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6.Abovyan_2026\nor_13.02.2026\"/>
    </mc:Choice>
  </mc:AlternateContent>
  <bookViews>
    <workbookView xWindow="0" yWindow="0" windowWidth="14805" windowHeight="8010" firstSheet="3" activeTab="4"/>
  </bookViews>
  <sheets>
    <sheet name="Բացատրագիր" sheetId="1" state="hidden" r:id="rId1"/>
    <sheet name="1-1" sheetId="2" state="hidden" r:id="rId2"/>
    <sheet name="Ամփոփ" sheetId="3" state="hidden" r:id="rId3"/>
    <sheet name="հայ" sheetId="4" r:id="rId4"/>
    <sheet name="ռուս" sheetId="5" r:id="rId5"/>
  </sheets>
  <definedNames>
    <definedName name="z" localSheetId="4">#REF!</definedName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5" l="1"/>
  <c r="F14" i="5" s="1"/>
  <c r="F11" i="2" l="1"/>
  <c r="B16" i="3"/>
  <c r="O11" i="2" l="1"/>
  <c r="Q11" i="2" s="1"/>
  <c r="H11" i="2"/>
  <c r="O9" i="2"/>
  <c r="Q9" i="2" s="1"/>
  <c r="H9" i="2"/>
  <c r="P11" i="2" l="1"/>
  <c r="R11" i="2" s="1"/>
  <c r="P9" i="2"/>
  <c r="R9" i="2" s="1"/>
  <c r="R12" i="2" l="1"/>
  <c r="F13" i="4"/>
  <c r="F14" i="4" s="1"/>
  <c r="R13" i="2" l="1"/>
  <c r="R14" i="2" s="1"/>
  <c r="R15" i="2" l="1"/>
  <c r="R16" i="2" s="1"/>
  <c r="D8" i="3" s="1"/>
  <c r="D9" i="3" l="1"/>
  <c r="D12" i="3" s="1"/>
  <c r="D15" i="3" s="1"/>
  <c r="D16" i="3" s="1"/>
  <c r="H8" i="3"/>
  <c r="H9" i="3" s="1"/>
  <c r="H12" i="3" s="1"/>
  <c r="H15" i="3" s="1"/>
  <c r="D17" i="3" l="1"/>
  <c r="D18" i="3" s="1"/>
  <c r="H16" i="3"/>
  <c r="D20" i="3" l="1"/>
  <c r="H20" i="3" s="1"/>
  <c r="H17" i="3"/>
  <c r="H18" i="3" s="1"/>
  <c r="G21" i="3" s="1"/>
  <c r="H37" i="3"/>
  <c r="D22" i="3" l="1"/>
  <c r="D23" i="3" s="1"/>
  <c r="D30" i="3" s="1"/>
  <c r="D31" i="3" s="1"/>
  <c r="D32" i="3" s="1"/>
  <c r="D33" i="3" s="1"/>
  <c r="D35" i="3" s="1"/>
  <c r="H21" i="3"/>
  <c r="G22" i="3"/>
  <c r="G23" i="3" s="1"/>
  <c r="H22" i="3" l="1"/>
  <c r="H23" i="3" s="1"/>
  <c r="G26" i="3" s="1"/>
  <c r="H26" i="3" s="1"/>
  <c r="G25" i="3" l="1"/>
  <c r="G27" i="3" s="1"/>
  <c r="G30" i="3" s="1"/>
  <c r="G31" i="3" s="1"/>
  <c r="G32" i="3" s="1"/>
  <c r="G33" i="3" s="1"/>
  <c r="G35" i="3" s="1"/>
  <c r="H25" i="3" l="1"/>
  <c r="H27" i="3" s="1"/>
  <c r="H30" i="3" s="1"/>
  <c r="H31" i="3" s="1"/>
  <c r="H32" i="3" s="1"/>
  <c r="H33" i="3" s="1"/>
  <c r="H35" i="3" s="1"/>
  <c r="G28" i="1" l="1"/>
</calcChain>
</file>

<file path=xl/sharedStrings.xml><?xml version="1.0" encoding="utf-8"?>
<sst xmlns="http://schemas.openxmlformats.org/spreadsheetml/2006/main" count="142" uniqueCount="119">
  <si>
    <t>Բ  Ա  Ց  Ա  Տ  Ր  Ա  Գ  Ի  Ր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</si>
  <si>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</si>
  <si>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</si>
  <si>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</si>
  <si>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</si>
  <si>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</si>
  <si>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</si>
  <si>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</si>
  <si>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</si>
  <si>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</si>
  <si>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</si>
  <si>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</si>
  <si>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</si>
  <si>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</si>
  <si>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</si>
  <si>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</si>
  <si>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</si>
  <si>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</si>
  <si>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</si>
  <si>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</si>
  <si>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</si>
  <si>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</si>
  <si>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</si>
  <si>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</si>
  <si>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</si>
  <si>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</si>
  <si>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</si>
  <si>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</si>
  <si>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</si>
  <si>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</si>
  <si>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</si>
  <si>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</si>
  <si>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</si>
  <si>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</si>
  <si>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</si>
  <si>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</si>
  <si>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</si>
  <si>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</si>
  <si>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</si>
  <si>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մ²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</si>
  <si>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</si>
  <si>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</si>
  <si>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</si>
  <si>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</si>
  <si>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</si>
  <si>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</si>
  <si>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</si>
  <si>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</si>
  <si>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</si>
  <si>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</si>
  <si>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</si>
  <si>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</si>
  <si>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</si>
  <si>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</si>
  <si>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</si>
  <si>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</si>
  <si>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</si>
  <si>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</si>
  <si>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</si>
  <si>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</si>
  <si>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</si>
  <si>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</si>
  <si>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</si>
  <si>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</si>
  <si>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</si>
  <si>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</si>
  <si>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</si>
  <si>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</si>
  <si>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</si>
  <si>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</si>
  <si>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</si>
  <si>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</si>
  <si>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</si>
  <si>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</si>
  <si>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</si>
  <si>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</si>
  <si>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</si>
  <si>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</si>
  <si>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</si>
  <si>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</si>
  <si>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</si>
  <si>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</si>
  <si>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հրատարակված 2025 թ. ՀՀ Ֆինանսների Նախարարության  « Գնագոյացման վերլուծական</t>
  </si>
  <si>
    <t>Փոքր ծավալի շինմոնտաժային 
աշխատանքների համար նախատեսվող լրացուցիչ ծախսեր</t>
  </si>
  <si>
    <t>կգ</t>
  </si>
  <si>
    <t>12.2025թ.</t>
  </si>
  <si>
    <t>աշխատանքների գործող գների հաշվարկների մեթոդական  ցուցումների  հի-</t>
  </si>
  <si>
    <t>ման վրա, որը հաստատված է թիվ  թ 68,69 առ  21.08.2001թ. և թ 879-Ն առ  23.06.2011թ</t>
  </si>
  <si>
    <t xml:space="preserve">նախագծա-նախահաշվային փաստաթղթերը կազմված են շինարարական  </t>
  </si>
  <si>
    <t>Նյութերի և սարքավորումների արժեքները վերցված են թիվ 12 ինֆորմացիոն տեղեկագրից</t>
  </si>
  <si>
    <t>2. Աշխատավարձի գործակից                                                                                   - 2508.12</t>
  </si>
  <si>
    <t>3. Մեքենա-մեխանիզմների շահագործման գործակից                                        - 3069.63</t>
  </si>
  <si>
    <r>
      <t>Միջին աշխատավարձի չափ - 271.504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</si>
  <si>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ա - Տրանսպորտային ծախսերը հաշվի առնող գործակից                                - 1.0657</t>
  </si>
  <si>
    <t>ՀՀ Կոտայքի մարզի Աբովյան համայնքի գծանշման աշխատանքների նախագծանախահաշվային փաստաթղթերի կազմման խորհրդատվական աշխատանքներ</t>
  </si>
  <si>
    <t>ՀՀ Կոտայքի մարզի Աբովյան համայնքի գծանշման աշխատանքների</t>
  </si>
  <si>
    <t>2-237</t>
  </si>
  <si>
    <t>Էմալ ներկ սպիտակ</t>
  </si>
  <si>
    <t>Ապակեգնդ.</t>
  </si>
  <si>
    <t>Պլաստիկ ներկ սպիտակ</t>
  </si>
  <si>
    <t>6. Ժամանակավոր կառույցների և շենքերի կառուցման արժեքը                     - 0,75% համաձայն</t>
  </si>
  <si>
    <t>Սպիտակ կամ դեղին գույնով ներկում /էմալ/ կիրառելով ապակեգնդիկներ</t>
  </si>
  <si>
    <t>2-237
k=1,4</t>
  </si>
  <si>
    <t>Սպիտակ կամ դեղին գույնով ներկում /պլաստիկ ներկ/ , հին պլաստիկ ներկը քերելով</t>
  </si>
  <si>
    <t>Սպիտակ կամ դեղին գույնով ներկում /պլաստիկ ներկ/, հին պլաստիկ ներկը քերելով</t>
  </si>
  <si>
    <t>7. Ձմեռային պայմաններում կատարվող համար լրացուցիչ ծախսեր             - 0% համաձայն</t>
  </si>
  <si>
    <t>Сметная - Ведомость</t>
  </si>
  <si>
    <t>Консультационные услуги по составлению проектно‑сметной документации для работ по нанесению дорожной разметки в общине Абовян, Котайкской области Республики Армения</t>
  </si>
  <si>
    <t>Наименование работ</t>
  </si>
  <si>
    <t>N/N</t>
  </si>
  <si>
    <t>Ед. Изм</t>
  </si>
  <si>
    <t>Кол-во</t>
  </si>
  <si>
    <t>Стоимость единицы
(тыс. драм)</t>
  </si>
  <si>
    <t>Общая стоимость
(тыс. драм)</t>
  </si>
  <si>
    <t>м2</t>
  </si>
  <si>
    <t>Окраска белой или жёлтой эмалью с применением стеклянных шариков</t>
  </si>
  <si>
    <t>Окраска белой или жёлтой пластиковой краской с предварительным удалением старого пластикового покрытия (соскабливанием)</t>
  </si>
  <si>
    <t>Итого</t>
  </si>
  <si>
    <t>НДС     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</si>
</sst>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_ "/>
    <numFmt numFmtId="165" formatCode="0.000"/>
    <numFmt numFmtId="166" formatCode="0.0%"/>
    <numFmt numFmtId="167" formatCode="0.00000"/>
    <numFmt numFmtId="168" formatCode="0.0"/>
  </numFmts>
  <fonts count="3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b/>
      <sz val="14"/>
      <color theme="1"/>
      <name val="Sylfaen"/>
      <family val="1"/>
      <charset val="204"/>
    </font>
    <font>
      <sz val="10"/>
      <name val="Arial"/>
      <family val="2"/>
      <charset val="204"/>
    </font>
    <font>
      <sz val="10"/>
      <color theme="1"/>
      <name val="Sylfaen"/>
      <family val="1"/>
    </font>
    <font>
      <sz val="10"/>
      <color indexed="8"/>
      <name val="Sylfaen"/>
      <family val="1"/>
    </font>
    <font>
      <sz val="10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5" fillId="0" borderId="0"/>
  </cellStyleXfs>
  <cellXfs count="147">
    <xf numFmtId="0" fontId="0" fillId="0" borderId="0" xfId="0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center" wrapText="1"/>
    </xf>
    <xf numFmtId="2" fontId="7" fillId="2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3" fillId="0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vertical="center"/>
    </xf>
    <xf numFmtId="49" fontId="7" fillId="0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/>
    <xf numFmtId="166" fontId="7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/>
    </xf>
    <xf numFmtId="2" fontId="7" fillId="2" borderId="10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4" fillId="2" borderId="10" xfId="0" applyFont="1" applyFill="1" applyBorder="1" applyAlignment="1">
      <alignment vertical="center"/>
    </xf>
    <xf numFmtId="0" fontId="7" fillId="2" borderId="10" xfId="0" applyFont="1" applyFill="1" applyBorder="1" applyAlignment="1"/>
    <xf numFmtId="9" fontId="7" fillId="2" borderId="10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17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2" fontId="21" fillId="0" borderId="0" xfId="0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2" fontId="17" fillId="0" borderId="0" xfId="0" applyNumberFormat="1" applyFont="1" applyAlignment="1">
      <alignment vertical="top"/>
    </xf>
    <xf numFmtId="0" fontId="14" fillId="0" borderId="0" xfId="0" applyFont="1" applyAlignment="1">
      <alignment horizontal="center" vertical="center" shrinkToFit="1"/>
    </xf>
    <xf numFmtId="2" fontId="17" fillId="0" borderId="0" xfId="0" applyNumberFormat="1" applyFont="1" applyAlignment="1">
      <alignment horizontal="center" vertical="center"/>
    </xf>
    <xf numFmtId="2" fontId="17" fillId="0" borderId="0" xfId="0" applyNumberFormat="1" applyFont="1" applyAlignment="1">
      <alignment horizontal="center"/>
    </xf>
    <xf numFmtId="0" fontId="14" fillId="0" borderId="0" xfId="0" applyFont="1" applyAlignment="1"/>
    <xf numFmtId="2" fontId="22" fillId="0" borderId="0" xfId="0" applyNumberFormat="1" applyFont="1" applyAlignment="1">
      <alignment horizontal="center"/>
    </xf>
    <xf numFmtId="10" fontId="14" fillId="2" borderId="10" xfId="0" applyNumberFormat="1" applyFont="1" applyFill="1" applyBorder="1" applyAlignment="1">
      <alignment horizontal="center" vertical="center"/>
    </xf>
    <xf numFmtId="2" fontId="14" fillId="0" borderId="18" xfId="0" applyNumberFormat="1" applyFont="1" applyFill="1" applyBorder="1" applyAlignment="1">
      <alignment horizontal="center" vertical="center"/>
    </xf>
    <xf numFmtId="2" fontId="14" fillId="2" borderId="18" xfId="0" applyNumberFormat="1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vertical="center" wrapText="1"/>
    </xf>
    <xf numFmtId="2" fontId="1" fillId="0" borderId="0" xfId="0" applyNumberFormat="1" applyFont="1" applyAlignment="1">
      <alignment vertical="center"/>
    </xf>
    <xf numFmtId="1" fontId="23" fillId="0" borderId="18" xfId="0" applyNumberFormat="1" applyFont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2" borderId="1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vertical="top" wrapText="1"/>
    </xf>
    <xf numFmtId="166" fontId="14" fillId="2" borderId="10" xfId="0" applyNumberFormat="1" applyFont="1" applyFill="1" applyBorder="1" applyAlignment="1">
      <alignment horizontal="center" vertical="center"/>
    </xf>
    <xf numFmtId="166" fontId="14" fillId="2" borderId="18" xfId="0" applyNumberFormat="1" applyFont="1" applyFill="1" applyBorder="1" applyAlignment="1">
      <alignment horizontal="center" vertical="center"/>
    </xf>
    <xf numFmtId="167" fontId="17" fillId="0" borderId="1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3" fillId="0" borderId="18" xfId="0" applyFont="1" applyBorder="1" applyAlignment="1">
      <alignment horizontal="center" vertical="center"/>
    </xf>
    <xf numFmtId="0" fontId="23" fillId="0" borderId="18" xfId="0" applyFont="1" applyBorder="1" applyAlignment="1">
      <alignment horizontal="left" vertical="center" wrapText="1"/>
    </xf>
    <xf numFmtId="2" fontId="23" fillId="0" borderId="18" xfId="0" applyNumberFormat="1" applyFont="1" applyBorder="1" applyAlignment="1">
      <alignment horizontal="center" vertical="center"/>
    </xf>
    <xf numFmtId="165" fontId="23" fillId="0" borderId="18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left" vertical="top" wrapText="1"/>
    </xf>
    <xf numFmtId="0" fontId="23" fillId="2" borderId="8" xfId="0" applyFont="1" applyFill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/>
    </xf>
    <xf numFmtId="0" fontId="23" fillId="0" borderId="11" xfId="0" applyFont="1" applyBorder="1" applyAlignment="1">
      <alignment vertical="top" wrapText="1"/>
    </xf>
    <xf numFmtId="0" fontId="7" fillId="0" borderId="0" xfId="0" applyFont="1" applyAlignment="1">
      <alignment horizontal="left" vertical="center"/>
    </xf>
    <xf numFmtId="0" fontId="23" fillId="0" borderId="11" xfId="0" applyFont="1" applyBorder="1" applyAlignment="1">
      <alignment horizontal="center" vertical="center"/>
    </xf>
    <xf numFmtId="168" fontId="23" fillId="0" borderId="11" xfId="0" applyNumberFormat="1" applyFont="1" applyBorder="1" applyAlignment="1">
      <alignment vertical="center"/>
    </xf>
    <xf numFmtId="0" fontId="26" fillId="0" borderId="18" xfId="0" applyFont="1" applyBorder="1" applyAlignment="1">
      <alignment horizontal="center" vertical="center"/>
    </xf>
    <xf numFmtId="0" fontId="27" fillId="0" borderId="18" xfId="0" applyFont="1" applyBorder="1" applyAlignment="1">
      <alignment horizontal="left" vertical="center" wrapText="1"/>
    </xf>
    <xf numFmtId="165" fontId="28" fillId="0" borderId="18" xfId="0" applyNumberFormat="1" applyFont="1" applyFill="1" applyBorder="1" applyAlignment="1">
      <alignment horizontal="center" vertical="center"/>
    </xf>
    <xf numFmtId="2" fontId="28" fillId="0" borderId="18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center" wrapText="1"/>
    </xf>
    <xf numFmtId="2" fontId="23" fillId="0" borderId="11" xfId="0" applyNumberFormat="1" applyFont="1" applyBorder="1" applyAlignment="1">
      <alignment horizontal="center" vertical="center"/>
    </xf>
    <xf numFmtId="2" fontId="23" fillId="0" borderId="8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49" fontId="23" fillId="0" borderId="11" xfId="0" applyNumberFormat="1" applyFont="1" applyBorder="1" applyAlignment="1">
      <alignment horizontal="center" vertical="center" wrapText="1"/>
    </xf>
    <xf numFmtId="49" fontId="23" fillId="0" borderId="8" xfId="0" applyNumberFormat="1" applyFont="1" applyBorder="1" applyAlignment="1">
      <alignment horizontal="center" vertical="center" wrapText="1"/>
    </xf>
    <xf numFmtId="0" fontId="23" fillId="0" borderId="11" xfId="0" applyFont="1" applyBorder="1" applyAlignment="1">
      <alignment horizontal="left" vertical="top" wrapText="1"/>
    </xf>
    <xf numFmtId="0" fontId="23" fillId="0" borderId="8" xfId="0" applyFont="1" applyBorder="1" applyAlignment="1">
      <alignment horizontal="left" vertical="top" wrapText="1"/>
    </xf>
    <xf numFmtId="1" fontId="23" fillId="0" borderId="11" xfId="0" applyNumberFormat="1" applyFont="1" applyBorder="1" applyAlignment="1">
      <alignment horizontal="center" vertical="center"/>
    </xf>
    <xf numFmtId="1" fontId="23" fillId="0" borderId="8" xfId="0" applyNumberFormat="1" applyFont="1" applyBorder="1" applyAlignment="1">
      <alignment horizontal="center" vertical="center"/>
    </xf>
    <xf numFmtId="165" fontId="23" fillId="0" borderId="11" xfId="0" applyNumberFormat="1" applyFont="1" applyBorder="1" applyAlignment="1">
      <alignment horizontal="center" vertical="center"/>
    </xf>
    <xf numFmtId="165" fontId="23" fillId="0" borderId="8" xfId="0" applyNumberFormat="1" applyFont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/>
    </xf>
    <xf numFmtId="0" fontId="13" fillId="0" borderId="13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0" fontId="13" fillId="0" borderId="15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wrapText="1"/>
    </xf>
    <xf numFmtId="2" fontId="7" fillId="0" borderId="5" xfId="0" applyNumberFormat="1" applyFont="1" applyFill="1" applyBorder="1" applyAlignment="1">
      <alignment horizontal="center" wrapText="1"/>
    </xf>
    <xf numFmtId="2" fontId="7" fillId="0" borderId="8" xfId="0" applyNumberFormat="1" applyFont="1" applyFill="1" applyBorder="1" applyAlignment="1">
      <alignment horizontal="center" wrapText="1"/>
    </xf>
    <xf numFmtId="2" fontId="7" fillId="0" borderId="3" xfId="0" applyNumberFormat="1" applyFont="1" applyFill="1" applyBorder="1" applyAlignment="1">
      <alignment horizontal="center" wrapText="1"/>
    </xf>
    <xf numFmtId="2" fontId="7" fillId="0" borderId="6" xfId="0" applyNumberFormat="1" applyFont="1" applyFill="1" applyBorder="1" applyAlignment="1">
      <alignment horizontal="center" wrapText="1"/>
    </xf>
    <xf numFmtId="2" fontId="7" fillId="0" borderId="9" xfId="0" applyNumberFormat="1" applyFont="1" applyFill="1" applyBorder="1" applyAlignment="1">
      <alignment horizontal="center" wrapText="1"/>
    </xf>
  </cellXfs>
  <cellStyles count="2">
    <cellStyle name="Normal" xfId="0" builtinId="0"/>
    <cellStyle name="Normal 8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view="pageBreakPreview" zoomScale="85" zoomScaleNormal="100" zoomScaleSheetLayoutView="85" workbookViewId="0">
      <selection activeCell="A2" sqref="A2:F2"/>
    </sheetView>
  </sheetViews>
  <sheetFormatPr defaultColWidth="8.7109375" defaultRowHeight="15"/>
  <cols>
    <col min="7" max="7" width="11" customWidth="1"/>
    <col min="10" max="10" width="20.28515625" customWidth="1"/>
  </cols>
  <sheetData>
    <row r="1" spans="1:10" ht="19.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73.5" customHeight="1">
      <c r="A2" s="95" t="s">
        <v>94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18">
      <c r="A3" s="91" t="s">
        <v>95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18">
      <c r="A4" s="96" t="s">
        <v>88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ht="18">
      <c r="A5" s="91" t="s">
        <v>86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ht="18">
      <c r="A6" s="91" t="s">
        <v>87</v>
      </c>
      <c r="B6" s="91"/>
      <c r="C6" s="91"/>
      <c r="D6" s="91"/>
      <c r="E6" s="91"/>
      <c r="F6" s="91"/>
      <c r="G6" s="91"/>
      <c r="H6" s="91"/>
      <c r="I6" s="91"/>
      <c r="J6" s="91"/>
    </row>
    <row r="7" spans="1:10" ht="18">
      <c r="A7" s="72" t="s">
        <v>1</v>
      </c>
      <c r="B7" s="72"/>
      <c r="C7" s="72"/>
      <c r="D7" s="72"/>
      <c r="E7" s="72"/>
      <c r="F7" s="72"/>
      <c r="G7" s="72"/>
      <c r="H7" s="72"/>
      <c r="I7" s="72"/>
      <c r="J7" s="72"/>
    </row>
    <row r="8" spans="1:10" ht="18">
      <c r="A8" s="93" t="s">
        <v>92</v>
      </c>
      <c r="B8" s="91"/>
      <c r="C8" s="91"/>
      <c r="D8" s="91"/>
      <c r="E8" s="91"/>
      <c r="F8" s="91"/>
      <c r="G8" s="91"/>
      <c r="H8" s="91"/>
      <c r="I8" s="91"/>
      <c r="J8" s="91"/>
    </row>
    <row r="9" spans="1:10" ht="18">
      <c r="A9" s="91" t="s">
        <v>2</v>
      </c>
      <c r="B9" s="91"/>
      <c r="C9" s="91"/>
      <c r="D9" s="91"/>
      <c r="E9" s="91"/>
      <c r="F9" s="91"/>
      <c r="G9" s="91"/>
      <c r="H9" s="91"/>
      <c r="I9" s="91"/>
      <c r="J9" s="91"/>
    </row>
    <row r="10" spans="1:10" ht="18">
      <c r="A10" s="91" t="s">
        <v>3</v>
      </c>
      <c r="B10" s="91"/>
      <c r="C10" s="91"/>
      <c r="D10" s="91"/>
      <c r="E10" s="91"/>
      <c r="F10" s="91"/>
      <c r="G10" s="91"/>
      <c r="H10" s="91"/>
      <c r="I10" s="91"/>
      <c r="J10" s="91"/>
    </row>
    <row r="11" spans="1:10" ht="18">
      <c r="A11" s="91" t="s">
        <v>4</v>
      </c>
      <c r="B11" s="91"/>
      <c r="C11" s="91"/>
      <c r="D11" s="91"/>
      <c r="E11" s="91"/>
      <c r="F11" s="91"/>
      <c r="G11" s="91"/>
      <c r="H11" s="91"/>
      <c r="I11" s="91"/>
      <c r="J11" s="91"/>
    </row>
    <row r="12" spans="1:10" ht="18">
      <c r="A12" s="91" t="s">
        <v>93</v>
      </c>
      <c r="B12" s="91"/>
      <c r="C12" s="91"/>
      <c r="D12" s="91"/>
      <c r="E12" s="91"/>
      <c r="F12" s="91"/>
      <c r="G12" s="91"/>
      <c r="H12" s="91"/>
      <c r="I12" s="91"/>
      <c r="J12" s="91"/>
    </row>
    <row r="13" spans="1:10" ht="18">
      <c r="A13" s="91" t="s">
        <v>5</v>
      </c>
      <c r="B13" s="91"/>
      <c r="C13" s="91"/>
      <c r="D13" s="91"/>
      <c r="E13" s="91"/>
      <c r="F13" s="91"/>
      <c r="G13" s="91"/>
      <c r="H13" s="91"/>
      <c r="I13" s="91"/>
      <c r="J13" s="91"/>
    </row>
    <row r="14" spans="1:10" ht="18">
      <c r="A14" s="91" t="s">
        <v>6</v>
      </c>
      <c r="B14" s="91"/>
      <c r="C14" s="91"/>
      <c r="D14" s="91"/>
      <c r="E14" s="91"/>
      <c r="F14" s="91"/>
      <c r="G14" s="91"/>
      <c r="H14" s="91"/>
      <c r="I14" s="91"/>
      <c r="J14" s="91"/>
    </row>
    <row r="15" spans="1:10" ht="18">
      <c r="A15" s="91" t="s">
        <v>90</v>
      </c>
      <c r="B15" s="91"/>
      <c r="C15" s="91"/>
      <c r="D15" s="91"/>
      <c r="E15" s="91"/>
      <c r="F15" s="91"/>
      <c r="G15" s="91"/>
      <c r="H15" s="91"/>
      <c r="I15" s="91"/>
      <c r="J15" s="91"/>
    </row>
    <row r="16" spans="1:10" ht="18">
      <c r="A16" s="91" t="s">
        <v>91</v>
      </c>
      <c r="B16" s="91"/>
      <c r="C16" s="91"/>
      <c r="D16" s="91"/>
      <c r="E16" s="91"/>
      <c r="F16" s="91"/>
      <c r="G16" s="91"/>
      <c r="H16" s="91"/>
      <c r="I16" s="91"/>
      <c r="J16" s="91"/>
    </row>
    <row r="17" spans="1:10" ht="18">
      <c r="A17" s="91" t="s">
        <v>7</v>
      </c>
      <c r="B17" s="91"/>
      <c r="C17" s="91"/>
      <c r="D17" s="91"/>
      <c r="E17" s="91"/>
      <c r="F17" s="91"/>
      <c r="G17" s="91"/>
      <c r="H17" s="91"/>
      <c r="I17" s="91"/>
      <c r="J17" s="91"/>
    </row>
    <row r="18" spans="1:10" ht="18">
      <c r="A18" s="91" t="s">
        <v>8</v>
      </c>
      <c r="B18" s="91"/>
      <c r="C18" s="91"/>
      <c r="D18" s="91"/>
      <c r="E18" s="91"/>
      <c r="F18" s="91"/>
      <c r="G18" s="91"/>
      <c r="H18" s="91"/>
      <c r="I18" s="91"/>
      <c r="J18" s="91"/>
    </row>
    <row r="19" spans="1:10" ht="18">
      <c r="A19" s="83" t="s">
        <v>100</v>
      </c>
      <c r="B19" s="72"/>
      <c r="C19" s="72"/>
      <c r="D19" s="72"/>
      <c r="E19" s="72"/>
      <c r="F19" s="72"/>
      <c r="G19" s="72"/>
      <c r="H19" s="72"/>
      <c r="I19" s="72"/>
      <c r="J19" s="72"/>
    </row>
    <row r="20" spans="1:10" ht="18">
      <c r="A20" s="72" t="s">
        <v>9</v>
      </c>
      <c r="B20" s="72"/>
      <c r="C20" s="72"/>
      <c r="D20" s="72"/>
      <c r="E20" s="72"/>
      <c r="F20" s="72"/>
      <c r="G20" s="72"/>
      <c r="H20" s="72"/>
      <c r="I20" s="72"/>
      <c r="J20" s="72"/>
    </row>
    <row r="21" spans="1:10" ht="18">
      <c r="A21" s="83" t="s">
        <v>105</v>
      </c>
      <c r="B21" s="72"/>
      <c r="C21" s="72"/>
      <c r="D21" s="72"/>
      <c r="E21" s="72"/>
      <c r="F21" s="72"/>
      <c r="G21" s="72"/>
      <c r="H21" s="72"/>
      <c r="I21" s="72"/>
      <c r="J21" s="72"/>
    </row>
    <row r="22" spans="1:10" ht="18">
      <c r="A22" s="91" t="s">
        <v>10</v>
      </c>
      <c r="B22" s="91"/>
      <c r="C22" s="91"/>
      <c r="D22" s="91"/>
      <c r="E22" s="91"/>
      <c r="F22" s="91"/>
      <c r="G22" s="91"/>
      <c r="H22" s="91"/>
      <c r="I22" s="91"/>
      <c r="J22" s="91"/>
    </row>
    <row r="23" spans="1:10" ht="18">
      <c r="A23" s="91" t="s">
        <v>89</v>
      </c>
      <c r="B23" s="91"/>
      <c r="C23" s="91"/>
      <c r="D23" s="91"/>
      <c r="E23" s="91"/>
      <c r="F23" s="91"/>
      <c r="G23" s="91"/>
      <c r="H23" s="91"/>
      <c r="I23" s="91"/>
      <c r="J23" s="91"/>
    </row>
    <row r="24" spans="1:10" ht="18">
      <c r="A24" s="91" t="s">
        <v>82</v>
      </c>
      <c r="B24" s="91"/>
      <c r="C24" s="91"/>
      <c r="D24" s="91"/>
      <c r="E24" s="91"/>
      <c r="F24" s="91"/>
      <c r="G24" s="91"/>
      <c r="H24" s="91"/>
      <c r="I24" s="91"/>
      <c r="J24" s="91"/>
    </row>
    <row r="25" spans="1:10" ht="18">
      <c r="A25" s="91" t="s">
        <v>11</v>
      </c>
      <c r="B25" s="91"/>
      <c r="C25" s="91"/>
      <c r="D25" s="91"/>
      <c r="E25" s="91"/>
      <c r="F25" s="91"/>
      <c r="G25" s="91"/>
      <c r="H25" s="91"/>
      <c r="I25" s="91"/>
      <c r="J25" s="91"/>
    </row>
    <row r="26" spans="1:10" ht="18">
      <c r="A26" s="91" t="s">
        <v>12</v>
      </c>
      <c r="B26" s="91"/>
      <c r="C26" s="91"/>
      <c r="D26" s="91"/>
      <c r="E26" s="91"/>
      <c r="F26" s="91"/>
      <c r="G26" s="91"/>
      <c r="H26" s="91"/>
      <c r="I26" s="91"/>
      <c r="J26" s="91"/>
    </row>
    <row r="27" spans="1:10" ht="18">
      <c r="A27" s="92" t="s">
        <v>13</v>
      </c>
      <c r="B27" s="92"/>
      <c r="C27" s="92"/>
      <c r="D27" s="92"/>
      <c r="E27" s="92"/>
      <c r="F27" s="92"/>
      <c r="G27" s="92"/>
      <c r="H27" s="92"/>
      <c r="I27" s="92"/>
      <c r="J27" s="92"/>
    </row>
    <row r="28" spans="1:10" ht="18">
      <c r="A28" s="56" t="s">
        <v>14</v>
      </c>
      <c r="B28" s="56"/>
      <c r="C28" s="56"/>
      <c r="D28" s="56"/>
      <c r="E28" s="56"/>
      <c r="F28" s="56"/>
      <c r="G28" s="51">
        <f>Ամփոփ!H35</f>
        <v>52058.124933097693</v>
      </c>
      <c r="H28" s="56" t="s">
        <v>15</v>
      </c>
      <c r="I28" s="56"/>
      <c r="J28" s="56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8">
      <c r="A30" s="1"/>
      <c r="B30" s="42"/>
      <c r="C30" s="1"/>
      <c r="D30" s="1"/>
      <c r="E30" s="42"/>
      <c r="F30" s="1"/>
      <c r="G30" s="1"/>
      <c r="H30" s="1"/>
      <c r="I30" s="1"/>
      <c r="J30" s="1"/>
    </row>
    <row r="31" spans="1:10">
      <c r="B31" s="1"/>
      <c r="C31" s="1"/>
      <c r="D31" s="1"/>
      <c r="E31" s="1"/>
      <c r="F31" s="1"/>
    </row>
  </sheetData>
  <mergeCells count="23">
    <mergeCell ref="A1:J1"/>
    <mergeCell ref="A2:J2"/>
    <mergeCell ref="A3:J3"/>
    <mergeCell ref="A4:J4"/>
    <mergeCell ref="A6:J6"/>
    <mergeCell ref="A8:J8"/>
    <mergeCell ref="A9:J9"/>
    <mergeCell ref="A5:J5"/>
    <mergeCell ref="A15:J15"/>
    <mergeCell ref="A16:J16"/>
    <mergeCell ref="A17:J17"/>
    <mergeCell ref="A18:J18"/>
    <mergeCell ref="A10:J10"/>
    <mergeCell ref="A11:J11"/>
    <mergeCell ref="A12:J12"/>
    <mergeCell ref="A13:J13"/>
    <mergeCell ref="A14:J14"/>
    <mergeCell ref="A26:J26"/>
    <mergeCell ref="A27:J27"/>
    <mergeCell ref="A25:J25"/>
    <mergeCell ref="A22:J22"/>
    <mergeCell ref="A23:J23"/>
    <mergeCell ref="A24:J24"/>
  </mergeCells>
  <printOptions horizontalCentered="1"/>
  <pageMargins left="0.7" right="0.7" top="0.75" bottom="0.75" header="0.3" footer="0.3"/>
  <pageSetup paperSize="9" scale="87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view="pageBreakPreview" zoomScale="85" zoomScaleNormal="100" zoomScaleSheetLayoutView="85" workbookViewId="0">
      <selection activeCell="A2" sqref="A2:F2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3.710937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110" t="s">
        <v>16</v>
      </c>
      <c r="B1" s="111"/>
      <c r="C1" s="110"/>
      <c r="D1" s="110"/>
      <c r="E1" s="110"/>
      <c r="F1" s="110"/>
      <c r="G1" s="110"/>
      <c r="H1" s="112"/>
      <c r="I1" s="112"/>
      <c r="J1" s="110"/>
      <c r="K1" s="110"/>
      <c r="L1" s="110"/>
      <c r="M1" s="110"/>
      <c r="N1" s="110"/>
      <c r="O1" s="112"/>
      <c r="P1" s="112"/>
      <c r="Q1" s="112"/>
      <c r="R1" s="112"/>
    </row>
    <row r="2" spans="1:18" ht="62.25" customHeight="1">
      <c r="A2" s="113" t="s">
        <v>94</v>
      </c>
      <c r="B2" s="114"/>
      <c r="C2" s="113"/>
      <c r="D2" s="113"/>
      <c r="E2" s="113"/>
      <c r="F2" s="113"/>
      <c r="G2" s="113"/>
      <c r="H2" s="115"/>
      <c r="I2" s="115"/>
      <c r="J2" s="113"/>
      <c r="K2" s="113"/>
      <c r="L2" s="113"/>
      <c r="M2" s="113"/>
      <c r="N2" s="113"/>
      <c r="O2" s="115"/>
      <c r="P2" s="115"/>
      <c r="Q2" s="115"/>
      <c r="R2" s="115"/>
    </row>
    <row r="3" spans="1:18" ht="22.5" customHeight="1">
      <c r="A3" s="118" t="s">
        <v>17</v>
      </c>
      <c r="B3" s="119" t="s">
        <v>18</v>
      </c>
      <c r="C3" s="118" t="s">
        <v>19</v>
      </c>
      <c r="D3" s="118" t="s">
        <v>20</v>
      </c>
      <c r="E3" s="118" t="s">
        <v>21</v>
      </c>
      <c r="F3" s="116" t="s">
        <v>22</v>
      </c>
      <c r="G3" s="116"/>
      <c r="H3" s="117"/>
      <c r="I3" s="117"/>
      <c r="J3" s="116"/>
      <c r="K3" s="116"/>
      <c r="L3" s="116"/>
      <c r="M3" s="116"/>
      <c r="N3" s="116"/>
      <c r="O3" s="117"/>
      <c r="P3" s="109" t="s">
        <v>23</v>
      </c>
      <c r="Q3" s="109" t="s">
        <v>24</v>
      </c>
      <c r="R3" s="109" t="s">
        <v>25</v>
      </c>
    </row>
    <row r="4" spans="1:18" ht="22.5" customHeight="1">
      <c r="A4" s="118"/>
      <c r="B4" s="119"/>
      <c r="C4" s="118"/>
      <c r="D4" s="118"/>
      <c r="E4" s="118"/>
      <c r="F4" s="116" t="s">
        <v>26</v>
      </c>
      <c r="G4" s="116"/>
      <c r="H4" s="117" t="s">
        <v>27</v>
      </c>
      <c r="I4" s="117"/>
      <c r="J4" s="116" t="s">
        <v>28</v>
      </c>
      <c r="K4" s="116"/>
      <c r="L4" s="116"/>
      <c r="M4" s="116"/>
      <c r="N4" s="116"/>
      <c r="O4" s="117"/>
      <c r="P4" s="109"/>
      <c r="Q4" s="109"/>
      <c r="R4" s="109"/>
    </row>
    <row r="5" spans="1:18" ht="22.5" customHeight="1">
      <c r="A5" s="118"/>
      <c r="B5" s="119"/>
      <c r="C5" s="118"/>
      <c r="D5" s="118"/>
      <c r="E5" s="118"/>
      <c r="F5" s="118" t="s">
        <v>29</v>
      </c>
      <c r="G5" s="118" t="s">
        <v>30</v>
      </c>
      <c r="H5" s="109" t="s">
        <v>31</v>
      </c>
      <c r="I5" s="109" t="s">
        <v>32</v>
      </c>
      <c r="J5" s="118" t="s">
        <v>33</v>
      </c>
      <c r="K5" s="118" t="s">
        <v>34</v>
      </c>
      <c r="L5" s="118" t="s">
        <v>35</v>
      </c>
      <c r="M5" s="118" t="s">
        <v>36</v>
      </c>
      <c r="N5" s="118" t="s">
        <v>37</v>
      </c>
      <c r="O5" s="109" t="s">
        <v>38</v>
      </c>
      <c r="P5" s="109"/>
      <c r="Q5" s="109"/>
      <c r="R5" s="109"/>
    </row>
    <row r="6" spans="1:18" ht="22.5" customHeight="1">
      <c r="A6" s="118"/>
      <c r="B6" s="119"/>
      <c r="C6" s="118"/>
      <c r="D6" s="118"/>
      <c r="E6" s="118"/>
      <c r="F6" s="118"/>
      <c r="G6" s="118"/>
      <c r="H6" s="109"/>
      <c r="I6" s="109"/>
      <c r="J6" s="118"/>
      <c r="K6" s="118"/>
      <c r="L6" s="118"/>
      <c r="M6" s="118"/>
      <c r="N6" s="118"/>
      <c r="O6" s="109"/>
      <c r="P6" s="109"/>
      <c r="Q6" s="109"/>
      <c r="R6" s="109"/>
    </row>
    <row r="7" spans="1:18" ht="22.5" customHeight="1">
      <c r="A7" s="118"/>
      <c r="B7" s="119"/>
      <c r="C7" s="118"/>
      <c r="D7" s="118"/>
      <c r="E7" s="118"/>
      <c r="F7" s="118"/>
      <c r="G7" s="118"/>
      <c r="H7" s="66">
        <v>2.5081199999999999</v>
      </c>
      <c r="I7" s="67">
        <v>3.0696300000000001</v>
      </c>
      <c r="J7" s="118"/>
      <c r="K7" s="118"/>
      <c r="L7" s="45" t="s">
        <v>85</v>
      </c>
      <c r="M7" s="118"/>
      <c r="N7" s="118"/>
      <c r="O7" s="71">
        <v>1.1413599999999999</v>
      </c>
      <c r="P7" s="109"/>
      <c r="Q7" s="109"/>
      <c r="R7" s="109"/>
    </row>
    <row r="8" spans="1:18" ht="18">
      <c r="A8" s="4">
        <v>1</v>
      </c>
      <c r="B8" s="38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39">
        <v>8</v>
      </c>
      <c r="I8" s="39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39">
        <v>15</v>
      </c>
      <c r="P8" s="39">
        <v>16</v>
      </c>
      <c r="Q8" s="39">
        <v>17</v>
      </c>
      <c r="R8" s="39">
        <v>18</v>
      </c>
    </row>
    <row r="9" spans="1:18" ht="36">
      <c r="A9" s="99">
        <v>1</v>
      </c>
      <c r="B9" s="101" t="s">
        <v>96</v>
      </c>
      <c r="C9" s="103" t="s">
        <v>101</v>
      </c>
      <c r="D9" s="99" t="s">
        <v>39</v>
      </c>
      <c r="E9" s="105">
        <v>20655</v>
      </c>
      <c r="F9" s="107">
        <v>0.35399999999999998</v>
      </c>
      <c r="G9" s="99"/>
      <c r="H9" s="97">
        <f t="shared" ref="H9" si="0">F9*H$7</f>
        <v>0.88787447999999991</v>
      </c>
      <c r="I9" s="97"/>
      <c r="J9" s="74" t="s">
        <v>97</v>
      </c>
      <c r="K9" s="73" t="s">
        <v>84</v>
      </c>
      <c r="L9" s="65"/>
      <c r="M9" s="73">
        <v>0.42</v>
      </c>
      <c r="N9" s="78">
        <v>0.8</v>
      </c>
      <c r="O9" s="97">
        <f>(N9*M9)+(N10*M10)*O$7</f>
        <v>0.45584279999999999</v>
      </c>
      <c r="P9" s="97">
        <f t="shared" ref="P9" si="1">H9+I9+O9</f>
        <v>1.3437172799999999</v>
      </c>
      <c r="Q9" s="97">
        <f t="shared" ref="Q9" si="2">O9*E9</f>
        <v>9415.4330339999997</v>
      </c>
      <c r="R9" s="97">
        <f t="shared" ref="R9" si="3">P9*E9</f>
        <v>27754.480418399999</v>
      </c>
    </row>
    <row r="10" spans="1:18" ht="18">
      <c r="A10" s="100"/>
      <c r="B10" s="102"/>
      <c r="C10" s="104"/>
      <c r="D10" s="100"/>
      <c r="E10" s="106"/>
      <c r="F10" s="108"/>
      <c r="G10" s="100"/>
      <c r="H10" s="98"/>
      <c r="I10" s="98"/>
      <c r="J10" s="74" t="s">
        <v>98</v>
      </c>
      <c r="K10" s="81" t="s">
        <v>84</v>
      </c>
      <c r="L10" s="65"/>
      <c r="M10" s="73">
        <v>0.35</v>
      </c>
      <c r="N10" s="78">
        <v>0.3</v>
      </c>
      <c r="O10" s="98"/>
      <c r="P10" s="98"/>
      <c r="Q10" s="98"/>
      <c r="R10" s="98"/>
    </row>
    <row r="11" spans="1:18" ht="54">
      <c r="A11" s="73">
        <v>2</v>
      </c>
      <c r="B11" s="80" t="s">
        <v>102</v>
      </c>
      <c r="C11" s="77" t="s">
        <v>104</v>
      </c>
      <c r="D11" s="73" t="s">
        <v>39</v>
      </c>
      <c r="E11" s="64">
        <v>1000</v>
      </c>
      <c r="F11" s="76">
        <f>0.354*1.4</f>
        <v>0.49559999999999993</v>
      </c>
      <c r="G11" s="73"/>
      <c r="H11" s="75">
        <f t="shared" ref="H11" si="4">F11*H$7</f>
        <v>1.2430242719999998</v>
      </c>
      <c r="I11" s="75"/>
      <c r="J11" s="74" t="s">
        <v>99</v>
      </c>
      <c r="K11" s="73" t="s">
        <v>84</v>
      </c>
      <c r="L11" s="65"/>
      <c r="M11" s="73">
        <v>0.55000000000000004</v>
      </c>
      <c r="N11" s="65">
        <v>4.58</v>
      </c>
      <c r="O11" s="75">
        <f>N11*M11*O$7</f>
        <v>2.8750858400000001</v>
      </c>
      <c r="P11" s="75">
        <f t="shared" ref="P11" si="5">H11+I11+O11</f>
        <v>4.1181101120000001</v>
      </c>
      <c r="Q11" s="75">
        <f t="shared" ref="Q11" si="6">O11*E11</f>
        <v>2875.0858400000002</v>
      </c>
      <c r="R11" s="75">
        <f t="shared" ref="R11" si="7">P11*E11</f>
        <v>4118.1101120000003</v>
      </c>
    </row>
    <row r="12" spans="1:18" ht="18">
      <c r="C12" s="40" t="s">
        <v>40</v>
      </c>
      <c r="R12" s="43">
        <f>SUM(R9:R11)</f>
        <v>31872.590530399997</v>
      </c>
    </row>
    <row r="13" spans="1:18" ht="18">
      <c r="C13" s="40" t="s">
        <v>41</v>
      </c>
      <c r="D13" s="20"/>
      <c r="E13" s="20"/>
      <c r="F13" s="20"/>
      <c r="G13" s="20"/>
      <c r="H13" s="41"/>
      <c r="I13" s="41"/>
      <c r="J13" s="1"/>
      <c r="K13" s="20"/>
      <c r="L13" s="20"/>
      <c r="M13" s="20"/>
      <c r="N13" s="20"/>
      <c r="O13" s="41"/>
      <c r="P13" s="41"/>
      <c r="Q13" s="41"/>
      <c r="R13" s="44">
        <f>R12*13.3%</f>
        <v>4239.0545405431994</v>
      </c>
    </row>
    <row r="14" spans="1:18" ht="18">
      <c r="C14" s="40" t="s">
        <v>40</v>
      </c>
      <c r="D14" s="20"/>
      <c r="E14" s="20"/>
      <c r="F14" s="20"/>
      <c r="G14" s="20"/>
      <c r="H14" s="41"/>
      <c r="I14" s="41"/>
      <c r="J14" s="1"/>
      <c r="K14" s="20"/>
      <c r="L14" s="20"/>
      <c r="M14" s="20"/>
      <c r="N14" s="20"/>
      <c r="O14" s="41"/>
      <c r="P14" s="41"/>
      <c r="Q14" s="41"/>
      <c r="R14" s="44">
        <f>R12+R13</f>
        <v>36111.645070943196</v>
      </c>
    </row>
    <row r="15" spans="1:18" ht="18">
      <c r="C15" s="40" t="s">
        <v>42</v>
      </c>
      <c r="D15" s="20"/>
      <c r="E15" s="20"/>
      <c r="F15" s="20"/>
      <c r="G15" s="20"/>
      <c r="H15" s="41"/>
      <c r="I15" s="41"/>
      <c r="J15" s="1"/>
      <c r="K15" s="20"/>
      <c r="L15" s="20"/>
      <c r="M15" s="20"/>
      <c r="N15" s="20"/>
      <c r="O15" s="41"/>
      <c r="P15" s="41"/>
      <c r="Q15" s="41"/>
      <c r="R15" s="44">
        <f>R14*11%</f>
        <v>3972.2809578037513</v>
      </c>
    </row>
    <row r="16" spans="1:18" ht="18">
      <c r="C16" s="40" t="s">
        <v>40</v>
      </c>
      <c r="D16" s="20"/>
      <c r="E16" s="20"/>
      <c r="F16" s="20"/>
      <c r="G16" s="20"/>
      <c r="H16" s="41"/>
      <c r="I16" s="41"/>
      <c r="J16" s="1"/>
      <c r="K16" s="20"/>
      <c r="L16" s="20"/>
      <c r="M16" s="20"/>
      <c r="N16" s="20"/>
      <c r="O16" s="41"/>
      <c r="P16" s="41"/>
      <c r="Q16" s="41"/>
      <c r="R16" s="44">
        <f>R14+R15</f>
        <v>40083.926028746944</v>
      </c>
    </row>
    <row r="17" spans="3:18">
      <c r="C17" s="1"/>
      <c r="D17" s="20"/>
      <c r="E17" s="20"/>
      <c r="F17" s="20"/>
      <c r="G17" s="20"/>
      <c r="H17" s="20"/>
      <c r="I17" s="20"/>
      <c r="J17" s="1"/>
      <c r="K17" s="20"/>
      <c r="L17" s="20"/>
      <c r="M17" s="20"/>
      <c r="N17" s="20"/>
      <c r="O17" s="1"/>
      <c r="P17" s="1"/>
      <c r="Q17" s="1"/>
      <c r="R17" s="1"/>
    </row>
    <row r="18" spans="3:18">
      <c r="C18" s="1"/>
      <c r="D18" s="20"/>
      <c r="E18" s="20"/>
      <c r="F18" s="20"/>
      <c r="G18" s="20"/>
      <c r="H18" s="20"/>
      <c r="I18" s="20"/>
      <c r="J18" s="1"/>
      <c r="K18" s="20"/>
      <c r="L18" s="20"/>
      <c r="M18" s="20"/>
      <c r="N18" s="20"/>
      <c r="O18" s="1"/>
      <c r="P18" s="1"/>
      <c r="Q18" s="1"/>
      <c r="R18" s="1"/>
    </row>
    <row r="19" spans="3:18">
      <c r="C19" s="1"/>
      <c r="D19" s="1"/>
      <c r="E19" s="1"/>
      <c r="F19" s="1"/>
      <c r="G19" s="1"/>
      <c r="H19" s="1"/>
      <c r="I19" s="20"/>
      <c r="J19" s="1"/>
      <c r="K19" s="20"/>
      <c r="L19" s="20"/>
      <c r="M19" s="20"/>
      <c r="N19" s="20"/>
      <c r="O19" s="1"/>
      <c r="P19" s="1"/>
      <c r="Q19" s="1"/>
      <c r="R19" s="1"/>
    </row>
    <row r="20" spans="3:18" ht="18">
      <c r="C20" s="1"/>
      <c r="D20" s="42"/>
      <c r="E20" s="1"/>
      <c r="F20" s="1"/>
      <c r="G20" s="42"/>
      <c r="H20" s="1"/>
      <c r="I20" s="20"/>
      <c r="J20" s="1"/>
      <c r="K20" s="20"/>
      <c r="L20" s="20"/>
      <c r="M20" s="20"/>
      <c r="N20" s="20"/>
      <c r="O20" s="1"/>
      <c r="P20" s="1"/>
      <c r="Q20" s="1"/>
      <c r="R20" s="1"/>
    </row>
  </sheetData>
  <mergeCells count="37">
    <mergeCell ref="M5:M7"/>
    <mergeCell ref="N5:N7"/>
    <mergeCell ref="O5:O6"/>
    <mergeCell ref="B3:B7"/>
    <mergeCell ref="C3:C7"/>
    <mergeCell ref="E3:E7"/>
    <mergeCell ref="F5:F7"/>
    <mergeCell ref="H5:H6"/>
    <mergeCell ref="R3:R7"/>
    <mergeCell ref="I5:I6"/>
    <mergeCell ref="P3:P7"/>
    <mergeCell ref="Q3:Q7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R9:R10"/>
    <mergeCell ref="Q9:Q10"/>
    <mergeCell ref="P9:P10"/>
    <mergeCell ref="O9:O10"/>
    <mergeCell ref="A9:A10"/>
    <mergeCell ref="B9:B10"/>
    <mergeCell ref="C9:C10"/>
    <mergeCell ref="D9:D10"/>
    <mergeCell ref="E9:E10"/>
    <mergeCell ref="F9:F10"/>
    <mergeCell ref="G9:G10"/>
    <mergeCell ref="H9:H10"/>
    <mergeCell ref="I9:I10"/>
  </mergeCells>
  <printOptions horizontalCentered="1"/>
  <pageMargins left="0.25" right="0.25" top="0.75" bottom="0.75" header="0.3" footer="0.3"/>
  <pageSetup paperSize="9" scale="64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view="pageBreakPreview" topLeftCell="A2" zoomScale="85" zoomScaleNormal="100" zoomScaleSheetLayoutView="85" workbookViewId="0">
      <selection activeCell="A2" sqref="A2:F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18"/>
      <c r="B1" s="18"/>
      <c r="C1" s="120" t="s">
        <v>43</v>
      </c>
      <c r="D1" s="121"/>
      <c r="E1" s="121"/>
      <c r="F1" s="121"/>
      <c r="G1" s="121"/>
      <c r="H1" s="19"/>
    </row>
    <row r="2" spans="1:8" ht="65.25" customHeight="1">
      <c r="A2" s="122" t="s">
        <v>94</v>
      </c>
      <c r="B2" s="123"/>
      <c r="C2" s="123"/>
      <c r="D2" s="123"/>
      <c r="E2" s="123"/>
      <c r="F2" s="123"/>
      <c r="G2" s="123"/>
      <c r="H2" s="123"/>
    </row>
    <row r="3" spans="1:8">
      <c r="A3" s="20"/>
      <c r="B3" s="20"/>
      <c r="C3" s="1"/>
      <c r="D3" s="20"/>
      <c r="E3" s="20"/>
      <c r="F3" s="20"/>
      <c r="G3" s="20"/>
      <c r="H3" s="20"/>
    </row>
    <row r="4" spans="1:8" ht="18">
      <c r="A4" s="127" t="s">
        <v>44</v>
      </c>
      <c r="B4" s="129" t="s">
        <v>45</v>
      </c>
      <c r="C4" s="129" t="s">
        <v>46</v>
      </c>
      <c r="D4" s="124" t="s">
        <v>47</v>
      </c>
      <c r="E4" s="125"/>
      <c r="F4" s="125"/>
      <c r="G4" s="126"/>
      <c r="H4" s="21" t="s">
        <v>48</v>
      </c>
    </row>
    <row r="5" spans="1:8" ht="18">
      <c r="A5" s="128"/>
      <c r="B5" s="130"/>
      <c r="C5" s="130"/>
      <c r="D5" s="22" t="s">
        <v>49</v>
      </c>
      <c r="E5" s="22" t="s">
        <v>50</v>
      </c>
      <c r="F5" s="22" t="s">
        <v>51</v>
      </c>
      <c r="G5" s="22" t="s">
        <v>52</v>
      </c>
      <c r="H5" s="22" t="s">
        <v>53</v>
      </c>
    </row>
    <row r="6" spans="1:8" ht="18">
      <c r="A6" s="23">
        <v>1</v>
      </c>
      <c r="B6" s="23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</row>
    <row r="7" spans="1:8" ht="18">
      <c r="A7" s="6"/>
      <c r="B7" s="6"/>
      <c r="C7" s="25" t="s">
        <v>54</v>
      </c>
      <c r="D7" s="6"/>
      <c r="E7" s="6"/>
      <c r="F7" s="6"/>
      <c r="G7" s="6"/>
      <c r="H7" s="6"/>
    </row>
    <row r="8" spans="1:8" ht="90">
      <c r="A8" s="6">
        <v>1</v>
      </c>
      <c r="B8" s="26" t="s">
        <v>55</v>
      </c>
      <c r="C8" s="68" t="s">
        <v>94</v>
      </c>
      <c r="D8" s="9">
        <f>'1-1'!R16</f>
        <v>40083.926028746944</v>
      </c>
      <c r="E8" s="6"/>
      <c r="F8" s="6"/>
      <c r="G8" s="6"/>
      <c r="H8" s="9">
        <f>SUM(D8:G8)</f>
        <v>40083.926028746944</v>
      </c>
    </row>
    <row r="9" spans="1:8" ht="18">
      <c r="A9" s="6"/>
      <c r="B9" s="6"/>
      <c r="C9" s="4" t="s">
        <v>56</v>
      </c>
      <c r="D9" s="9">
        <f>SUM(D8)</f>
        <v>40083.926028746944</v>
      </c>
      <c r="E9" s="6"/>
      <c r="F9" s="6"/>
      <c r="G9" s="6"/>
      <c r="H9" s="9">
        <f>SUM(H8)</f>
        <v>40083.926028746944</v>
      </c>
    </row>
    <row r="10" spans="1:8" ht="18">
      <c r="A10" s="6"/>
      <c r="B10" s="6"/>
      <c r="C10" s="25" t="s">
        <v>57</v>
      </c>
      <c r="D10" s="27"/>
      <c r="E10" s="27"/>
      <c r="F10" s="27"/>
      <c r="G10" s="27"/>
      <c r="H10" s="27"/>
    </row>
    <row r="11" spans="1:8" ht="18">
      <c r="A11" s="6"/>
      <c r="B11" s="27"/>
      <c r="C11" s="28" t="s">
        <v>58</v>
      </c>
      <c r="D11" s="27"/>
      <c r="E11" s="27"/>
      <c r="F11" s="27"/>
      <c r="G11" s="27"/>
      <c r="H11" s="27"/>
    </row>
    <row r="12" spans="1:8" ht="18">
      <c r="A12" s="6"/>
      <c r="B12" s="6"/>
      <c r="C12" s="28" t="s">
        <v>59</v>
      </c>
      <c r="D12" s="29">
        <f>D11+D9</f>
        <v>40083.926028746944</v>
      </c>
      <c r="E12" s="29"/>
      <c r="F12" s="29"/>
      <c r="G12" s="27"/>
      <c r="H12" s="29">
        <f>H11+H9</f>
        <v>40083.926028746944</v>
      </c>
    </row>
    <row r="13" spans="1:8" ht="18">
      <c r="A13" s="6"/>
      <c r="B13" s="6"/>
      <c r="C13" s="30" t="s">
        <v>60</v>
      </c>
      <c r="D13" s="27"/>
      <c r="E13" s="27"/>
      <c r="F13" s="27"/>
      <c r="G13" s="27"/>
      <c r="H13" s="27"/>
    </row>
    <row r="14" spans="1:8" ht="18">
      <c r="A14" s="6"/>
      <c r="B14" s="6"/>
      <c r="C14" s="28" t="s">
        <v>61</v>
      </c>
      <c r="D14" s="27"/>
      <c r="E14" s="27"/>
      <c r="F14" s="27"/>
      <c r="G14" s="27"/>
      <c r="H14" s="27"/>
    </row>
    <row r="15" spans="1:8" ht="18">
      <c r="A15" s="6"/>
      <c r="B15" s="6"/>
      <c r="C15" s="28" t="s">
        <v>62</v>
      </c>
      <c r="D15" s="29">
        <f>D14+D12</f>
        <v>40083.926028746944</v>
      </c>
      <c r="E15" s="29"/>
      <c r="F15" s="29"/>
      <c r="G15" s="27"/>
      <c r="H15" s="29">
        <f>H14+H12</f>
        <v>40083.926028746944</v>
      </c>
    </row>
    <row r="16" spans="1:8" ht="18">
      <c r="A16" s="8">
        <v>2</v>
      </c>
      <c r="B16" s="58">
        <f>1.5*0.5%</f>
        <v>7.4999999999999997E-3</v>
      </c>
      <c r="C16" s="10" t="s">
        <v>63</v>
      </c>
      <c r="D16" s="11">
        <f>D15*B16</f>
        <v>300.62944521560206</v>
      </c>
      <c r="E16" s="11"/>
      <c r="F16" s="11"/>
      <c r="G16" s="11"/>
      <c r="H16" s="11">
        <f>SUM(D16:G16)</f>
        <v>300.62944521560206</v>
      </c>
    </row>
    <row r="17" spans="1:8" ht="18">
      <c r="A17" s="8"/>
      <c r="B17" s="8"/>
      <c r="C17" s="32" t="s">
        <v>64</v>
      </c>
      <c r="D17" s="33">
        <f>SUM(D16)</f>
        <v>300.62944521560206</v>
      </c>
      <c r="E17" s="33"/>
      <c r="F17" s="33"/>
      <c r="G17" s="34"/>
      <c r="H17" s="33">
        <f>SUM(H16)</f>
        <v>300.62944521560206</v>
      </c>
    </row>
    <row r="18" spans="1:8" ht="18">
      <c r="A18" s="8"/>
      <c r="B18" s="8"/>
      <c r="C18" s="32" t="s">
        <v>65</v>
      </c>
      <c r="D18" s="33">
        <f>D17+D15</f>
        <v>40384.555473962544</v>
      </c>
      <c r="E18" s="33"/>
      <c r="F18" s="33"/>
      <c r="G18" s="34"/>
      <c r="H18" s="33">
        <f>H17+H15</f>
        <v>40384.555473962544</v>
      </c>
    </row>
    <row r="19" spans="1:8" ht="18">
      <c r="A19" s="8"/>
      <c r="B19" s="8"/>
      <c r="C19" s="35" t="s">
        <v>66</v>
      </c>
      <c r="D19" s="34"/>
      <c r="E19" s="34"/>
      <c r="F19" s="34"/>
      <c r="G19" s="34"/>
      <c r="H19" s="34"/>
    </row>
    <row r="20" spans="1:8" ht="54">
      <c r="A20" s="61">
        <v>3</v>
      </c>
      <c r="B20" s="70">
        <v>1.4999999999999999E-2</v>
      </c>
      <c r="C20" s="62" t="s">
        <v>83</v>
      </c>
      <c r="D20" s="60">
        <f>D18*B20</f>
        <v>605.76833210943812</v>
      </c>
      <c r="E20" s="60"/>
      <c r="F20" s="60"/>
      <c r="G20" s="60"/>
      <c r="H20" s="60">
        <f t="shared" ref="H20" si="0">SUM(D20:G20)</f>
        <v>605.76833210943812</v>
      </c>
    </row>
    <row r="21" spans="1:8" ht="18">
      <c r="A21" s="8">
        <v>4</v>
      </c>
      <c r="B21" s="58">
        <v>1.5E-3</v>
      </c>
      <c r="C21" s="36" t="s">
        <v>67</v>
      </c>
      <c r="D21" s="33"/>
      <c r="E21" s="33"/>
      <c r="F21" s="33"/>
      <c r="G21" s="33">
        <f>H18*B21</f>
        <v>60.576833210943818</v>
      </c>
      <c r="H21" s="33">
        <f>SUM(D21:G21)</f>
        <v>60.576833210943818</v>
      </c>
    </row>
    <row r="22" spans="1:8" ht="18">
      <c r="A22" s="8"/>
      <c r="B22" s="8"/>
      <c r="C22" s="32" t="s">
        <v>68</v>
      </c>
      <c r="D22" s="33">
        <f>SUM(D20:D21)</f>
        <v>605.76833210943812</v>
      </c>
      <c r="E22" s="33"/>
      <c r="F22" s="33"/>
      <c r="G22" s="33">
        <f>SUM(G20:G21)</f>
        <v>60.576833210943818</v>
      </c>
      <c r="H22" s="33">
        <f>SUM(H20:H21)</f>
        <v>666.34516532038197</v>
      </c>
    </row>
    <row r="23" spans="1:8" ht="18">
      <c r="A23" s="8"/>
      <c r="B23" s="8"/>
      <c r="C23" s="32" t="s">
        <v>69</v>
      </c>
      <c r="D23" s="33">
        <f>D22+D18</f>
        <v>40990.323806071981</v>
      </c>
      <c r="E23" s="33"/>
      <c r="F23" s="33"/>
      <c r="G23" s="33">
        <f>G22+G18</f>
        <v>60.576833210943818</v>
      </c>
      <c r="H23" s="33">
        <f>H22+H18</f>
        <v>41050.900639282925</v>
      </c>
    </row>
    <row r="24" spans="1:8" ht="18">
      <c r="A24" s="8"/>
      <c r="B24" s="8"/>
      <c r="C24" s="35" t="s">
        <v>70</v>
      </c>
      <c r="D24" s="34"/>
      <c r="E24" s="34"/>
      <c r="F24" s="34"/>
      <c r="G24" s="34"/>
      <c r="H24" s="34"/>
    </row>
    <row r="25" spans="1:8" ht="18">
      <c r="A25" s="8">
        <v>5</v>
      </c>
      <c r="B25" s="69">
        <v>0.02</v>
      </c>
      <c r="C25" s="36" t="s">
        <v>71</v>
      </c>
      <c r="D25" s="34"/>
      <c r="E25" s="34"/>
      <c r="F25" s="34"/>
      <c r="G25" s="33">
        <f>H23*B25</f>
        <v>821.01801278565847</v>
      </c>
      <c r="H25" s="33">
        <f>SUM(D25:G25)</f>
        <v>821.01801278565847</v>
      </c>
    </row>
    <row r="26" spans="1:8" ht="18">
      <c r="A26" s="8">
        <v>6</v>
      </c>
      <c r="B26" s="31">
        <v>6.0000000000000001E-3</v>
      </c>
      <c r="C26" s="36" t="s">
        <v>72</v>
      </c>
      <c r="D26" s="34"/>
      <c r="E26" s="34"/>
      <c r="F26" s="34"/>
      <c r="G26" s="33">
        <f>H23*B26</f>
        <v>246.30540383569755</v>
      </c>
      <c r="H26" s="33">
        <f>SUM(D26:G26)</f>
        <v>246.30540383569755</v>
      </c>
    </row>
    <row r="27" spans="1:8" ht="18">
      <c r="A27" s="8"/>
      <c r="B27" s="8"/>
      <c r="C27" s="32" t="s">
        <v>73</v>
      </c>
      <c r="D27" s="34"/>
      <c r="E27" s="34"/>
      <c r="F27" s="34"/>
      <c r="G27" s="33">
        <f>SUM(G25:G26)</f>
        <v>1067.323416621356</v>
      </c>
      <c r="H27" s="33">
        <f>SUM(H25:H26)</f>
        <v>1067.323416621356</v>
      </c>
    </row>
    <row r="28" spans="1:8" ht="18">
      <c r="A28" s="8"/>
      <c r="B28" s="8"/>
      <c r="C28" s="35" t="s">
        <v>74</v>
      </c>
      <c r="D28" s="34"/>
      <c r="E28" s="34"/>
      <c r="F28" s="34"/>
      <c r="G28" s="34"/>
      <c r="H28" s="34"/>
    </row>
    <row r="29" spans="1:8" ht="18">
      <c r="A29" s="8"/>
      <c r="B29" s="8"/>
      <c r="C29" s="36"/>
      <c r="D29" s="34"/>
      <c r="E29" s="34"/>
      <c r="F29" s="34"/>
      <c r="G29" s="34"/>
      <c r="H29" s="34"/>
    </row>
    <row r="30" spans="1:8" ht="18">
      <c r="A30" s="8"/>
      <c r="B30" s="8"/>
      <c r="C30" s="32" t="s">
        <v>75</v>
      </c>
      <c r="D30" s="33">
        <f>D23</f>
        <v>40990.323806071981</v>
      </c>
      <c r="E30" s="33"/>
      <c r="F30" s="33"/>
      <c r="G30" s="33">
        <f>G27+G23</f>
        <v>1127.9002498322998</v>
      </c>
      <c r="H30" s="33">
        <f>H27+H23</f>
        <v>42118.224055904284</v>
      </c>
    </row>
    <row r="31" spans="1:8" ht="18">
      <c r="A31" s="8">
        <v>7</v>
      </c>
      <c r="B31" s="31">
        <v>0.03</v>
      </c>
      <c r="C31" s="36" t="s">
        <v>76</v>
      </c>
      <c r="D31" s="33">
        <f>D30*B31</f>
        <v>1229.7097141821594</v>
      </c>
      <c r="E31" s="33"/>
      <c r="F31" s="33"/>
      <c r="G31" s="33">
        <f>G30*B31</f>
        <v>33.837007494968994</v>
      </c>
      <c r="H31" s="33">
        <f>H30*B31</f>
        <v>1263.5467216771285</v>
      </c>
    </row>
    <row r="32" spans="1:8" ht="18">
      <c r="A32" s="8"/>
      <c r="B32" s="8"/>
      <c r="C32" s="32" t="s">
        <v>40</v>
      </c>
      <c r="D32" s="33">
        <f t="shared" ref="D32:H32" si="1">D31+D30</f>
        <v>42220.033520254139</v>
      </c>
      <c r="E32" s="33"/>
      <c r="F32" s="33"/>
      <c r="G32" s="33">
        <f t="shared" si="1"/>
        <v>1161.7372573272687</v>
      </c>
      <c r="H32" s="33">
        <f t="shared" si="1"/>
        <v>43381.770777581412</v>
      </c>
    </row>
    <row r="33" spans="1:8" ht="18">
      <c r="A33" s="8">
        <v>8</v>
      </c>
      <c r="B33" s="37">
        <v>0.2</v>
      </c>
      <c r="C33" s="36" t="s">
        <v>77</v>
      </c>
      <c r="D33" s="33">
        <f>D32*B33</f>
        <v>8444.0067040508275</v>
      </c>
      <c r="E33" s="33"/>
      <c r="F33" s="33"/>
      <c r="G33" s="33">
        <f>G32*B33</f>
        <v>232.34745146545376</v>
      </c>
      <c r="H33" s="33">
        <f>H32*B33</f>
        <v>8676.3541555162828</v>
      </c>
    </row>
    <row r="34" spans="1:8" ht="18">
      <c r="A34" s="8"/>
      <c r="B34" s="8"/>
      <c r="C34" s="36"/>
      <c r="D34" s="34"/>
      <c r="E34" s="34"/>
      <c r="F34" s="34"/>
      <c r="G34" s="34"/>
      <c r="H34" s="34"/>
    </row>
    <row r="35" spans="1:8" ht="18">
      <c r="A35" s="8">
        <v>9</v>
      </c>
      <c r="B35" s="8"/>
      <c r="C35" s="7" t="s">
        <v>78</v>
      </c>
      <c r="D35" s="11">
        <f t="shared" ref="D35:H35" si="2">D33+D32</f>
        <v>50664.040224304968</v>
      </c>
      <c r="E35" s="11"/>
      <c r="F35" s="11"/>
      <c r="G35" s="11">
        <f t="shared" si="2"/>
        <v>1394.0847087927225</v>
      </c>
      <c r="H35" s="11">
        <f t="shared" si="2"/>
        <v>52058.124933097693</v>
      </c>
    </row>
    <row r="36" spans="1:8" ht="18">
      <c r="A36" s="8"/>
      <c r="B36" s="8"/>
      <c r="C36" s="7"/>
      <c r="D36" s="33"/>
      <c r="E36" s="33"/>
      <c r="F36" s="33"/>
      <c r="G36" s="33"/>
      <c r="H36" s="33"/>
    </row>
    <row r="37" spans="1:8" ht="18">
      <c r="A37" s="8">
        <v>11</v>
      </c>
      <c r="B37" s="8"/>
      <c r="C37" s="7" t="s">
        <v>79</v>
      </c>
      <c r="D37" s="33"/>
      <c r="E37" s="33"/>
      <c r="F37" s="33"/>
      <c r="G37" s="33"/>
      <c r="H37" s="33">
        <f>H16*0.15*1.2</f>
        <v>54.11330013880837</v>
      </c>
    </row>
    <row r="39" spans="1:8" ht="18">
      <c r="B39" s="46"/>
      <c r="C39" s="47"/>
      <c r="D39" s="48"/>
      <c r="E39" s="49"/>
      <c r="F39" s="50"/>
      <c r="G39" s="51"/>
    </row>
    <row r="40" spans="1:8" ht="18">
      <c r="B40" s="46"/>
      <c r="C40" s="52"/>
      <c r="D40" s="53"/>
      <c r="E40" s="54"/>
      <c r="F40" s="55"/>
      <c r="G40" s="51"/>
    </row>
    <row r="41" spans="1:8" ht="18">
      <c r="B41" s="46"/>
      <c r="C41" s="47"/>
      <c r="D41" s="56"/>
      <c r="E41" s="54"/>
      <c r="F41" s="57"/>
      <c r="G41" s="51"/>
    </row>
    <row r="42" spans="1:8" ht="18">
      <c r="B42" s="46"/>
      <c r="C42" s="56"/>
      <c r="D42" s="56"/>
      <c r="E42" s="56"/>
      <c r="F42" s="51"/>
      <c r="G42" s="51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5" right="0.25" top="0.75" bottom="0.75" header="0.3" footer="0.3"/>
  <pageSetup paperSize="9" scale="8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view="pageBreakPreview" zoomScaleNormal="100" zoomScaleSheetLayoutView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10" t="s">
        <v>80</v>
      </c>
      <c r="B1" s="110"/>
      <c r="C1" s="110"/>
      <c r="D1" s="110"/>
      <c r="E1" s="131"/>
      <c r="F1" s="131"/>
    </row>
    <row r="2" spans="1:6" ht="68.25" customHeight="1">
      <c r="A2" s="132" t="s">
        <v>94</v>
      </c>
      <c r="B2" s="133"/>
      <c r="C2" s="133"/>
      <c r="D2" s="133"/>
      <c r="E2" s="134"/>
      <c r="F2" s="134"/>
    </row>
    <row r="3" spans="1:6" ht="15.75">
      <c r="A3" s="1"/>
      <c r="B3" s="1"/>
      <c r="C3" s="2"/>
      <c r="D3" s="2"/>
      <c r="E3" s="3"/>
      <c r="F3" s="3"/>
    </row>
    <row r="4" spans="1:6">
      <c r="A4" s="135" t="s">
        <v>17</v>
      </c>
      <c r="B4" s="138" t="s">
        <v>19</v>
      </c>
      <c r="C4" s="138" t="s">
        <v>20</v>
      </c>
      <c r="D4" s="138" t="s">
        <v>21</v>
      </c>
      <c r="E4" s="141" t="s">
        <v>23</v>
      </c>
      <c r="F4" s="144" t="s">
        <v>25</v>
      </c>
    </row>
    <row r="5" spans="1:6">
      <c r="A5" s="136"/>
      <c r="B5" s="139"/>
      <c r="C5" s="139"/>
      <c r="D5" s="139"/>
      <c r="E5" s="142"/>
      <c r="F5" s="145"/>
    </row>
    <row r="6" spans="1:6">
      <c r="A6" s="136"/>
      <c r="B6" s="139"/>
      <c r="C6" s="139"/>
      <c r="D6" s="139"/>
      <c r="E6" s="142"/>
      <c r="F6" s="145"/>
    </row>
    <row r="7" spans="1:6">
      <c r="A7" s="136"/>
      <c r="B7" s="139"/>
      <c r="C7" s="139"/>
      <c r="D7" s="139"/>
      <c r="E7" s="142"/>
      <c r="F7" s="145"/>
    </row>
    <row r="8" spans="1:6">
      <c r="A8" s="137"/>
      <c r="B8" s="140"/>
      <c r="C8" s="140"/>
      <c r="D8" s="140"/>
      <c r="E8" s="143"/>
      <c r="F8" s="146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36">
      <c r="A10" s="84">
        <v>1</v>
      </c>
      <c r="B10" s="82" t="s">
        <v>101</v>
      </c>
      <c r="C10" s="84" t="s">
        <v>39</v>
      </c>
      <c r="D10" s="85">
        <v>20610.5</v>
      </c>
      <c r="E10" s="79">
        <v>1.7566258557927574</v>
      </c>
      <c r="F10" s="79">
        <v>36283.107051399405</v>
      </c>
    </row>
    <row r="11" spans="1:6" ht="36">
      <c r="A11" s="73">
        <v>2</v>
      </c>
      <c r="B11" s="77" t="s">
        <v>103</v>
      </c>
      <c r="C11" s="73" t="s">
        <v>39</v>
      </c>
      <c r="D11" s="64">
        <v>1000</v>
      </c>
      <c r="E11" s="59">
        <v>5.3835570974727727</v>
      </c>
      <c r="F11" s="59">
        <v>5383.5570974727734</v>
      </c>
    </row>
    <row r="12" spans="1:6" ht="18">
      <c r="B12" s="12" t="s">
        <v>40</v>
      </c>
      <c r="E12" s="63"/>
      <c r="F12" s="54">
        <v>41666.66414887218</v>
      </c>
    </row>
    <row r="13" spans="1:6" ht="18">
      <c r="A13" s="13"/>
      <c r="B13" s="12" t="s">
        <v>81</v>
      </c>
      <c r="C13" s="12"/>
      <c r="D13" s="13"/>
      <c r="E13" s="14"/>
      <c r="F13" s="15">
        <f>F12*20%</f>
        <v>8333.3328297744356</v>
      </c>
    </row>
    <row r="14" spans="1:6" ht="18">
      <c r="A14" s="13"/>
      <c r="B14" s="12" t="s">
        <v>40</v>
      </c>
      <c r="C14" s="12"/>
      <c r="D14" s="13"/>
      <c r="E14" s="14"/>
      <c r="F14" s="15">
        <f>F12+F13</f>
        <v>49999.996978646617</v>
      </c>
    </row>
    <row r="15" spans="1:6" ht="18">
      <c r="A15" s="1"/>
      <c r="B15" s="17"/>
      <c r="C15" s="17"/>
      <c r="D15" s="17"/>
      <c r="E15" s="16"/>
      <c r="F15" s="16"/>
    </row>
    <row r="16" spans="1:6" ht="18">
      <c r="A16" s="46"/>
      <c r="B16" s="47"/>
      <c r="C16" s="48"/>
      <c r="D16" s="49"/>
      <c r="E16" s="50"/>
      <c r="F16" s="51"/>
    </row>
    <row r="17" spans="1:6" ht="18">
      <c r="A17" s="46"/>
      <c r="B17" s="52"/>
      <c r="C17" s="53"/>
      <c r="D17" s="54"/>
      <c r="E17" s="55"/>
      <c r="F17" s="51"/>
    </row>
    <row r="18" spans="1:6" ht="18">
      <c r="A18" s="46"/>
      <c r="B18" s="47"/>
      <c r="C18" s="56"/>
      <c r="D18" s="54"/>
      <c r="E18" s="57"/>
      <c r="F18" s="51"/>
    </row>
    <row r="19" spans="1:6" ht="18">
      <c r="A19" s="46"/>
      <c r="B19" s="56"/>
      <c r="C19" s="56"/>
      <c r="D19" s="56"/>
      <c r="E19" s="51"/>
      <c r="F19" s="51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5" right="0.25" top="0.75" bottom="0.75" header="0.3" footer="0.3"/>
  <pageSetup paperSize="9" scale="97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view="pageBreakPreview" zoomScaleNormal="100" zoomScaleSheetLayoutView="100" workbookViewId="0">
      <selection activeCell="B12" sqref="B12:B14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10" t="s">
        <v>106</v>
      </c>
      <c r="B1" s="110"/>
      <c r="C1" s="110"/>
      <c r="D1" s="110"/>
      <c r="E1" s="131"/>
      <c r="F1" s="131"/>
    </row>
    <row r="2" spans="1:6" ht="68.25" customHeight="1">
      <c r="A2" s="132" t="s">
        <v>107</v>
      </c>
      <c r="B2" s="133"/>
      <c r="C2" s="133"/>
      <c r="D2" s="133"/>
      <c r="E2" s="134"/>
      <c r="F2" s="134"/>
    </row>
    <row r="3" spans="1:6" ht="16.5" thickBot="1">
      <c r="A3" s="1"/>
      <c r="B3" s="1"/>
      <c r="C3" s="2"/>
      <c r="D3" s="2"/>
      <c r="E3" s="3"/>
      <c r="F3" s="3"/>
    </row>
    <row r="4" spans="1:6">
      <c r="A4" s="135" t="s">
        <v>109</v>
      </c>
      <c r="B4" s="138" t="s">
        <v>108</v>
      </c>
      <c r="C4" s="138" t="s">
        <v>110</v>
      </c>
      <c r="D4" s="138" t="s">
        <v>111</v>
      </c>
      <c r="E4" s="141" t="s">
        <v>112</v>
      </c>
      <c r="F4" s="144" t="s">
        <v>113</v>
      </c>
    </row>
    <row r="5" spans="1:6">
      <c r="A5" s="136"/>
      <c r="B5" s="139"/>
      <c r="C5" s="139"/>
      <c r="D5" s="139"/>
      <c r="E5" s="142"/>
      <c r="F5" s="145"/>
    </row>
    <row r="6" spans="1:6">
      <c r="A6" s="136"/>
      <c r="B6" s="139"/>
      <c r="C6" s="139"/>
      <c r="D6" s="139"/>
      <c r="E6" s="142"/>
      <c r="F6" s="145"/>
    </row>
    <row r="7" spans="1:6">
      <c r="A7" s="136"/>
      <c r="B7" s="139"/>
      <c r="C7" s="139"/>
      <c r="D7" s="139"/>
      <c r="E7" s="142"/>
      <c r="F7" s="145"/>
    </row>
    <row r="8" spans="1:6">
      <c r="A8" s="137"/>
      <c r="B8" s="140"/>
      <c r="C8" s="140"/>
      <c r="D8" s="140"/>
      <c r="E8" s="143"/>
      <c r="F8" s="146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30">
      <c r="A10" s="86">
        <v>1</v>
      </c>
      <c r="B10" s="87" t="s">
        <v>115</v>
      </c>
      <c r="C10" s="86" t="s">
        <v>114</v>
      </c>
      <c r="D10" s="88">
        <v>20610.5</v>
      </c>
      <c r="E10" s="89">
        <v>1.7566258557927574</v>
      </c>
      <c r="F10" s="89">
        <v>36283.107051399405</v>
      </c>
    </row>
    <row r="11" spans="1:6" ht="45">
      <c r="A11" s="86">
        <v>2</v>
      </c>
      <c r="B11" s="87" t="s">
        <v>116</v>
      </c>
      <c r="C11" s="86" t="s">
        <v>114</v>
      </c>
      <c r="D11" s="88">
        <v>1000</v>
      </c>
      <c r="E11" s="89">
        <v>5.3835570974727727</v>
      </c>
      <c r="F11" s="89">
        <v>5383.5570974727734</v>
      </c>
    </row>
    <row r="12" spans="1:6" ht="18">
      <c r="B12" s="90" t="s">
        <v>117</v>
      </c>
      <c r="E12" s="63"/>
      <c r="F12" s="54">
        <v>41666.66414887218</v>
      </c>
    </row>
    <row r="13" spans="1:6" ht="18">
      <c r="A13" s="13"/>
      <c r="B13" s="90" t="s">
        <v>118</v>
      </c>
      <c r="C13" s="12"/>
      <c r="D13" s="13"/>
      <c r="E13" s="14"/>
      <c r="F13" s="15">
        <f>F12*20%</f>
        <v>8333.3328297744356</v>
      </c>
    </row>
    <row r="14" spans="1:6" ht="18">
      <c r="A14" s="13"/>
      <c r="B14" s="90" t="s">
        <v>117</v>
      </c>
      <c r="C14" s="12"/>
      <c r="D14" s="13"/>
      <c r="E14" s="14"/>
      <c r="F14" s="15">
        <f>F12+F13</f>
        <v>49999.996978646617</v>
      </c>
    </row>
    <row r="15" spans="1:6" ht="18">
      <c r="A15" s="1"/>
      <c r="B15" s="17"/>
      <c r="C15" s="17"/>
      <c r="D15" s="17"/>
      <c r="E15" s="16"/>
      <c r="F15" s="16"/>
    </row>
    <row r="16" spans="1:6" ht="18">
      <c r="A16" s="46"/>
      <c r="B16" s="47"/>
      <c r="C16" s="48"/>
      <c r="D16" s="49"/>
      <c r="E16" s="50"/>
      <c r="F16" s="51"/>
    </row>
    <row r="17" spans="1:6" ht="18">
      <c r="A17" s="46"/>
      <c r="B17" s="52"/>
      <c r="C17" s="53"/>
      <c r="D17" s="54"/>
      <c r="E17" s="55"/>
      <c r="F17" s="51"/>
    </row>
    <row r="18" spans="1:6" ht="18">
      <c r="A18" s="46"/>
      <c r="B18" s="47"/>
      <c r="C18" s="56"/>
      <c r="D18" s="54"/>
      <c r="E18" s="57"/>
      <c r="F18" s="51"/>
    </row>
    <row r="19" spans="1:6" ht="18">
      <c r="A19" s="46"/>
      <c r="B19" s="56"/>
      <c r="C19" s="56"/>
      <c r="D19" s="56"/>
      <c r="E19" s="51"/>
      <c r="F19" s="51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5" right="0.25" top="0.75" bottom="0.75" header="0.3" footer="0.3"/>
  <pageSetup paperSize="9" scale="97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հայ</vt:lpstr>
      <vt:lpstr>ռուս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2026-02-15T19:49:28Z</cp:lastPrinted>
  <dcterms:created xsi:type="dcterms:W3CDTF">2024-10-04T17:50:00Z</dcterms:created>
  <dcterms:modified xsi:type="dcterms:W3CDTF">2026-02-16T05:22:16Z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