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20" yWindow="-120" windowWidth="29040" windowHeight="15840" tabRatio="852"/>
  </bookViews>
  <sheets>
    <sheet name="cavalatert 1" sheetId="61" r:id="rId1"/>
    <sheet name="cavalatert rus" sheetId="6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4" i="62" l="1"/>
  <c r="O60" i="62" l="1"/>
  <c r="O59" i="62"/>
  <c r="O58" i="62"/>
  <c r="Q57" i="62"/>
  <c r="R57" i="62" s="1"/>
  <c r="O57" i="62"/>
  <c r="J57" i="62"/>
  <c r="H57" i="62"/>
  <c r="O56" i="62"/>
  <c r="O55" i="62"/>
  <c r="O54" i="62"/>
  <c r="R53" i="62"/>
  <c r="Q53" i="62"/>
  <c r="O53" i="62"/>
  <c r="J53" i="62"/>
  <c r="H53" i="62"/>
  <c r="O52" i="62"/>
  <c r="O51" i="62"/>
  <c r="O50" i="62"/>
  <c r="Q49" i="62"/>
  <c r="R49" i="62" s="1"/>
  <c r="O49" i="62"/>
  <c r="J49" i="62"/>
  <c r="H49" i="62"/>
  <c r="O48" i="62"/>
  <c r="O47" i="62"/>
  <c r="O46" i="62"/>
  <c r="R45" i="62"/>
  <c r="Q45" i="62"/>
  <c r="J45" i="62"/>
  <c r="H45" i="62"/>
  <c r="O44" i="62"/>
  <c r="O43" i="62"/>
  <c r="O42" i="62"/>
  <c r="Q41" i="62"/>
  <c r="R41" i="62" s="1"/>
  <c r="O41" i="62"/>
  <c r="J41" i="62"/>
  <c r="H41" i="62"/>
  <c r="O40" i="62"/>
  <c r="O39" i="62"/>
  <c r="O38" i="62"/>
  <c r="R37" i="62"/>
  <c r="Q37" i="62"/>
  <c r="O37" i="62"/>
  <c r="J37" i="62"/>
  <c r="H37" i="62"/>
  <c r="O36" i="62"/>
  <c r="O35" i="62"/>
  <c r="O34" i="62"/>
  <c r="Q33" i="62"/>
  <c r="R33" i="62" s="1"/>
  <c r="O33" i="62"/>
  <c r="J33" i="62"/>
  <c r="H33" i="62"/>
  <c r="O32" i="62"/>
  <c r="O31" i="62"/>
  <c r="O30" i="62"/>
  <c r="R29" i="62"/>
  <c r="Q29" i="62"/>
  <c r="O29" i="62"/>
  <c r="J29" i="62"/>
  <c r="H29" i="62"/>
  <c r="O28" i="62"/>
  <c r="O27" i="62"/>
  <c r="O26" i="62"/>
  <c r="Q25" i="62"/>
  <c r="R25" i="62" s="1"/>
  <c r="O25" i="62"/>
  <c r="J25" i="62"/>
  <c r="H25" i="62"/>
  <c r="O24" i="62"/>
  <c r="O23" i="62"/>
  <c r="O22" i="62"/>
  <c r="R21" i="62"/>
  <c r="Q21" i="62"/>
  <c r="O21" i="62"/>
  <c r="J21" i="62"/>
  <c r="H21" i="62"/>
  <c r="O20" i="62"/>
  <c r="O19" i="62"/>
  <c r="O18" i="62"/>
  <c r="S17" i="62"/>
  <c r="O17" i="62"/>
  <c r="Q17" i="62" s="1"/>
  <c r="R17" i="62" s="1"/>
  <c r="J17" i="62"/>
  <c r="H17" i="62"/>
  <c r="F9" i="62"/>
  <c r="S17" i="61"/>
  <c r="O60" i="61"/>
  <c r="O59" i="61"/>
  <c r="O58" i="61"/>
  <c r="O57" i="61"/>
  <c r="Q57" i="61" s="1"/>
  <c r="J57" i="61"/>
  <c r="H57" i="61"/>
  <c r="O56" i="61"/>
  <c r="O55" i="61"/>
  <c r="O54" i="61"/>
  <c r="Q53" i="61"/>
  <c r="O53" i="61"/>
  <c r="J53" i="61"/>
  <c r="H53" i="61"/>
  <c r="O52" i="61"/>
  <c r="O51" i="61"/>
  <c r="O50" i="61"/>
  <c r="O49" i="61"/>
  <c r="Q49" i="61" s="1"/>
  <c r="J49" i="61"/>
  <c r="H49" i="61"/>
  <c r="O48" i="61"/>
  <c r="O47" i="61"/>
  <c r="Q45" i="61" s="1"/>
  <c r="O46" i="61"/>
  <c r="J45" i="61"/>
  <c r="H45" i="61"/>
  <c r="O44" i="61"/>
  <c r="O43" i="61"/>
  <c r="O42" i="61"/>
  <c r="O41" i="61"/>
  <c r="Q41" i="61" s="1"/>
  <c r="J41" i="61"/>
  <c r="H41" i="61"/>
  <c r="O40" i="61"/>
  <c r="O39" i="61"/>
  <c r="O38" i="61"/>
  <c r="O37" i="61"/>
  <c r="Q37" i="61" s="1"/>
  <c r="J37" i="61"/>
  <c r="H37" i="61"/>
  <c r="O36" i="61"/>
  <c r="O35" i="61"/>
  <c r="O34" i="61"/>
  <c r="O33" i="61"/>
  <c r="Q33" i="61" s="1"/>
  <c r="J33" i="61"/>
  <c r="H33" i="61"/>
  <c r="O32" i="61"/>
  <c r="O31" i="61"/>
  <c r="O30" i="61"/>
  <c r="O29" i="61"/>
  <c r="Q29" i="61" s="1"/>
  <c r="J29" i="61"/>
  <c r="H29" i="61"/>
  <c r="O28" i="61"/>
  <c r="O27" i="61"/>
  <c r="O26" i="61"/>
  <c r="O25" i="61"/>
  <c r="Q25" i="61" s="1"/>
  <c r="J25" i="61"/>
  <c r="H25" i="61"/>
  <c r="O24" i="61"/>
  <c r="O23" i="61"/>
  <c r="O22" i="61"/>
  <c r="O21" i="61"/>
  <c r="Q21" i="61" s="1"/>
  <c r="J21" i="61"/>
  <c r="H21" i="61"/>
  <c r="O20" i="61"/>
  <c r="O19" i="61"/>
  <c r="O18" i="61"/>
  <c r="O17" i="61"/>
  <c r="Q17" i="61" s="1"/>
  <c r="J17" i="61"/>
  <c r="H17" i="61"/>
  <c r="R14" i="61"/>
  <c r="F9" i="61"/>
  <c r="F45" i="62" l="1"/>
  <c r="P45" i="62" s="1"/>
  <c r="F57" i="62"/>
  <c r="P57" i="62" s="1"/>
  <c r="F21" i="62"/>
  <c r="F29" i="62"/>
  <c r="P29" i="62" s="1"/>
  <c r="F33" i="62"/>
  <c r="P33" i="62" s="1"/>
  <c r="F17" i="62"/>
  <c r="P17" i="62" s="1"/>
  <c r="F25" i="62"/>
  <c r="S25" i="62" s="1"/>
  <c r="T25" i="62" s="1"/>
  <c r="F49" i="62"/>
  <c r="S49" i="62" s="1"/>
  <c r="T49" i="62" s="1"/>
  <c r="F37" i="62"/>
  <c r="P37" i="62" s="1"/>
  <c r="F53" i="62"/>
  <c r="P53" i="62" s="1"/>
  <c r="F41" i="62"/>
  <c r="S21" i="62"/>
  <c r="T21" i="62" s="1"/>
  <c r="P21" i="62"/>
  <c r="S45" i="62"/>
  <c r="T45" i="62" s="1"/>
  <c r="R29" i="61"/>
  <c r="F29" i="61" s="1"/>
  <c r="R45" i="61"/>
  <c r="F45" i="61" s="1"/>
  <c r="R57" i="61"/>
  <c r="F57" i="61" s="1"/>
  <c r="P57" i="61" s="1"/>
  <c r="R53" i="61"/>
  <c r="F53" i="61" s="1"/>
  <c r="P53" i="61" s="1"/>
  <c r="R33" i="61"/>
  <c r="F33" i="61" s="1"/>
  <c r="R21" i="61"/>
  <c r="F21" i="61" s="1"/>
  <c r="P21" i="61" s="1"/>
  <c r="R49" i="61"/>
  <c r="F49" i="61" s="1"/>
  <c r="R17" i="61"/>
  <c r="F17" i="61" s="1"/>
  <c r="P17" i="61" s="1"/>
  <c r="R25" i="61"/>
  <c r="F25" i="61" s="1"/>
  <c r="R37" i="61"/>
  <c r="F37" i="61" s="1"/>
  <c r="R41" i="61"/>
  <c r="F41" i="61" s="1"/>
  <c r="P25" i="62" l="1"/>
  <c r="S37" i="62"/>
  <c r="T37" i="62" s="1"/>
  <c r="P49" i="62"/>
  <c r="S33" i="62"/>
  <c r="T33" i="62" s="1"/>
  <c r="S29" i="62"/>
  <c r="T29" i="62" s="1"/>
  <c r="S41" i="62"/>
  <c r="T41" i="62" s="1"/>
  <c r="T53" i="62" s="1"/>
  <c r="P41" i="62"/>
  <c r="P45" i="61"/>
  <c r="S45" i="61"/>
  <c r="T45" i="61" s="1"/>
  <c r="P41" i="61"/>
  <c r="S41" i="61"/>
  <c r="T41" i="61" s="1"/>
  <c r="P25" i="61"/>
  <c r="S25" i="61"/>
  <c r="T25" i="61" s="1"/>
  <c r="P37" i="61"/>
  <c r="S37" i="61"/>
  <c r="T37" i="61" s="1"/>
  <c r="P33" i="61"/>
  <c r="S33" i="61"/>
  <c r="T33" i="61" s="1"/>
  <c r="S21" i="61"/>
  <c r="T21" i="61" s="1"/>
  <c r="P49" i="61"/>
  <c r="S49" i="61"/>
  <c r="T49" i="61" s="1"/>
  <c r="P29" i="61"/>
  <c r="S29" i="61"/>
  <c r="T29" i="61" s="1"/>
  <c r="T61" i="62" l="1"/>
  <c r="T53" i="61"/>
  <c r="T61" i="61" s="1"/>
  <c r="T62" i="61" s="1"/>
  <c r="T63" i="61" s="1"/>
  <c r="T62" i="62" l="1"/>
  <c r="T63" i="62" s="1"/>
  <c r="T57" i="62"/>
  <c r="T64" i="62" s="1"/>
  <c r="T57" i="61"/>
  <c r="T64" i="61" s="1"/>
</calcChain>
</file>

<file path=xl/sharedStrings.xml><?xml version="1.0" encoding="utf-8"?>
<sst xmlns="http://schemas.openxmlformats.org/spreadsheetml/2006/main" count="160" uniqueCount="90">
  <si>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</si>
  <si>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</si>
  <si>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</si>
  <si>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</si>
  <si>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</si>
  <si>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</si>
  <si>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</si>
  <si>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</si>
  <si>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</si>
  <si>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</si>
  <si>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</si>
  <si>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</si>
  <si>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</si>
  <si>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Áëï ÝáñÙ»ñÇ</t>
  </si>
  <si>
    <t>·áñÍáÕ ·Ý»ñáí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</si>
  <si>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</si>
  <si>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</si>
  <si>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</si>
  <si>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</si>
  <si>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</si>
  <si>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</si>
  <si>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</si>
  <si>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</si>
  <si>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</si>
  <si>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</si>
  <si>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</si>
  <si>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</si>
  <si>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ÀÝ¹³Ù»ÝÁ</t>
  </si>
  <si>
    <t>Ü³Ë³Ñ³ßÇí N1-1 ÞÇÝ³ñ³ñ³Ï³Ý ³ßË³ï³ÝùÝ»ñ</t>
  </si>
  <si>
    <t>ÞÇÝ³ñ³ñ³Ï³Ý ³ßË³ï³ÝùÝ»ñ</t>
  </si>
  <si>
    <t>Ճանապարհների հարթեցում առանց նյութերի ավելացման/տոփանումով/</t>
  </si>
  <si>
    <r>
      <t>մ</t>
    </r>
    <r>
      <rPr>
        <vertAlign val="superscript"/>
        <sz val="8"/>
        <rFont val="Arial LatArm"/>
        <family val="2"/>
      </rPr>
      <t>2</t>
    </r>
  </si>
  <si>
    <t>Բազալտե խճից հիմնատակերի պրոֆիլի ուղղում</t>
  </si>
  <si>
    <t>Խիճ 10-20մմ</t>
  </si>
  <si>
    <r>
      <t>Ù</t>
    </r>
    <r>
      <rPr>
        <vertAlign val="superscript"/>
        <sz val="8"/>
        <rFont val="Arial Armenian"/>
        <family val="2"/>
      </rPr>
      <t>3</t>
    </r>
  </si>
  <si>
    <t>Խիճ 20-40մմ</t>
  </si>
  <si>
    <t>çáõñ</t>
  </si>
  <si>
    <t>Մակերեսների մշակում բիտումով</t>
  </si>
  <si>
    <t>ï</t>
  </si>
  <si>
    <t>բիտում</t>
  </si>
  <si>
    <t>ØÇ³íáñÇ ÁÝ¹Ñ³Ýáõñ ³ñÅ»ùÁ</t>
  </si>
  <si>
    <t>îáÏáëÁ ³ÙµáÕçÇ Ñ³Ù»Ù³ï</t>
  </si>
  <si>
    <t>²²Ð, 20%</t>
  </si>
  <si>
    <t>²ÙµáÕç ïáÏáëÁ</t>
  </si>
  <si>
    <t>îÝûñ»Ý՝                                                 Գ. Գրիգորյան</t>
  </si>
  <si>
    <t>Î³½Ù»ó՝                                                  î. ìÇñ³µÛ³Ý</t>
  </si>
  <si>
    <t>ԾԱՎԱԼԱԹԵՐԹ-ՆԱԽԱՀԱՇԻՎ</t>
  </si>
  <si>
    <t>մ3</t>
  </si>
  <si>
    <t>310-5</t>
  </si>
  <si>
    <t>ÞÇÝ. ³ÕµÇ µ³ñÓáõÙ ³/ÇÝùÝ³Ã³÷»ñ ¨ ï»Õ³÷áËáõÙ ÙÇÝã¨ 5ÏÙ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</si>
  <si>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</si>
  <si>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 xml:space="preserve">III Ï³ñ·Ç գրունտի մշակում մեխանիզմով տեղափոխելով 20 մ </t>
  </si>
  <si>
    <t>III Ï³ñ·Ç գրունտի  մշակում էքսկավատորով /0,65 խմ/ բարձելով ավտոինքնաթափ մեքենաների վրա</t>
  </si>
  <si>
    <t>III Ï³ñ·Ç գրունտի  մշակում էքսկավատորով /1.25 խմ/ բարձելով ավտոինքնաթափ մեքենաների վրա</t>
  </si>
  <si>
    <t>1-1575</t>
  </si>
  <si>
    <t>1-1587</t>
  </si>
  <si>
    <t>1-1609</t>
  </si>
  <si>
    <t>27-26</t>
  </si>
  <si>
    <t>27-23</t>
  </si>
  <si>
    <t>27-28</t>
  </si>
  <si>
    <t>27-251</t>
  </si>
  <si>
    <t>§ÐÐ Կոտայքի մարզի Ü³ÇñÇ Ñ³Ù³ÛÝùում ëÕáó³Í ³ëý³Éïáí Ë×³å³ïÙ³Ý ³ßË³ï³ÝùÝ»ñÇ ծավալաթերթ-նախահաշվի կազմում¦</t>
  </si>
  <si>
    <t>Наименование работ</t>
  </si>
  <si>
    <t>Единица измерения</t>
  </si>
  <si>
    <t>Объем</t>
  </si>
  <si>
    <t>Итого стоимость единицы</t>
  </si>
  <si>
    <t>Итого стоимость</t>
  </si>
  <si>
    <t>тыс.драм</t>
  </si>
  <si>
    <t>§Работы по устройству уличного покрытия фрезерованным асфальтом общины Наири Котайкского марза РА¦</t>
  </si>
  <si>
    <t>Объемный лист</t>
  </si>
  <si>
    <t>Строительные работы</t>
  </si>
  <si>
    <t>Разработка грунта III категории механизированным способом и перевозка 20м</t>
  </si>
  <si>
    <t xml:space="preserve">Разразботка грунта III категорий экскаватором /0,65куб/ с погрузкой на самосвалы </t>
  </si>
  <si>
    <t xml:space="preserve">Разразботка грунта III категорий экскаватором /1,25куб/ с погрузкой на самосвалы </t>
  </si>
  <si>
    <t xml:space="preserve">Погрузка и перевозка строительного мусора  до 5 км </t>
  </si>
  <si>
    <t>Выравнивание дорог без подсыпки материалов/с трамбовкой/</t>
  </si>
  <si>
    <t>Корректировка профиля фундаментов из базальтового гравия</t>
  </si>
  <si>
    <t>Обработка поверхностей битумом</t>
  </si>
  <si>
    <t>Итого</t>
  </si>
  <si>
    <t>Процент по сравнению со всем</t>
  </si>
  <si>
    <r>
      <t>м</t>
    </r>
    <r>
      <rPr>
        <vertAlign val="superscript"/>
        <sz val="8"/>
        <rFont val="Arial Armenian"/>
        <family val="2"/>
      </rPr>
      <t>3</t>
    </r>
  </si>
  <si>
    <t>т</t>
  </si>
  <si>
    <r>
      <t>м</t>
    </r>
    <r>
      <rPr>
        <vertAlign val="superscript"/>
        <sz val="8"/>
        <rFont val="Arial LatArm"/>
        <family val="2"/>
      </rPr>
      <t>2</t>
    </r>
  </si>
  <si>
    <t>м3</t>
  </si>
  <si>
    <t>НДС, 20%</t>
  </si>
  <si>
    <t>Весь процент</t>
  </si>
  <si>
    <t>Директор                                                Г.Григорян</t>
  </si>
  <si>
    <t>Составил                                                 Т.Вирабян</t>
  </si>
  <si>
    <t>Հարթեցուցիչ շերտի իրականացում սղոցած ասֆալտբետոնից 7սմ հաստությամբ/40000քմ/-// սղոցած ասֆալտը տրամադրում է պատվիրատուն/</t>
  </si>
  <si>
    <t>Выполнение выравнивающего слоя изфрезерованного асфальтобетона толщиной 7 см/40000 кв.м/- /фрезованный асфальт предоставляет заказчик/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</si>
</sst>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"/>
    <numFmt numFmtId="167" formatCode="0.0"/>
    <numFmt numFmtId="169" formatCode="#,##0.0000"/>
  </numFmts>
  <fonts count="19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 LatArm"/>
      <family val="2"/>
    </font>
    <font>
      <vertAlign val="superscript"/>
      <sz val="8"/>
      <name val="Arial LatArm"/>
      <family val="2"/>
    </font>
    <font>
      <vertAlign val="superscript"/>
      <sz val="8"/>
      <name val="Arial Armenian"/>
      <family val="2"/>
    </font>
    <font>
      <sz val="10"/>
      <color theme="0"/>
      <name val="Arial Armenian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sz val="10"/>
      <name val="Arial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</cellStyleXfs>
  <cellXfs count="178">
    <xf numFmtId="0" fontId="0" fillId="0" borderId="0" xfId="0"/>
    <xf numFmtId="0" fontId="5" fillId="0" borderId="0" xfId="0" applyFont="1" applyAlignment="1">
      <alignment horizontal="left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/>
    <xf numFmtId="0" fontId="1" fillId="0" borderId="0" xfId="0" applyFont="1" applyFill="1" applyBorder="1"/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justify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/>
    </xf>
    <xf numFmtId="169" fontId="1" fillId="0" borderId="0" xfId="0" applyNumberFormat="1" applyFont="1" applyFill="1" applyAlignment="1">
      <alignment horizontal="left"/>
    </xf>
    <xf numFmtId="0" fontId="1" fillId="0" borderId="0" xfId="0" applyFont="1"/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vertical="center" wrapText="1"/>
    </xf>
    <xf numFmtId="0" fontId="1" fillId="2" borderId="0" xfId="0" applyFont="1" applyFill="1"/>
    <xf numFmtId="0" fontId="12" fillId="2" borderId="1" xfId="0" applyFont="1" applyFill="1" applyBorder="1" applyAlignment="1">
      <alignment horizontal="left"/>
    </xf>
    <xf numFmtId="0" fontId="12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wrapText="1"/>
    </xf>
    <xf numFmtId="0" fontId="4" fillId="3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 wrapText="1"/>
    </xf>
    <xf numFmtId="2" fontId="4" fillId="4" borderId="1" xfId="0" applyNumberFormat="1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vertical="center" wrapText="1"/>
    </xf>
    <xf numFmtId="2" fontId="16" fillId="4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/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/>
    </xf>
    <xf numFmtId="2" fontId="17" fillId="3" borderId="1" xfId="0" applyNumberFormat="1" applyFont="1" applyFill="1" applyBorder="1" applyAlignment="1">
      <alignment horizontal="center" vertical="center" wrapText="1"/>
    </xf>
    <xf numFmtId="10" fontId="16" fillId="4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2" fontId="4" fillId="2" borderId="0" xfId="0" applyNumberFormat="1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2" fontId="4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vertical="center" wrapText="1"/>
    </xf>
    <xf numFmtId="10" fontId="16" fillId="2" borderId="0" xfId="0" applyNumberFormat="1" applyFont="1" applyFill="1" applyAlignment="1">
      <alignment horizontal="center" vertical="center" wrapText="1"/>
    </xf>
    <xf numFmtId="0" fontId="8" fillId="0" borderId="0" xfId="0" applyFont="1"/>
    <xf numFmtId="0" fontId="4" fillId="2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left"/>
    </xf>
    <xf numFmtId="0" fontId="4" fillId="3" borderId="1" xfId="2" applyFont="1" applyFill="1" applyBorder="1" applyAlignment="1">
      <alignment horizontal="left" vertical="center"/>
    </xf>
    <xf numFmtId="0" fontId="4" fillId="2" borderId="1" xfId="5" applyFont="1" applyFill="1" applyBorder="1" applyAlignment="1">
      <alignment horizontal="left" vertical="center"/>
    </xf>
    <xf numFmtId="167" fontId="4" fillId="2" borderId="1" xfId="0" applyNumberFormat="1" applyFont="1" applyFill="1" applyBorder="1" applyAlignment="1">
      <alignment horizontal="left"/>
    </xf>
    <xf numFmtId="164" fontId="4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2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5" borderId="1" xfId="5" applyFont="1" applyFill="1" applyBorder="1" applyAlignment="1">
      <alignment wrapText="1"/>
    </xf>
    <xf numFmtId="0" fontId="4" fillId="5" borderId="1" xfId="5" applyFont="1" applyFill="1" applyBorder="1" applyAlignment="1">
      <alignment horizontal="left" vertical="justify"/>
    </xf>
    <xf numFmtId="0" fontId="4" fillId="5" borderId="1" xfId="5" applyFont="1" applyFill="1" applyBorder="1" applyAlignment="1">
      <alignment horizontal="center" vertical="center" textRotation="90" wrapText="1"/>
    </xf>
    <xf numFmtId="0" fontId="4" fillId="5" borderId="1" xfId="5" applyFont="1" applyFill="1" applyBorder="1" applyAlignment="1">
      <alignment horizontal="center" vertical="center" wrapText="1"/>
    </xf>
    <xf numFmtId="0" fontId="4" fillId="5" borderId="1" xfId="5" applyFont="1" applyFill="1" applyBorder="1" applyAlignment="1">
      <alignment vertical="center" wrapText="1"/>
    </xf>
    <xf numFmtId="0" fontId="8" fillId="0" borderId="0" xfId="9" applyFont="1"/>
    <xf numFmtId="0" fontId="8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165" fontId="12" fillId="2" borderId="2" xfId="0" applyNumberFormat="1" applyFont="1" applyFill="1" applyBorder="1" applyAlignment="1">
      <alignment horizontal="center" vertical="center"/>
    </xf>
    <xf numFmtId="165" fontId="12" fillId="2" borderId="3" xfId="0" applyNumberFormat="1" applyFont="1" applyFill="1" applyBorder="1" applyAlignment="1">
      <alignment horizontal="center" vertical="center"/>
    </xf>
    <xf numFmtId="165" fontId="12" fillId="2" borderId="4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left" vertical="center"/>
    </xf>
    <xf numFmtId="0" fontId="12" fillId="2" borderId="4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left" vertical="center"/>
    </xf>
    <xf numFmtId="2" fontId="4" fillId="2" borderId="2" xfId="0" applyNumberFormat="1" applyFont="1" applyFill="1" applyBorder="1" applyAlignment="1">
      <alignment horizontal="left" vertical="center"/>
    </xf>
    <xf numFmtId="2" fontId="4" fillId="2" borderId="3" xfId="0" applyNumberFormat="1" applyFont="1" applyFill="1" applyBorder="1" applyAlignment="1">
      <alignment horizontal="left" vertical="center"/>
    </xf>
    <xf numFmtId="2" fontId="4" fillId="2" borderId="4" xfId="0" applyNumberFormat="1" applyFont="1" applyFill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left" vertical="center"/>
    </xf>
    <xf numFmtId="165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167" fontId="4" fillId="0" borderId="1" xfId="0" applyNumberFormat="1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textRotation="90" wrapText="1"/>
    </xf>
    <xf numFmtId="0" fontId="7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2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4" fillId="2" borderId="1" xfId="2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2" fontId="4" fillId="3" borderId="2" xfId="0" applyNumberFormat="1" applyFont="1" applyFill="1" applyBorder="1" applyAlignment="1">
      <alignment horizontal="center" vertical="center" wrapText="1"/>
    </xf>
    <xf numFmtId="2" fontId="4" fillId="3" borderId="3" xfId="0" applyNumberFormat="1" applyFont="1" applyFill="1" applyBorder="1" applyAlignment="1">
      <alignment horizontal="center" vertical="center" wrapText="1"/>
    </xf>
    <xf numFmtId="2" fontId="4" fillId="3" borderId="4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2" fontId="16" fillId="3" borderId="1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2" xfId="2" applyFont="1" applyFill="1" applyBorder="1" applyAlignment="1">
      <alignment horizontal="left" vertical="center" wrapText="1"/>
    </xf>
    <xf numFmtId="0" fontId="4" fillId="3" borderId="3" xfId="2" applyFont="1" applyFill="1" applyBorder="1" applyAlignment="1">
      <alignment horizontal="left" vertical="center" wrapText="1"/>
    </xf>
    <xf numFmtId="0" fontId="4" fillId="3" borderId="4" xfId="2" applyFont="1" applyFill="1" applyBorder="1" applyAlignment="1">
      <alignment horizontal="left" vertical="center" wrapText="1"/>
    </xf>
    <xf numFmtId="0" fontId="16" fillId="3" borderId="2" xfId="0" applyFont="1" applyFill="1" applyBorder="1" applyAlignment="1">
      <alignment horizontal="left" vertical="center" wrapText="1"/>
    </xf>
    <xf numFmtId="0" fontId="16" fillId="3" borderId="3" xfId="0" applyFont="1" applyFill="1" applyBorder="1" applyAlignment="1">
      <alignment horizontal="left" vertical="center" wrapText="1"/>
    </xf>
    <xf numFmtId="0" fontId="16" fillId="3" borderId="4" xfId="0" applyFont="1" applyFill="1" applyBorder="1" applyAlignment="1">
      <alignment horizontal="left" vertical="center" wrapText="1"/>
    </xf>
    <xf numFmtId="167" fontId="4" fillId="3" borderId="2" xfId="0" applyNumberFormat="1" applyFont="1" applyFill="1" applyBorder="1" applyAlignment="1">
      <alignment horizontal="left" vertical="center"/>
    </xf>
    <xf numFmtId="167" fontId="4" fillId="3" borderId="3" xfId="0" applyNumberFormat="1" applyFont="1" applyFill="1" applyBorder="1" applyAlignment="1">
      <alignment horizontal="left" vertical="center"/>
    </xf>
    <xf numFmtId="167" fontId="4" fillId="3" borderId="4" xfId="0" applyNumberFormat="1" applyFont="1" applyFill="1" applyBorder="1" applyAlignment="1">
      <alignment horizontal="left" vertical="center"/>
    </xf>
    <xf numFmtId="2" fontId="4" fillId="3" borderId="2" xfId="0" applyNumberFormat="1" applyFont="1" applyFill="1" applyBorder="1" applyAlignment="1">
      <alignment horizontal="left" vertical="center"/>
    </xf>
    <xf numFmtId="2" fontId="4" fillId="3" borderId="3" xfId="0" applyNumberFormat="1" applyFont="1" applyFill="1" applyBorder="1" applyAlignment="1">
      <alignment horizontal="left" vertical="center"/>
    </xf>
    <xf numFmtId="2" fontId="4" fillId="3" borderId="4" xfId="0" applyNumberFormat="1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167" fontId="4" fillId="3" borderId="2" xfId="0" applyNumberFormat="1" applyFont="1" applyFill="1" applyBorder="1" applyAlignment="1">
      <alignment horizontal="center" vertical="center"/>
    </xf>
    <xf numFmtId="167" fontId="4" fillId="3" borderId="3" xfId="0" applyNumberFormat="1" applyFont="1" applyFill="1" applyBorder="1" applyAlignment="1">
      <alignment horizontal="center" vertical="center"/>
    </xf>
    <xf numFmtId="167" fontId="4" fillId="3" borderId="4" xfId="0" applyNumberFormat="1" applyFont="1" applyFill="1" applyBorder="1" applyAlignment="1">
      <alignment horizontal="center" vertical="center"/>
    </xf>
    <xf numFmtId="10" fontId="16" fillId="3" borderId="1" xfId="0" applyNumberFormat="1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left" vertical="center" wrapText="1"/>
    </xf>
    <xf numFmtId="0" fontId="8" fillId="4" borderId="7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left" vertical="center" wrapText="1"/>
    </xf>
    <xf numFmtId="0" fontId="4" fillId="5" borderId="1" xfId="5" applyFont="1" applyFill="1" applyBorder="1" applyAlignment="1">
      <alignment horizontal="center" vertical="center" wrapText="1"/>
    </xf>
    <xf numFmtId="0" fontId="4" fillId="5" borderId="1" xfId="5" applyFont="1" applyFill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left" vertical="center" wrapText="1"/>
    </xf>
    <xf numFmtId="0" fontId="16" fillId="6" borderId="2" xfId="8" applyFont="1" applyFill="1" applyBorder="1" applyAlignment="1">
      <alignment horizontal="left" vertical="center" wrapText="1"/>
    </xf>
    <xf numFmtId="0" fontId="16" fillId="6" borderId="3" xfId="8" applyFont="1" applyFill="1" applyBorder="1" applyAlignment="1">
      <alignment horizontal="left" vertical="center" wrapText="1"/>
    </xf>
    <xf numFmtId="0" fontId="16" fillId="6" borderId="4" xfId="8" applyFont="1" applyFill="1" applyBorder="1" applyAlignment="1">
      <alignment horizontal="left" vertical="center" wrapText="1"/>
    </xf>
    <xf numFmtId="0" fontId="8" fillId="0" borderId="0" xfId="9" applyFont="1" applyAlignment="1">
      <alignment horizontal="center"/>
    </xf>
    <xf numFmtId="0" fontId="8" fillId="7" borderId="5" xfId="9" applyFont="1" applyFill="1" applyBorder="1" applyAlignment="1">
      <alignment horizontal="left" vertical="center" wrapText="1"/>
    </xf>
    <xf numFmtId="0" fontId="8" fillId="7" borderId="6" xfId="9" applyFont="1" applyFill="1" applyBorder="1" applyAlignment="1">
      <alignment horizontal="left" vertical="center" wrapText="1"/>
    </xf>
    <xf numFmtId="0" fontId="8" fillId="7" borderId="7" xfId="9" applyFont="1" applyFill="1" applyBorder="1" applyAlignment="1">
      <alignment horizontal="left" vertical="center" wrapText="1"/>
    </xf>
    <xf numFmtId="0" fontId="8" fillId="6" borderId="5" xfId="9" applyFont="1" applyFill="1" applyBorder="1" applyAlignment="1">
      <alignment horizontal="left" vertical="center" wrapText="1"/>
    </xf>
    <xf numFmtId="0" fontId="8" fillId="6" borderId="6" xfId="9" applyFont="1" applyFill="1" applyBorder="1" applyAlignment="1">
      <alignment horizontal="left" vertical="center" wrapText="1"/>
    </xf>
    <xf numFmtId="0" fontId="8" fillId="6" borderId="7" xfId="9" applyFont="1" applyFill="1" applyBorder="1" applyAlignment="1">
      <alignment horizontal="left" vertical="center" wrapText="1"/>
    </xf>
  </cellXfs>
  <cellStyles count="10">
    <cellStyle name="Normal" xfId="0" builtinId="0"/>
    <cellStyle name="Normal 10" xfId="7"/>
    <cellStyle name="Normal 2" xfId="1"/>
    <cellStyle name="Normal 2 2" xfId="2"/>
    <cellStyle name="Normal 3" xfId="3"/>
    <cellStyle name="Normal 3 2" xfId="4"/>
    <cellStyle name="Обычный 2" xfId="5"/>
    <cellStyle name="Обычный 2 2" xfId="6"/>
    <cellStyle name="Обычный_4rd masiv hayat" xfId="9"/>
    <cellStyle name="Обычный_erebuni h5 taniq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6" name="Line 1743">
          <a:extLst>
            <a:ext uri="{FF2B5EF4-FFF2-40B4-BE49-F238E27FC236}">
              <a16:creationId xmlns:a16="http://schemas.microsoft.com/office/drawing/2014/main" xmlns="" id="{7272FA76-9099-4FE0-9423-EF267B352686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" name="Line 1744">
          <a:extLst>
            <a:ext uri="{FF2B5EF4-FFF2-40B4-BE49-F238E27FC236}">
              <a16:creationId xmlns:a16="http://schemas.microsoft.com/office/drawing/2014/main" xmlns="" id="{9CD9CF01-9563-4CDC-8CB9-AB578BCC24DC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" name="Line 1745">
          <a:extLst>
            <a:ext uri="{FF2B5EF4-FFF2-40B4-BE49-F238E27FC236}">
              <a16:creationId xmlns:a16="http://schemas.microsoft.com/office/drawing/2014/main" xmlns="" id="{71F2EA8A-3330-4BAF-A995-DAA6F1308597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" name="Line 1746">
          <a:extLst>
            <a:ext uri="{FF2B5EF4-FFF2-40B4-BE49-F238E27FC236}">
              <a16:creationId xmlns:a16="http://schemas.microsoft.com/office/drawing/2014/main" xmlns="" id="{622A09BE-1088-4B06-985B-D9F9C3C61A73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" name="Line 1747">
          <a:extLst>
            <a:ext uri="{FF2B5EF4-FFF2-40B4-BE49-F238E27FC236}">
              <a16:creationId xmlns:a16="http://schemas.microsoft.com/office/drawing/2014/main" xmlns="" id="{6FA032B9-1B41-480E-997E-340ECA0BE081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" name="Line 1748">
          <a:extLst>
            <a:ext uri="{FF2B5EF4-FFF2-40B4-BE49-F238E27FC236}">
              <a16:creationId xmlns:a16="http://schemas.microsoft.com/office/drawing/2014/main" xmlns="" id="{A2C52774-82C8-4522-93A9-4014A95F050C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2" name="Line 1749">
          <a:extLst>
            <a:ext uri="{FF2B5EF4-FFF2-40B4-BE49-F238E27FC236}">
              <a16:creationId xmlns:a16="http://schemas.microsoft.com/office/drawing/2014/main" xmlns="" id="{BCA727AC-6492-4BB3-AC7B-6AE5314163F9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3" name="Line 1750">
          <a:extLst>
            <a:ext uri="{FF2B5EF4-FFF2-40B4-BE49-F238E27FC236}">
              <a16:creationId xmlns:a16="http://schemas.microsoft.com/office/drawing/2014/main" xmlns="" id="{62781638-1684-4D83-99A8-AC8AEE1DD24C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4" name="Line 1751">
          <a:extLst>
            <a:ext uri="{FF2B5EF4-FFF2-40B4-BE49-F238E27FC236}">
              <a16:creationId xmlns:a16="http://schemas.microsoft.com/office/drawing/2014/main" xmlns="" id="{63C6BD01-9A3D-4D55-88CE-41B2E7B892FA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5" name="Line 1752">
          <a:extLst>
            <a:ext uri="{FF2B5EF4-FFF2-40B4-BE49-F238E27FC236}">
              <a16:creationId xmlns:a16="http://schemas.microsoft.com/office/drawing/2014/main" xmlns="" id="{BA85402B-2EF4-4B75-8DD3-3F0150337835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6" name="Line 1753">
          <a:extLst>
            <a:ext uri="{FF2B5EF4-FFF2-40B4-BE49-F238E27FC236}">
              <a16:creationId xmlns:a16="http://schemas.microsoft.com/office/drawing/2014/main" xmlns="" id="{256C600E-D01B-42F3-8386-09A3BE97BB18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7" name="Line 1754">
          <a:extLst>
            <a:ext uri="{FF2B5EF4-FFF2-40B4-BE49-F238E27FC236}">
              <a16:creationId xmlns:a16="http://schemas.microsoft.com/office/drawing/2014/main" xmlns="" id="{BB09CC1E-CC90-41A5-8458-0DBE7F15DBBB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8" name="Line 1755">
          <a:extLst>
            <a:ext uri="{FF2B5EF4-FFF2-40B4-BE49-F238E27FC236}">
              <a16:creationId xmlns:a16="http://schemas.microsoft.com/office/drawing/2014/main" xmlns="" id="{A783856A-E10E-4F87-82D3-7B3C467E2E84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9" name="Line 1756">
          <a:extLst>
            <a:ext uri="{FF2B5EF4-FFF2-40B4-BE49-F238E27FC236}">
              <a16:creationId xmlns:a16="http://schemas.microsoft.com/office/drawing/2014/main" xmlns="" id="{0C818B9E-32F3-4E6C-9964-47600E2B6DCF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0" name="Line 1743">
          <a:extLst>
            <a:ext uri="{FF2B5EF4-FFF2-40B4-BE49-F238E27FC236}">
              <a16:creationId xmlns:a16="http://schemas.microsoft.com/office/drawing/2014/main" xmlns="" id="{A895BB76-259B-496F-B4C0-88705EDF8C13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1" name="Line 1744">
          <a:extLst>
            <a:ext uri="{FF2B5EF4-FFF2-40B4-BE49-F238E27FC236}">
              <a16:creationId xmlns:a16="http://schemas.microsoft.com/office/drawing/2014/main" xmlns="" id="{F7A7303E-3C4F-4B15-9B16-B4DC90528376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2" name="Line 1745">
          <a:extLst>
            <a:ext uri="{FF2B5EF4-FFF2-40B4-BE49-F238E27FC236}">
              <a16:creationId xmlns:a16="http://schemas.microsoft.com/office/drawing/2014/main" xmlns="" id="{651349CA-461D-48D4-9062-23D70DF5228B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3" name="Line 1746">
          <a:extLst>
            <a:ext uri="{FF2B5EF4-FFF2-40B4-BE49-F238E27FC236}">
              <a16:creationId xmlns:a16="http://schemas.microsoft.com/office/drawing/2014/main" xmlns="" id="{7D5535B2-7A69-48BC-9739-D42F21C7F997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4" name="Line 1747">
          <a:extLst>
            <a:ext uri="{FF2B5EF4-FFF2-40B4-BE49-F238E27FC236}">
              <a16:creationId xmlns:a16="http://schemas.microsoft.com/office/drawing/2014/main" xmlns="" id="{1151C4B2-97A3-4041-A339-7D72D5680158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5" name="Line 1748">
          <a:extLst>
            <a:ext uri="{FF2B5EF4-FFF2-40B4-BE49-F238E27FC236}">
              <a16:creationId xmlns:a16="http://schemas.microsoft.com/office/drawing/2014/main" xmlns="" id="{6279E4E1-081C-430D-B707-36784B103629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6" name="Line 1749">
          <a:extLst>
            <a:ext uri="{FF2B5EF4-FFF2-40B4-BE49-F238E27FC236}">
              <a16:creationId xmlns:a16="http://schemas.microsoft.com/office/drawing/2014/main" xmlns="" id="{A265DA43-F266-4034-81E6-7F83F601F59E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7" name="Line 1750">
          <a:extLst>
            <a:ext uri="{FF2B5EF4-FFF2-40B4-BE49-F238E27FC236}">
              <a16:creationId xmlns:a16="http://schemas.microsoft.com/office/drawing/2014/main" xmlns="" id="{49DA3723-7613-44E9-BF89-9B556295249C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8" name="Line 1751">
          <a:extLst>
            <a:ext uri="{FF2B5EF4-FFF2-40B4-BE49-F238E27FC236}">
              <a16:creationId xmlns:a16="http://schemas.microsoft.com/office/drawing/2014/main" xmlns="" id="{33553C51-98CF-46BA-A348-B2E238B9789C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9" name="Line 1752">
          <a:extLst>
            <a:ext uri="{FF2B5EF4-FFF2-40B4-BE49-F238E27FC236}">
              <a16:creationId xmlns:a16="http://schemas.microsoft.com/office/drawing/2014/main" xmlns="" id="{0B211FB9-110D-44C9-9531-9BE8F3573830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0" name="Line 1753">
          <a:extLst>
            <a:ext uri="{FF2B5EF4-FFF2-40B4-BE49-F238E27FC236}">
              <a16:creationId xmlns:a16="http://schemas.microsoft.com/office/drawing/2014/main" xmlns="" id="{1592AE6B-1020-440B-9C2D-5861631C17C5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1" name="Line 1754">
          <a:extLst>
            <a:ext uri="{FF2B5EF4-FFF2-40B4-BE49-F238E27FC236}">
              <a16:creationId xmlns:a16="http://schemas.microsoft.com/office/drawing/2014/main" xmlns="" id="{F4E1D667-0F93-475E-92FD-544E5906B278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2" name="Line 1755">
          <a:extLst>
            <a:ext uri="{FF2B5EF4-FFF2-40B4-BE49-F238E27FC236}">
              <a16:creationId xmlns:a16="http://schemas.microsoft.com/office/drawing/2014/main" xmlns="" id="{6DAB948B-640F-4FCC-81F0-EE89411A3078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3" name="Line 1756">
          <a:extLst>
            <a:ext uri="{FF2B5EF4-FFF2-40B4-BE49-F238E27FC236}">
              <a16:creationId xmlns:a16="http://schemas.microsoft.com/office/drawing/2014/main" xmlns="" id="{E43F95D3-7D15-487A-AE15-FD5A0174405C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4" name="Line 1743">
          <a:extLst>
            <a:ext uri="{FF2B5EF4-FFF2-40B4-BE49-F238E27FC236}">
              <a16:creationId xmlns:a16="http://schemas.microsoft.com/office/drawing/2014/main" xmlns="" id="{34044A47-145C-44E1-86CF-6A77B57A2CE3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5" name="Line 1744">
          <a:extLst>
            <a:ext uri="{FF2B5EF4-FFF2-40B4-BE49-F238E27FC236}">
              <a16:creationId xmlns:a16="http://schemas.microsoft.com/office/drawing/2014/main" xmlns="" id="{2FE7673C-495C-44D4-BEDD-ADFC0E8C4587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6" name="Line 1745">
          <a:extLst>
            <a:ext uri="{FF2B5EF4-FFF2-40B4-BE49-F238E27FC236}">
              <a16:creationId xmlns:a16="http://schemas.microsoft.com/office/drawing/2014/main" xmlns="" id="{61095CF1-6313-466F-875A-760E82D4EEFC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7" name="Line 1746">
          <a:extLst>
            <a:ext uri="{FF2B5EF4-FFF2-40B4-BE49-F238E27FC236}">
              <a16:creationId xmlns:a16="http://schemas.microsoft.com/office/drawing/2014/main" xmlns="" id="{F1523657-8795-409C-8E55-0092CF1A39E6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8" name="Line 1747">
          <a:extLst>
            <a:ext uri="{FF2B5EF4-FFF2-40B4-BE49-F238E27FC236}">
              <a16:creationId xmlns:a16="http://schemas.microsoft.com/office/drawing/2014/main" xmlns="" id="{A5150B5D-96F6-4D9B-B183-B081BCA1B16E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9" name="Line 1748">
          <a:extLst>
            <a:ext uri="{FF2B5EF4-FFF2-40B4-BE49-F238E27FC236}">
              <a16:creationId xmlns:a16="http://schemas.microsoft.com/office/drawing/2014/main" xmlns="" id="{9CA4ABCC-7FAD-46F4-8543-31072A554D6D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0" name="Line 1749">
          <a:extLst>
            <a:ext uri="{FF2B5EF4-FFF2-40B4-BE49-F238E27FC236}">
              <a16:creationId xmlns:a16="http://schemas.microsoft.com/office/drawing/2014/main" xmlns="" id="{B29C4346-5F63-43B7-8E7B-EAA9B02F08A9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1" name="Line 1750">
          <a:extLst>
            <a:ext uri="{FF2B5EF4-FFF2-40B4-BE49-F238E27FC236}">
              <a16:creationId xmlns:a16="http://schemas.microsoft.com/office/drawing/2014/main" xmlns="" id="{82E7362C-3A60-4BF8-AA56-43B3B51D1AB2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2" name="Line 1751">
          <a:extLst>
            <a:ext uri="{FF2B5EF4-FFF2-40B4-BE49-F238E27FC236}">
              <a16:creationId xmlns:a16="http://schemas.microsoft.com/office/drawing/2014/main" xmlns="" id="{9E82ACDE-D004-4558-94D9-8112C110762C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3" name="Line 1752">
          <a:extLst>
            <a:ext uri="{FF2B5EF4-FFF2-40B4-BE49-F238E27FC236}">
              <a16:creationId xmlns:a16="http://schemas.microsoft.com/office/drawing/2014/main" xmlns="" id="{AA53D834-C8F6-4237-944C-487E420E1AF0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4" name="Line 1753">
          <a:extLst>
            <a:ext uri="{FF2B5EF4-FFF2-40B4-BE49-F238E27FC236}">
              <a16:creationId xmlns:a16="http://schemas.microsoft.com/office/drawing/2014/main" xmlns="" id="{CE977026-2F43-453F-B0E4-15FAB7FFA55A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5" name="Line 1754">
          <a:extLst>
            <a:ext uri="{FF2B5EF4-FFF2-40B4-BE49-F238E27FC236}">
              <a16:creationId xmlns:a16="http://schemas.microsoft.com/office/drawing/2014/main" xmlns="" id="{C43C58CC-ACBF-47E6-A5CC-727DC93CE343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6" name="Line 1755">
          <a:extLst>
            <a:ext uri="{FF2B5EF4-FFF2-40B4-BE49-F238E27FC236}">
              <a16:creationId xmlns:a16="http://schemas.microsoft.com/office/drawing/2014/main" xmlns="" id="{04087B7D-504C-4C33-98E7-65DC35CCED77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7" name="Line 1756">
          <a:extLst>
            <a:ext uri="{FF2B5EF4-FFF2-40B4-BE49-F238E27FC236}">
              <a16:creationId xmlns:a16="http://schemas.microsoft.com/office/drawing/2014/main" xmlns="" id="{CACA329C-B89C-4B86-86FF-4864EFA5FB06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8" name="Line 3967">
          <a:extLst>
            <a:ext uri="{FF2B5EF4-FFF2-40B4-BE49-F238E27FC236}">
              <a16:creationId xmlns:a16="http://schemas.microsoft.com/office/drawing/2014/main" xmlns="" id="{EEC74BC4-8D5E-4C24-9514-F445903DFCD1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9" name="Line 3968">
          <a:extLst>
            <a:ext uri="{FF2B5EF4-FFF2-40B4-BE49-F238E27FC236}">
              <a16:creationId xmlns:a16="http://schemas.microsoft.com/office/drawing/2014/main" xmlns="" id="{0D7D2917-A847-48DA-8DBB-F1CD2FF8959C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0" name="Line 3969">
          <a:extLst>
            <a:ext uri="{FF2B5EF4-FFF2-40B4-BE49-F238E27FC236}">
              <a16:creationId xmlns:a16="http://schemas.microsoft.com/office/drawing/2014/main" xmlns="" id="{8B582FDD-83FC-4539-BF90-7ED38AE80A80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1" name="Line 3970">
          <a:extLst>
            <a:ext uri="{FF2B5EF4-FFF2-40B4-BE49-F238E27FC236}">
              <a16:creationId xmlns:a16="http://schemas.microsoft.com/office/drawing/2014/main" xmlns="" id="{F5B7E9B7-A7AE-47BE-826D-20D3E5F9FD73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2" name="Line 3971">
          <a:extLst>
            <a:ext uri="{FF2B5EF4-FFF2-40B4-BE49-F238E27FC236}">
              <a16:creationId xmlns:a16="http://schemas.microsoft.com/office/drawing/2014/main" xmlns="" id="{13570632-8455-431B-9321-80C3C1181F9A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" name="Line 3972">
          <a:extLst>
            <a:ext uri="{FF2B5EF4-FFF2-40B4-BE49-F238E27FC236}">
              <a16:creationId xmlns:a16="http://schemas.microsoft.com/office/drawing/2014/main" xmlns="" id="{E5A11C2E-6447-4899-B10E-1AFF2E41B6CC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" name="Line 3973">
          <a:extLst>
            <a:ext uri="{FF2B5EF4-FFF2-40B4-BE49-F238E27FC236}">
              <a16:creationId xmlns:a16="http://schemas.microsoft.com/office/drawing/2014/main" xmlns="" id="{BFA7DFC7-4AA1-4CD1-834D-8E380746228C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5" name="Line 3974">
          <a:extLst>
            <a:ext uri="{FF2B5EF4-FFF2-40B4-BE49-F238E27FC236}">
              <a16:creationId xmlns:a16="http://schemas.microsoft.com/office/drawing/2014/main" xmlns="" id="{5E6ACC92-1ADB-4AFD-A8F5-D5BE4B3A5353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6" name="Line 3975">
          <a:extLst>
            <a:ext uri="{FF2B5EF4-FFF2-40B4-BE49-F238E27FC236}">
              <a16:creationId xmlns:a16="http://schemas.microsoft.com/office/drawing/2014/main" xmlns="" id="{C89CA696-D627-4935-8CAF-BADF4977D88C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7" name="Line 3976">
          <a:extLst>
            <a:ext uri="{FF2B5EF4-FFF2-40B4-BE49-F238E27FC236}">
              <a16:creationId xmlns:a16="http://schemas.microsoft.com/office/drawing/2014/main" xmlns="" id="{7805DBEA-B054-4D01-B889-FFA93D33C29A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8" name="Line 3977">
          <a:extLst>
            <a:ext uri="{FF2B5EF4-FFF2-40B4-BE49-F238E27FC236}">
              <a16:creationId xmlns:a16="http://schemas.microsoft.com/office/drawing/2014/main" xmlns="" id="{A47675E7-78F8-47C5-9165-93D143314FA2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9" name="Line 3978">
          <a:extLst>
            <a:ext uri="{FF2B5EF4-FFF2-40B4-BE49-F238E27FC236}">
              <a16:creationId xmlns:a16="http://schemas.microsoft.com/office/drawing/2014/main" xmlns="" id="{4EE17D43-D486-4290-9A6C-EEE679BD93E0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10" name="Line 3979">
          <a:extLst>
            <a:ext uri="{FF2B5EF4-FFF2-40B4-BE49-F238E27FC236}">
              <a16:creationId xmlns:a16="http://schemas.microsoft.com/office/drawing/2014/main" xmlns="" id="{9FD656AB-A66A-4B07-B1CF-C181C348ADCC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11" name="Line 3980">
          <a:extLst>
            <a:ext uri="{FF2B5EF4-FFF2-40B4-BE49-F238E27FC236}">
              <a16:creationId xmlns:a16="http://schemas.microsoft.com/office/drawing/2014/main" xmlns="" id="{D05DE84A-390D-44B6-A335-F4919CBDA4F8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12" name="Line 3981">
          <a:extLst>
            <a:ext uri="{FF2B5EF4-FFF2-40B4-BE49-F238E27FC236}">
              <a16:creationId xmlns:a16="http://schemas.microsoft.com/office/drawing/2014/main" xmlns="" id="{B9C0704E-9171-489D-B6B5-056E161B070A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13" name="Line 3982">
          <a:extLst>
            <a:ext uri="{FF2B5EF4-FFF2-40B4-BE49-F238E27FC236}">
              <a16:creationId xmlns:a16="http://schemas.microsoft.com/office/drawing/2014/main" xmlns="" id="{146A0E1E-1043-4C12-9F28-83289260CEC2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14" name="Line 3983">
          <a:extLst>
            <a:ext uri="{FF2B5EF4-FFF2-40B4-BE49-F238E27FC236}">
              <a16:creationId xmlns:a16="http://schemas.microsoft.com/office/drawing/2014/main" xmlns="" id="{ABA51641-CFBA-42D1-9B3E-55A0C8251226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15" name="Line 3984">
          <a:extLst>
            <a:ext uri="{FF2B5EF4-FFF2-40B4-BE49-F238E27FC236}">
              <a16:creationId xmlns:a16="http://schemas.microsoft.com/office/drawing/2014/main" xmlns="" id="{D4545395-9918-47FC-82E7-7A63A2B83915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16" name="Line 3985">
          <a:extLst>
            <a:ext uri="{FF2B5EF4-FFF2-40B4-BE49-F238E27FC236}">
              <a16:creationId xmlns:a16="http://schemas.microsoft.com/office/drawing/2014/main" xmlns="" id="{985858E9-F345-4F01-B01C-C3A4D2EA6C44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17" name="Line 3986">
          <a:extLst>
            <a:ext uri="{FF2B5EF4-FFF2-40B4-BE49-F238E27FC236}">
              <a16:creationId xmlns:a16="http://schemas.microsoft.com/office/drawing/2014/main" xmlns="" id="{10E3B1EB-B8B0-4ABF-94B0-E7CBF84642BE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18" name="Line 3987">
          <a:extLst>
            <a:ext uri="{FF2B5EF4-FFF2-40B4-BE49-F238E27FC236}">
              <a16:creationId xmlns:a16="http://schemas.microsoft.com/office/drawing/2014/main" xmlns="" id="{E7C78ADE-42D7-47B1-9AD0-63883A472E5D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19" name="Line 3988">
          <a:extLst>
            <a:ext uri="{FF2B5EF4-FFF2-40B4-BE49-F238E27FC236}">
              <a16:creationId xmlns:a16="http://schemas.microsoft.com/office/drawing/2014/main" xmlns="" id="{21889018-5A16-430D-8A2F-D0779B5EB786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20" name="Line 3989">
          <a:extLst>
            <a:ext uri="{FF2B5EF4-FFF2-40B4-BE49-F238E27FC236}">
              <a16:creationId xmlns:a16="http://schemas.microsoft.com/office/drawing/2014/main" xmlns="" id="{5B0525E9-2E41-4B85-9C1D-9A88BD32AD8A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21" name="Line 3990">
          <a:extLst>
            <a:ext uri="{FF2B5EF4-FFF2-40B4-BE49-F238E27FC236}">
              <a16:creationId xmlns:a16="http://schemas.microsoft.com/office/drawing/2014/main" xmlns="" id="{65360489-9F93-4143-9D4D-2AF9670C9050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22" name="Line 3991">
          <a:extLst>
            <a:ext uri="{FF2B5EF4-FFF2-40B4-BE49-F238E27FC236}">
              <a16:creationId xmlns:a16="http://schemas.microsoft.com/office/drawing/2014/main" xmlns="" id="{D1DA13AB-DBFA-433E-9ED5-3F369C98A329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23" name="Line 3992">
          <a:extLst>
            <a:ext uri="{FF2B5EF4-FFF2-40B4-BE49-F238E27FC236}">
              <a16:creationId xmlns:a16="http://schemas.microsoft.com/office/drawing/2014/main" xmlns="" id="{57A921E7-24DF-43C2-B07F-EC599E64B25A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24" name="Line 3993">
          <a:extLst>
            <a:ext uri="{FF2B5EF4-FFF2-40B4-BE49-F238E27FC236}">
              <a16:creationId xmlns:a16="http://schemas.microsoft.com/office/drawing/2014/main" xmlns="" id="{F2721F22-8ED8-44DE-968F-0EEFF2676CA8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25" name="Line 3994">
          <a:extLst>
            <a:ext uri="{FF2B5EF4-FFF2-40B4-BE49-F238E27FC236}">
              <a16:creationId xmlns:a16="http://schemas.microsoft.com/office/drawing/2014/main" xmlns="" id="{7E7021C8-59D2-4B3B-8556-F6EBA79209F3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26" name="Line 3995">
          <a:extLst>
            <a:ext uri="{FF2B5EF4-FFF2-40B4-BE49-F238E27FC236}">
              <a16:creationId xmlns:a16="http://schemas.microsoft.com/office/drawing/2014/main" xmlns="" id="{F26B6947-5749-4FCF-BB81-EF98802973FA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27" name="Line 3996">
          <a:extLst>
            <a:ext uri="{FF2B5EF4-FFF2-40B4-BE49-F238E27FC236}">
              <a16:creationId xmlns:a16="http://schemas.microsoft.com/office/drawing/2014/main" xmlns="" id="{98329611-8DC5-427F-8F8D-41AD54C85A84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28" name="Line 3997">
          <a:extLst>
            <a:ext uri="{FF2B5EF4-FFF2-40B4-BE49-F238E27FC236}">
              <a16:creationId xmlns:a16="http://schemas.microsoft.com/office/drawing/2014/main" xmlns="" id="{51D22ACD-7878-4797-8E83-3C067DF05DFB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29" name="Line 3998">
          <a:extLst>
            <a:ext uri="{FF2B5EF4-FFF2-40B4-BE49-F238E27FC236}">
              <a16:creationId xmlns:a16="http://schemas.microsoft.com/office/drawing/2014/main" xmlns="" id="{9AE9113A-1F53-4764-953C-08EF382EDF28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0" name="Line 3999">
          <a:extLst>
            <a:ext uri="{FF2B5EF4-FFF2-40B4-BE49-F238E27FC236}">
              <a16:creationId xmlns:a16="http://schemas.microsoft.com/office/drawing/2014/main" xmlns="" id="{571F9FEE-1F79-4D91-8FE9-C79109F994B2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1" name="Line 4000">
          <a:extLst>
            <a:ext uri="{FF2B5EF4-FFF2-40B4-BE49-F238E27FC236}">
              <a16:creationId xmlns:a16="http://schemas.microsoft.com/office/drawing/2014/main" xmlns="" id="{7991CACC-E9BE-45AF-9BD6-27DEFC5EE63A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2" name="Line 4001">
          <a:extLst>
            <a:ext uri="{FF2B5EF4-FFF2-40B4-BE49-F238E27FC236}">
              <a16:creationId xmlns:a16="http://schemas.microsoft.com/office/drawing/2014/main" xmlns="" id="{1C248CA6-56A9-43E6-8E6C-451418743D64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3" name="Line 4002">
          <a:extLst>
            <a:ext uri="{FF2B5EF4-FFF2-40B4-BE49-F238E27FC236}">
              <a16:creationId xmlns:a16="http://schemas.microsoft.com/office/drawing/2014/main" xmlns="" id="{99E203A6-1308-477B-A7E8-A980E205B284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4" name="Line 4003">
          <a:extLst>
            <a:ext uri="{FF2B5EF4-FFF2-40B4-BE49-F238E27FC236}">
              <a16:creationId xmlns:a16="http://schemas.microsoft.com/office/drawing/2014/main" xmlns="" id="{3C8B7F08-5873-498E-A45F-7588CA9C8D82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5" name="Line 4004">
          <a:extLst>
            <a:ext uri="{FF2B5EF4-FFF2-40B4-BE49-F238E27FC236}">
              <a16:creationId xmlns:a16="http://schemas.microsoft.com/office/drawing/2014/main" xmlns="" id="{551BF05E-F70B-48E1-A6E4-AF8C457D8F2F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6" name="Line 4005">
          <a:extLst>
            <a:ext uri="{FF2B5EF4-FFF2-40B4-BE49-F238E27FC236}">
              <a16:creationId xmlns:a16="http://schemas.microsoft.com/office/drawing/2014/main" xmlns="" id="{592F9CA7-D7C5-4BA4-ADDF-D18CDA8FE24C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7" name="Line 4006">
          <a:extLst>
            <a:ext uri="{FF2B5EF4-FFF2-40B4-BE49-F238E27FC236}">
              <a16:creationId xmlns:a16="http://schemas.microsoft.com/office/drawing/2014/main" xmlns="" id="{63F6A7AA-3C7C-442D-BCA2-4D556883D972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8" name="Line 4007">
          <a:extLst>
            <a:ext uri="{FF2B5EF4-FFF2-40B4-BE49-F238E27FC236}">
              <a16:creationId xmlns:a16="http://schemas.microsoft.com/office/drawing/2014/main" xmlns="" id="{E600C76A-FD91-49E0-B4C0-95001AE9CE34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9" name="Line 4008">
          <a:extLst>
            <a:ext uri="{FF2B5EF4-FFF2-40B4-BE49-F238E27FC236}">
              <a16:creationId xmlns:a16="http://schemas.microsoft.com/office/drawing/2014/main" xmlns="" id="{079502DF-0484-4342-9BF1-2E1CB6A1BA98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40" name="Line 1743">
          <a:extLst>
            <a:ext uri="{FF2B5EF4-FFF2-40B4-BE49-F238E27FC236}">
              <a16:creationId xmlns:a16="http://schemas.microsoft.com/office/drawing/2014/main" xmlns="" id="{3C18FB33-8D3A-4E0B-B500-DFA65845AC09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41" name="Line 1744">
          <a:extLst>
            <a:ext uri="{FF2B5EF4-FFF2-40B4-BE49-F238E27FC236}">
              <a16:creationId xmlns:a16="http://schemas.microsoft.com/office/drawing/2014/main" xmlns="" id="{2322E162-A72C-4E3B-B4AE-469A769B6DE9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42" name="Line 1745">
          <a:extLst>
            <a:ext uri="{FF2B5EF4-FFF2-40B4-BE49-F238E27FC236}">
              <a16:creationId xmlns:a16="http://schemas.microsoft.com/office/drawing/2014/main" xmlns="" id="{23C31967-2A28-4970-A159-EAF89FD12314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43" name="Line 1746">
          <a:extLst>
            <a:ext uri="{FF2B5EF4-FFF2-40B4-BE49-F238E27FC236}">
              <a16:creationId xmlns:a16="http://schemas.microsoft.com/office/drawing/2014/main" xmlns="" id="{9E95B67C-7A44-4C32-B6F0-53C3C64D449B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44" name="Line 1747">
          <a:extLst>
            <a:ext uri="{FF2B5EF4-FFF2-40B4-BE49-F238E27FC236}">
              <a16:creationId xmlns:a16="http://schemas.microsoft.com/office/drawing/2014/main" xmlns="" id="{BD4D4864-12D1-40F0-B0E0-C0072A0A4BC9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45" name="Line 1748">
          <a:extLst>
            <a:ext uri="{FF2B5EF4-FFF2-40B4-BE49-F238E27FC236}">
              <a16:creationId xmlns:a16="http://schemas.microsoft.com/office/drawing/2014/main" xmlns="" id="{FD469FD9-C4D4-4D37-AF82-F9FA8F0332DE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46" name="Line 1749">
          <a:extLst>
            <a:ext uri="{FF2B5EF4-FFF2-40B4-BE49-F238E27FC236}">
              <a16:creationId xmlns:a16="http://schemas.microsoft.com/office/drawing/2014/main" xmlns="" id="{BD6913CC-2426-4B2F-B6AE-B6FC4B7E2EA5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47" name="Line 1750">
          <a:extLst>
            <a:ext uri="{FF2B5EF4-FFF2-40B4-BE49-F238E27FC236}">
              <a16:creationId xmlns:a16="http://schemas.microsoft.com/office/drawing/2014/main" xmlns="" id="{2E66B83C-05FC-49C8-B202-3B890D80A91F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48" name="Line 1751">
          <a:extLst>
            <a:ext uri="{FF2B5EF4-FFF2-40B4-BE49-F238E27FC236}">
              <a16:creationId xmlns:a16="http://schemas.microsoft.com/office/drawing/2014/main" xmlns="" id="{F932F719-47FB-4E11-AC29-A33FAA04CD9C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49" name="Line 1752">
          <a:extLst>
            <a:ext uri="{FF2B5EF4-FFF2-40B4-BE49-F238E27FC236}">
              <a16:creationId xmlns:a16="http://schemas.microsoft.com/office/drawing/2014/main" xmlns="" id="{09F6149E-0E18-498A-BA67-87AEFD45F53C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50" name="Line 1753">
          <a:extLst>
            <a:ext uri="{FF2B5EF4-FFF2-40B4-BE49-F238E27FC236}">
              <a16:creationId xmlns:a16="http://schemas.microsoft.com/office/drawing/2014/main" xmlns="" id="{ED97C5A7-6822-471E-B898-BDF09E75389C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51" name="Line 1754">
          <a:extLst>
            <a:ext uri="{FF2B5EF4-FFF2-40B4-BE49-F238E27FC236}">
              <a16:creationId xmlns:a16="http://schemas.microsoft.com/office/drawing/2014/main" xmlns="" id="{3497FA23-65A3-46AD-8EA5-E58A012ABA04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52" name="Line 1755">
          <a:extLst>
            <a:ext uri="{FF2B5EF4-FFF2-40B4-BE49-F238E27FC236}">
              <a16:creationId xmlns:a16="http://schemas.microsoft.com/office/drawing/2014/main" xmlns="" id="{98116118-977A-4682-B9B3-616511F0810D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53" name="Line 1756">
          <a:extLst>
            <a:ext uri="{FF2B5EF4-FFF2-40B4-BE49-F238E27FC236}">
              <a16:creationId xmlns:a16="http://schemas.microsoft.com/office/drawing/2014/main" xmlns="" id="{5879FBAF-03B5-47F2-B9C4-291626601603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54" name="Line 1743">
          <a:extLst>
            <a:ext uri="{FF2B5EF4-FFF2-40B4-BE49-F238E27FC236}">
              <a16:creationId xmlns:a16="http://schemas.microsoft.com/office/drawing/2014/main" xmlns="" id="{C5A8D868-C447-44E1-A228-5546323005FF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55" name="Line 1744">
          <a:extLst>
            <a:ext uri="{FF2B5EF4-FFF2-40B4-BE49-F238E27FC236}">
              <a16:creationId xmlns:a16="http://schemas.microsoft.com/office/drawing/2014/main" xmlns="" id="{13517717-1FF5-48D2-A75B-172359C89B9E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56" name="Line 1745">
          <a:extLst>
            <a:ext uri="{FF2B5EF4-FFF2-40B4-BE49-F238E27FC236}">
              <a16:creationId xmlns:a16="http://schemas.microsoft.com/office/drawing/2014/main" xmlns="" id="{CC6D37B9-05BD-4B2B-8C32-BF1436FC1723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57" name="Line 1746">
          <a:extLst>
            <a:ext uri="{FF2B5EF4-FFF2-40B4-BE49-F238E27FC236}">
              <a16:creationId xmlns:a16="http://schemas.microsoft.com/office/drawing/2014/main" xmlns="" id="{73005345-6D86-4DE4-9C5A-87AA25F5711D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58" name="Line 1747">
          <a:extLst>
            <a:ext uri="{FF2B5EF4-FFF2-40B4-BE49-F238E27FC236}">
              <a16:creationId xmlns:a16="http://schemas.microsoft.com/office/drawing/2014/main" xmlns="" id="{7DFA70FA-2EC2-4A95-90B5-F79236833ED0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59" name="Line 1748">
          <a:extLst>
            <a:ext uri="{FF2B5EF4-FFF2-40B4-BE49-F238E27FC236}">
              <a16:creationId xmlns:a16="http://schemas.microsoft.com/office/drawing/2014/main" xmlns="" id="{33C9E3F6-4FB5-43EE-9721-71A175CB78A0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60" name="Line 1749">
          <a:extLst>
            <a:ext uri="{FF2B5EF4-FFF2-40B4-BE49-F238E27FC236}">
              <a16:creationId xmlns:a16="http://schemas.microsoft.com/office/drawing/2014/main" xmlns="" id="{E98DC9A4-2F0D-43B4-9844-51930AA81761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61" name="Line 1750">
          <a:extLst>
            <a:ext uri="{FF2B5EF4-FFF2-40B4-BE49-F238E27FC236}">
              <a16:creationId xmlns:a16="http://schemas.microsoft.com/office/drawing/2014/main" xmlns="" id="{63FBB4B9-B979-48C2-958E-3DDA214C2339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62" name="Line 1751">
          <a:extLst>
            <a:ext uri="{FF2B5EF4-FFF2-40B4-BE49-F238E27FC236}">
              <a16:creationId xmlns:a16="http://schemas.microsoft.com/office/drawing/2014/main" xmlns="" id="{F6BCEC16-8811-4BFB-A668-FA8BFEC2D8DA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63" name="Line 1752">
          <a:extLst>
            <a:ext uri="{FF2B5EF4-FFF2-40B4-BE49-F238E27FC236}">
              <a16:creationId xmlns:a16="http://schemas.microsoft.com/office/drawing/2014/main" xmlns="" id="{16A83243-3516-4EB6-95A2-B6DAEF8BBF1A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64" name="Line 1753">
          <a:extLst>
            <a:ext uri="{FF2B5EF4-FFF2-40B4-BE49-F238E27FC236}">
              <a16:creationId xmlns:a16="http://schemas.microsoft.com/office/drawing/2014/main" xmlns="" id="{5824E3B7-81B0-4510-8AD6-54786EDEA712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65" name="Line 1754">
          <a:extLst>
            <a:ext uri="{FF2B5EF4-FFF2-40B4-BE49-F238E27FC236}">
              <a16:creationId xmlns:a16="http://schemas.microsoft.com/office/drawing/2014/main" xmlns="" id="{F3141CCE-A9EF-4FCF-B1CD-85FF4C929822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66" name="Line 1755">
          <a:extLst>
            <a:ext uri="{FF2B5EF4-FFF2-40B4-BE49-F238E27FC236}">
              <a16:creationId xmlns:a16="http://schemas.microsoft.com/office/drawing/2014/main" xmlns="" id="{5FA288F2-6AEE-4870-B507-F14C4E95E406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67" name="Line 1756">
          <a:extLst>
            <a:ext uri="{FF2B5EF4-FFF2-40B4-BE49-F238E27FC236}">
              <a16:creationId xmlns:a16="http://schemas.microsoft.com/office/drawing/2014/main" xmlns="" id="{E3886F5A-0330-4B7F-992F-5C6AAFB36B9F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68" name="Line 1743">
          <a:extLst>
            <a:ext uri="{FF2B5EF4-FFF2-40B4-BE49-F238E27FC236}">
              <a16:creationId xmlns:a16="http://schemas.microsoft.com/office/drawing/2014/main" xmlns="" id="{04B2715C-E886-4840-88B5-AB0C030E5F16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69" name="Line 1744">
          <a:extLst>
            <a:ext uri="{FF2B5EF4-FFF2-40B4-BE49-F238E27FC236}">
              <a16:creationId xmlns:a16="http://schemas.microsoft.com/office/drawing/2014/main" xmlns="" id="{B5210328-929D-4F4A-A3AD-81023B466B08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70" name="Line 1745">
          <a:extLst>
            <a:ext uri="{FF2B5EF4-FFF2-40B4-BE49-F238E27FC236}">
              <a16:creationId xmlns:a16="http://schemas.microsoft.com/office/drawing/2014/main" xmlns="" id="{030F5BC7-7E4A-4887-ABFC-E353B634BB9D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71" name="Line 1746">
          <a:extLst>
            <a:ext uri="{FF2B5EF4-FFF2-40B4-BE49-F238E27FC236}">
              <a16:creationId xmlns:a16="http://schemas.microsoft.com/office/drawing/2014/main" xmlns="" id="{654C2BCE-1209-442D-8D22-2EA51520452F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72" name="Line 1747">
          <a:extLst>
            <a:ext uri="{FF2B5EF4-FFF2-40B4-BE49-F238E27FC236}">
              <a16:creationId xmlns:a16="http://schemas.microsoft.com/office/drawing/2014/main" xmlns="" id="{161BE888-37D5-42EA-AC30-8C19D01A8FD6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73" name="Line 1748">
          <a:extLst>
            <a:ext uri="{FF2B5EF4-FFF2-40B4-BE49-F238E27FC236}">
              <a16:creationId xmlns:a16="http://schemas.microsoft.com/office/drawing/2014/main" xmlns="" id="{EF76629A-5600-4A7D-A8B2-4769AFC1AFF0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74" name="Line 1749">
          <a:extLst>
            <a:ext uri="{FF2B5EF4-FFF2-40B4-BE49-F238E27FC236}">
              <a16:creationId xmlns:a16="http://schemas.microsoft.com/office/drawing/2014/main" xmlns="" id="{22CAEACD-CC34-40B5-BA01-284E26A799DD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75" name="Line 1750">
          <a:extLst>
            <a:ext uri="{FF2B5EF4-FFF2-40B4-BE49-F238E27FC236}">
              <a16:creationId xmlns:a16="http://schemas.microsoft.com/office/drawing/2014/main" xmlns="" id="{8853CB00-CA9A-49D2-8519-1341E68FA45E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76" name="Line 1751">
          <a:extLst>
            <a:ext uri="{FF2B5EF4-FFF2-40B4-BE49-F238E27FC236}">
              <a16:creationId xmlns:a16="http://schemas.microsoft.com/office/drawing/2014/main" xmlns="" id="{85C0BF18-639D-4218-ACB8-C21DD3FB5A81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77" name="Line 1752">
          <a:extLst>
            <a:ext uri="{FF2B5EF4-FFF2-40B4-BE49-F238E27FC236}">
              <a16:creationId xmlns:a16="http://schemas.microsoft.com/office/drawing/2014/main" xmlns="" id="{C63F0360-881D-4ED9-AAE1-A9C5F9E2C361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78" name="Line 1753">
          <a:extLst>
            <a:ext uri="{FF2B5EF4-FFF2-40B4-BE49-F238E27FC236}">
              <a16:creationId xmlns:a16="http://schemas.microsoft.com/office/drawing/2014/main" xmlns="" id="{5E9257B8-DB35-4CD4-BC24-FB4DD2F26248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79" name="Line 1754">
          <a:extLst>
            <a:ext uri="{FF2B5EF4-FFF2-40B4-BE49-F238E27FC236}">
              <a16:creationId xmlns:a16="http://schemas.microsoft.com/office/drawing/2014/main" xmlns="" id="{D44C8BF2-4076-48CD-B200-F7E78748AF79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80" name="Line 1755">
          <a:extLst>
            <a:ext uri="{FF2B5EF4-FFF2-40B4-BE49-F238E27FC236}">
              <a16:creationId xmlns:a16="http://schemas.microsoft.com/office/drawing/2014/main" xmlns="" id="{DBBF9B9A-50C7-4B27-A94A-E9CE56F96E5A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81" name="Line 1756">
          <a:extLst>
            <a:ext uri="{FF2B5EF4-FFF2-40B4-BE49-F238E27FC236}">
              <a16:creationId xmlns:a16="http://schemas.microsoft.com/office/drawing/2014/main" xmlns="" id="{4640D422-9239-46C0-B35B-8C8372C68EB1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82" name="Line 1743">
          <a:extLst>
            <a:ext uri="{FF2B5EF4-FFF2-40B4-BE49-F238E27FC236}">
              <a16:creationId xmlns:a16="http://schemas.microsoft.com/office/drawing/2014/main" xmlns="" id="{BF2EEFA4-6C84-4BB8-9F33-514F77E3401D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83" name="Line 1744">
          <a:extLst>
            <a:ext uri="{FF2B5EF4-FFF2-40B4-BE49-F238E27FC236}">
              <a16:creationId xmlns:a16="http://schemas.microsoft.com/office/drawing/2014/main" xmlns="" id="{96E7F358-9D0C-4D8C-B690-E0A3CB7A8701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84" name="Line 1745">
          <a:extLst>
            <a:ext uri="{FF2B5EF4-FFF2-40B4-BE49-F238E27FC236}">
              <a16:creationId xmlns:a16="http://schemas.microsoft.com/office/drawing/2014/main" xmlns="" id="{64974E92-9D56-4BA6-9987-4914315F252C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85" name="Line 1746">
          <a:extLst>
            <a:ext uri="{FF2B5EF4-FFF2-40B4-BE49-F238E27FC236}">
              <a16:creationId xmlns:a16="http://schemas.microsoft.com/office/drawing/2014/main" xmlns="" id="{7721FDC5-FD63-4CA4-B712-40E426D95865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86" name="Line 1747">
          <a:extLst>
            <a:ext uri="{FF2B5EF4-FFF2-40B4-BE49-F238E27FC236}">
              <a16:creationId xmlns:a16="http://schemas.microsoft.com/office/drawing/2014/main" xmlns="" id="{8E75A926-C72A-4906-8101-68B2F78BB539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87" name="Line 1748">
          <a:extLst>
            <a:ext uri="{FF2B5EF4-FFF2-40B4-BE49-F238E27FC236}">
              <a16:creationId xmlns:a16="http://schemas.microsoft.com/office/drawing/2014/main" xmlns="" id="{F9983F64-5ED8-404B-B1C5-D9FFDA6410D7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88" name="Line 1749">
          <a:extLst>
            <a:ext uri="{FF2B5EF4-FFF2-40B4-BE49-F238E27FC236}">
              <a16:creationId xmlns:a16="http://schemas.microsoft.com/office/drawing/2014/main" xmlns="" id="{C39F8491-9CE1-48E2-A0F6-F00DA77B99E2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89" name="Line 1750">
          <a:extLst>
            <a:ext uri="{FF2B5EF4-FFF2-40B4-BE49-F238E27FC236}">
              <a16:creationId xmlns:a16="http://schemas.microsoft.com/office/drawing/2014/main" xmlns="" id="{526C7D32-96FB-494A-8908-89CAD39AC97E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90" name="Line 1751">
          <a:extLst>
            <a:ext uri="{FF2B5EF4-FFF2-40B4-BE49-F238E27FC236}">
              <a16:creationId xmlns:a16="http://schemas.microsoft.com/office/drawing/2014/main" xmlns="" id="{66A95742-DE6C-4EED-9F1B-1FB584F2B39D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91" name="Line 1752">
          <a:extLst>
            <a:ext uri="{FF2B5EF4-FFF2-40B4-BE49-F238E27FC236}">
              <a16:creationId xmlns:a16="http://schemas.microsoft.com/office/drawing/2014/main" xmlns="" id="{9A5D9B45-9A25-4919-898D-BFDC78BA7D97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92" name="Line 1753">
          <a:extLst>
            <a:ext uri="{FF2B5EF4-FFF2-40B4-BE49-F238E27FC236}">
              <a16:creationId xmlns:a16="http://schemas.microsoft.com/office/drawing/2014/main" xmlns="" id="{2A731058-0DAC-484F-92BD-5DA6C052D4D3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93" name="Line 1754">
          <a:extLst>
            <a:ext uri="{FF2B5EF4-FFF2-40B4-BE49-F238E27FC236}">
              <a16:creationId xmlns:a16="http://schemas.microsoft.com/office/drawing/2014/main" xmlns="" id="{09199549-45AF-44A9-B9AA-9C15BE3920F9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94" name="Line 1755">
          <a:extLst>
            <a:ext uri="{FF2B5EF4-FFF2-40B4-BE49-F238E27FC236}">
              <a16:creationId xmlns:a16="http://schemas.microsoft.com/office/drawing/2014/main" xmlns="" id="{76AE9AB3-114A-468A-B5FF-B6941C5F0B7B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95" name="Line 1756">
          <a:extLst>
            <a:ext uri="{FF2B5EF4-FFF2-40B4-BE49-F238E27FC236}">
              <a16:creationId xmlns:a16="http://schemas.microsoft.com/office/drawing/2014/main" xmlns="" id="{82E9A97B-1B9D-476E-A563-994E560440B2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96" name="Line 1743">
          <a:extLst>
            <a:ext uri="{FF2B5EF4-FFF2-40B4-BE49-F238E27FC236}">
              <a16:creationId xmlns:a16="http://schemas.microsoft.com/office/drawing/2014/main" xmlns="" id="{CE6EF77F-D7E0-4E14-99DA-49A4FD1C9E4A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97" name="Line 1744">
          <a:extLst>
            <a:ext uri="{FF2B5EF4-FFF2-40B4-BE49-F238E27FC236}">
              <a16:creationId xmlns:a16="http://schemas.microsoft.com/office/drawing/2014/main" xmlns="" id="{F8F840D8-D941-48D5-9A76-3E4AE999B9CE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98" name="Line 1745">
          <a:extLst>
            <a:ext uri="{FF2B5EF4-FFF2-40B4-BE49-F238E27FC236}">
              <a16:creationId xmlns:a16="http://schemas.microsoft.com/office/drawing/2014/main" xmlns="" id="{718FCEA5-65B0-4397-8D3D-51CFACB7ABDA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99" name="Line 1746">
          <a:extLst>
            <a:ext uri="{FF2B5EF4-FFF2-40B4-BE49-F238E27FC236}">
              <a16:creationId xmlns:a16="http://schemas.microsoft.com/office/drawing/2014/main" xmlns="" id="{93C840FE-1493-4CC4-9039-8B632BEE1ABF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00" name="Line 1747">
          <a:extLst>
            <a:ext uri="{FF2B5EF4-FFF2-40B4-BE49-F238E27FC236}">
              <a16:creationId xmlns:a16="http://schemas.microsoft.com/office/drawing/2014/main" xmlns="" id="{9AAF9376-7D56-43D0-AA30-68914112D9D2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01" name="Line 1748">
          <a:extLst>
            <a:ext uri="{FF2B5EF4-FFF2-40B4-BE49-F238E27FC236}">
              <a16:creationId xmlns:a16="http://schemas.microsoft.com/office/drawing/2014/main" xmlns="" id="{2309E175-EB80-4122-A775-536820C5FEC4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02" name="Line 1749">
          <a:extLst>
            <a:ext uri="{FF2B5EF4-FFF2-40B4-BE49-F238E27FC236}">
              <a16:creationId xmlns:a16="http://schemas.microsoft.com/office/drawing/2014/main" xmlns="" id="{18AE43D5-C3D9-412B-BDFC-58CA98A0C938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03" name="Line 1750">
          <a:extLst>
            <a:ext uri="{FF2B5EF4-FFF2-40B4-BE49-F238E27FC236}">
              <a16:creationId xmlns:a16="http://schemas.microsoft.com/office/drawing/2014/main" xmlns="" id="{CEDEF3BA-422A-49BD-BF33-460DA5C9380F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04" name="Line 1751">
          <a:extLst>
            <a:ext uri="{FF2B5EF4-FFF2-40B4-BE49-F238E27FC236}">
              <a16:creationId xmlns:a16="http://schemas.microsoft.com/office/drawing/2014/main" xmlns="" id="{8DA83438-E12C-4B8C-9196-5DD37752942B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05" name="Line 1752">
          <a:extLst>
            <a:ext uri="{FF2B5EF4-FFF2-40B4-BE49-F238E27FC236}">
              <a16:creationId xmlns:a16="http://schemas.microsoft.com/office/drawing/2014/main" xmlns="" id="{5C66344D-09DC-475F-AFEA-2BDC75A836C6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06" name="Line 1753">
          <a:extLst>
            <a:ext uri="{FF2B5EF4-FFF2-40B4-BE49-F238E27FC236}">
              <a16:creationId xmlns:a16="http://schemas.microsoft.com/office/drawing/2014/main" xmlns="" id="{CC035F08-9BA1-4C93-93C5-06AC48850329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07" name="Line 1754">
          <a:extLst>
            <a:ext uri="{FF2B5EF4-FFF2-40B4-BE49-F238E27FC236}">
              <a16:creationId xmlns:a16="http://schemas.microsoft.com/office/drawing/2014/main" xmlns="" id="{FF3AE879-0DB1-437B-AED4-C561A7670DE5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08" name="Line 1755">
          <a:extLst>
            <a:ext uri="{FF2B5EF4-FFF2-40B4-BE49-F238E27FC236}">
              <a16:creationId xmlns:a16="http://schemas.microsoft.com/office/drawing/2014/main" xmlns="" id="{E6EA50CD-A2B9-4B7D-B1F9-8BFD51319E0F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09" name="Line 1756">
          <a:extLst>
            <a:ext uri="{FF2B5EF4-FFF2-40B4-BE49-F238E27FC236}">
              <a16:creationId xmlns:a16="http://schemas.microsoft.com/office/drawing/2014/main" xmlns="" id="{0F01C19B-F0B8-423F-8361-E3042B2CE96F}"/>
            </a:ext>
          </a:extLst>
        </xdr:cNvPr>
        <xdr:cNvSpPr>
          <a:spLocks noChangeShapeType="1"/>
        </xdr:cNvSpPr>
      </xdr:nvSpPr>
      <xdr:spPr bwMode="auto">
        <a:xfrm>
          <a:off x="5791200" y="838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" name="Line 1743">
          <a:extLst>
            <a:ext uri="{FF2B5EF4-FFF2-40B4-BE49-F238E27FC236}">
              <a16:creationId xmlns:a16="http://schemas.microsoft.com/office/drawing/2014/main" xmlns="" id="{94F1F279-0E8E-4272-9D3B-FBB372A4C753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" name="Line 1744">
          <a:extLst>
            <a:ext uri="{FF2B5EF4-FFF2-40B4-BE49-F238E27FC236}">
              <a16:creationId xmlns:a16="http://schemas.microsoft.com/office/drawing/2014/main" xmlns="" id="{DBFC5904-1855-4858-B115-0A3B69A6997D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" name="Line 1745">
          <a:extLst>
            <a:ext uri="{FF2B5EF4-FFF2-40B4-BE49-F238E27FC236}">
              <a16:creationId xmlns:a16="http://schemas.microsoft.com/office/drawing/2014/main" xmlns="" id="{CAC2725E-BA90-4595-B0A9-E51A180F7E78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" name="Line 1746">
          <a:extLst>
            <a:ext uri="{FF2B5EF4-FFF2-40B4-BE49-F238E27FC236}">
              <a16:creationId xmlns:a16="http://schemas.microsoft.com/office/drawing/2014/main" xmlns="" id="{E742EB20-EC1C-4EFE-A3B7-BAEBFE5A0C12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" name="Line 1747">
          <a:extLst>
            <a:ext uri="{FF2B5EF4-FFF2-40B4-BE49-F238E27FC236}">
              <a16:creationId xmlns:a16="http://schemas.microsoft.com/office/drawing/2014/main" xmlns="" id="{7DD30B5B-6328-4C3F-8F89-4C04D46B1124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" name="Line 1748">
          <a:extLst>
            <a:ext uri="{FF2B5EF4-FFF2-40B4-BE49-F238E27FC236}">
              <a16:creationId xmlns:a16="http://schemas.microsoft.com/office/drawing/2014/main" xmlns="" id="{71EDC683-1F9C-4621-98C4-15308404C2DB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" name="Line 1749">
          <a:extLst>
            <a:ext uri="{FF2B5EF4-FFF2-40B4-BE49-F238E27FC236}">
              <a16:creationId xmlns:a16="http://schemas.microsoft.com/office/drawing/2014/main" xmlns="" id="{FD63B2DA-5CD8-4E92-B6B9-E6B999FC183A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9" name="Line 1750">
          <a:extLst>
            <a:ext uri="{FF2B5EF4-FFF2-40B4-BE49-F238E27FC236}">
              <a16:creationId xmlns:a16="http://schemas.microsoft.com/office/drawing/2014/main" xmlns="" id="{DEFDB181-ED05-4A4A-88BD-170123E5D509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0" name="Line 1751">
          <a:extLst>
            <a:ext uri="{FF2B5EF4-FFF2-40B4-BE49-F238E27FC236}">
              <a16:creationId xmlns:a16="http://schemas.microsoft.com/office/drawing/2014/main" xmlns="" id="{539780A1-0171-4E31-B6A3-3A0AE7888A30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" name="Line 1752">
          <a:extLst>
            <a:ext uri="{FF2B5EF4-FFF2-40B4-BE49-F238E27FC236}">
              <a16:creationId xmlns:a16="http://schemas.microsoft.com/office/drawing/2014/main" xmlns="" id="{C9C35F13-5D33-420E-83A3-7869F1F6CE6B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" name="Line 1753">
          <a:extLst>
            <a:ext uri="{FF2B5EF4-FFF2-40B4-BE49-F238E27FC236}">
              <a16:creationId xmlns:a16="http://schemas.microsoft.com/office/drawing/2014/main" xmlns="" id="{3D4BC22F-E0C2-4176-950A-07E5D4275029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" name="Line 1754">
          <a:extLst>
            <a:ext uri="{FF2B5EF4-FFF2-40B4-BE49-F238E27FC236}">
              <a16:creationId xmlns:a16="http://schemas.microsoft.com/office/drawing/2014/main" xmlns="" id="{90509FE0-2CEE-4D90-8F15-1887CF21602F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" name="Line 1755">
          <a:extLst>
            <a:ext uri="{FF2B5EF4-FFF2-40B4-BE49-F238E27FC236}">
              <a16:creationId xmlns:a16="http://schemas.microsoft.com/office/drawing/2014/main" xmlns="" id="{8F5C6A78-0751-40C0-9EA7-0D0E9B99E4E1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" name="Line 1756">
          <a:extLst>
            <a:ext uri="{FF2B5EF4-FFF2-40B4-BE49-F238E27FC236}">
              <a16:creationId xmlns:a16="http://schemas.microsoft.com/office/drawing/2014/main" xmlns="" id="{A756B099-DD66-458B-9550-50A30383253C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" name="Line 1743">
          <a:extLst>
            <a:ext uri="{FF2B5EF4-FFF2-40B4-BE49-F238E27FC236}">
              <a16:creationId xmlns:a16="http://schemas.microsoft.com/office/drawing/2014/main" xmlns="" id="{79B0C171-5701-4124-AE7A-AD8D4BB1CF9C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" name="Line 1744">
          <a:extLst>
            <a:ext uri="{FF2B5EF4-FFF2-40B4-BE49-F238E27FC236}">
              <a16:creationId xmlns:a16="http://schemas.microsoft.com/office/drawing/2014/main" xmlns="" id="{5D8F00F0-906F-483E-8EAA-BDF002556113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" name="Line 1745">
          <a:extLst>
            <a:ext uri="{FF2B5EF4-FFF2-40B4-BE49-F238E27FC236}">
              <a16:creationId xmlns:a16="http://schemas.microsoft.com/office/drawing/2014/main" xmlns="" id="{28090E33-72BD-4A2B-9DA7-363EBBEDFA2C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" name="Line 1746">
          <a:extLst>
            <a:ext uri="{FF2B5EF4-FFF2-40B4-BE49-F238E27FC236}">
              <a16:creationId xmlns:a16="http://schemas.microsoft.com/office/drawing/2014/main" xmlns="" id="{7DEEE673-09B5-494D-94B0-89E6297FA873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" name="Line 1747">
          <a:extLst>
            <a:ext uri="{FF2B5EF4-FFF2-40B4-BE49-F238E27FC236}">
              <a16:creationId xmlns:a16="http://schemas.microsoft.com/office/drawing/2014/main" xmlns="" id="{BFBC4C54-CBB0-4C99-B00F-49E521C5DFBB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1" name="Line 1748">
          <a:extLst>
            <a:ext uri="{FF2B5EF4-FFF2-40B4-BE49-F238E27FC236}">
              <a16:creationId xmlns:a16="http://schemas.microsoft.com/office/drawing/2014/main" xmlns="" id="{346C3531-2234-41B7-8E0C-0EC4B1EB8DB9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2" name="Line 1749">
          <a:extLst>
            <a:ext uri="{FF2B5EF4-FFF2-40B4-BE49-F238E27FC236}">
              <a16:creationId xmlns:a16="http://schemas.microsoft.com/office/drawing/2014/main" xmlns="" id="{8A526D93-BEBF-4143-8244-D9CBDFFBBC87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" name="Line 1750">
          <a:extLst>
            <a:ext uri="{FF2B5EF4-FFF2-40B4-BE49-F238E27FC236}">
              <a16:creationId xmlns:a16="http://schemas.microsoft.com/office/drawing/2014/main" xmlns="" id="{EF5E39F1-08C7-4014-B225-4320F45366E5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4" name="Line 1751">
          <a:extLst>
            <a:ext uri="{FF2B5EF4-FFF2-40B4-BE49-F238E27FC236}">
              <a16:creationId xmlns:a16="http://schemas.microsoft.com/office/drawing/2014/main" xmlns="" id="{8B5A64E7-2D88-424F-B508-0C6AE06D194C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5" name="Line 1752">
          <a:extLst>
            <a:ext uri="{FF2B5EF4-FFF2-40B4-BE49-F238E27FC236}">
              <a16:creationId xmlns:a16="http://schemas.microsoft.com/office/drawing/2014/main" xmlns="" id="{013D1670-7CE5-4DBC-AB94-7D3685E28BCB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6" name="Line 1753">
          <a:extLst>
            <a:ext uri="{FF2B5EF4-FFF2-40B4-BE49-F238E27FC236}">
              <a16:creationId xmlns:a16="http://schemas.microsoft.com/office/drawing/2014/main" xmlns="" id="{4057E01D-111A-47FF-99EC-DAF75E929432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7" name="Line 1754">
          <a:extLst>
            <a:ext uri="{FF2B5EF4-FFF2-40B4-BE49-F238E27FC236}">
              <a16:creationId xmlns:a16="http://schemas.microsoft.com/office/drawing/2014/main" xmlns="" id="{FC6241BA-D3A4-4968-932E-772BE9E0A42A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8" name="Line 1755">
          <a:extLst>
            <a:ext uri="{FF2B5EF4-FFF2-40B4-BE49-F238E27FC236}">
              <a16:creationId xmlns:a16="http://schemas.microsoft.com/office/drawing/2014/main" xmlns="" id="{93C49097-F274-40AE-8F47-B73CB71420A4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9" name="Line 1756">
          <a:extLst>
            <a:ext uri="{FF2B5EF4-FFF2-40B4-BE49-F238E27FC236}">
              <a16:creationId xmlns:a16="http://schemas.microsoft.com/office/drawing/2014/main" xmlns="" id="{B27359B1-23C1-4CB7-B816-C5D2067A0A1A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0" name="Line 1743">
          <a:extLst>
            <a:ext uri="{FF2B5EF4-FFF2-40B4-BE49-F238E27FC236}">
              <a16:creationId xmlns:a16="http://schemas.microsoft.com/office/drawing/2014/main" xmlns="" id="{7E21479E-182B-4C5E-9DD7-5B596D21A4C6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" name="Line 1744">
          <a:extLst>
            <a:ext uri="{FF2B5EF4-FFF2-40B4-BE49-F238E27FC236}">
              <a16:creationId xmlns:a16="http://schemas.microsoft.com/office/drawing/2014/main" xmlns="" id="{58D41FB3-5B6B-46D6-BF94-D4709B055720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2" name="Line 1745">
          <a:extLst>
            <a:ext uri="{FF2B5EF4-FFF2-40B4-BE49-F238E27FC236}">
              <a16:creationId xmlns:a16="http://schemas.microsoft.com/office/drawing/2014/main" xmlns="" id="{67D47900-97C0-4885-9E40-FE69A52FC5D8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3" name="Line 1746">
          <a:extLst>
            <a:ext uri="{FF2B5EF4-FFF2-40B4-BE49-F238E27FC236}">
              <a16:creationId xmlns:a16="http://schemas.microsoft.com/office/drawing/2014/main" xmlns="" id="{6EAD82EC-B8C6-4ED7-8B09-91256F8F8379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4" name="Line 1747">
          <a:extLst>
            <a:ext uri="{FF2B5EF4-FFF2-40B4-BE49-F238E27FC236}">
              <a16:creationId xmlns:a16="http://schemas.microsoft.com/office/drawing/2014/main" xmlns="" id="{20062DC5-1C47-4C68-B0BD-C8B6D0A9E5A2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5" name="Line 1748">
          <a:extLst>
            <a:ext uri="{FF2B5EF4-FFF2-40B4-BE49-F238E27FC236}">
              <a16:creationId xmlns:a16="http://schemas.microsoft.com/office/drawing/2014/main" xmlns="" id="{1653DDA9-F82E-488A-941C-B765E53E72E9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6" name="Line 1749">
          <a:extLst>
            <a:ext uri="{FF2B5EF4-FFF2-40B4-BE49-F238E27FC236}">
              <a16:creationId xmlns:a16="http://schemas.microsoft.com/office/drawing/2014/main" xmlns="" id="{5FEACA47-5050-4D54-9DBD-30995F0E9DE2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7" name="Line 1750">
          <a:extLst>
            <a:ext uri="{FF2B5EF4-FFF2-40B4-BE49-F238E27FC236}">
              <a16:creationId xmlns:a16="http://schemas.microsoft.com/office/drawing/2014/main" xmlns="" id="{FDC9478B-F1B9-46F2-93F4-A04D2CA4EE38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8" name="Line 1751">
          <a:extLst>
            <a:ext uri="{FF2B5EF4-FFF2-40B4-BE49-F238E27FC236}">
              <a16:creationId xmlns:a16="http://schemas.microsoft.com/office/drawing/2014/main" xmlns="" id="{923D3AF4-5AA8-4EF5-9CE0-0D88727E6FAB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9" name="Line 1752">
          <a:extLst>
            <a:ext uri="{FF2B5EF4-FFF2-40B4-BE49-F238E27FC236}">
              <a16:creationId xmlns:a16="http://schemas.microsoft.com/office/drawing/2014/main" xmlns="" id="{74D4285D-BC8A-44EA-BDAF-596D48B9E539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0" name="Line 1753">
          <a:extLst>
            <a:ext uri="{FF2B5EF4-FFF2-40B4-BE49-F238E27FC236}">
              <a16:creationId xmlns:a16="http://schemas.microsoft.com/office/drawing/2014/main" xmlns="" id="{3605528B-2434-4FB4-BCAF-637DEBC07EB1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1" name="Line 1754">
          <a:extLst>
            <a:ext uri="{FF2B5EF4-FFF2-40B4-BE49-F238E27FC236}">
              <a16:creationId xmlns:a16="http://schemas.microsoft.com/office/drawing/2014/main" xmlns="" id="{75812AF3-BEF0-4B26-9EDF-7A51EA4DD7B1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2" name="Line 1755">
          <a:extLst>
            <a:ext uri="{FF2B5EF4-FFF2-40B4-BE49-F238E27FC236}">
              <a16:creationId xmlns:a16="http://schemas.microsoft.com/office/drawing/2014/main" xmlns="" id="{6E5F678C-A545-4E79-A6E3-797A14EC8850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3" name="Line 1756">
          <a:extLst>
            <a:ext uri="{FF2B5EF4-FFF2-40B4-BE49-F238E27FC236}">
              <a16:creationId xmlns:a16="http://schemas.microsoft.com/office/drawing/2014/main" xmlns="" id="{0537A898-8FDB-4A28-B3BD-182BC78DB8FF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4" name="Line 3967">
          <a:extLst>
            <a:ext uri="{FF2B5EF4-FFF2-40B4-BE49-F238E27FC236}">
              <a16:creationId xmlns:a16="http://schemas.microsoft.com/office/drawing/2014/main" xmlns="" id="{48657930-120B-45A4-8D6D-33E7DAB13E77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5" name="Line 3968">
          <a:extLst>
            <a:ext uri="{FF2B5EF4-FFF2-40B4-BE49-F238E27FC236}">
              <a16:creationId xmlns:a16="http://schemas.microsoft.com/office/drawing/2014/main" xmlns="" id="{309E2BDA-5E2F-41CF-997B-4668286115E0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6" name="Line 3969">
          <a:extLst>
            <a:ext uri="{FF2B5EF4-FFF2-40B4-BE49-F238E27FC236}">
              <a16:creationId xmlns:a16="http://schemas.microsoft.com/office/drawing/2014/main" xmlns="" id="{781BFEE7-062C-4437-8D3B-836085F5E20A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7" name="Line 3970">
          <a:extLst>
            <a:ext uri="{FF2B5EF4-FFF2-40B4-BE49-F238E27FC236}">
              <a16:creationId xmlns:a16="http://schemas.microsoft.com/office/drawing/2014/main" xmlns="" id="{B3F470EE-AD6E-4198-BFF4-6B867566AE17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8" name="Line 3971">
          <a:extLst>
            <a:ext uri="{FF2B5EF4-FFF2-40B4-BE49-F238E27FC236}">
              <a16:creationId xmlns:a16="http://schemas.microsoft.com/office/drawing/2014/main" xmlns="" id="{3D7C5353-C262-4B55-B684-3A9313C5CFF9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9" name="Line 3972">
          <a:extLst>
            <a:ext uri="{FF2B5EF4-FFF2-40B4-BE49-F238E27FC236}">
              <a16:creationId xmlns:a16="http://schemas.microsoft.com/office/drawing/2014/main" xmlns="" id="{986F9AAC-CC58-4B14-AE67-7C8A7467F272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0" name="Line 3973">
          <a:extLst>
            <a:ext uri="{FF2B5EF4-FFF2-40B4-BE49-F238E27FC236}">
              <a16:creationId xmlns:a16="http://schemas.microsoft.com/office/drawing/2014/main" xmlns="" id="{D6F2F5B7-4A3E-418B-8546-A176EB59FE9B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1" name="Line 3974">
          <a:extLst>
            <a:ext uri="{FF2B5EF4-FFF2-40B4-BE49-F238E27FC236}">
              <a16:creationId xmlns:a16="http://schemas.microsoft.com/office/drawing/2014/main" xmlns="" id="{BFFDC228-4E13-48BA-98FD-AA213DDEA28C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2" name="Line 3975">
          <a:extLst>
            <a:ext uri="{FF2B5EF4-FFF2-40B4-BE49-F238E27FC236}">
              <a16:creationId xmlns:a16="http://schemas.microsoft.com/office/drawing/2014/main" xmlns="" id="{4E2F87D5-42A2-40CD-859B-EF77467919E4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3" name="Line 3976">
          <a:extLst>
            <a:ext uri="{FF2B5EF4-FFF2-40B4-BE49-F238E27FC236}">
              <a16:creationId xmlns:a16="http://schemas.microsoft.com/office/drawing/2014/main" xmlns="" id="{4DFD2170-8890-4404-985D-928CAC04428D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4" name="Line 3977">
          <a:extLst>
            <a:ext uri="{FF2B5EF4-FFF2-40B4-BE49-F238E27FC236}">
              <a16:creationId xmlns:a16="http://schemas.microsoft.com/office/drawing/2014/main" xmlns="" id="{5570250B-BBF6-4964-BB45-BCF8C1FC6D12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5" name="Line 3978">
          <a:extLst>
            <a:ext uri="{FF2B5EF4-FFF2-40B4-BE49-F238E27FC236}">
              <a16:creationId xmlns:a16="http://schemas.microsoft.com/office/drawing/2014/main" xmlns="" id="{BA0C824B-CA34-4094-9299-DC48CB649ECE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6" name="Line 3979">
          <a:extLst>
            <a:ext uri="{FF2B5EF4-FFF2-40B4-BE49-F238E27FC236}">
              <a16:creationId xmlns:a16="http://schemas.microsoft.com/office/drawing/2014/main" xmlns="" id="{A3638A9B-7E71-4027-99B9-4B5C0A094F32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7" name="Line 3980">
          <a:extLst>
            <a:ext uri="{FF2B5EF4-FFF2-40B4-BE49-F238E27FC236}">
              <a16:creationId xmlns:a16="http://schemas.microsoft.com/office/drawing/2014/main" xmlns="" id="{B493219F-6655-488C-BC2B-D0E4AC1A5BEA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8" name="Line 3981">
          <a:extLst>
            <a:ext uri="{FF2B5EF4-FFF2-40B4-BE49-F238E27FC236}">
              <a16:creationId xmlns:a16="http://schemas.microsoft.com/office/drawing/2014/main" xmlns="" id="{E652CEDD-593D-40E9-A1A7-1CC6345A5B5A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9" name="Line 3982">
          <a:extLst>
            <a:ext uri="{FF2B5EF4-FFF2-40B4-BE49-F238E27FC236}">
              <a16:creationId xmlns:a16="http://schemas.microsoft.com/office/drawing/2014/main" xmlns="" id="{E50ACE01-8F22-4B43-9055-F12A73F57221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0" name="Line 3983">
          <a:extLst>
            <a:ext uri="{FF2B5EF4-FFF2-40B4-BE49-F238E27FC236}">
              <a16:creationId xmlns:a16="http://schemas.microsoft.com/office/drawing/2014/main" xmlns="" id="{318EB4E8-0842-4E80-9746-836896D4B517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1" name="Line 3984">
          <a:extLst>
            <a:ext uri="{FF2B5EF4-FFF2-40B4-BE49-F238E27FC236}">
              <a16:creationId xmlns:a16="http://schemas.microsoft.com/office/drawing/2014/main" xmlns="" id="{8C972572-E3E6-4DAC-9490-C6DF6AA5135B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" name="Line 3985">
          <a:extLst>
            <a:ext uri="{FF2B5EF4-FFF2-40B4-BE49-F238E27FC236}">
              <a16:creationId xmlns:a16="http://schemas.microsoft.com/office/drawing/2014/main" xmlns="" id="{99101CC3-0F94-4DC1-894B-D72FDCBBF534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3" name="Line 3986">
          <a:extLst>
            <a:ext uri="{FF2B5EF4-FFF2-40B4-BE49-F238E27FC236}">
              <a16:creationId xmlns:a16="http://schemas.microsoft.com/office/drawing/2014/main" xmlns="" id="{1CDADAA3-1ADC-4A16-A457-2018BD1E03E9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4" name="Line 3987">
          <a:extLst>
            <a:ext uri="{FF2B5EF4-FFF2-40B4-BE49-F238E27FC236}">
              <a16:creationId xmlns:a16="http://schemas.microsoft.com/office/drawing/2014/main" xmlns="" id="{BAC41247-5537-4984-9FA5-01CCEF49F248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5" name="Line 3988">
          <a:extLst>
            <a:ext uri="{FF2B5EF4-FFF2-40B4-BE49-F238E27FC236}">
              <a16:creationId xmlns:a16="http://schemas.microsoft.com/office/drawing/2014/main" xmlns="" id="{0F5A9337-0C65-463E-BFF6-0CE31EDA82DA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6" name="Line 3989">
          <a:extLst>
            <a:ext uri="{FF2B5EF4-FFF2-40B4-BE49-F238E27FC236}">
              <a16:creationId xmlns:a16="http://schemas.microsoft.com/office/drawing/2014/main" xmlns="" id="{A8A3FC49-40A1-4E75-80CF-AD9473E6FF23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7" name="Line 3990">
          <a:extLst>
            <a:ext uri="{FF2B5EF4-FFF2-40B4-BE49-F238E27FC236}">
              <a16:creationId xmlns:a16="http://schemas.microsoft.com/office/drawing/2014/main" xmlns="" id="{1D227DB2-D185-40CC-B2A9-DAC091AD41EE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8" name="Line 3991">
          <a:extLst>
            <a:ext uri="{FF2B5EF4-FFF2-40B4-BE49-F238E27FC236}">
              <a16:creationId xmlns:a16="http://schemas.microsoft.com/office/drawing/2014/main" xmlns="" id="{C56F0314-3F65-4328-B925-1E4F88862E5B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9" name="Line 3992">
          <a:extLst>
            <a:ext uri="{FF2B5EF4-FFF2-40B4-BE49-F238E27FC236}">
              <a16:creationId xmlns:a16="http://schemas.microsoft.com/office/drawing/2014/main" xmlns="" id="{46EF7CA5-9736-4FE3-AC8A-7D073926424E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0" name="Line 3993">
          <a:extLst>
            <a:ext uri="{FF2B5EF4-FFF2-40B4-BE49-F238E27FC236}">
              <a16:creationId xmlns:a16="http://schemas.microsoft.com/office/drawing/2014/main" xmlns="" id="{E07C4A2F-6417-4804-9F43-724D48D9669A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1" name="Line 3994">
          <a:extLst>
            <a:ext uri="{FF2B5EF4-FFF2-40B4-BE49-F238E27FC236}">
              <a16:creationId xmlns:a16="http://schemas.microsoft.com/office/drawing/2014/main" xmlns="" id="{96B2C615-E6F6-4379-86C5-98F261E242EC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2" name="Line 3995">
          <a:extLst>
            <a:ext uri="{FF2B5EF4-FFF2-40B4-BE49-F238E27FC236}">
              <a16:creationId xmlns:a16="http://schemas.microsoft.com/office/drawing/2014/main" xmlns="" id="{DF15FE4A-3023-418D-9E9F-A16FF21453A2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3" name="Line 3996">
          <a:extLst>
            <a:ext uri="{FF2B5EF4-FFF2-40B4-BE49-F238E27FC236}">
              <a16:creationId xmlns:a16="http://schemas.microsoft.com/office/drawing/2014/main" xmlns="" id="{D18C13F4-0733-4146-ADA3-5CFEF17808D7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4" name="Line 3997">
          <a:extLst>
            <a:ext uri="{FF2B5EF4-FFF2-40B4-BE49-F238E27FC236}">
              <a16:creationId xmlns:a16="http://schemas.microsoft.com/office/drawing/2014/main" xmlns="" id="{529E6821-1227-4621-A0F3-65FBEDAF6015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5" name="Line 3998">
          <a:extLst>
            <a:ext uri="{FF2B5EF4-FFF2-40B4-BE49-F238E27FC236}">
              <a16:creationId xmlns:a16="http://schemas.microsoft.com/office/drawing/2014/main" xmlns="" id="{63E3C517-9F1B-4F26-B6F7-ECDC72419131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6" name="Line 3999">
          <a:extLst>
            <a:ext uri="{FF2B5EF4-FFF2-40B4-BE49-F238E27FC236}">
              <a16:creationId xmlns:a16="http://schemas.microsoft.com/office/drawing/2014/main" xmlns="" id="{0DC03604-5B12-427F-8909-E2DF005BAC43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7" name="Line 4000">
          <a:extLst>
            <a:ext uri="{FF2B5EF4-FFF2-40B4-BE49-F238E27FC236}">
              <a16:creationId xmlns:a16="http://schemas.microsoft.com/office/drawing/2014/main" xmlns="" id="{DF6980BB-EE9C-4BDF-8DBC-48C9B9E977AF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8" name="Line 4001">
          <a:extLst>
            <a:ext uri="{FF2B5EF4-FFF2-40B4-BE49-F238E27FC236}">
              <a16:creationId xmlns:a16="http://schemas.microsoft.com/office/drawing/2014/main" xmlns="" id="{AD18AD2B-45A1-477B-A4BD-99EE133C75D9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9" name="Line 4002">
          <a:extLst>
            <a:ext uri="{FF2B5EF4-FFF2-40B4-BE49-F238E27FC236}">
              <a16:creationId xmlns:a16="http://schemas.microsoft.com/office/drawing/2014/main" xmlns="" id="{C15A7A1E-2C36-49BF-A1F6-775DB8A03155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0" name="Line 4003">
          <a:extLst>
            <a:ext uri="{FF2B5EF4-FFF2-40B4-BE49-F238E27FC236}">
              <a16:creationId xmlns:a16="http://schemas.microsoft.com/office/drawing/2014/main" xmlns="" id="{E858C0DC-89FD-4582-B8B0-B74D74A2C650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1" name="Line 4004">
          <a:extLst>
            <a:ext uri="{FF2B5EF4-FFF2-40B4-BE49-F238E27FC236}">
              <a16:creationId xmlns:a16="http://schemas.microsoft.com/office/drawing/2014/main" xmlns="" id="{0E21D996-9A4D-44B2-ADFB-4F58D799B586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2" name="Line 4005">
          <a:extLst>
            <a:ext uri="{FF2B5EF4-FFF2-40B4-BE49-F238E27FC236}">
              <a16:creationId xmlns:a16="http://schemas.microsoft.com/office/drawing/2014/main" xmlns="" id="{12008A02-695F-412F-A16E-9587B096F627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3" name="Line 4006">
          <a:extLst>
            <a:ext uri="{FF2B5EF4-FFF2-40B4-BE49-F238E27FC236}">
              <a16:creationId xmlns:a16="http://schemas.microsoft.com/office/drawing/2014/main" xmlns="" id="{8DBC6AB1-870F-439E-806D-42BAF39F488A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4" name="Line 4007">
          <a:extLst>
            <a:ext uri="{FF2B5EF4-FFF2-40B4-BE49-F238E27FC236}">
              <a16:creationId xmlns:a16="http://schemas.microsoft.com/office/drawing/2014/main" xmlns="" id="{579218A2-6DBE-4D9A-84F9-007354BF3DFA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5" name="Line 4008">
          <a:extLst>
            <a:ext uri="{FF2B5EF4-FFF2-40B4-BE49-F238E27FC236}">
              <a16:creationId xmlns:a16="http://schemas.microsoft.com/office/drawing/2014/main" xmlns="" id="{B20E7F3C-098D-457B-A7D3-E49C619096E1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6" name="Line 1743">
          <a:extLst>
            <a:ext uri="{FF2B5EF4-FFF2-40B4-BE49-F238E27FC236}">
              <a16:creationId xmlns:a16="http://schemas.microsoft.com/office/drawing/2014/main" xmlns="" id="{1FFAF700-191F-4DE6-915B-907395035ACC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7" name="Line 1744">
          <a:extLst>
            <a:ext uri="{FF2B5EF4-FFF2-40B4-BE49-F238E27FC236}">
              <a16:creationId xmlns:a16="http://schemas.microsoft.com/office/drawing/2014/main" xmlns="" id="{A565D42C-34B4-4731-BC8F-B2900E51DB28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8" name="Line 1745">
          <a:extLst>
            <a:ext uri="{FF2B5EF4-FFF2-40B4-BE49-F238E27FC236}">
              <a16:creationId xmlns:a16="http://schemas.microsoft.com/office/drawing/2014/main" xmlns="" id="{546FF039-5DC0-4E63-83ED-2C626D025FD2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9" name="Line 1746">
          <a:extLst>
            <a:ext uri="{FF2B5EF4-FFF2-40B4-BE49-F238E27FC236}">
              <a16:creationId xmlns:a16="http://schemas.microsoft.com/office/drawing/2014/main" xmlns="" id="{28CE7D39-FC11-4F11-9F5C-DEA3B999E7C8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90" name="Line 1747">
          <a:extLst>
            <a:ext uri="{FF2B5EF4-FFF2-40B4-BE49-F238E27FC236}">
              <a16:creationId xmlns:a16="http://schemas.microsoft.com/office/drawing/2014/main" xmlns="" id="{CD65D3C1-6349-4C4F-A603-CCD13360858C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91" name="Line 1748">
          <a:extLst>
            <a:ext uri="{FF2B5EF4-FFF2-40B4-BE49-F238E27FC236}">
              <a16:creationId xmlns:a16="http://schemas.microsoft.com/office/drawing/2014/main" xmlns="" id="{C9CABAFB-585B-4F91-8362-135FDDB3A295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92" name="Line 1749">
          <a:extLst>
            <a:ext uri="{FF2B5EF4-FFF2-40B4-BE49-F238E27FC236}">
              <a16:creationId xmlns:a16="http://schemas.microsoft.com/office/drawing/2014/main" xmlns="" id="{1022E5A9-C23E-451C-8CA5-E1E2B366204A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93" name="Line 1750">
          <a:extLst>
            <a:ext uri="{FF2B5EF4-FFF2-40B4-BE49-F238E27FC236}">
              <a16:creationId xmlns:a16="http://schemas.microsoft.com/office/drawing/2014/main" xmlns="" id="{32C80C34-0F2B-4E18-A6A8-2C58FA74E3A6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94" name="Line 1751">
          <a:extLst>
            <a:ext uri="{FF2B5EF4-FFF2-40B4-BE49-F238E27FC236}">
              <a16:creationId xmlns:a16="http://schemas.microsoft.com/office/drawing/2014/main" xmlns="" id="{053CF1CD-AA8E-4D2A-9A05-634D5D32A5DB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95" name="Line 1752">
          <a:extLst>
            <a:ext uri="{FF2B5EF4-FFF2-40B4-BE49-F238E27FC236}">
              <a16:creationId xmlns:a16="http://schemas.microsoft.com/office/drawing/2014/main" xmlns="" id="{47275839-4773-4033-AB5E-5EE496656FED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96" name="Line 1753">
          <a:extLst>
            <a:ext uri="{FF2B5EF4-FFF2-40B4-BE49-F238E27FC236}">
              <a16:creationId xmlns:a16="http://schemas.microsoft.com/office/drawing/2014/main" xmlns="" id="{29CF97A8-A3C4-4341-BA9F-FE22ECF928C4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97" name="Line 1754">
          <a:extLst>
            <a:ext uri="{FF2B5EF4-FFF2-40B4-BE49-F238E27FC236}">
              <a16:creationId xmlns:a16="http://schemas.microsoft.com/office/drawing/2014/main" xmlns="" id="{822A42DE-93C0-467A-B672-4E088500D3AE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98" name="Line 1755">
          <a:extLst>
            <a:ext uri="{FF2B5EF4-FFF2-40B4-BE49-F238E27FC236}">
              <a16:creationId xmlns:a16="http://schemas.microsoft.com/office/drawing/2014/main" xmlns="" id="{31862F6C-8D4B-4BF4-890A-C7CBCB9CBE33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99" name="Line 1756">
          <a:extLst>
            <a:ext uri="{FF2B5EF4-FFF2-40B4-BE49-F238E27FC236}">
              <a16:creationId xmlns:a16="http://schemas.microsoft.com/office/drawing/2014/main" xmlns="" id="{22D79064-F7ED-4CD4-96E2-CA801BFE7DBF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00" name="Line 1743">
          <a:extLst>
            <a:ext uri="{FF2B5EF4-FFF2-40B4-BE49-F238E27FC236}">
              <a16:creationId xmlns:a16="http://schemas.microsoft.com/office/drawing/2014/main" xmlns="" id="{4CE2EFE8-9F6D-4912-A34B-BDF0FB6F5D9B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01" name="Line 1744">
          <a:extLst>
            <a:ext uri="{FF2B5EF4-FFF2-40B4-BE49-F238E27FC236}">
              <a16:creationId xmlns:a16="http://schemas.microsoft.com/office/drawing/2014/main" xmlns="" id="{605E20E1-2012-4EE7-872D-342EA1D9B53D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02" name="Line 1745">
          <a:extLst>
            <a:ext uri="{FF2B5EF4-FFF2-40B4-BE49-F238E27FC236}">
              <a16:creationId xmlns:a16="http://schemas.microsoft.com/office/drawing/2014/main" xmlns="" id="{56E65D2F-67CC-4FA6-A949-2A761FD5E880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03" name="Line 1746">
          <a:extLst>
            <a:ext uri="{FF2B5EF4-FFF2-40B4-BE49-F238E27FC236}">
              <a16:creationId xmlns:a16="http://schemas.microsoft.com/office/drawing/2014/main" xmlns="" id="{9ECE8EE7-DD63-4025-B0AB-88925A88671A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04" name="Line 1747">
          <a:extLst>
            <a:ext uri="{FF2B5EF4-FFF2-40B4-BE49-F238E27FC236}">
              <a16:creationId xmlns:a16="http://schemas.microsoft.com/office/drawing/2014/main" xmlns="" id="{477452A3-FA6C-463E-8952-95A0E8DFBD5B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05" name="Line 1748">
          <a:extLst>
            <a:ext uri="{FF2B5EF4-FFF2-40B4-BE49-F238E27FC236}">
              <a16:creationId xmlns:a16="http://schemas.microsoft.com/office/drawing/2014/main" xmlns="" id="{55F107CC-2734-442A-844E-3B9C1776D484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06" name="Line 1749">
          <a:extLst>
            <a:ext uri="{FF2B5EF4-FFF2-40B4-BE49-F238E27FC236}">
              <a16:creationId xmlns:a16="http://schemas.microsoft.com/office/drawing/2014/main" xmlns="" id="{1456E002-F6E7-4C65-9874-2070B108C673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07" name="Line 1750">
          <a:extLst>
            <a:ext uri="{FF2B5EF4-FFF2-40B4-BE49-F238E27FC236}">
              <a16:creationId xmlns:a16="http://schemas.microsoft.com/office/drawing/2014/main" xmlns="" id="{1484CB12-BEE2-4415-95B0-8C6ECC0018A4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08" name="Line 1751">
          <a:extLst>
            <a:ext uri="{FF2B5EF4-FFF2-40B4-BE49-F238E27FC236}">
              <a16:creationId xmlns:a16="http://schemas.microsoft.com/office/drawing/2014/main" xmlns="" id="{56CAB958-CF2D-470D-B9D3-AB62EDBEDE74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09" name="Line 1752">
          <a:extLst>
            <a:ext uri="{FF2B5EF4-FFF2-40B4-BE49-F238E27FC236}">
              <a16:creationId xmlns:a16="http://schemas.microsoft.com/office/drawing/2014/main" xmlns="" id="{43AAE6E9-A9DF-4EBF-A925-86BEA78CA706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0" name="Line 1753">
          <a:extLst>
            <a:ext uri="{FF2B5EF4-FFF2-40B4-BE49-F238E27FC236}">
              <a16:creationId xmlns:a16="http://schemas.microsoft.com/office/drawing/2014/main" xmlns="" id="{0B0B8950-1D55-45AA-888D-FD010C5F406C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1" name="Line 1754">
          <a:extLst>
            <a:ext uri="{FF2B5EF4-FFF2-40B4-BE49-F238E27FC236}">
              <a16:creationId xmlns:a16="http://schemas.microsoft.com/office/drawing/2014/main" xmlns="" id="{397EE344-1D58-444E-B111-96769A415492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2" name="Line 1755">
          <a:extLst>
            <a:ext uri="{FF2B5EF4-FFF2-40B4-BE49-F238E27FC236}">
              <a16:creationId xmlns:a16="http://schemas.microsoft.com/office/drawing/2014/main" xmlns="" id="{877454D7-52DA-497B-A4E6-6103061FC01E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3" name="Line 1756">
          <a:extLst>
            <a:ext uri="{FF2B5EF4-FFF2-40B4-BE49-F238E27FC236}">
              <a16:creationId xmlns:a16="http://schemas.microsoft.com/office/drawing/2014/main" xmlns="" id="{C7871FD6-554E-421D-8281-3D2347736034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4" name="Line 1743">
          <a:extLst>
            <a:ext uri="{FF2B5EF4-FFF2-40B4-BE49-F238E27FC236}">
              <a16:creationId xmlns:a16="http://schemas.microsoft.com/office/drawing/2014/main" xmlns="" id="{4B9A62D3-C8B4-4DB4-8117-883B1FB6DD0A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5" name="Line 1744">
          <a:extLst>
            <a:ext uri="{FF2B5EF4-FFF2-40B4-BE49-F238E27FC236}">
              <a16:creationId xmlns:a16="http://schemas.microsoft.com/office/drawing/2014/main" xmlns="" id="{676D0385-60EF-4072-BE75-9A1ABF75E4B7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6" name="Line 1745">
          <a:extLst>
            <a:ext uri="{FF2B5EF4-FFF2-40B4-BE49-F238E27FC236}">
              <a16:creationId xmlns:a16="http://schemas.microsoft.com/office/drawing/2014/main" xmlns="" id="{FCBFEE06-DF3B-4523-9A08-521A654DA6CE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7" name="Line 1746">
          <a:extLst>
            <a:ext uri="{FF2B5EF4-FFF2-40B4-BE49-F238E27FC236}">
              <a16:creationId xmlns:a16="http://schemas.microsoft.com/office/drawing/2014/main" xmlns="" id="{8C820692-3613-43B3-AF80-30C2C0753F92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8" name="Line 1747">
          <a:extLst>
            <a:ext uri="{FF2B5EF4-FFF2-40B4-BE49-F238E27FC236}">
              <a16:creationId xmlns:a16="http://schemas.microsoft.com/office/drawing/2014/main" xmlns="" id="{4A6EC98B-0055-45F6-8268-25AE69FCF7E5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9" name="Line 1748">
          <a:extLst>
            <a:ext uri="{FF2B5EF4-FFF2-40B4-BE49-F238E27FC236}">
              <a16:creationId xmlns:a16="http://schemas.microsoft.com/office/drawing/2014/main" xmlns="" id="{48BEBA17-BBA3-44CD-B3C4-806370E7DA1B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0" name="Line 1749">
          <a:extLst>
            <a:ext uri="{FF2B5EF4-FFF2-40B4-BE49-F238E27FC236}">
              <a16:creationId xmlns:a16="http://schemas.microsoft.com/office/drawing/2014/main" xmlns="" id="{7A449820-217A-4413-B890-AD99D6E8326A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1" name="Line 1750">
          <a:extLst>
            <a:ext uri="{FF2B5EF4-FFF2-40B4-BE49-F238E27FC236}">
              <a16:creationId xmlns:a16="http://schemas.microsoft.com/office/drawing/2014/main" xmlns="" id="{5E032E12-6147-451B-BF26-1EC128F58795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2" name="Line 1751">
          <a:extLst>
            <a:ext uri="{FF2B5EF4-FFF2-40B4-BE49-F238E27FC236}">
              <a16:creationId xmlns:a16="http://schemas.microsoft.com/office/drawing/2014/main" xmlns="" id="{06093E47-2F1E-45D7-B1AE-FDF1376D26A6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3" name="Line 1752">
          <a:extLst>
            <a:ext uri="{FF2B5EF4-FFF2-40B4-BE49-F238E27FC236}">
              <a16:creationId xmlns:a16="http://schemas.microsoft.com/office/drawing/2014/main" xmlns="" id="{D5A3E5CE-DEF1-4F7F-862E-8AB20BA6FBB0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4" name="Line 1753">
          <a:extLst>
            <a:ext uri="{FF2B5EF4-FFF2-40B4-BE49-F238E27FC236}">
              <a16:creationId xmlns:a16="http://schemas.microsoft.com/office/drawing/2014/main" xmlns="" id="{F4ECDCB6-C210-407E-A364-D0DC0D7F861A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5" name="Line 1754">
          <a:extLst>
            <a:ext uri="{FF2B5EF4-FFF2-40B4-BE49-F238E27FC236}">
              <a16:creationId xmlns:a16="http://schemas.microsoft.com/office/drawing/2014/main" xmlns="" id="{799EA40C-8ED3-49E6-B327-11AA955A5E0F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6" name="Line 1755">
          <a:extLst>
            <a:ext uri="{FF2B5EF4-FFF2-40B4-BE49-F238E27FC236}">
              <a16:creationId xmlns:a16="http://schemas.microsoft.com/office/drawing/2014/main" xmlns="" id="{E93C8D13-6D31-40BA-80FE-BAA137CD4907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7" name="Line 1756">
          <a:extLst>
            <a:ext uri="{FF2B5EF4-FFF2-40B4-BE49-F238E27FC236}">
              <a16:creationId xmlns:a16="http://schemas.microsoft.com/office/drawing/2014/main" xmlns="" id="{7A24511B-50B9-40B5-B6A1-E8E28A378737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8" name="Line 1743">
          <a:extLst>
            <a:ext uri="{FF2B5EF4-FFF2-40B4-BE49-F238E27FC236}">
              <a16:creationId xmlns:a16="http://schemas.microsoft.com/office/drawing/2014/main" xmlns="" id="{5264A64A-F44C-4A43-BEFD-B226819E3AB1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9" name="Line 1744">
          <a:extLst>
            <a:ext uri="{FF2B5EF4-FFF2-40B4-BE49-F238E27FC236}">
              <a16:creationId xmlns:a16="http://schemas.microsoft.com/office/drawing/2014/main" xmlns="" id="{BE3BD49E-5107-4795-BA11-9885C6946F35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0" name="Line 1745">
          <a:extLst>
            <a:ext uri="{FF2B5EF4-FFF2-40B4-BE49-F238E27FC236}">
              <a16:creationId xmlns:a16="http://schemas.microsoft.com/office/drawing/2014/main" xmlns="" id="{723D065C-9659-43E9-9E1E-0CBDF20C2DCA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1" name="Line 1746">
          <a:extLst>
            <a:ext uri="{FF2B5EF4-FFF2-40B4-BE49-F238E27FC236}">
              <a16:creationId xmlns:a16="http://schemas.microsoft.com/office/drawing/2014/main" xmlns="" id="{DCFBF728-6768-42EE-9EE7-29B1C70B4D98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2" name="Line 1747">
          <a:extLst>
            <a:ext uri="{FF2B5EF4-FFF2-40B4-BE49-F238E27FC236}">
              <a16:creationId xmlns:a16="http://schemas.microsoft.com/office/drawing/2014/main" xmlns="" id="{B4129C97-3A89-4C00-9965-97B9EA99D7F1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3" name="Line 1748">
          <a:extLst>
            <a:ext uri="{FF2B5EF4-FFF2-40B4-BE49-F238E27FC236}">
              <a16:creationId xmlns:a16="http://schemas.microsoft.com/office/drawing/2014/main" xmlns="" id="{4048CA31-62A9-44A8-9C94-D6362E6C81EA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4" name="Line 1749">
          <a:extLst>
            <a:ext uri="{FF2B5EF4-FFF2-40B4-BE49-F238E27FC236}">
              <a16:creationId xmlns:a16="http://schemas.microsoft.com/office/drawing/2014/main" xmlns="" id="{1754C6EA-C82C-4BDB-A8FE-9F0535DBCED0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5" name="Line 1750">
          <a:extLst>
            <a:ext uri="{FF2B5EF4-FFF2-40B4-BE49-F238E27FC236}">
              <a16:creationId xmlns:a16="http://schemas.microsoft.com/office/drawing/2014/main" xmlns="" id="{383BF3BC-5153-4EDA-AD22-DAD997912F7C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6" name="Line 1751">
          <a:extLst>
            <a:ext uri="{FF2B5EF4-FFF2-40B4-BE49-F238E27FC236}">
              <a16:creationId xmlns:a16="http://schemas.microsoft.com/office/drawing/2014/main" xmlns="" id="{B1506FF7-9BE2-4B35-99B7-C232544DA853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7" name="Line 1752">
          <a:extLst>
            <a:ext uri="{FF2B5EF4-FFF2-40B4-BE49-F238E27FC236}">
              <a16:creationId xmlns:a16="http://schemas.microsoft.com/office/drawing/2014/main" xmlns="" id="{38DA4911-E854-4C3C-B713-8A90C74C1198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8" name="Line 1753">
          <a:extLst>
            <a:ext uri="{FF2B5EF4-FFF2-40B4-BE49-F238E27FC236}">
              <a16:creationId xmlns:a16="http://schemas.microsoft.com/office/drawing/2014/main" xmlns="" id="{9292DA23-0BC9-42D4-8C7E-91EFF3AF1AB5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9" name="Line 1754">
          <a:extLst>
            <a:ext uri="{FF2B5EF4-FFF2-40B4-BE49-F238E27FC236}">
              <a16:creationId xmlns:a16="http://schemas.microsoft.com/office/drawing/2014/main" xmlns="" id="{2D9AE309-C653-4F7F-9D67-23090CB79383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0" name="Line 1755">
          <a:extLst>
            <a:ext uri="{FF2B5EF4-FFF2-40B4-BE49-F238E27FC236}">
              <a16:creationId xmlns:a16="http://schemas.microsoft.com/office/drawing/2014/main" xmlns="" id="{5CF9660B-1C78-4B78-A8B3-1718523A93AA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1" name="Line 1756">
          <a:extLst>
            <a:ext uri="{FF2B5EF4-FFF2-40B4-BE49-F238E27FC236}">
              <a16:creationId xmlns:a16="http://schemas.microsoft.com/office/drawing/2014/main" xmlns="" id="{27777068-8836-40DF-B781-F9327C1D9897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2" name="Line 1743">
          <a:extLst>
            <a:ext uri="{FF2B5EF4-FFF2-40B4-BE49-F238E27FC236}">
              <a16:creationId xmlns:a16="http://schemas.microsoft.com/office/drawing/2014/main" xmlns="" id="{EF93EF2C-F188-4917-8D9C-EFE5B0A2900F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3" name="Line 1744">
          <a:extLst>
            <a:ext uri="{FF2B5EF4-FFF2-40B4-BE49-F238E27FC236}">
              <a16:creationId xmlns:a16="http://schemas.microsoft.com/office/drawing/2014/main" xmlns="" id="{37EB3C19-5F05-4D91-B00F-45018062A2DB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4" name="Line 1745">
          <a:extLst>
            <a:ext uri="{FF2B5EF4-FFF2-40B4-BE49-F238E27FC236}">
              <a16:creationId xmlns:a16="http://schemas.microsoft.com/office/drawing/2014/main" xmlns="" id="{4EED4922-7963-4D10-9F94-77BB6FA7EBC2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5" name="Line 1746">
          <a:extLst>
            <a:ext uri="{FF2B5EF4-FFF2-40B4-BE49-F238E27FC236}">
              <a16:creationId xmlns:a16="http://schemas.microsoft.com/office/drawing/2014/main" xmlns="" id="{28E14C79-554D-4728-8A87-8524CD765672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6" name="Line 1747">
          <a:extLst>
            <a:ext uri="{FF2B5EF4-FFF2-40B4-BE49-F238E27FC236}">
              <a16:creationId xmlns:a16="http://schemas.microsoft.com/office/drawing/2014/main" xmlns="" id="{15CB67CA-7E04-4986-B3C6-FF670EA66FD0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7" name="Line 1748">
          <a:extLst>
            <a:ext uri="{FF2B5EF4-FFF2-40B4-BE49-F238E27FC236}">
              <a16:creationId xmlns:a16="http://schemas.microsoft.com/office/drawing/2014/main" xmlns="" id="{294963EF-14EA-4C60-BF2B-81218CB97590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8" name="Line 1749">
          <a:extLst>
            <a:ext uri="{FF2B5EF4-FFF2-40B4-BE49-F238E27FC236}">
              <a16:creationId xmlns:a16="http://schemas.microsoft.com/office/drawing/2014/main" xmlns="" id="{6C925B58-2170-4FA7-B0B0-316D914AAFC2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9" name="Line 1750">
          <a:extLst>
            <a:ext uri="{FF2B5EF4-FFF2-40B4-BE49-F238E27FC236}">
              <a16:creationId xmlns:a16="http://schemas.microsoft.com/office/drawing/2014/main" xmlns="" id="{2F06B227-EFDA-4819-867C-BF5EE99AC098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0" name="Line 1751">
          <a:extLst>
            <a:ext uri="{FF2B5EF4-FFF2-40B4-BE49-F238E27FC236}">
              <a16:creationId xmlns:a16="http://schemas.microsoft.com/office/drawing/2014/main" xmlns="" id="{CB177161-9104-4CE7-BA54-227082D844C2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1" name="Line 1752">
          <a:extLst>
            <a:ext uri="{FF2B5EF4-FFF2-40B4-BE49-F238E27FC236}">
              <a16:creationId xmlns:a16="http://schemas.microsoft.com/office/drawing/2014/main" xmlns="" id="{16AE9233-EB68-4087-A325-D0A9EA947D51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2" name="Line 1753">
          <a:extLst>
            <a:ext uri="{FF2B5EF4-FFF2-40B4-BE49-F238E27FC236}">
              <a16:creationId xmlns:a16="http://schemas.microsoft.com/office/drawing/2014/main" xmlns="" id="{80B94188-B1CC-4410-8E64-7A7ADFD426BC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3" name="Line 1754">
          <a:extLst>
            <a:ext uri="{FF2B5EF4-FFF2-40B4-BE49-F238E27FC236}">
              <a16:creationId xmlns:a16="http://schemas.microsoft.com/office/drawing/2014/main" xmlns="" id="{53B3D494-B2BA-4846-B23F-6E8CCF91C59F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4" name="Line 1755">
          <a:extLst>
            <a:ext uri="{FF2B5EF4-FFF2-40B4-BE49-F238E27FC236}">
              <a16:creationId xmlns:a16="http://schemas.microsoft.com/office/drawing/2014/main" xmlns="" id="{A55442A7-B871-4D0D-80FD-ADD687969044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5" name="Line 1756">
          <a:extLst>
            <a:ext uri="{FF2B5EF4-FFF2-40B4-BE49-F238E27FC236}">
              <a16:creationId xmlns:a16="http://schemas.microsoft.com/office/drawing/2014/main" xmlns="" id="{1344A185-A26E-4C27-82FD-1366A0C27899}"/>
            </a:ext>
          </a:extLst>
        </xdr:cNvPr>
        <xdr:cNvSpPr>
          <a:spLocks noChangeShapeType="1"/>
        </xdr:cNvSpPr>
      </xdr:nvSpPr>
      <xdr:spPr bwMode="auto">
        <a:xfrm>
          <a:off x="4572000" y="732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8"/>
  <sheetViews>
    <sheetView tabSelected="1" view="pageBreakPreview" topLeftCell="A29" zoomScale="90" zoomScaleNormal="100" zoomScaleSheetLayoutView="90" workbookViewId="0">
      <selection activeCell="C12" sqref="C12:C15"/>
    </sheetView>
  </sheetViews>
  <sheetFormatPr defaultRowHeight="12.75" x14ac:dyDescent="0.2"/>
  <cols>
    <col min="1" max="1" width="4.42578125" customWidth="1"/>
    <col min="2" max="2" width="0" hidden="1" customWidth="1"/>
    <col min="3" max="3" width="45.85546875" customWidth="1"/>
    <col min="6" max="18" width="9.140625" hidden="1" customWidth="1"/>
    <col min="20" max="20" width="11.85546875" customWidth="1"/>
  </cols>
  <sheetData>
    <row r="1" spans="1:20" s="2" customFormat="1" x14ac:dyDescent="0.2">
      <c r="A1" s="81" t="s">
        <v>46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</row>
    <row r="2" spans="1:20" s="2" customFormat="1" x14ac:dyDescent="0.2"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20" s="2" customFormat="1" ht="15" customHeight="1" x14ac:dyDescent="0.2">
      <c r="A3" s="124" t="s">
        <v>61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</row>
    <row r="4" spans="1:20" s="2" customFormat="1" ht="15" customHeight="1" x14ac:dyDescent="0.2">
      <c r="A4" s="124"/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</row>
    <row r="5" spans="1:20" s="2" customFormat="1" ht="15" customHeight="1" x14ac:dyDescent="0.2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20" s="2" customFormat="1" ht="14.25" hidden="1" x14ac:dyDescent="0.2">
      <c r="A6" s="104" t="s">
        <v>28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</row>
    <row r="7" spans="1:20" s="2" customFormat="1" ht="15" hidden="1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20" s="2" customFormat="1" ht="13.5" hidden="1" x14ac:dyDescent="0.2">
      <c r="A8" s="6"/>
      <c r="J8" s="103" t="s">
        <v>23</v>
      </c>
      <c r="K8" s="103"/>
      <c r="L8" s="113" t="s">
        <v>24</v>
      </c>
      <c r="M8" s="113"/>
      <c r="N8" s="113"/>
      <c r="O8" s="113"/>
      <c r="P8" s="1">
        <v>2508.12</v>
      </c>
    </row>
    <row r="9" spans="1:20" s="2" customFormat="1" ht="13.5" hidden="1" x14ac:dyDescent="0.2">
      <c r="A9" s="114" t="s">
        <v>21</v>
      </c>
      <c r="B9" s="114"/>
      <c r="C9" s="114"/>
      <c r="D9" s="114"/>
      <c r="E9" s="114"/>
      <c r="F9" s="115">
        <f>P61</f>
        <v>0</v>
      </c>
      <c r="G9" s="116"/>
      <c r="H9" s="7" t="s">
        <v>22</v>
      </c>
      <c r="L9" s="113" t="s">
        <v>25</v>
      </c>
      <c r="M9" s="113"/>
      <c r="N9" s="113"/>
      <c r="O9" s="113"/>
      <c r="P9" s="1">
        <v>3069.63</v>
      </c>
    </row>
    <row r="10" spans="1:20" s="2" customFormat="1" ht="13.5" hidden="1" x14ac:dyDescent="0.2">
      <c r="A10" s="6"/>
      <c r="K10" s="118" t="s">
        <v>26</v>
      </c>
      <c r="L10" s="118"/>
      <c r="M10" s="118"/>
      <c r="N10" s="118"/>
      <c r="O10" s="118"/>
      <c r="P10" s="14">
        <v>1.0657000000000001</v>
      </c>
    </row>
    <row r="11" spans="1:20" s="2" customFormat="1" ht="13.5" x14ac:dyDescent="0.2">
      <c r="A11" s="6"/>
      <c r="K11" s="5"/>
      <c r="L11" s="5"/>
      <c r="M11" s="5"/>
      <c r="N11" s="5"/>
      <c r="O11" s="5"/>
      <c r="P11" s="3"/>
    </row>
    <row r="12" spans="1:20" s="2" customFormat="1" ht="22.5" customHeight="1" x14ac:dyDescent="0.2">
      <c r="A12" s="101" t="s">
        <v>0</v>
      </c>
      <c r="B12" s="112" t="s">
        <v>1</v>
      </c>
      <c r="C12" s="101" t="s">
        <v>2</v>
      </c>
      <c r="D12" s="112" t="s">
        <v>3</v>
      </c>
      <c r="E12" s="112" t="s">
        <v>4</v>
      </c>
      <c r="F12" s="112" t="s">
        <v>5</v>
      </c>
      <c r="G12" s="101" t="s">
        <v>6</v>
      </c>
      <c r="H12" s="101"/>
      <c r="I12" s="101"/>
      <c r="J12" s="101"/>
      <c r="K12" s="101"/>
      <c r="L12" s="101"/>
      <c r="M12" s="101"/>
      <c r="N12" s="101"/>
      <c r="O12" s="101"/>
      <c r="P12" s="101" t="s">
        <v>7</v>
      </c>
      <c r="Q12" s="101" t="s">
        <v>8</v>
      </c>
      <c r="R12" s="9" t="s">
        <v>8</v>
      </c>
      <c r="S12" s="125" t="s">
        <v>40</v>
      </c>
      <c r="T12" s="125" t="s">
        <v>7</v>
      </c>
    </row>
    <row r="13" spans="1:20" s="2" customFormat="1" ht="13.5" customHeight="1" x14ac:dyDescent="0.2">
      <c r="A13" s="101"/>
      <c r="B13" s="112"/>
      <c r="C13" s="101"/>
      <c r="D13" s="112"/>
      <c r="E13" s="112"/>
      <c r="F13" s="112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9" t="s">
        <v>9</v>
      </c>
      <c r="S13" s="125"/>
      <c r="T13" s="125"/>
    </row>
    <row r="14" spans="1:20" s="2" customFormat="1" ht="20.25" customHeight="1" x14ac:dyDescent="0.2">
      <c r="A14" s="101"/>
      <c r="B14" s="112"/>
      <c r="C14" s="101"/>
      <c r="D14" s="112"/>
      <c r="E14" s="112"/>
      <c r="F14" s="112"/>
      <c r="G14" s="101" t="s">
        <v>10</v>
      </c>
      <c r="H14" s="101"/>
      <c r="I14" s="101" t="s">
        <v>11</v>
      </c>
      <c r="J14" s="101"/>
      <c r="K14" s="101" t="s">
        <v>12</v>
      </c>
      <c r="L14" s="101"/>
      <c r="M14" s="101"/>
      <c r="N14" s="101"/>
      <c r="O14" s="101"/>
      <c r="P14" s="101"/>
      <c r="Q14" s="101"/>
      <c r="R14" s="10">
        <f>P10</f>
        <v>1.0657000000000001</v>
      </c>
      <c r="S14" s="125"/>
      <c r="T14" s="125"/>
    </row>
    <row r="15" spans="1:20" s="8" customFormat="1" ht="42" x14ac:dyDescent="0.2">
      <c r="A15" s="101"/>
      <c r="B15" s="112"/>
      <c r="C15" s="101"/>
      <c r="D15" s="112"/>
      <c r="E15" s="112"/>
      <c r="F15" s="112"/>
      <c r="G15" s="51" t="s">
        <v>13</v>
      </c>
      <c r="H15" s="50" t="s">
        <v>14</v>
      </c>
      <c r="I15" s="51" t="s">
        <v>13</v>
      </c>
      <c r="J15" s="50" t="s">
        <v>14</v>
      </c>
      <c r="K15" s="50" t="s">
        <v>15</v>
      </c>
      <c r="L15" s="51" t="s">
        <v>16</v>
      </c>
      <c r="M15" s="50" t="s">
        <v>17</v>
      </c>
      <c r="N15" s="50" t="s">
        <v>18</v>
      </c>
      <c r="O15" s="51" t="s">
        <v>19</v>
      </c>
      <c r="P15" s="11" t="s">
        <v>20</v>
      </c>
      <c r="Q15" s="11" t="s">
        <v>20</v>
      </c>
      <c r="R15" s="11" t="s">
        <v>20</v>
      </c>
      <c r="S15" s="53" t="s">
        <v>20</v>
      </c>
      <c r="T15" s="53" t="s">
        <v>20</v>
      </c>
    </row>
    <row r="16" spans="1:20" s="8" customFormat="1" x14ac:dyDescent="0.2">
      <c r="A16" s="12">
        <v>1</v>
      </c>
      <c r="B16" s="12">
        <v>2</v>
      </c>
      <c r="C16" s="12">
        <v>2</v>
      </c>
      <c r="D16" s="12">
        <v>3</v>
      </c>
      <c r="E16" s="12">
        <v>4</v>
      </c>
      <c r="F16" s="12">
        <v>6</v>
      </c>
      <c r="G16" s="12">
        <v>7</v>
      </c>
      <c r="H16" s="12">
        <v>8</v>
      </c>
      <c r="I16" s="12">
        <v>9</v>
      </c>
      <c r="J16" s="12">
        <v>10</v>
      </c>
      <c r="K16" s="12">
        <v>11</v>
      </c>
      <c r="L16" s="12">
        <v>12</v>
      </c>
      <c r="M16" s="12">
        <v>13</v>
      </c>
      <c r="N16" s="12">
        <v>14</v>
      </c>
      <c r="O16" s="12">
        <v>15</v>
      </c>
      <c r="P16" s="12">
        <v>16</v>
      </c>
      <c r="Q16" s="12">
        <v>17</v>
      </c>
      <c r="R16" s="12">
        <v>18</v>
      </c>
      <c r="S16" s="21">
        <v>5</v>
      </c>
      <c r="T16" s="21">
        <v>6</v>
      </c>
    </row>
    <row r="17" spans="1:20" s="8" customFormat="1" x14ac:dyDescent="0.2">
      <c r="A17" s="106"/>
      <c r="B17" s="107"/>
      <c r="C17" s="108" t="s">
        <v>29</v>
      </c>
      <c r="D17" s="106"/>
      <c r="E17" s="109"/>
      <c r="F17" s="110">
        <f>H17+J17+R17</f>
        <v>0</v>
      </c>
      <c r="G17" s="111"/>
      <c r="H17" s="105">
        <f>G17*$P$8/1000</f>
        <v>0</v>
      </c>
      <c r="I17" s="111"/>
      <c r="J17" s="105">
        <f>I17*$P$9/1000</f>
        <v>0</v>
      </c>
      <c r="K17" s="13"/>
      <c r="L17" s="52"/>
      <c r="M17" s="13"/>
      <c r="N17" s="52"/>
      <c r="O17" s="11">
        <f t="shared" ref="O17:O36" si="0">M17*N17</f>
        <v>0</v>
      </c>
      <c r="P17" s="105">
        <f>E17*F17</f>
        <v>0</v>
      </c>
      <c r="Q17" s="105">
        <f>SUM(O17:O20)</f>
        <v>0</v>
      </c>
      <c r="R17" s="105">
        <f>Q17*1.02*1.05*$R$14</f>
        <v>0</v>
      </c>
      <c r="S17" s="126">
        <f>1.2866347</f>
        <v>1.2866347</v>
      </c>
      <c r="T17" s="129"/>
    </row>
    <row r="18" spans="1:20" s="8" customFormat="1" x14ac:dyDescent="0.2">
      <c r="A18" s="106"/>
      <c r="B18" s="107"/>
      <c r="C18" s="108"/>
      <c r="D18" s="106"/>
      <c r="E18" s="109"/>
      <c r="F18" s="110"/>
      <c r="G18" s="111"/>
      <c r="H18" s="105"/>
      <c r="I18" s="111"/>
      <c r="J18" s="105"/>
      <c r="K18" s="13"/>
      <c r="L18" s="52"/>
      <c r="M18" s="13"/>
      <c r="N18" s="52"/>
      <c r="O18" s="11">
        <f t="shared" si="0"/>
        <v>0</v>
      </c>
      <c r="P18" s="105"/>
      <c r="Q18" s="105"/>
      <c r="R18" s="105"/>
      <c r="S18" s="127"/>
      <c r="T18" s="130"/>
    </row>
    <row r="19" spans="1:20" s="8" customFormat="1" x14ac:dyDescent="0.2">
      <c r="A19" s="106"/>
      <c r="B19" s="107"/>
      <c r="C19" s="108"/>
      <c r="D19" s="106"/>
      <c r="E19" s="109"/>
      <c r="F19" s="110"/>
      <c r="G19" s="111"/>
      <c r="H19" s="105"/>
      <c r="I19" s="111"/>
      <c r="J19" s="105"/>
      <c r="K19" s="13"/>
      <c r="L19" s="52"/>
      <c r="M19" s="13"/>
      <c r="N19" s="52"/>
      <c r="O19" s="11">
        <f t="shared" si="0"/>
        <v>0</v>
      </c>
      <c r="P19" s="105"/>
      <c r="Q19" s="105"/>
      <c r="R19" s="105"/>
      <c r="S19" s="127"/>
      <c r="T19" s="130"/>
    </row>
    <row r="20" spans="1:20" s="8" customFormat="1" x14ac:dyDescent="0.2">
      <c r="A20" s="106"/>
      <c r="B20" s="107"/>
      <c r="C20" s="108"/>
      <c r="D20" s="106"/>
      <c r="E20" s="109"/>
      <c r="F20" s="110"/>
      <c r="G20" s="111"/>
      <c r="H20" s="105"/>
      <c r="I20" s="111"/>
      <c r="J20" s="105"/>
      <c r="K20" s="13"/>
      <c r="L20" s="52"/>
      <c r="M20" s="13"/>
      <c r="N20" s="52"/>
      <c r="O20" s="11">
        <f t="shared" si="0"/>
        <v>0</v>
      </c>
      <c r="P20" s="105"/>
      <c r="Q20" s="105"/>
      <c r="R20" s="105"/>
      <c r="S20" s="128"/>
      <c r="T20" s="131"/>
    </row>
    <row r="21" spans="1:20" s="18" customFormat="1" ht="12.75" customHeight="1" x14ac:dyDescent="0.2">
      <c r="A21" s="71">
        <v>1</v>
      </c>
      <c r="B21" s="72" t="s">
        <v>56</v>
      </c>
      <c r="C21" s="72" t="s">
        <v>51</v>
      </c>
      <c r="D21" s="119" t="s">
        <v>50</v>
      </c>
      <c r="E21" s="94">
        <v>1620</v>
      </c>
      <c r="F21" s="94">
        <f>H21+J21+R21</f>
        <v>0.31801366799999997</v>
      </c>
      <c r="G21" s="91"/>
      <c r="H21" s="92">
        <f t="shared" ref="H21" si="1">G21*$P$8/1000</f>
        <v>0</v>
      </c>
      <c r="I21" s="100">
        <v>0.1036</v>
      </c>
      <c r="J21" s="92">
        <f t="shared" ref="J21" si="2">I21*$P$9/1000</f>
        <v>0.31801366799999997</v>
      </c>
      <c r="K21" s="16"/>
      <c r="L21" s="16"/>
      <c r="M21" s="16"/>
      <c r="N21" s="57"/>
      <c r="O21" s="17">
        <f t="shared" si="0"/>
        <v>0</v>
      </c>
      <c r="P21" s="92">
        <f>E21*F21</f>
        <v>515.1821421599999</v>
      </c>
      <c r="Q21" s="92">
        <f>SUM(O21:O24)</f>
        <v>0</v>
      </c>
      <c r="R21" s="92">
        <f>Q21*1.02*1.05*$R$14</f>
        <v>0</v>
      </c>
      <c r="S21" s="123">
        <f>F21*$S$17</f>
        <v>0.40916742032307957</v>
      </c>
      <c r="T21" s="123">
        <f>E21*S21</f>
        <v>662.85122092338895</v>
      </c>
    </row>
    <row r="22" spans="1:20" s="18" customFormat="1" ht="12.75" customHeight="1" x14ac:dyDescent="0.2">
      <c r="A22" s="71"/>
      <c r="B22" s="73"/>
      <c r="C22" s="73"/>
      <c r="D22" s="120"/>
      <c r="E22" s="94"/>
      <c r="F22" s="94"/>
      <c r="G22" s="91"/>
      <c r="H22" s="92"/>
      <c r="I22" s="100"/>
      <c r="J22" s="92"/>
      <c r="K22" s="16"/>
      <c r="L22" s="16"/>
      <c r="M22" s="16"/>
      <c r="N22" s="49"/>
      <c r="O22" s="17">
        <f t="shared" si="0"/>
        <v>0</v>
      </c>
      <c r="P22" s="92"/>
      <c r="Q22" s="92"/>
      <c r="R22" s="92"/>
      <c r="S22" s="123"/>
      <c r="T22" s="123"/>
    </row>
    <row r="23" spans="1:20" s="18" customFormat="1" ht="12.75" customHeight="1" x14ac:dyDescent="0.2">
      <c r="A23" s="71"/>
      <c r="B23" s="73"/>
      <c r="C23" s="73"/>
      <c r="D23" s="120"/>
      <c r="E23" s="94"/>
      <c r="F23" s="94"/>
      <c r="G23" s="91"/>
      <c r="H23" s="92"/>
      <c r="I23" s="100"/>
      <c r="J23" s="92"/>
      <c r="K23" s="16"/>
      <c r="L23" s="16"/>
      <c r="M23" s="59"/>
      <c r="N23" s="49"/>
      <c r="O23" s="17">
        <f t="shared" si="0"/>
        <v>0</v>
      </c>
      <c r="P23" s="92"/>
      <c r="Q23" s="92"/>
      <c r="R23" s="92"/>
      <c r="S23" s="123"/>
      <c r="T23" s="123"/>
    </row>
    <row r="24" spans="1:20" s="18" customFormat="1" ht="12.75" customHeight="1" x14ac:dyDescent="0.2">
      <c r="A24" s="71"/>
      <c r="B24" s="74"/>
      <c r="C24" s="74"/>
      <c r="D24" s="121"/>
      <c r="E24" s="94"/>
      <c r="F24" s="94"/>
      <c r="G24" s="91"/>
      <c r="H24" s="92"/>
      <c r="I24" s="100"/>
      <c r="J24" s="92"/>
      <c r="K24" s="16"/>
      <c r="L24" s="16"/>
      <c r="M24" s="16"/>
      <c r="N24" s="49"/>
      <c r="O24" s="17">
        <f t="shared" si="0"/>
        <v>0</v>
      </c>
      <c r="P24" s="92"/>
      <c r="Q24" s="92"/>
      <c r="R24" s="92"/>
      <c r="S24" s="123"/>
      <c r="T24" s="123"/>
    </row>
    <row r="25" spans="1:20" s="18" customFormat="1" ht="12.75" customHeight="1" x14ac:dyDescent="0.2">
      <c r="A25" s="71">
        <v>2</v>
      </c>
      <c r="B25" s="72" t="s">
        <v>55</v>
      </c>
      <c r="C25" s="72" t="s">
        <v>52</v>
      </c>
      <c r="D25" s="119" t="s">
        <v>50</v>
      </c>
      <c r="E25" s="94">
        <v>694</v>
      </c>
      <c r="F25" s="94">
        <f>H25+J25+R25</f>
        <v>0.50487070590000005</v>
      </c>
      <c r="G25" s="91">
        <v>6.4900000000000001E-3</v>
      </c>
      <c r="H25" s="92">
        <f t="shared" ref="H25" si="3">G25*$P$8/1000</f>
        <v>1.62776988E-2</v>
      </c>
      <c r="I25" s="100">
        <v>0.15917000000000001</v>
      </c>
      <c r="J25" s="92">
        <f t="shared" ref="J25" si="4">I25*$P$9/1000</f>
        <v>0.48859300710000003</v>
      </c>
      <c r="K25" s="16"/>
      <c r="L25" s="16"/>
      <c r="M25" s="16"/>
      <c r="N25" s="57"/>
      <c r="O25" s="17">
        <f t="shared" si="0"/>
        <v>0</v>
      </c>
      <c r="P25" s="92">
        <f>E25*F25</f>
        <v>350.38026989460002</v>
      </c>
      <c r="Q25" s="92">
        <f>SUM(O25:O28)</f>
        <v>0</v>
      </c>
      <c r="R25" s="92">
        <f>Q25*1.02*1.05*$R$14</f>
        <v>0</v>
      </c>
      <c r="S25" s="123">
        <f t="shared" ref="S25" si="5">F25*$S$17</f>
        <v>0.64958416922443485</v>
      </c>
      <c r="T25" s="123">
        <f t="shared" ref="T25" si="6">E25*S25</f>
        <v>450.81141344175779</v>
      </c>
    </row>
    <row r="26" spans="1:20" s="18" customFormat="1" ht="12.75" customHeight="1" x14ac:dyDescent="0.2">
      <c r="A26" s="71"/>
      <c r="B26" s="73"/>
      <c r="C26" s="73"/>
      <c r="D26" s="120"/>
      <c r="E26" s="94"/>
      <c r="F26" s="94"/>
      <c r="G26" s="91"/>
      <c r="H26" s="92"/>
      <c r="I26" s="100"/>
      <c r="J26" s="92"/>
      <c r="K26" s="16"/>
      <c r="L26" s="16"/>
      <c r="M26" s="16"/>
      <c r="N26" s="49"/>
      <c r="O26" s="17">
        <f t="shared" si="0"/>
        <v>0</v>
      </c>
      <c r="P26" s="92"/>
      <c r="Q26" s="92"/>
      <c r="R26" s="92"/>
      <c r="S26" s="123"/>
      <c r="T26" s="123"/>
    </row>
    <row r="27" spans="1:20" s="18" customFormat="1" ht="12.75" customHeight="1" x14ac:dyDescent="0.2">
      <c r="A27" s="71"/>
      <c r="B27" s="73"/>
      <c r="C27" s="73"/>
      <c r="D27" s="120"/>
      <c r="E27" s="94"/>
      <c r="F27" s="94"/>
      <c r="G27" s="91"/>
      <c r="H27" s="92"/>
      <c r="I27" s="100"/>
      <c r="J27" s="92"/>
      <c r="K27" s="16"/>
      <c r="L27" s="16"/>
      <c r="M27" s="59"/>
      <c r="N27" s="49"/>
      <c r="O27" s="17">
        <f t="shared" si="0"/>
        <v>0</v>
      </c>
      <c r="P27" s="92"/>
      <c r="Q27" s="92"/>
      <c r="R27" s="92"/>
      <c r="S27" s="123"/>
      <c r="T27" s="123"/>
    </row>
    <row r="28" spans="1:20" s="18" customFormat="1" ht="12.75" customHeight="1" x14ac:dyDescent="0.2">
      <c r="A28" s="71"/>
      <c r="B28" s="74"/>
      <c r="C28" s="74"/>
      <c r="D28" s="121"/>
      <c r="E28" s="94"/>
      <c r="F28" s="94"/>
      <c r="G28" s="91"/>
      <c r="H28" s="92"/>
      <c r="I28" s="100"/>
      <c r="J28" s="92"/>
      <c r="K28" s="16"/>
      <c r="L28" s="16"/>
      <c r="M28" s="16"/>
      <c r="N28" s="49"/>
      <c r="O28" s="17">
        <f t="shared" si="0"/>
        <v>0</v>
      </c>
      <c r="P28" s="92"/>
      <c r="Q28" s="92"/>
      <c r="R28" s="92"/>
      <c r="S28" s="123"/>
      <c r="T28" s="123"/>
    </row>
    <row r="29" spans="1:20" s="18" customFormat="1" ht="12.75" customHeight="1" x14ac:dyDescent="0.2">
      <c r="A29" s="71">
        <v>3</v>
      </c>
      <c r="B29" s="72" t="s">
        <v>54</v>
      </c>
      <c r="C29" s="72" t="s">
        <v>53</v>
      </c>
      <c r="D29" s="119" t="s">
        <v>50</v>
      </c>
      <c r="E29" s="94">
        <v>2085</v>
      </c>
      <c r="F29" s="94">
        <f>H29+J29+R29</f>
        <v>0.33352732080000003</v>
      </c>
      <c r="G29" s="91">
        <v>5.4999999999999997E-3</v>
      </c>
      <c r="H29" s="92">
        <f t="shared" ref="H29" si="7">G29*$P$8/1000</f>
        <v>1.3794659999999999E-2</v>
      </c>
      <c r="I29" s="100">
        <v>0.10416</v>
      </c>
      <c r="J29" s="92">
        <f t="shared" ref="J29" si="8">I29*$P$9/1000</f>
        <v>0.31973266080000001</v>
      </c>
      <c r="K29" s="16"/>
      <c r="L29" s="16"/>
      <c r="M29" s="16"/>
      <c r="N29" s="57"/>
      <c r="O29" s="17">
        <f t="shared" si="0"/>
        <v>0</v>
      </c>
      <c r="P29" s="92">
        <f>E29*F29</f>
        <v>695.40446386800011</v>
      </c>
      <c r="Q29" s="92">
        <f>SUM(O29:O32)</f>
        <v>0</v>
      </c>
      <c r="R29" s="92">
        <f>Q29*1.02*1.05*$R$14</f>
        <v>0</v>
      </c>
      <c r="S29" s="123">
        <f t="shared" ref="S29" si="9">F29*$S$17</f>
        <v>0.42912782433931179</v>
      </c>
      <c r="T29" s="123">
        <f t="shared" ref="T29" si="10">E29*S29</f>
        <v>894.7315137474651</v>
      </c>
    </row>
    <row r="30" spans="1:20" s="18" customFormat="1" ht="12.75" customHeight="1" x14ac:dyDescent="0.2">
      <c r="A30" s="71"/>
      <c r="B30" s="73"/>
      <c r="C30" s="73"/>
      <c r="D30" s="120"/>
      <c r="E30" s="94"/>
      <c r="F30" s="94"/>
      <c r="G30" s="91"/>
      <c r="H30" s="92"/>
      <c r="I30" s="100"/>
      <c r="J30" s="92"/>
      <c r="K30" s="16"/>
      <c r="L30" s="16"/>
      <c r="M30" s="16"/>
      <c r="N30" s="49"/>
      <c r="O30" s="17">
        <f t="shared" si="0"/>
        <v>0</v>
      </c>
      <c r="P30" s="92"/>
      <c r="Q30" s="92"/>
      <c r="R30" s="92"/>
      <c r="S30" s="123"/>
      <c r="T30" s="123"/>
    </row>
    <row r="31" spans="1:20" s="18" customFormat="1" ht="12.75" customHeight="1" x14ac:dyDescent="0.2">
      <c r="A31" s="71"/>
      <c r="B31" s="73"/>
      <c r="C31" s="73"/>
      <c r="D31" s="120"/>
      <c r="E31" s="94"/>
      <c r="F31" s="94"/>
      <c r="G31" s="91"/>
      <c r="H31" s="92"/>
      <c r="I31" s="100"/>
      <c r="J31" s="92"/>
      <c r="K31" s="16"/>
      <c r="L31" s="16"/>
      <c r="M31" s="59"/>
      <c r="N31" s="49"/>
      <c r="O31" s="17">
        <f t="shared" si="0"/>
        <v>0</v>
      </c>
      <c r="P31" s="92"/>
      <c r="Q31" s="92"/>
      <c r="R31" s="92"/>
      <c r="S31" s="123"/>
      <c r="T31" s="123"/>
    </row>
    <row r="32" spans="1:20" s="18" customFormat="1" ht="12.75" customHeight="1" x14ac:dyDescent="0.2">
      <c r="A32" s="71"/>
      <c r="B32" s="74"/>
      <c r="C32" s="74"/>
      <c r="D32" s="121"/>
      <c r="E32" s="94"/>
      <c r="F32" s="94"/>
      <c r="G32" s="91"/>
      <c r="H32" s="92"/>
      <c r="I32" s="100"/>
      <c r="J32" s="92"/>
      <c r="K32" s="16"/>
      <c r="L32" s="16"/>
      <c r="M32" s="16"/>
      <c r="N32" s="49"/>
      <c r="O32" s="17">
        <f t="shared" si="0"/>
        <v>0</v>
      </c>
      <c r="P32" s="92"/>
      <c r="Q32" s="92"/>
      <c r="R32" s="92"/>
      <c r="S32" s="123"/>
      <c r="T32" s="123"/>
    </row>
    <row r="33" spans="1:20" s="18" customFormat="1" x14ac:dyDescent="0.2">
      <c r="A33" s="71">
        <v>4</v>
      </c>
      <c r="B33" s="117" t="s">
        <v>48</v>
      </c>
      <c r="C33" s="117" t="s">
        <v>49</v>
      </c>
      <c r="D33" s="122" t="s">
        <v>38</v>
      </c>
      <c r="E33" s="94">
        <v>4392</v>
      </c>
      <c r="F33" s="94">
        <f t="shared" ref="F33" si="11">H33+J33+R33</f>
        <v>2.5129817999999999</v>
      </c>
      <c r="G33" s="91">
        <v>0.39</v>
      </c>
      <c r="H33" s="92">
        <f t="shared" ref="H33" si="12">G33*$P$8/1000</f>
        <v>0.9781668</v>
      </c>
      <c r="I33" s="102">
        <v>0.5</v>
      </c>
      <c r="J33" s="92">
        <f t="shared" ref="J33" si="13">I33*$P$9/1000</f>
        <v>1.534815</v>
      </c>
      <c r="K33" s="16"/>
      <c r="L33" s="16"/>
      <c r="M33" s="16"/>
      <c r="N33" s="49"/>
      <c r="O33" s="17">
        <f t="shared" si="0"/>
        <v>0</v>
      </c>
      <c r="P33" s="92">
        <f t="shared" ref="P33" si="14">E33*F33</f>
        <v>11037.016065599999</v>
      </c>
      <c r="Q33" s="92">
        <f t="shared" ref="Q33" si="15">SUM(O33:O36)</f>
        <v>0</v>
      </c>
      <c r="R33" s="92">
        <f t="shared" ref="R33" si="16">Q33*1.02*1.05*$R$14</f>
        <v>0</v>
      </c>
      <c r="S33" s="123">
        <f t="shared" ref="S33" si="17">F33*$S$17</f>
        <v>3.2332895843484599</v>
      </c>
      <c r="T33" s="123">
        <f t="shared" ref="T33" si="18">E33*S33</f>
        <v>14200.607854458436</v>
      </c>
    </row>
    <row r="34" spans="1:20" s="18" customFormat="1" x14ac:dyDescent="0.2">
      <c r="A34" s="71"/>
      <c r="B34" s="117"/>
      <c r="C34" s="117"/>
      <c r="D34" s="122"/>
      <c r="E34" s="94"/>
      <c r="F34" s="94"/>
      <c r="G34" s="91"/>
      <c r="H34" s="92"/>
      <c r="I34" s="102"/>
      <c r="J34" s="92"/>
      <c r="K34" s="16"/>
      <c r="L34" s="16"/>
      <c r="M34" s="16"/>
      <c r="N34" s="49"/>
      <c r="O34" s="17">
        <f t="shared" si="0"/>
        <v>0</v>
      </c>
      <c r="P34" s="92"/>
      <c r="Q34" s="92"/>
      <c r="R34" s="92"/>
      <c r="S34" s="123"/>
      <c r="T34" s="123"/>
    </row>
    <row r="35" spans="1:20" s="18" customFormat="1" x14ac:dyDescent="0.2">
      <c r="A35" s="71"/>
      <c r="B35" s="117"/>
      <c r="C35" s="117"/>
      <c r="D35" s="122"/>
      <c r="E35" s="94"/>
      <c r="F35" s="94"/>
      <c r="G35" s="91"/>
      <c r="H35" s="92"/>
      <c r="I35" s="102"/>
      <c r="J35" s="92"/>
      <c r="K35" s="16"/>
      <c r="L35" s="16"/>
      <c r="M35" s="58"/>
      <c r="N35" s="49"/>
      <c r="O35" s="17">
        <f t="shared" si="0"/>
        <v>0</v>
      </c>
      <c r="P35" s="92"/>
      <c r="Q35" s="92"/>
      <c r="R35" s="92"/>
      <c r="S35" s="123"/>
      <c r="T35" s="123"/>
    </row>
    <row r="36" spans="1:20" s="18" customFormat="1" x14ac:dyDescent="0.2">
      <c r="A36" s="71"/>
      <c r="B36" s="117"/>
      <c r="C36" s="117"/>
      <c r="D36" s="122"/>
      <c r="E36" s="94"/>
      <c r="F36" s="94"/>
      <c r="G36" s="91"/>
      <c r="H36" s="92"/>
      <c r="I36" s="102"/>
      <c r="J36" s="92"/>
      <c r="K36" s="16"/>
      <c r="L36" s="16"/>
      <c r="M36" s="16"/>
      <c r="N36" s="49"/>
      <c r="O36" s="17">
        <f t="shared" si="0"/>
        <v>0</v>
      </c>
      <c r="P36" s="92"/>
      <c r="Q36" s="92"/>
      <c r="R36" s="92"/>
      <c r="S36" s="123"/>
      <c r="T36" s="123"/>
    </row>
    <row r="37" spans="1:20" s="15" customFormat="1" ht="12.75" customHeight="1" x14ac:dyDescent="0.2">
      <c r="A37" s="71">
        <v>5</v>
      </c>
      <c r="B37" s="93" t="s">
        <v>57</v>
      </c>
      <c r="C37" s="93" t="s">
        <v>30</v>
      </c>
      <c r="D37" s="98" t="s">
        <v>31</v>
      </c>
      <c r="E37" s="99">
        <v>40000</v>
      </c>
      <c r="F37" s="94">
        <f>H37+J37+R37</f>
        <v>0.20262191400000001</v>
      </c>
      <c r="G37" s="91">
        <v>1.6899999999999998E-2</v>
      </c>
      <c r="H37" s="92">
        <f>G37*$P$8/1000</f>
        <v>4.2387227999999992E-2</v>
      </c>
      <c r="I37" s="91">
        <v>5.2200000000000003E-2</v>
      </c>
      <c r="J37" s="92">
        <f>I37*$P$9/1000</f>
        <v>0.16023468600000002</v>
      </c>
      <c r="K37" s="16"/>
      <c r="L37" s="16"/>
      <c r="M37" s="16"/>
      <c r="N37" s="57"/>
      <c r="O37" s="17">
        <f>M37*N37</f>
        <v>0</v>
      </c>
      <c r="P37" s="92">
        <f>E37*F37</f>
        <v>8104.8765600000006</v>
      </c>
      <c r="Q37" s="92">
        <f>SUM(O37:O40)</f>
        <v>0</v>
      </c>
      <c r="R37" s="92">
        <f>Q37*1.02*1.05*$R$14</f>
        <v>0</v>
      </c>
      <c r="S37" s="123">
        <f t="shared" ref="S37" si="19">F37*$S$17</f>
        <v>0.26070038553281583</v>
      </c>
      <c r="T37" s="123">
        <f t="shared" ref="T37" si="20">E37*S37</f>
        <v>10428.015421312633</v>
      </c>
    </row>
    <row r="38" spans="1:20" s="15" customFormat="1" ht="12.75" customHeight="1" x14ac:dyDescent="0.2">
      <c r="A38" s="71"/>
      <c r="B38" s="93"/>
      <c r="C38" s="93"/>
      <c r="D38" s="98"/>
      <c r="E38" s="99"/>
      <c r="F38" s="94"/>
      <c r="G38" s="91"/>
      <c r="H38" s="92"/>
      <c r="I38" s="91"/>
      <c r="J38" s="92"/>
      <c r="K38" s="16"/>
      <c r="L38" s="16"/>
      <c r="M38" s="16"/>
      <c r="N38" s="49"/>
      <c r="O38" s="17">
        <f t="shared" ref="O38:O60" si="21">M38*N38</f>
        <v>0</v>
      </c>
      <c r="P38" s="92"/>
      <c r="Q38" s="92"/>
      <c r="R38" s="92"/>
      <c r="S38" s="123"/>
      <c r="T38" s="123"/>
    </row>
    <row r="39" spans="1:20" s="15" customFormat="1" ht="12.75" customHeight="1" x14ac:dyDescent="0.2">
      <c r="A39" s="71"/>
      <c r="B39" s="93"/>
      <c r="C39" s="93"/>
      <c r="D39" s="98"/>
      <c r="E39" s="99"/>
      <c r="F39" s="94"/>
      <c r="G39" s="91"/>
      <c r="H39" s="92"/>
      <c r="I39" s="91"/>
      <c r="J39" s="92"/>
      <c r="K39" s="16"/>
      <c r="L39" s="16"/>
      <c r="M39" s="16"/>
      <c r="N39" s="49"/>
      <c r="O39" s="17">
        <f t="shared" si="21"/>
        <v>0</v>
      </c>
      <c r="P39" s="92"/>
      <c r="Q39" s="92"/>
      <c r="R39" s="92"/>
      <c r="S39" s="123"/>
      <c r="T39" s="123"/>
    </row>
    <row r="40" spans="1:20" s="15" customFormat="1" ht="12.75" customHeight="1" x14ac:dyDescent="0.2">
      <c r="A40" s="71"/>
      <c r="B40" s="93"/>
      <c r="C40" s="93"/>
      <c r="D40" s="98"/>
      <c r="E40" s="99"/>
      <c r="F40" s="94"/>
      <c r="G40" s="91"/>
      <c r="H40" s="92"/>
      <c r="I40" s="91"/>
      <c r="J40" s="92"/>
      <c r="K40" s="16"/>
      <c r="L40" s="16"/>
      <c r="M40" s="16"/>
      <c r="N40" s="49"/>
      <c r="O40" s="17">
        <f t="shared" si="21"/>
        <v>0</v>
      </c>
      <c r="P40" s="92"/>
      <c r="Q40" s="92"/>
      <c r="R40" s="92"/>
      <c r="S40" s="123"/>
      <c r="T40" s="123"/>
    </row>
    <row r="41" spans="1:20" s="15" customFormat="1" ht="12.75" customHeight="1" x14ac:dyDescent="0.2">
      <c r="A41" s="71">
        <v>6</v>
      </c>
      <c r="B41" s="72" t="s">
        <v>58</v>
      </c>
      <c r="C41" s="75" t="s">
        <v>32</v>
      </c>
      <c r="D41" s="78" t="s">
        <v>31</v>
      </c>
      <c r="E41" s="88">
        <v>40000</v>
      </c>
      <c r="F41" s="95">
        <f t="shared" ref="F41" si="22">H41+J41+R41</f>
        <v>0.72191730294000012</v>
      </c>
      <c r="G41" s="82">
        <v>2.8899999999999999E-2</v>
      </c>
      <c r="H41" s="85">
        <f t="shared" ref="H41" si="23">G41*$P$8/1000</f>
        <v>7.2484668000000002E-2</v>
      </c>
      <c r="I41" s="82">
        <v>0.1111</v>
      </c>
      <c r="J41" s="85">
        <f t="shared" ref="J41" si="24">I41*$P$9/1000</f>
        <v>0.34103589300000003</v>
      </c>
      <c r="K41" s="19" t="s">
        <v>33</v>
      </c>
      <c r="L41" s="16" t="s">
        <v>34</v>
      </c>
      <c r="M41" s="19">
        <v>1.15E-2</v>
      </c>
      <c r="N41" s="20">
        <v>4</v>
      </c>
      <c r="O41" s="17">
        <f t="shared" si="21"/>
        <v>4.5999999999999999E-2</v>
      </c>
      <c r="P41" s="85">
        <f t="shared" ref="P41" si="25">E41*F41</f>
        <v>28876.692117600003</v>
      </c>
      <c r="Q41" s="85">
        <f t="shared" ref="Q41" si="26">SUM(O41:O44)</f>
        <v>0.2702</v>
      </c>
      <c r="R41" s="85">
        <f t="shared" ref="R41" si="27">Q41*1.02*1.05*$R$14</f>
        <v>0.30839674194000005</v>
      </c>
      <c r="S41" s="123">
        <f t="shared" ref="S41" si="28">F41*$S$17</f>
        <v>0.92884385249301615</v>
      </c>
      <c r="T41" s="123">
        <f t="shared" ref="T41" si="29">E41*S41</f>
        <v>37153.754099720645</v>
      </c>
    </row>
    <row r="42" spans="1:20" s="15" customFormat="1" ht="12.75" customHeight="1" x14ac:dyDescent="0.2">
      <c r="A42" s="71"/>
      <c r="B42" s="73"/>
      <c r="C42" s="76"/>
      <c r="D42" s="79"/>
      <c r="E42" s="89"/>
      <c r="F42" s="96"/>
      <c r="G42" s="83"/>
      <c r="H42" s="86"/>
      <c r="I42" s="83"/>
      <c r="J42" s="86"/>
      <c r="K42" s="19" t="s">
        <v>35</v>
      </c>
      <c r="L42" s="16" t="s">
        <v>34</v>
      </c>
      <c r="M42" s="19">
        <v>5.5E-2</v>
      </c>
      <c r="N42" s="20">
        <v>4</v>
      </c>
      <c r="O42" s="17">
        <f t="shared" si="21"/>
        <v>0.22</v>
      </c>
      <c r="P42" s="86"/>
      <c r="Q42" s="86"/>
      <c r="R42" s="86"/>
      <c r="S42" s="123"/>
      <c r="T42" s="123"/>
    </row>
    <row r="43" spans="1:20" s="15" customFormat="1" ht="12.75" customHeight="1" x14ac:dyDescent="0.2">
      <c r="A43" s="71"/>
      <c r="B43" s="73"/>
      <c r="C43" s="76"/>
      <c r="D43" s="79"/>
      <c r="E43" s="89"/>
      <c r="F43" s="96"/>
      <c r="G43" s="83"/>
      <c r="H43" s="86"/>
      <c r="I43" s="83"/>
      <c r="J43" s="86"/>
      <c r="K43" s="16" t="s">
        <v>36</v>
      </c>
      <c r="L43" s="16" t="s">
        <v>34</v>
      </c>
      <c r="M43" s="16">
        <v>2.5000000000000001E-2</v>
      </c>
      <c r="N43" s="49">
        <v>0.16800000000000001</v>
      </c>
      <c r="O43" s="17">
        <f t="shared" si="21"/>
        <v>4.2000000000000006E-3</v>
      </c>
      <c r="P43" s="86"/>
      <c r="Q43" s="86"/>
      <c r="R43" s="86"/>
      <c r="S43" s="123"/>
      <c r="T43" s="123"/>
    </row>
    <row r="44" spans="1:20" s="15" customFormat="1" ht="12.75" customHeight="1" x14ac:dyDescent="0.2">
      <c r="A44" s="71"/>
      <c r="B44" s="74"/>
      <c r="C44" s="77"/>
      <c r="D44" s="80"/>
      <c r="E44" s="90"/>
      <c r="F44" s="97"/>
      <c r="G44" s="84"/>
      <c r="H44" s="87"/>
      <c r="I44" s="84"/>
      <c r="J44" s="87"/>
      <c r="K44" s="19"/>
      <c r="L44" s="19"/>
      <c r="M44" s="19"/>
      <c r="N44" s="20"/>
      <c r="O44" s="17">
        <f t="shared" si="21"/>
        <v>0</v>
      </c>
      <c r="P44" s="87"/>
      <c r="Q44" s="87"/>
      <c r="R44" s="87"/>
      <c r="S44" s="123"/>
      <c r="T44" s="123"/>
    </row>
    <row r="45" spans="1:20" s="15" customFormat="1" ht="12.75" customHeight="1" x14ac:dyDescent="0.2">
      <c r="A45" s="71">
        <v>7</v>
      </c>
      <c r="B45" s="93" t="s">
        <v>59</v>
      </c>
      <c r="C45" s="93" t="s">
        <v>88</v>
      </c>
      <c r="D45" s="78" t="s">
        <v>47</v>
      </c>
      <c r="E45" s="99">
        <v>2800</v>
      </c>
      <c r="F45" s="94">
        <f t="shared" ref="F45" si="30">H45+J45+R45</f>
        <v>1.9278783000000002</v>
      </c>
      <c r="G45" s="91">
        <v>0.12</v>
      </c>
      <c r="H45" s="92">
        <f t="shared" ref="H45" si="31">G45*$P$8/1000</f>
        <v>0.30097439999999998</v>
      </c>
      <c r="I45" s="91">
        <v>0.53</v>
      </c>
      <c r="J45" s="92">
        <f t="shared" ref="J45" si="32">I45*$P$9/1000</f>
        <v>1.6269039000000003</v>
      </c>
      <c r="K45" s="16"/>
      <c r="L45" s="16"/>
      <c r="M45" s="16"/>
      <c r="N45" s="57"/>
      <c r="O45" s="17"/>
      <c r="P45" s="92">
        <f t="shared" ref="P45" si="33">E45*F45</f>
        <v>5398.0592400000005</v>
      </c>
      <c r="Q45" s="92">
        <f t="shared" ref="Q45" si="34">SUM(O45:O48)</f>
        <v>0</v>
      </c>
      <c r="R45" s="92">
        <f>Q45*1.05*$R$14</f>
        <v>0</v>
      </c>
      <c r="S45" s="123">
        <f t="shared" ref="S45" si="35">F45*$S$17</f>
        <v>2.4804751181570102</v>
      </c>
      <c r="T45" s="123">
        <f t="shared" ref="T45" si="36">E45*S45</f>
        <v>6945.330330839628</v>
      </c>
    </row>
    <row r="46" spans="1:20" s="15" customFormat="1" ht="12.75" customHeight="1" x14ac:dyDescent="0.2">
      <c r="A46" s="71"/>
      <c r="B46" s="93"/>
      <c r="C46" s="93"/>
      <c r="D46" s="79"/>
      <c r="E46" s="99"/>
      <c r="F46" s="94"/>
      <c r="G46" s="91"/>
      <c r="H46" s="92"/>
      <c r="I46" s="91"/>
      <c r="J46" s="92"/>
      <c r="K46" s="16"/>
      <c r="L46" s="16"/>
      <c r="M46" s="16"/>
      <c r="N46" s="49"/>
      <c r="O46" s="17">
        <f t="shared" si="21"/>
        <v>0</v>
      </c>
      <c r="P46" s="92"/>
      <c r="Q46" s="92"/>
      <c r="R46" s="92"/>
      <c r="S46" s="123"/>
      <c r="T46" s="123"/>
    </row>
    <row r="47" spans="1:20" s="15" customFormat="1" ht="12.75" customHeight="1" x14ac:dyDescent="0.2">
      <c r="A47" s="71"/>
      <c r="B47" s="93"/>
      <c r="C47" s="93"/>
      <c r="D47" s="79"/>
      <c r="E47" s="99"/>
      <c r="F47" s="94"/>
      <c r="G47" s="91"/>
      <c r="H47" s="92"/>
      <c r="I47" s="91"/>
      <c r="J47" s="92"/>
      <c r="K47" s="16"/>
      <c r="L47" s="16"/>
      <c r="M47" s="16"/>
      <c r="N47" s="49"/>
      <c r="O47" s="17">
        <f t="shared" si="21"/>
        <v>0</v>
      </c>
      <c r="P47" s="92"/>
      <c r="Q47" s="92"/>
      <c r="R47" s="92"/>
      <c r="S47" s="123"/>
      <c r="T47" s="123"/>
    </row>
    <row r="48" spans="1:20" s="15" customFormat="1" ht="21" customHeight="1" x14ac:dyDescent="0.2">
      <c r="A48" s="71"/>
      <c r="B48" s="93"/>
      <c r="C48" s="93"/>
      <c r="D48" s="80"/>
      <c r="E48" s="99"/>
      <c r="F48" s="94"/>
      <c r="G48" s="91"/>
      <c r="H48" s="92"/>
      <c r="I48" s="91"/>
      <c r="J48" s="92"/>
      <c r="K48" s="16"/>
      <c r="L48" s="16"/>
      <c r="M48" s="16"/>
      <c r="N48" s="49"/>
      <c r="O48" s="17">
        <f t="shared" si="21"/>
        <v>0</v>
      </c>
      <c r="P48" s="92"/>
      <c r="Q48" s="92"/>
      <c r="R48" s="92"/>
      <c r="S48" s="123"/>
      <c r="T48" s="123"/>
    </row>
    <row r="49" spans="1:22" s="15" customFormat="1" ht="12.75" customHeight="1" x14ac:dyDescent="0.2">
      <c r="A49" s="71">
        <v>8</v>
      </c>
      <c r="B49" s="93" t="s">
        <v>60</v>
      </c>
      <c r="C49" s="93" t="s">
        <v>37</v>
      </c>
      <c r="D49" s="91" t="s">
        <v>38</v>
      </c>
      <c r="E49" s="94">
        <v>69.900000000000006</v>
      </c>
      <c r="F49" s="94">
        <f t="shared" ref="F49" si="37">H49+J49+R49</f>
        <v>200.72811676500004</v>
      </c>
      <c r="G49" s="91"/>
      <c r="H49" s="92">
        <f t="shared" ref="H49" si="38">G49*$P$8/1000</f>
        <v>0</v>
      </c>
      <c r="I49" s="91">
        <v>2.2000000000000002</v>
      </c>
      <c r="J49" s="92">
        <f t="shared" ref="J49" si="39">I49*$P$9/1000</f>
        <v>6.7531860000000004</v>
      </c>
      <c r="K49" s="16" t="s">
        <v>39</v>
      </c>
      <c r="L49" s="16" t="s">
        <v>38</v>
      </c>
      <c r="M49" s="16">
        <v>1.03</v>
      </c>
      <c r="N49" s="57">
        <v>165</v>
      </c>
      <c r="O49" s="17">
        <f t="shared" si="21"/>
        <v>169.95000000000002</v>
      </c>
      <c r="P49" s="92">
        <f t="shared" ref="P49" si="40">E49*F49</f>
        <v>14030.895361873503</v>
      </c>
      <c r="Q49" s="92">
        <f t="shared" ref="Q49" si="41">SUM(O49:O52)</f>
        <v>169.95000000000002</v>
      </c>
      <c r="R49" s="92">
        <f t="shared" ref="R49" si="42">Q49*1.02*1.05*$R$14</f>
        <v>193.97493076500004</v>
      </c>
      <c r="S49" s="123">
        <f t="shared" ref="S49" si="43">F49*$S$17</f>
        <v>258.26376029550079</v>
      </c>
      <c r="T49" s="123">
        <f t="shared" ref="T49" si="44">E49*S49</f>
        <v>18052.636844655506</v>
      </c>
    </row>
    <row r="50" spans="1:22" s="15" customFormat="1" ht="12.75" customHeight="1" x14ac:dyDescent="0.2">
      <c r="A50" s="71"/>
      <c r="B50" s="93"/>
      <c r="C50" s="93"/>
      <c r="D50" s="91"/>
      <c r="E50" s="94"/>
      <c r="F50" s="94"/>
      <c r="G50" s="91"/>
      <c r="H50" s="92"/>
      <c r="I50" s="91"/>
      <c r="J50" s="92"/>
      <c r="K50" s="16"/>
      <c r="L50" s="16"/>
      <c r="M50" s="16"/>
      <c r="N50" s="49"/>
      <c r="O50" s="17">
        <f t="shared" si="21"/>
        <v>0</v>
      </c>
      <c r="P50" s="92"/>
      <c r="Q50" s="92"/>
      <c r="R50" s="92"/>
      <c r="S50" s="123"/>
      <c r="T50" s="123"/>
    </row>
    <row r="51" spans="1:22" s="15" customFormat="1" ht="12.75" customHeight="1" x14ac:dyDescent="0.2">
      <c r="A51" s="71"/>
      <c r="B51" s="93"/>
      <c r="C51" s="93"/>
      <c r="D51" s="91"/>
      <c r="E51" s="94"/>
      <c r="F51" s="94"/>
      <c r="G51" s="91"/>
      <c r="H51" s="92"/>
      <c r="I51" s="91"/>
      <c r="J51" s="92"/>
      <c r="K51" s="16"/>
      <c r="L51" s="16"/>
      <c r="M51" s="16"/>
      <c r="N51" s="49"/>
      <c r="O51" s="17">
        <f t="shared" si="21"/>
        <v>0</v>
      </c>
      <c r="P51" s="92"/>
      <c r="Q51" s="92"/>
      <c r="R51" s="92"/>
      <c r="S51" s="123"/>
      <c r="T51" s="123"/>
    </row>
    <row r="52" spans="1:22" s="15" customFormat="1" ht="12.75" customHeight="1" x14ac:dyDescent="0.2">
      <c r="A52" s="71"/>
      <c r="B52" s="93"/>
      <c r="C52" s="93"/>
      <c r="D52" s="91"/>
      <c r="E52" s="94"/>
      <c r="F52" s="94"/>
      <c r="G52" s="91"/>
      <c r="H52" s="92"/>
      <c r="I52" s="91"/>
      <c r="J52" s="92"/>
      <c r="K52" s="16"/>
      <c r="L52" s="16"/>
      <c r="M52" s="16"/>
      <c r="N52" s="49"/>
      <c r="O52" s="17">
        <f t="shared" si="21"/>
        <v>0</v>
      </c>
      <c r="P52" s="92"/>
      <c r="Q52" s="92"/>
      <c r="R52" s="92"/>
      <c r="S52" s="123"/>
      <c r="T52" s="123"/>
    </row>
    <row r="53" spans="1:22" s="15" customFormat="1" ht="12.75" customHeight="1" x14ac:dyDescent="0.2">
      <c r="A53" s="137"/>
      <c r="B53" s="140"/>
      <c r="C53" s="143" t="s">
        <v>27</v>
      </c>
      <c r="D53" s="140"/>
      <c r="E53" s="146"/>
      <c r="F53" s="149">
        <f>H53+J53+R53</f>
        <v>3.7659150000000006</v>
      </c>
      <c r="G53" s="152">
        <v>0.4</v>
      </c>
      <c r="H53" s="132">
        <f>G53*$P$8/1000</f>
        <v>1.0032480000000001</v>
      </c>
      <c r="I53" s="155">
        <v>0.9</v>
      </c>
      <c r="J53" s="132">
        <f>I53*$P$9/1000</f>
        <v>2.7626670000000004</v>
      </c>
      <c r="K53" s="55"/>
      <c r="L53" s="55"/>
      <c r="M53" s="55"/>
      <c r="N53" s="56"/>
      <c r="O53" s="22">
        <f t="shared" si="21"/>
        <v>0</v>
      </c>
      <c r="P53" s="132">
        <f>E53*F53</f>
        <v>0</v>
      </c>
      <c r="Q53" s="132">
        <f>SUM(O53:O56)</f>
        <v>0</v>
      </c>
      <c r="R53" s="132">
        <f>Q53*1.02*1.05*$R$14</f>
        <v>0</v>
      </c>
      <c r="S53" s="135"/>
      <c r="T53" s="136">
        <f>SUM(T21:T52)</f>
        <v>88788.738699099456</v>
      </c>
    </row>
    <row r="54" spans="1:22" s="15" customFormat="1" ht="12.75" customHeight="1" x14ac:dyDescent="0.2">
      <c r="A54" s="138"/>
      <c r="B54" s="141"/>
      <c r="C54" s="144"/>
      <c r="D54" s="141"/>
      <c r="E54" s="147"/>
      <c r="F54" s="150"/>
      <c r="G54" s="153"/>
      <c r="H54" s="133"/>
      <c r="I54" s="156"/>
      <c r="J54" s="133"/>
      <c r="K54" s="55"/>
      <c r="L54" s="55"/>
      <c r="M54" s="55"/>
      <c r="N54" s="56"/>
      <c r="O54" s="22">
        <f t="shared" si="21"/>
        <v>0</v>
      </c>
      <c r="P54" s="133"/>
      <c r="Q54" s="133"/>
      <c r="R54" s="133"/>
      <c r="S54" s="135"/>
      <c r="T54" s="136"/>
    </row>
    <row r="55" spans="1:22" s="15" customFormat="1" ht="12.75" customHeight="1" x14ac:dyDescent="0.2">
      <c r="A55" s="138"/>
      <c r="B55" s="141"/>
      <c r="C55" s="144"/>
      <c r="D55" s="141"/>
      <c r="E55" s="147"/>
      <c r="F55" s="150"/>
      <c r="G55" s="153"/>
      <c r="H55" s="133"/>
      <c r="I55" s="156"/>
      <c r="J55" s="133"/>
      <c r="K55" s="55"/>
      <c r="L55" s="55"/>
      <c r="M55" s="55"/>
      <c r="N55" s="56"/>
      <c r="O55" s="22">
        <f t="shared" si="21"/>
        <v>0</v>
      </c>
      <c r="P55" s="133"/>
      <c r="Q55" s="133"/>
      <c r="R55" s="133"/>
      <c r="S55" s="135"/>
      <c r="T55" s="136"/>
    </row>
    <row r="56" spans="1:22" s="15" customFormat="1" ht="12.75" customHeight="1" x14ac:dyDescent="0.2">
      <c r="A56" s="139"/>
      <c r="B56" s="142"/>
      <c r="C56" s="145"/>
      <c r="D56" s="142"/>
      <c r="E56" s="148"/>
      <c r="F56" s="151"/>
      <c r="G56" s="154"/>
      <c r="H56" s="134"/>
      <c r="I56" s="157"/>
      <c r="J56" s="134"/>
      <c r="K56" s="55"/>
      <c r="L56" s="55"/>
      <c r="M56" s="55"/>
      <c r="N56" s="56"/>
      <c r="O56" s="22">
        <f t="shared" si="21"/>
        <v>0</v>
      </c>
      <c r="P56" s="134"/>
      <c r="Q56" s="134"/>
      <c r="R56" s="134"/>
      <c r="S56" s="135"/>
      <c r="T56" s="136"/>
    </row>
    <row r="57" spans="1:22" s="15" customFormat="1" ht="12.75" customHeight="1" x14ac:dyDescent="0.2">
      <c r="A57" s="137"/>
      <c r="B57" s="140"/>
      <c r="C57" s="143" t="s">
        <v>41</v>
      </c>
      <c r="D57" s="140"/>
      <c r="E57" s="146"/>
      <c r="F57" s="149">
        <f>H57+J57+R57</f>
        <v>9.3436649999999997</v>
      </c>
      <c r="G57" s="152">
        <v>1.4</v>
      </c>
      <c r="H57" s="132">
        <f>G57*$P$8/1000</f>
        <v>3.5113679999999996</v>
      </c>
      <c r="I57" s="155">
        <v>1.9</v>
      </c>
      <c r="J57" s="132">
        <f>I57*$P$9/1000</f>
        <v>5.8322969999999996</v>
      </c>
      <c r="K57" s="55"/>
      <c r="L57" s="55"/>
      <c r="M57" s="55"/>
      <c r="N57" s="56"/>
      <c r="O57" s="22">
        <f t="shared" si="21"/>
        <v>0</v>
      </c>
      <c r="P57" s="132">
        <f>E57*F57</f>
        <v>0</v>
      </c>
      <c r="Q57" s="132">
        <f>SUM(O57:O60)</f>
        <v>0</v>
      </c>
      <c r="R57" s="132">
        <f>Q57*1.02*1.05*$R$14</f>
        <v>0</v>
      </c>
      <c r="S57" s="135"/>
      <c r="T57" s="158">
        <f>(T53*100%)/T61</f>
        <v>1</v>
      </c>
    </row>
    <row r="58" spans="1:22" s="15" customFormat="1" ht="12.75" customHeight="1" x14ac:dyDescent="0.2">
      <c r="A58" s="138"/>
      <c r="B58" s="141"/>
      <c r="C58" s="144"/>
      <c r="D58" s="141"/>
      <c r="E58" s="147"/>
      <c r="F58" s="150"/>
      <c r="G58" s="153"/>
      <c r="H58" s="133"/>
      <c r="I58" s="156"/>
      <c r="J58" s="133"/>
      <c r="K58" s="55"/>
      <c r="L58" s="55"/>
      <c r="M58" s="55"/>
      <c r="N58" s="56"/>
      <c r="O58" s="22">
        <f t="shared" si="21"/>
        <v>0</v>
      </c>
      <c r="P58" s="133"/>
      <c r="Q58" s="133"/>
      <c r="R58" s="133"/>
      <c r="S58" s="135"/>
      <c r="T58" s="158"/>
    </row>
    <row r="59" spans="1:22" s="15" customFormat="1" ht="12.75" customHeight="1" x14ac:dyDescent="0.2">
      <c r="A59" s="138"/>
      <c r="B59" s="141"/>
      <c r="C59" s="144"/>
      <c r="D59" s="141"/>
      <c r="E59" s="147"/>
      <c r="F59" s="150"/>
      <c r="G59" s="153"/>
      <c r="H59" s="133"/>
      <c r="I59" s="156"/>
      <c r="J59" s="133"/>
      <c r="K59" s="55"/>
      <c r="L59" s="55"/>
      <c r="M59" s="55"/>
      <c r="N59" s="56"/>
      <c r="O59" s="22">
        <f t="shared" si="21"/>
        <v>0</v>
      </c>
      <c r="P59" s="133"/>
      <c r="Q59" s="133"/>
      <c r="R59" s="133"/>
      <c r="S59" s="135"/>
      <c r="T59" s="158"/>
    </row>
    <row r="60" spans="1:22" s="15" customFormat="1" ht="12.75" customHeight="1" x14ac:dyDescent="0.2">
      <c r="A60" s="139"/>
      <c r="B60" s="142"/>
      <c r="C60" s="145"/>
      <c r="D60" s="142"/>
      <c r="E60" s="148"/>
      <c r="F60" s="151"/>
      <c r="G60" s="154"/>
      <c r="H60" s="134"/>
      <c r="I60" s="157"/>
      <c r="J60" s="134"/>
      <c r="K60" s="55"/>
      <c r="L60" s="55"/>
      <c r="M60" s="55"/>
      <c r="N60" s="56"/>
      <c r="O60" s="22">
        <f t="shared" si="21"/>
        <v>0</v>
      </c>
      <c r="P60" s="134"/>
      <c r="Q60" s="134"/>
      <c r="R60" s="134"/>
      <c r="S60" s="135"/>
      <c r="T60" s="158"/>
    </row>
    <row r="61" spans="1:22" s="15" customFormat="1" x14ac:dyDescent="0.2">
      <c r="A61" s="23"/>
      <c r="B61" s="24"/>
      <c r="C61" s="159" t="s">
        <v>27</v>
      </c>
      <c r="D61" s="160"/>
      <c r="E61" s="161"/>
      <c r="F61" s="25"/>
      <c r="G61" s="26"/>
      <c r="H61" s="27"/>
      <c r="I61" s="26"/>
      <c r="J61" s="27"/>
      <c r="K61" s="28"/>
      <c r="L61" s="28"/>
      <c r="M61" s="28"/>
      <c r="N61" s="23"/>
      <c r="O61" s="29"/>
      <c r="P61" s="27"/>
      <c r="Q61" s="27"/>
      <c r="R61" s="27"/>
      <c r="S61" s="27"/>
      <c r="T61" s="30">
        <f>T53</f>
        <v>88788.738699099456</v>
      </c>
      <c r="V61" s="31"/>
    </row>
    <row r="62" spans="1:22" s="15" customFormat="1" ht="12.75" customHeight="1" x14ac:dyDescent="0.2">
      <c r="A62" s="32"/>
      <c r="B62" s="33"/>
      <c r="C62" s="162" t="s">
        <v>42</v>
      </c>
      <c r="D62" s="163"/>
      <c r="E62" s="164"/>
      <c r="F62" s="34"/>
      <c r="G62" s="35"/>
      <c r="H62" s="54"/>
      <c r="I62" s="35"/>
      <c r="J62" s="54"/>
      <c r="K62" s="36"/>
      <c r="L62" s="36"/>
      <c r="M62" s="36"/>
      <c r="N62" s="32"/>
      <c r="O62" s="22"/>
      <c r="P62" s="54"/>
      <c r="Q62" s="54"/>
      <c r="R62" s="54"/>
      <c r="S62" s="54"/>
      <c r="T62" s="37">
        <f>T61:T61*20%</f>
        <v>17757.747739819893</v>
      </c>
    </row>
    <row r="63" spans="1:22" s="15" customFormat="1" ht="12.75" customHeight="1" x14ac:dyDescent="0.2">
      <c r="A63" s="23"/>
      <c r="B63" s="24"/>
      <c r="C63" s="159" t="s">
        <v>27</v>
      </c>
      <c r="D63" s="160"/>
      <c r="E63" s="161"/>
      <c r="F63" s="25"/>
      <c r="G63" s="26"/>
      <c r="H63" s="27"/>
      <c r="I63" s="26"/>
      <c r="J63" s="27"/>
      <c r="K63" s="28"/>
      <c r="L63" s="28"/>
      <c r="M63" s="28"/>
      <c r="N63" s="23"/>
      <c r="O63" s="29"/>
      <c r="P63" s="27"/>
      <c r="Q63" s="27"/>
      <c r="R63" s="27"/>
      <c r="S63" s="27"/>
      <c r="T63" s="30">
        <f>SUM(T61:T62)</f>
        <v>106546.48643891935</v>
      </c>
    </row>
    <row r="64" spans="1:22" s="15" customFormat="1" ht="12.75" customHeight="1" x14ac:dyDescent="0.2">
      <c r="A64" s="23"/>
      <c r="B64" s="24"/>
      <c r="C64" s="159" t="s">
        <v>43</v>
      </c>
      <c r="D64" s="160"/>
      <c r="E64" s="161"/>
      <c r="F64" s="25"/>
      <c r="G64" s="26"/>
      <c r="H64" s="27"/>
      <c r="I64" s="26"/>
      <c r="J64" s="27"/>
      <c r="K64" s="28"/>
      <c r="L64" s="28"/>
      <c r="M64" s="28"/>
      <c r="N64" s="23"/>
      <c r="O64" s="29"/>
      <c r="P64" s="27"/>
      <c r="Q64" s="27"/>
      <c r="R64" s="27"/>
      <c r="S64" s="27"/>
      <c r="T64" s="38">
        <f>T57+T17</f>
        <v>1</v>
      </c>
    </row>
    <row r="65" spans="1:20" s="15" customFormat="1" ht="12.75" customHeight="1" x14ac:dyDescent="0.2">
      <c r="A65" s="39"/>
      <c r="B65" s="40"/>
      <c r="C65" s="41"/>
      <c r="D65" s="41"/>
      <c r="E65" s="41"/>
      <c r="F65" s="42"/>
      <c r="G65" s="43"/>
      <c r="H65" s="44"/>
      <c r="I65" s="43"/>
      <c r="J65" s="44"/>
      <c r="K65" s="45"/>
      <c r="L65" s="45"/>
      <c r="M65" s="45"/>
      <c r="N65" s="39"/>
      <c r="O65" s="46"/>
      <c r="P65" s="44"/>
      <c r="Q65" s="44"/>
      <c r="R65" s="44"/>
      <c r="S65" s="44"/>
      <c r="T65" s="47"/>
    </row>
    <row r="66" spans="1:20" s="15" customFormat="1" x14ac:dyDescent="0.2">
      <c r="B66" s="70" t="s">
        <v>44</v>
      </c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</row>
    <row r="67" spans="1:20" s="15" customFormat="1" x14ac:dyDescent="0.2"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</row>
    <row r="68" spans="1:20" s="15" customFormat="1" x14ac:dyDescent="0.2">
      <c r="B68" s="70" t="s">
        <v>45</v>
      </c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</row>
  </sheetData>
  <mergeCells count="194">
    <mergeCell ref="B66:T66"/>
    <mergeCell ref="B68:T68"/>
    <mergeCell ref="S57:S60"/>
    <mergeCell ref="T57:T60"/>
    <mergeCell ref="C61:E61"/>
    <mergeCell ref="C62:E62"/>
    <mergeCell ref="C63:E63"/>
    <mergeCell ref="C64:E64"/>
    <mergeCell ref="H57:H60"/>
    <mergeCell ref="I57:I60"/>
    <mergeCell ref="J57:J60"/>
    <mergeCell ref="P57:P60"/>
    <mergeCell ref="Q57:Q60"/>
    <mergeCell ref="R57:R60"/>
    <mergeCell ref="R53:R56"/>
    <mergeCell ref="S53:S56"/>
    <mergeCell ref="T53:T56"/>
    <mergeCell ref="A57:A60"/>
    <mergeCell ref="B57:B60"/>
    <mergeCell ref="C57:C60"/>
    <mergeCell ref="D57:D60"/>
    <mergeCell ref="E57:E60"/>
    <mergeCell ref="F57:F60"/>
    <mergeCell ref="G57:G60"/>
    <mergeCell ref="G53:G56"/>
    <mergeCell ref="H53:H56"/>
    <mergeCell ref="I53:I56"/>
    <mergeCell ref="J53:J56"/>
    <mergeCell ref="P53:P56"/>
    <mergeCell ref="Q53:Q56"/>
    <mergeCell ref="A53:A56"/>
    <mergeCell ref="B53:B56"/>
    <mergeCell ref="C53:C56"/>
    <mergeCell ref="D53:D56"/>
    <mergeCell ref="E53:E56"/>
    <mergeCell ref="F53:F56"/>
    <mergeCell ref="S45:S48"/>
    <mergeCell ref="T45:T48"/>
    <mergeCell ref="S49:S52"/>
    <mergeCell ref="T49:T52"/>
    <mergeCell ref="A3:T4"/>
    <mergeCell ref="T29:T32"/>
    <mergeCell ref="S33:S36"/>
    <mergeCell ref="T33:T36"/>
    <mergeCell ref="S37:S40"/>
    <mergeCell ref="T37:T40"/>
    <mergeCell ref="S41:S44"/>
    <mergeCell ref="T41:T44"/>
    <mergeCell ref="R49:R52"/>
    <mergeCell ref="S12:S14"/>
    <mergeCell ref="T12:T14"/>
    <mergeCell ref="S17:S20"/>
    <mergeCell ref="T17:T20"/>
    <mergeCell ref="S21:S24"/>
    <mergeCell ref="T21:T24"/>
    <mergeCell ref="S25:S28"/>
    <mergeCell ref="T25:T28"/>
    <mergeCell ref="S29:S32"/>
    <mergeCell ref="G49:G52"/>
    <mergeCell ref="H49:H52"/>
    <mergeCell ref="I49:I52"/>
    <mergeCell ref="J49:J52"/>
    <mergeCell ref="P49:P52"/>
    <mergeCell ref="Q49:Q52"/>
    <mergeCell ref="J45:J48"/>
    <mergeCell ref="P45:P48"/>
    <mergeCell ref="Q45:Q48"/>
    <mergeCell ref="R45:R48"/>
    <mergeCell ref="A49:A52"/>
    <mergeCell ref="B49:B52"/>
    <mergeCell ref="C49:C52"/>
    <mergeCell ref="D49:D52"/>
    <mergeCell ref="E49:E52"/>
    <mergeCell ref="F49:F52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R41:R44"/>
    <mergeCell ref="G41:G44"/>
    <mergeCell ref="H41:H44"/>
    <mergeCell ref="I41:I44"/>
    <mergeCell ref="J41:J44"/>
    <mergeCell ref="P41:P44"/>
    <mergeCell ref="Q41:Q44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R33:R36"/>
    <mergeCell ref="G33:G36"/>
    <mergeCell ref="H33:H36"/>
    <mergeCell ref="I33:I36"/>
    <mergeCell ref="J33:J36"/>
    <mergeCell ref="P33:P36"/>
    <mergeCell ref="Q33:Q36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Q21:Q24"/>
    <mergeCell ref="R21:R24"/>
    <mergeCell ref="A25:A28"/>
    <mergeCell ref="B25:B28"/>
    <mergeCell ref="C25:C28"/>
    <mergeCell ref="D25:D28"/>
    <mergeCell ref="E25:E28"/>
    <mergeCell ref="F25:F28"/>
    <mergeCell ref="R25:R28"/>
    <mergeCell ref="G25:G28"/>
    <mergeCell ref="H25:H28"/>
    <mergeCell ref="I25:I28"/>
    <mergeCell ref="J25:J28"/>
    <mergeCell ref="P25:P28"/>
    <mergeCell ref="Q25:Q28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1:J24"/>
    <mergeCell ref="P21:P24"/>
    <mergeCell ref="A6:Q6"/>
    <mergeCell ref="J8:K8"/>
    <mergeCell ref="L8:O8"/>
    <mergeCell ref="A1:T1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</mergeCells>
  <pageMargins left="0.7" right="0.7" top="0.75" bottom="0.75" header="0.3" footer="0.3"/>
  <pageSetup orientation="portrait" r:id="rId1"/>
  <rowBreaks count="1" manualBreakCount="1">
    <brk id="4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8"/>
  <sheetViews>
    <sheetView view="pageBreakPreview" topLeftCell="A26" zoomScale="90" zoomScaleNormal="100" zoomScaleSheetLayoutView="90" workbookViewId="0">
      <selection sqref="A1:T1"/>
    </sheetView>
  </sheetViews>
  <sheetFormatPr defaultRowHeight="12.75" x14ac:dyDescent="0.2"/>
  <cols>
    <col min="1" max="1" width="4.42578125" customWidth="1"/>
    <col min="2" max="2" width="0" hidden="1" customWidth="1"/>
    <col min="3" max="3" width="45.85546875" customWidth="1"/>
    <col min="6" max="18" width="9.140625" hidden="1" customWidth="1"/>
    <col min="20" max="20" width="11.85546875" customWidth="1"/>
  </cols>
  <sheetData>
    <row r="1" spans="1:20" s="2" customFormat="1" x14ac:dyDescent="0.2">
      <c r="A1" s="81" t="s">
        <v>69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</row>
    <row r="2" spans="1:20" s="2" customFormat="1" x14ac:dyDescent="0.2"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20" s="2" customFormat="1" ht="15" customHeight="1" x14ac:dyDescent="0.2">
      <c r="A3" s="124" t="s">
        <v>68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</row>
    <row r="4" spans="1:20" s="2" customFormat="1" ht="15" customHeight="1" x14ac:dyDescent="0.2">
      <c r="A4" s="124"/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</row>
    <row r="5" spans="1:20" s="2" customFormat="1" ht="15" customHeight="1" x14ac:dyDescent="0.2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20" s="2" customFormat="1" ht="14.25" hidden="1" x14ac:dyDescent="0.2">
      <c r="A6" s="104" t="s">
        <v>28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</row>
    <row r="7" spans="1:20" s="2" customFormat="1" ht="15" hidden="1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20" s="2" customFormat="1" ht="13.5" hidden="1" x14ac:dyDescent="0.2">
      <c r="A8" s="6"/>
      <c r="J8" s="103" t="s">
        <v>23</v>
      </c>
      <c r="K8" s="103"/>
      <c r="L8" s="113" t="s">
        <v>24</v>
      </c>
      <c r="M8" s="113"/>
      <c r="N8" s="113"/>
      <c r="O8" s="113"/>
      <c r="P8" s="1">
        <v>2508.12</v>
      </c>
    </row>
    <row r="9" spans="1:20" s="2" customFormat="1" ht="13.5" hidden="1" x14ac:dyDescent="0.2">
      <c r="A9" s="114" t="s">
        <v>21</v>
      </c>
      <c r="B9" s="114"/>
      <c r="C9" s="114"/>
      <c r="D9" s="114"/>
      <c r="E9" s="114"/>
      <c r="F9" s="115">
        <f>P61</f>
        <v>0</v>
      </c>
      <c r="G9" s="116"/>
      <c r="H9" s="7" t="s">
        <v>22</v>
      </c>
      <c r="L9" s="113" t="s">
        <v>25</v>
      </c>
      <c r="M9" s="113"/>
      <c r="N9" s="113"/>
      <c r="O9" s="113"/>
      <c r="P9" s="1">
        <v>3069.63</v>
      </c>
    </row>
    <row r="10" spans="1:20" s="2" customFormat="1" ht="13.5" hidden="1" x14ac:dyDescent="0.2">
      <c r="A10" s="6"/>
      <c r="K10" s="118" t="s">
        <v>26</v>
      </c>
      <c r="L10" s="118"/>
      <c r="M10" s="118"/>
      <c r="N10" s="118"/>
      <c r="O10" s="118"/>
      <c r="P10" s="14">
        <v>1.0657000000000001</v>
      </c>
    </row>
    <row r="11" spans="1:20" s="2" customFormat="1" ht="13.5" x14ac:dyDescent="0.2">
      <c r="A11" s="6"/>
      <c r="K11" s="5"/>
      <c r="L11" s="5"/>
      <c r="M11" s="5"/>
      <c r="N11" s="5"/>
      <c r="O11" s="5"/>
      <c r="P11" s="3"/>
    </row>
    <row r="12" spans="1:20" s="2" customFormat="1" ht="22.5" customHeight="1" x14ac:dyDescent="0.2">
      <c r="A12" s="101" t="s">
        <v>0</v>
      </c>
      <c r="B12" s="112" t="s">
        <v>1</v>
      </c>
      <c r="C12" s="165" t="s">
        <v>62</v>
      </c>
      <c r="D12" s="166" t="s">
        <v>63</v>
      </c>
      <c r="E12" s="166" t="s">
        <v>64</v>
      </c>
      <c r="F12" s="166" t="s">
        <v>5</v>
      </c>
      <c r="G12" s="165" t="s">
        <v>6</v>
      </c>
      <c r="H12" s="165"/>
      <c r="I12" s="165"/>
      <c r="J12" s="165"/>
      <c r="K12" s="165"/>
      <c r="L12" s="165"/>
      <c r="M12" s="165"/>
      <c r="N12" s="165"/>
      <c r="O12" s="165"/>
      <c r="P12" s="165" t="s">
        <v>7</v>
      </c>
      <c r="Q12" s="165" t="s">
        <v>8</v>
      </c>
      <c r="R12" s="64" t="s">
        <v>8</v>
      </c>
      <c r="S12" s="125" t="s">
        <v>65</v>
      </c>
      <c r="T12" s="125" t="s">
        <v>66</v>
      </c>
    </row>
    <row r="13" spans="1:20" s="2" customFormat="1" ht="13.5" customHeight="1" x14ac:dyDescent="0.2">
      <c r="A13" s="101"/>
      <c r="B13" s="112"/>
      <c r="C13" s="165"/>
      <c r="D13" s="166"/>
      <c r="E13" s="166"/>
      <c r="F13" s="166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64" t="s">
        <v>9</v>
      </c>
      <c r="S13" s="125"/>
      <c r="T13" s="125"/>
    </row>
    <row r="14" spans="1:20" s="2" customFormat="1" ht="20.25" customHeight="1" x14ac:dyDescent="0.2">
      <c r="A14" s="101"/>
      <c r="B14" s="112"/>
      <c r="C14" s="165"/>
      <c r="D14" s="166"/>
      <c r="E14" s="166"/>
      <c r="F14" s="166"/>
      <c r="G14" s="165" t="s">
        <v>10</v>
      </c>
      <c r="H14" s="165"/>
      <c r="I14" s="165" t="s">
        <v>11</v>
      </c>
      <c r="J14" s="165"/>
      <c r="K14" s="165" t="s">
        <v>12</v>
      </c>
      <c r="L14" s="165"/>
      <c r="M14" s="165"/>
      <c r="N14" s="165"/>
      <c r="O14" s="165"/>
      <c r="P14" s="165"/>
      <c r="Q14" s="165"/>
      <c r="R14" s="65">
        <f>P10</f>
        <v>1.0657000000000001</v>
      </c>
      <c r="S14" s="125"/>
      <c r="T14" s="125"/>
    </row>
    <row r="15" spans="1:20" s="8" customFormat="1" ht="42" x14ac:dyDescent="0.2">
      <c r="A15" s="101"/>
      <c r="B15" s="112"/>
      <c r="C15" s="165"/>
      <c r="D15" s="166"/>
      <c r="E15" s="166"/>
      <c r="F15" s="166"/>
      <c r="G15" s="66" t="s">
        <v>13</v>
      </c>
      <c r="H15" s="67" t="s">
        <v>14</v>
      </c>
      <c r="I15" s="66" t="s">
        <v>13</v>
      </c>
      <c r="J15" s="67" t="s">
        <v>14</v>
      </c>
      <c r="K15" s="67" t="s">
        <v>15</v>
      </c>
      <c r="L15" s="66" t="s">
        <v>16</v>
      </c>
      <c r="M15" s="67" t="s">
        <v>17</v>
      </c>
      <c r="N15" s="67" t="s">
        <v>18</v>
      </c>
      <c r="O15" s="66" t="s">
        <v>19</v>
      </c>
      <c r="P15" s="68" t="s">
        <v>20</v>
      </c>
      <c r="Q15" s="68" t="s">
        <v>20</v>
      </c>
      <c r="R15" s="68" t="s">
        <v>20</v>
      </c>
      <c r="S15" s="63" t="s">
        <v>67</v>
      </c>
      <c r="T15" s="63" t="s">
        <v>67</v>
      </c>
    </row>
    <row r="16" spans="1:20" s="8" customFormat="1" x14ac:dyDescent="0.2">
      <c r="A16" s="12">
        <v>1</v>
      </c>
      <c r="B16" s="12">
        <v>2</v>
      </c>
      <c r="C16" s="12">
        <v>2</v>
      </c>
      <c r="D16" s="12">
        <v>3</v>
      </c>
      <c r="E16" s="12">
        <v>4</v>
      </c>
      <c r="F16" s="12">
        <v>6</v>
      </c>
      <c r="G16" s="12">
        <v>7</v>
      </c>
      <c r="H16" s="12">
        <v>8</v>
      </c>
      <c r="I16" s="12">
        <v>9</v>
      </c>
      <c r="J16" s="12">
        <v>10</v>
      </c>
      <c r="K16" s="12">
        <v>11</v>
      </c>
      <c r="L16" s="12">
        <v>12</v>
      </c>
      <c r="M16" s="12">
        <v>13</v>
      </c>
      <c r="N16" s="12">
        <v>14</v>
      </c>
      <c r="O16" s="12">
        <v>15</v>
      </c>
      <c r="P16" s="12">
        <v>16</v>
      </c>
      <c r="Q16" s="12">
        <v>17</v>
      </c>
      <c r="R16" s="12">
        <v>18</v>
      </c>
      <c r="S16" s="21">
        <v>5</v>
      </c>
      <c r="T16" s="21">
        <v>6</v>
      </c>
    </row>
    <row r="17" spans="1:20" s="8" customFormat="1" x14ac:dyDescent="0.2">
      <c r="A17" s="106"/>
      <c r="B17" s="107"/>
      <c r="C17" s="167" t="s">
        <v>70</v>
      </c>
      <c r="D17" s="106"/>
      <c r="E17" s="109"/>
      <c r="F17" s="110">
        <f>H17+J17+R17</f>
        <v>0</v>
      </c>
      <c r="G17" s="111"/>
      <c r="H17" s="105">
        <f>G17*$P$8/1000</f>
        <v>0</v>
      </c>
      <c r="I17" s="111"/>
      <c r="J17" s="105">
        <f>I17*$P$9/1000</f>
        <v>0</v>
      </c>
      <c r="K17" s="13"/>
      <c r="L17" s="61"/>
      <c r="M17" s="13"/>
      <c r="N17" s="61"/>
      <c r="O17" s="11">
        <f t="shared" ref="O17:O36" si="0">M17*N17</f>
        <v>0</v>
      </c>
      <c r="P17" s="105">
        <f>E17*F17</f>
        <v>0</v>
      </c>
      <c r="Q17" s="105">
        <f>SUM(O17:O20)</f>
        <v>0</v>
      </c>
      <c r="R17" s="105">
        <f>Q17*1.02*1.05*$R$14</f>
        <v>0</v>
      </c>
      <c r="S17" s="126">
        <f>1.2866347</f>
        <v>1.2866347</v>
      </c>
      <c r="T17" s="129"/>
    </row>
    <row r="18" spans="1:20" s="8" customFormat="1" x14ac:dyDescent="0.2">
      <c r="A18" s="106"/>
      <c r="B18" s="107"/>
      <c r="C18" s="167"/>
      <c r="D18" s="106"/>
      <c r="E18" s="109"/>
      <c r="F18" s="110"/>
      <c r="G18" s="111"/>
      <c r="H18" s="105"/>
      <c r="I18" s="111"/>
      <c r="J18" s="105"/>
      <c r="K18" s="13"/>
      <c r="L18" s="61"/>
      <c r="M18" s="13"/>
      <c r="N18" s="61"/>
      <c r="O18" s="11">
        <f t="shared" si="0"/>
        <v>0</v>
      </c>
      <c r="P18" s="105"/>
      <c r="Q18" s="105"/>
      <c r="R18" s="105"/>
      <c r="S18" s="127"/>
      <c r="T18" s="130"/>
    </row>
    <row r="19" spans="1:20" s="8" customFormat="1" x14ac:dyDescent="0.2">
      <c r="A19" s="106"/>
      <c r="B19" s="107"/>
      <c r="C19" s="167"/>
      <c r="D19" s="106"/>
      <c r="E19" s="109"/>
      <c r="F19" s="110"/>
      <c r="G19" s="111"/>
      <c r="H19" s="105"/>
      <c r="I19" s="111"/>
      <c r="J19" s="105"/>
      <c r="K19" s="13"/>
      <c r="L19" s="61"/>
      <c r="M19" s="13"/>
      <c r="N19" s="61"/>
      <c r="O19" s="11">
        <f t="shared" si="0"/>
        <v>0</v>
      </c>
      <c r="P19" s="105"/>
      <c r="Q19" s="105"/>
      <c r="R19" s="105"/>
      <c r="S19" s="127"/>
      <c r="T19" s="130"/>
    </row>
    <row r="20" spans="1:20" s="8" customFormat="1" x14ac:dyDescent="0.2">
      <c r="A20" s="106"/>
      <c r="B20" s="107"/>
      <c r="C20" s="167"/>
      <c r="D20" s="106"/>
      <c r="E20" s="109"/>
      <c r="F20" s="110"/>
      <c r="G20" s="111"/>
      <c r="H20" s="105"/>
      <c r="I20" s="111"/>
      <c r="J20" s="105"/>
      <c r="K20" s="13"/>
      <c r="L20" s="61"/>
      <c r="M20" s="13"/>
      <c r="N20" s="61"/>
      <c r="O20" s="11">
        <f t="shared" si="0"/>
        <v>0</v>
      </c>
      <c r="P20" s="105"/>
      <c r="Q20" s="105"/>
      <c r="R20" s="105"/>
      <c r="S20" s="128"/>
      <c r="T20" s="131"/>
    </row>
    <row r="21" spans="1:20" s="18" customFormat="1" ht="12.75" customHeight="1" x14ac:dyDescent="0.2">
      <c r="A21" s="71">
        <v>1</v>
      </c>
      <c r="B21" s="72" t="s">
        <v>56</v>
      </c>
      <c r="C21" s="72" t="s">
        <v>71</v>
      </c>
      <c r="D21" s="119" t="s">
        <v>80</v>
      </c>
      <c r="E21" s="94">
        <v>1620</v>
      </c>
      <c r="F21" s="94">
        <f>H21+J21+R21</f>
        <v>0.31801366799999997</v>
      </c>
      <c r="G21" s="91"/>
      <c r="H21" s="92">
        <f t="shared" ref="H21" si="1">G21*$P$8/1000</f>
        <v>0</v>
      </c>
      <c r="I21" s="100">
        <v>0.1036</v>
      </c>
      <c r="J21" s="92">
        <f t="shared" ref="J21" si="2">I21*$P$9/1000</f>
        <v>0.31801366799999997</v>
      </c>
      <c r="K21" s="16"/>
      <c r="L21" s="16"/>
      <c r="M21" s="16"/>
      <c r="N21" s="57"/>
      <c r="O21" s="17">
        <f t="shared" si="0"/>
        <v>0</v>
      </c>
      <c r="P21" s="92">
        <f>E21*F21</f>
        <v>515.1821421599999</v>
      </c>
      <c r="Q21" s="92">
        <f>SUM(O21:O24)</f>
        <v>0</v>
      </c>
      <c r="R21" s="92">
        <f>Q21*1.02*1.05*$R$14</f>
        <v>0</v>
      </c>
      <c r="S21" s="123">
        <f>F21*$S$17</f>
        <v>0.40916742032307957</v>
      </c>
      <c r="T21" s="123">
        <f>E21*S21</f>
        <v>662.85122092338895</v>
      </c>
    </row>
    <row r="22" spans="1:20" s="18" customFormat="1" ht="12.75" customHeight="1" x14ac:dyDescent="0.2">
      <c r="A22" s="71"/>
      <c r="B22" s="73"/>
      <c r="C22" s="73"/>
      <c r="D22" s="120"/>
      <c r="E22" s="94"/>
      <c r="F22" s="94"/>
      <c r="G22" s="91"/>
      <c r="H22" s="92"/>
      <c r="I22" s="100"/>
      <c r="J22" s="92"/>
      <c r="K22" s="16"/>
      <c r="L22" s="16"/>
      <c r="M22" s="16"/>
      <c r="N22" s="60"/>
      <c r="O22" s="17">
        <f t="shared" si="0"/>
        <v>0</v>
      </c>
      <c r="P22" s="92"/>
      <c r="Q22" s="92"/>
      <c r="R22" s="92"/>
      <c r="S22" s="123"/>
      <c r="T22" s="123"/>
    </row>
    <row r="23" spans="1:20" s="18" customFormat="1" ht="12.75" customHeight="1" x14ac:dyDescent="0.2">
      <c r="A23" s="71"/>
      <c r="B23" s="73"/>
      <c r="C23" s="73"/>
      <c r="D23" s="120"/>
      <c r="E23" s="94"/>
      <c r="F23" s="94"/>
      <c r="G23" s="91"/>
      <c r="H23" s="92"/>
      <c r="I23" s="100"/>
      <c r="J23" s="92"/>
      <c r="K23" s="16"/>
      <c r="L23" s="16"/>
      <c r="M23" s="59"/>
      <c r="N23" s="60"/>
      <c r="O23" s="17">
        <f t="shared" si="0"/>
        <v>0</v>
      </c>
      <c r="P23" s="92"/>
      <c r="Q23" s="92"/>
      <c r="R23" s="92"/>
      <c r="S23" s="123"/>
      <c r="T23" s="123"/>
    </row>
    <row r="24" spans="1:20" s="18" customFormat="1" ht="12.75" customHeight="1" x14ac:dyDescent="0.2">
      <c r="A24" s="71"/>
      <c r="B24" s="74"/>
      <c r="C24" s="74"/>
      <c r="D24" s="121"/>
      <c r="E24" s="94"/>
      <c r="F24" s="94"/>
      <c r="G24" s="91"/>
      <c r="H24" s="92"/>
      <c r="I24" s="100"/>
      <c r="J24" s="92"/>
      <c r="K24" s="16"/>
      <c r="L24" s="16"/>
      <c r="M24" s="16"/>
      <c r="N24" s="60"/>
      <c r="O24" s="17">
        <f t="shared" si="0"/>
        <v>0</v>
      </c>
      <c r="P24" s="92"/>
      <c r="Q24" s="92"/>
      <c r="R24" s="92"/>
      <c r="S24" s="123"/>
      <c r="T24" s="123"/>
    </row>
    <row r="25" spans="1:20" s="18" customFormat="1" ht="12.75" customHeight="1" x14ac:dyDescent="0.2">
      <c r="A25" s="71">
        <v>2</v>
      </c>
      <c r="B25" s="72" t="s">
        <v>55</v>
      </c>
      <c r="C25" s="72" t="s">
        <v>72</v>
      </c>
      <c r="D25" s="119" t="s">
        <v>80</v>
      </c>
      <c r="E25" s="94">
        <v>694</v>
      </c>
      <c r="F25" s="94">
        <f>H25+J25+R25</f>
        <v>0.50487070590000005</v>
      </c>
      <c r="G25" s="91">
        <v>6.4900000000000001E-3</v>
      </c>
      <c r="H25" s="92">
        <f t="shared" ref="H25" si="3">G25*$P$8/1000</f>
        <v>1.62776988E-2</v>
      </c>
      <c r="I25" s="100">
        <v>0.15917000000000001</v>
      </c>
      <c r="J25" s="92">
        <f t="shared" ref="J25" si="4">I25*$P$9/1000</f>
        <v>0.48859300710000003</v>
      </c>
      <c r="K25" s="16"/>
      <c r="L25" s="16"/>
      <c r="M25" s="16"/>
      <c r="N25" s="57"/>
      <c r="O25" s="17">
        <f t="shared" si="0"/>
        <v>0</v>
      </c>
      <c r="P25" s="92">
        <f>E25*F25</f>
        <v>350.38026989460002</v>
      </c>
      <c r="Q25" s="92">
        <f>SUM(O25:O28)</f>
        <v>0</v>
      </c>
      <c r="R25" s="92">
        <f>Q25*1.02*1.05*$R$14</f>
        <v>0</v>
      </c>
      <c r="S25" s="123">
        <f t="shared" ref="S25" si="5">F25*$S$17</f>
        <v>0.64958416922443485</v>
      </c>
      <c r="T25" s="123">
        <f t="shared" ref="T25" si="6">E25*S25</f>
        <v>450.81141344175779</v>
      </c>
    </row>
    <row r="26" spans="1:20" s="18" customFormat="1" ht="12.75" customHeight="1" x14ac:dyDescent="0.2">
      <c r="A26" s="71"/>
      <c r="B26" s="73"/>
      <c r="C26" s="73"/>
      <c r="D26" s="120"/>
      <c r="E26" s="94"/>
      <c r="F26" s="94"/>
      <c r="G26" s="91"/>
      <c r="H26" s="92"/>
      <c r="I26" s="100"/>
      <c r="J26" s="92"/>
      <c r="K26" s="16"/>
      <c r="L26" s="16"/>
      <c r="M26" s="16"/>
      <c r="N26" s="60"/>
      <c r="O26" s="17">
        <f t="shared" si="0"/>
        <v>0</v>
      </c>
      <c r="P26" s="92"/>
      <c r="Q26" s="92"/>
      <c r="R26" s="92"/>
      <c r="S26" s="123"/>
      <c r="T26" s="123"/>
    </row>
    <row r="27" spans="1:20" s="18" customFormat="1" ht="12.75" customHeight="1" x14ac:dyDescent="0.2">
      <c r="A27" s="71"/>
      <c r="B27" s="73"/>
      <c r="C27" s="73"/>
      <c r="D27" s="120"/>
      <c r="E27" s="94"/>
      <c r="F27" s="94"/>
      <c r="G27" s="91"/>
      <c r="H27" s="92"/>
      <c r="I27" s="100"/>
      <c r="J27" s="92"/>
      <c r="K27" s="16"/>
      <c r="L27" s="16"/>
      <c r="M27" s="59"/>
      <c r="N27" s="60"/>
      <c r="O27" s="17">
        <f t="shared" si="0"/>
        <v>0</v>
      </c>
      <c r="P27" s="92"/>
      <c r="Q27" s="92"/>
      <c r="R27" s="92"/>
      <c r="S27" s="123"/>
      <c r="T27" s="123"/>
    </row>
    <row r="28" spans="1:20" s="18" customFormat="1" ht="12.75" customHeight="1" x14ac:dyDescent="0.2">
      <c r="A28" s="71"/>
      <c r="B28" s="74"/>
      <c r="C28" s="74"/>
      <c r="D28" s="121"/>
      <c r="E28" s="94"/>
      <c r="F28" s="94"/>
      <c r="G28" s="91"/>
      <c r="H28" s="92"/>
      <c r="I28" s="100"/>
      <c r="J28" s="92"/>
      <c r="K28" s="16"/>
      <c r="L28" s="16"/>
      <c r="M28" s="16"/>
      <c r="N28" s="60"/>
      <c r="O28" s="17">
        <f t="shared" si="0"/>
        <v>0</v>
      </c>
      <c r="P28" s="92"/>
      <c r="Q28" s="92"/>
      <c r="R28" s="92"/>
      <c r="S28" s="123"/>
      <c r="T28" s="123"/>
    </row>
    <row r="29" spans="1:20" s="18" customFormat="1" ht="12.75" customHeight="1" x14ac:dyDescent="0.2">
      <c r="A29" s="71">
        <v>3</v>
      </c>
      <c r="B29" s="72" t="s">
        <v>54</v>
      </c>
      <c r="C29" s="72" t="s">
        <v>73</v>
      </c>
      <c r="D29" s="119" t="s">
        <v>80</v>
      </c>
      <c r="E29" s="94">
        <v>2085</v>
      </c>
      <c r="F29" s="94">
        <f>H29+J29+R29</f>
        <v>0.33352732080000003</v>
      </c>
      <c r="G29" s="91">
        <v>5.4999999999999997E-3</v>
      </c>
      <c r="H29" s="92">
        <f t="shared" ref="H29" si="7">G29*$P$8/1000</f>
        <v>1.3794659999999999E-2</v>
      </c>
      <c r="I29" s="100">
        <v>0.10416</v>
      </c>
      <c r="J29" s="92">
        <f t="shared" ref="J29" si="8">I29*$P$9/1000</f>
        <v>0.31973266080000001</v>
      </c>
      <c r="K29" s="16"/>
      <c r="L29" s="16"/>
      <c r="M29" s="16"/>
      <c r="N29" s="57"/>
      <c r="O29" s="17">
        <f t="shared" si="0"/>
        <v>0</v>
      </c>
      <c r="P29" s="92">
        <f>E29*F29</f>
        <v>695.40446386800011</v>
      </c>
      <c r="Q29" s="92">
        <f>SUM(O29:O32)</f>
        <v>0</v>
      </c>
      <c r="R29" s="92">
        <f>Q29*1.02*1.05*$R$14</f>
        <v>0</v>
      </c>
      <c r="S29" s="123">
        <f t="shared" ref="S29" si="9">F29*$S$17</f>
        <v>0.42912782433931179</v>
      </c>
      <c r="T29" s="123">
        <f t="shared" ref="T29" si="10">E29*S29</f>
        <v>894.7315137474651</v>
      </c>
    </row>
    <row r="30" spans="1:20" s="18" customFormat="1" ht="12.75" customHeight="1" x14ac:dyDescent="0.2">
      <c r="A30" s="71"/>
      <c r="B30" s="73"/>
      <c r="C30" s="73"/>
      <c r="D30" s="120"/>
      <c r="E30" s="94"/>
      <c r="F30" s="94"/>
      <c r="G30" s="91"/>
      <c r="H30" s="92"/>
      <c r="I30" s="100"/>
      <c r="J30" s="92"/>
      <c r="K30" s="16"/>
      <c r="L30" s="16"/>
      <c r="M30" s="16"/>
      <c r="N30" s="60"/>
      <c r="O30" s="17">
        <f t="shared" si="0"/>
        <v>0</v>
      </c>
      <c r="P30" s="92"/>
      <c r="Q30" s="92"/>
      <c r="R30" s="92"/>
      <c r="S30" s="123"/>
      <c r="T30" s="123"/>
    </row>
    <row r="31" spans="1:20" s="18" customFormat="1" ht="12.75" customHeight="1" x14ac:dyDescent="0.2">
      <c r="A31" s="71"/>
      <c r="B31" s="73"/>
      <c r="C31" s="73"/>
      <c r="D31" s="120"/>
      <c r="E31" s="94"/>
      <c r="F31" s="94"/>
      <c r="G31" s="91"/>
      <c r="H31" s="92"/>
      <c r="I31" s="100"/>
      <c r="J31" s="92"/>
      <c r="K31" s="16"/>
      <c r="L31" s="16"/>
      <c r="M31" s="59"/>
      <c r="N31" s="60"/>
      <c r="O31" s="17">
        <f t="shared" si="0"/>
        <v>0</v>
      </c>
      <c r="P31" s="92"/>
      <c r="Q31" s="92"/>
      <c r="R31" s="92"/>
      <c r="S31" s="123"/>
      <c r="T31" s="123"/>
    </row>
    <row r="32" spans="1:20" s="18" customFormat="1" ht="12.75" customHeight="1" x14ac:dyDescent="0.2">
      <c r="A32" s="71"/>
      <c r="B32" s="74"/>
      <c r="C32" s="74"/>
      <c r="D32" s="121"/>
      <c r="E32" s="94"/>
      <c r="F32" s="94"/>
      <c r="G32" s="91"/>
      <c r="H32" s="92"/>
      <c r="I32" s="100"/>
      <c r="J32" s="92"/>
      <c r="K32" s="16"/>
      <c r="L32" s="16"/>
      <c r="M32" s="16"/>
      <c r="N32" s="60"/>
      <c r="O32" s="17">
        <f t="shared" si="0"/>
        <v>0</v>
      </c>
      <c r="P32" s="92"/>
      <c r="Q32" s="92"/>
      <c r="R32" s="92"/>
      <c r="S32" s="123"/>
      <c r="T32" s="123"/>
    </row>
    <row r="33" spans="1:20" s="18" customFormat="1" ht="12.75" customHeight="1" x14ac:dyDescent="0.2">
      <c r="A33" s="71">
        <v>4</v>
      </c>
      <c r="B33" s="117" t="s">
        <v>48</v>
      </c>
      <c r="C33" s="117" t="s">
        <v>74</v>
      </c>
      <c r="D33" s="122" t="s">
        <v>81</v>
      </c>
      <c r="E33" s="94">
        <v>4392</v>
      </c>
      <c r="F33" s="94">
        <f t="shared" ref="F33" si="11">H33+J33+R33</f>
        <v>2.5129817999999999</v>
      </c>
      <c r="G33" s="91">
        <v>0.39</v>
      </c>
      <c r="H33" s="92">
        <f t="shared" ref="H33" si="12">G33*$P$8/1000</f>
        <v>0.9781668</v>
      </c>
      <c r="I33" s="102">
        <v>0.5</v>
      </c>
      <c r="J33" s="92">
        <f t="shared" ref="J33" si="13">I33*$P$9/1000</f>
        <v>1.534815</v>
      </c>
      <c r="K33" s="16"/>
      <c r="L33" s="16"/>
      <c r="M33" s="16"/>
      <c r="N33" s="60"/>
      <c r="O33" s="17">
        <f t="shared" si="0"/>
        <v>0</v>
      </c>
      <c r="P33" s="92">
        <f t="shared" ref="P33" si="14">E33*F33</f>
        <v>11037.016065599999</v>
      </c>
      <c r="Q33" s="92">
        <f t="shared" ref="Q33" si="15">SUM(O33:O36)</f>
        <v>0</v>
      </c>
      <c r="R33" s="92">
        <f t="shared" ref="R33" si="16">Q33*1.02*1.05*$R$14</f>
        <v>0</v>
      </c>
      <c r="S33" s="123">
        <f t="shared" ref="S33" si="17">F33*$S$17</f>
        <v>3.2332895843484599</v>
      </c>
      <c r="T33" s="123">
        <f t="shared" ref="T33" si="18">E33*S33</f>
        <v>14200.607854458436</v>
      </c>
    </row>
    <row r="34" spans="1:20" s="18" customFormat="1" x14ac:dyDescent="0.2">
      <c r="A34" s="71"/>
      <c r="B34" s="117"/>
      <c r="C34" s="117"/>
      <c r="D34" s="122"/>
      <c r="E34" s="94"/>
      <c r="F34" s="94"/>
      <c r="G34" s="91"/>
      <c r="H34" s="92"/>
      <c r="I34" s="102"/>
      <c r="J34" s="92"/>
      <c r="K34" s="16"/>
      <c r="L34" s="16"/>
      <c r="M34" s="16"/>
      <c r="N34" s="60"/>
      <c r="O34" s="17">
        <f t="shared" si="0"/>
        <v>0</v>
      </c>
      <c r="P34" s="92"/>
      <c r="Q34" s="92"/>
      <c r="R34" s="92"/>
      <c r="S34" s="123"/>
      <c r="T34" s="123"/>
    </row>
    <row r="35" spans="1:20" s="18" customFormat="1" x14ac:dyDescent="0.2">
      <c r="A35" s="71"/>
      <c r="B35" s="117"/>
      <c r="C35" s="117"/>
      <c r="D35" s="122"/>
      <c r="E35" s="94"/>
      <c r="F35" s="94"/>
      <c r="G35" s="91"/>
      <c r="H35" s="92"/>
      <c r="I35" s="102"/>
      <c r="J35" s="92"/>
      <c r="K35" s="16"/>
      <c r="L35" s="16"/>
      <c r="M35" s="58"/>
      <c r="N35" s="60"/>
      <c r="O35" s="17">
        <f t="shared" si="0"/>
        <v>0</v>
      </c>
      <c r="P35" s="92"/>
      <c r="Q35" s="92"/>
      <c r="R35" s="92"/>
      <c r="S35" s="123"/>
      <c r="T35" s="123"/>
    </row>
    <row r="36" spans="1:20" s="18" customFormat="1" x14ac:dyDescent="0.2">
      <c r="A36" s="71"/>
      <c r="B36" s="117"/>
      <c r="C36" s="117"/>
      <c r="D36" s="122"/>
      <c r="E36" s="94"/>
      <c r="F36" s="94"/>
      <c r="G36" s="91"/>
      <c r="H36" s="92"/>
      <c r="I36" s="102"/>
      <c r="J36" s="92"/>
      <c r="K36" s="16"/>
      <c r="L36" s="16"/>
      <c r="M36" s="16"/>
      <c r="N36" s="60"/>
      <c r="O36" s="17">
        <f t="shared" si="0"/>
        <v>0</v>
      </c>
      <c r="P36" s="92"/>
      <c r="Q36" s="92"/>
      <c r="R36" s="92"/>
      <c r="S36" s="123"/>
      <c r="T36" s="123"/>
    </row>
    <row r="37" spans="1:20" s="15" customFormat="1" ht="12.75" customHeight="1" x14ac:dyDescent="0.2">
      <c r="A37" s="71">
        <v>5</v>
      </c>
      <c r="B37" s="93" t="s">
        <v>57</v>
      </c>
      <c r="C37" s="93" t="s">
        <v>75</v>
      </c>
      <c r="D37" s="98" t="s">
        <v>82</v>
      </c>
      <c r="E37" s="99">
        <v>40000</v>
      </c>
      <c r="F37" s="94">
        <f>H37+J37+R37</f>
        <v>0.20262191400000001</v>
      </c>
      <c r="G37" s="91">
        <v>1.6899999999999998E-2</v>
      </c>
      <c r="H37" s="92">
        <f>G37*$P$8/1000</f>
        <v>4.2387227999999992E-2</v>
      </c>
      <c r="I37" s="91">
        <v>5.2200000000000003E-2</v>
      </c>
      <c r="J37" s="92">
        <f>I37*$P$9/1000</f>
        <v>0.16023468600000002</v>
      </c>
      <c r="K37" s="16"/>
      <c r="L37" s="16"/>
      <c r="M37" s="16"/>
      <c r="N37" s="57"/>
      <c r="O37" s="17">
        <f>M37*N37</f>
        <v>0</v>
      </c>
      <c r="P37" s="92">
        <f>E37*F37</f>
        <v>8104.8765600000006</v>
      </c>
      <c r="Q37" s="92">
        <f>SUM(O37:O40)</f>
        <v>0</v>
      </c>
      <c r="R37" s="92">
        <f>Q37*1.02*1.05*$R$14</f>
        <v>0</v>
      </c>
      <c r="S37" s="123">
        <f t="shared" ref="S37" si="19">F37*$S$17</f>
        <v>0.26070038553281583</v>
      </c>
      <c r="T37" s="123">
        <f t="shared" ref="T37" si="20">E37*S37</f>
        <v>10428.015421312633</v>
      </c>
    </row>
    <row r="38" spans="1:20" s="15" customFormat="1" ht="12.75" customHeight="1" x14ac:dyDescent="0.2">
      <c r="A38" s="71"/>
      <c r="B38" s="93"/>
      <c r="C38" s="93"/>
      <c r="D38" s="98"/>
      <c r="E38" s="99"/>
      <c r="F38" s="94"/>
      <c r="G38" s="91"/>
      <c r="H38" s="92"/>
      <c r="I38" s="91"/>
      <c r="J38" s="92"/>
      <c r="K38" s="16"/>
      <c r="L38" s="16"/>
      <c r="M38" s="16"/>
      <c r="N38" s="60"/>
      <c r="O38" s="17">
        <f t="shared" ref="O38:O60" si="21">M38*N38</f>
        <v>0</v>
      </c>
      <c r="P38" s="92"/>
      <c r="Q38" s="92"/>
      <c r="R38" s="92"/>
      <c r="S38" s="123"/>
      <c r="T38" s="123"/>
    </row>
    <row r="39" spans="1:20" s="15" customFormat="1" ht="12.75" customHeight="1" x14ac:dyDescent="0.2">
      <c r="A39" s="71"/>
      <c r="B39" s="93"/>
      <c r="C39" s="93"/>
      <c r="D39" s="98"/>
      <c r="E39" s="99"/>
      <c r="F39" s="94"/>
      <c r="G39" s="91"/>
      <c r="H39" s="92"/>
      <c r="I39" s="91"/>
      <c r="J39" s="92"/>
      <c r="K39" s="16"/>
      <c r="L39" s="16"/>
      <c r="M39" s="16"/>
      <c r="N39" s="60"/>
      <c r="O39" s="17">
        <f t="shared" si="21"/>
        <v>0</v>
      </c>
      <c r="P39" s="92"/>
      <c r="Q39" s="92"/>
      <c r="R39" s="92"/>
      <c r="S39" s="123"/>
      <c r="T39" s="123"/>
    </row>
    <row r="40" spans="1:20" s="15" customFormat="1" ht="12.75" customHeight="1" x14ac:dyDescent="0.2">
      <c r="A40" s="71"/>
      <c r="B40" s="93"/>
      <c r="C40" s="93"/>
      <c r="D40" s="98"/>
      <c r="E40" s="99"/>
      <c r="F40" s="94"/>
      <c r="G40" s="91"/>
      <c r="H40" s="92"/>
      <c r="I40" s="91"/>
      <c r="J40" s="92"/>
      <c r="K40" s="16"/>
      <c r="L40" s="16"/>
      <c r="M40" s="16"/>
      <c r="N40" s="60"/>
      <c r="O40" s="17">
        <f t="shared" si="21"/>
        <v>0</v>
      </c>
      <c r="P40" s="92"/>
      <c r="Q40" s="92"/>
      <c r="R40" s="92"/>
      <c r="S40" s="123"/>
      <c r="T40" s="123"/>
    </row>
    <row r="41" spans="1:20" s="15" customFormat="1" ht="12.75" customHeight="1" x14ac:dyDescent="0.2">
      <c r="A41" s="71">
        <v>6</v>
      </c>
      <c r="B41" s="72" t="s">
        <v>58</v>
      </c>
      <c r="C41" s="75" t="s">
        <v>76</v>
      </c>
      <c r="D41" s="78" t="s">
        <v>82</v>
      </c>
      <c r="E41" s="88">
        <v>40000</v>
      </c>
      <c r="F41" s="95">
        <f t="shared" ref="F41" si="22">H41+J41+R41</f>
        <v>0.72191730294000012</v>
      </c>
      <c r="G41" s="82">
        <v>2.8899999999999999E-2</v>
      </c>
      <c r="H41" s="85">
        <f t="shared" ref="H41" si="23">G41*$P$8/1000</f>
        <v>7.2484668000000002E-2</v>
      </c>
      <c r="I41" s="82">
        <v>0.1111</v>
      </c>
      <c r="J41" s="85">
        <f t="shared" ref="J41" si="24">I41*$P$9/1000</f>
        <v>0.34103589300000003</v>
      </c>
      <c r="K41" s="19" t="s">
        <v>33</v>
      </c>
      <c r="L41" s="16" t="s">
        <v>34</v>
      </c>
      <c r="M41" s="19">
        <v>1.15E-2</v>
      </c>
      <c r="N41" s="20">
        <v>4</v>
      </c>
      <c r="O41" s="17">
        <f t="shared" si="21"/>
        <v>4.5999999999999999E-2</v>
      </c>
      <c r="P41" s="85">
        <f t="shared" ref="P41" si="25">E41*F41</f>
        <v>28876.692117600003</v>
      </c>
      <c r="Q41" s="85">
        <f t="shared" ref="Q41" si="26">SUM(O41:O44)</f>
        <v>0.2702</v>
      </c>
      <c r="R41" s="85">
        <f t="shared" ref="R41" si="27">Q41*1.02*1.05*$R$14</f>
        <v>0.30839674194000005</v>
      </c>
      <c r="S41" s="123">
        <f t="shared" ref="S41" si="28">F41*$S$17</f>
        <v>0.92884385249301615</v>
      </c>
      <c r="T41" s="123">
        <f t="shared" ref="T41" si="29">E41*S41</f>
        <v>37153.754099720645</v>
      </c>
    </row>
    <row r="42" spans="1:20" s="15" customFormat="1" ht="12.75" customHeight="1" x14ac:dyDescent="0.2">
      <c r="A42" s="71"/>
      <c r="B42" s="73"/>
      <c r="C42" s="76"/>
      <c r="D42" s="79"/>
      <c r="E42" s="89"/>
      <c r="F42" s="96"/>
      <c r="G42" s="83"/>
      <c r="H42" s="86"/>
      <c r="I42" s="83"/>
      <c r="J42" s="86"/>
      <c r="K42" s="19" t="s">
        <v>35</v>
      </c>
      <c r="L42" s="16" t="s">
        <v>34</v>
      </c>
      <c r="M42" s="19">
        <v>5.5E-2</v>
      </c>
      <c r="N42" s="20">
        <v>4</v>
      </c>
      <c r="O42" s="17">
        <f t="shared" si="21"/>
        <v>0.22</v>
      </c>
      <c r="P42" s="86"/>
      <c r="Q42" s="86"/>
      <c r="R42" s="86"/>
      <c r="S42" s="123"/>
      <c r="T42" s="123"/>
    </row>
    <row r="43" spans="1:20" s="15" customFormat="1" ht="12.75" customHeight="1" x14ac:dyDescent="0.2">
      <c r="A43" s="71"/>
      <c r="B43" s="73"/>
      <c r="C43" s="76"/>
      <c r="D43" s="79"/>
      <c r="E43" s="89"/>
      <c r="F43" s="96"/>
      <c r="G43" s="83"/>
      <c r="H43" s="86"/>
      <c r="I43" s="83"/>
      <c r="J43" s="86"/>
      <c r="K43" s="16" t="s">
        <v>36</v>
      </c>
      <c r="L43" s="16" t="s">
        <v>34</v>
      </c>
      <c r="M43" s="16">
        <v>2.5000000000000001E-2</v>
      </c>
      <c r="N43" s="60">
        <v>0.16800000000000001</v>
      </c>
      <c r="O43" s="17">
        <f t="shared" si="21"/>
        <v>4.2000000000000006E-3</v>
      </c>
      <c r="P43" s="86"/>
      <c r="Q43" s="86"/>
      <c r="R43" s="86"/>
      <c r="S43" s="123"/>
      <c r="T43" s="123"/>
    </row>
    <row r="44" spans="1:20" s="15" customFormat="1" ht="12.75" customHeight="1" x14ac:dyDescent="0.2">
      <c r="A44" s="71"/>
      <c r="B44" s="74"/>
      <c r="C44" s="77"/>
      <c r="D44" s="80"/>
      <c r="E44" s="90"/>
      <c r="F44" s="97"/>
      <c r="G44" s="84"/>
      <c r="H44" s="87"/>
      <c r="I44" s="84"/>
      <c r="J44" s="87"/>
      <c r="K44" s="19"/>
      <c r="L44" s="19"/>
      <c r="M44" s="19"/>
      <c r="N44" s="20"/>
      <c r="O44" s="17">
        <f t="shared" si="21"/>
        <v>0</v>
      </c>
      <c r="P44" s="87"/>
      <c r="Q44" s="87"/>
      <c r="R44" s="87"/>
      <c r="S44" s="123"/>
      <c r="T44" s="123"/>
    </row>
    <row r="45" spans="1:20" s="15" customFormat="1" ht="12.75" customHeight="1" x14ac:dyDescent="0.2">
      <c r="A45" s="71">
        <v>7</v>
      </c>
      <c r="B45" s="93" t="s">
        <v>59</v>
      </c>
      <c r="C45" s="93" t="s">
        <v>89</v>
      </c>
      <c r="D45" s="78" t="s">
        <v>83</v>
      </c>
      <c r="E45" s="99">
        <v>2800</v>
      </c>
      <c r="F45" s="94">
        <f t="shared" ref="F45" si="30">H45+J45+R45</f>
        <v>1.9278783000000002</v>
      </c>
      <c r="G45" s="91">
        <v>0.12</v>
      </c>
      <c r="H45" s="92">
        <f t="shared" ref="H45" si="31">G45*$P$8/1000</f>
        <v>0.30097439999999998</v>
      </c>
      <c r="I45" s="91">
        <v>0.53</v>
      </c>
      <c r="J45" s="92">
        <f t="shared" ref="J45" si="32">I45*$P$9/1000</f>
        <v>1.6269039000000003</v>
      </c>
      <c r="K45" s="16"/>
      <c r="L45" s="16"/>
      <c r="M45" s="16"/>
      <c r="N45" s="57"/>
      <c r="O45" s="17"/>
      <c r="P45" s="92">
        <f t="shared" ref="P45" si="33">E45*F45</f>
        <v>5398.0592400000005</v>
      </c>
      <c r="Q45" s="92">
        <f t="shared" ref="Q45" si="34">SUM(O45:O48)</f>
        <v>0</v>
      </c>
      <c r="R45" s="92">
        <f>Q45*1.05*$R$14</f>
        <v>0</v>
      </c>
      <c r="S45" s="123">
        <f t="shared" ref="S45" si="35">F45*$S$17</f>
        <v>2.4804751181570102</v>
      </c>
      <c r="T45" s="123">
        <f t="shared" ref="T45" si="36">E45*S45</f>
        <v>6945.330330839628</v>
      </c>
    </row>
    <row r="46" spans="1:20" s="15" customFormat="1" ht="12.75" customHeight="1" x14ac:dyDescent="0.2">
      <c r="A46" s="71"/>
      <c r="B46" s="93"/>
      <c r="C46" s="93"/>
      <c r="D46" s="79"/>
      <c r="E46" s="99"/>
      <c r="F46" s="94"/>
      <c r="G46" s="91"/>
      <c r="H46" s="92"/>
      <c r="I46" s="91"/>
      <c r="J46" s="92"/>
      <c r="K46" s="16"/>
      <c r="L46" s="16"/>
      <c r="M46" s="16"/>
      <c r="N46" s="60"/>
      <c r="O46" s="17">
        <f t="shared" si="21"/>
        <v>0</v>
      </c>
      <c r="P46" s="92"/>
      <c r="Q46" s="92"/>
      <c r="R46" s="92"/>
      <c r="S46" s="123"/>
      <c r="T46" s="123"/>
    </row>
    <row r="47" spans="1:20" s="15" customFormat="1" ht="12.75" customHeight="1" x14ac:dyDescent="0.2">
      <c r="A47" s="71"/>
      <c r="B47" s="93"/>
      <c r="C47" s="93"/>
      <c r="D47" s="79"/>
      <c r="E47" s="99"/>
      <c r="F47" s="94"/>
      <c r="G47" s="91"/>
      <c r="H47" s="92"/>
      <c r="I47" s="91"/>
      <c r="J47" s="92"/>
      <c r="K47" s="16"/>
      <c r="L47" s="16"/>
      <c r="M47" s="16"/>
      <c r="N47" s="60"/>
      <c r="O47" s="17">
        <f t="shared" si="21"/>
        <v>0</v>
      </c>
      <c r="P47" s="92"/>
      <c r="Q47" s="92"/>
      <c r="R47" s="92"/>
      <c r="S47" s="123"/>
      <c r="T47" s="123"/>
    </row>
    <row r="48" spans="1:20" s="15" customFormat="1" ht="21" customHeight="1" x14ac:dyDescent="0.2">
      <c r="A48" s="71"/>
      <c r="B48" s="93"/>
      <c r="C48" s="93"/>
      <c r="D48" s="80"/>
      <c r="E48" s="99"/>
      <c r="F48" s="94"/>
      <c r="G48" s="91"/>
      <c r="H48" s="92"/>
      <c r="I48" s="91"/>
      <c r="J48" s="92"/>
      <c r="K48" s="16"/>
      <c r="L48" s="16"/>
      <c r="M48" s="16"/>
      <c r="N48" s="60"/>
      <c r="O48" s="17">
        <f t="shared" si="21"/>
        <v>0</v>
      </c>
      <c r="P48" s="92"/>
      <c r="Q48" s="92"/>
      <c r="R48" s="92"/>
      <c r="S48" s="123"/>
      <c r="T48" s="123"/>
    </row>
    <row r="49" spans="1:22" s="15" customFormat="1" ht="12.75" customHeight="1" x14ac:dyDescent="0.2">
      <c r="A49" s="71">
        <v>8</v>
      </c>
      <c r="B49" s="93" t="s">
        <v>60</v>
      </c>
      <c r="C49" s="93" t="s">
        <v>77</v>
      </c>
      <c r="D49" s="122" t="s">
        <v>81</v>
      </c>
      <c r="E49" s="94">
        <v>69.900000000000006</v>
      </c>
      <c r="F49" s="94">
        <f t="shared" ref="F49" si="37">H49+J49+R49</f>
        <v>200.72811676500004</v>
      </c>
      <c r="G49" s="91"/>
      <c r="H49" s="92">
        <f t="shared" ref="H49" si="38">G49*$P$8/1000</f>
        <v>0</v>
      </c>
      <c r="I49" s="91">
        <v>2.2000000000000002</v>
      </c>
      <c r="J49" s="92">
        <f t="shared" ref="J49" si="39">I49*$P$9/1000</f>
        <v>6.7531860000000004</v>
      </c>
      <c r="K49" s="16" t="s">
        <v>39</v>
      </c>
      <c r="L49" s="16" t="s">
        <v>38</v>
      </c>
      <c r="M49" s="16">
        <v>1.03</v>
      </c>
      <c r="N49" s="57">
        <v>165</v>
      </c>
      <c r="O49" s="17">
        <f t="shared" si="21"/>
        <v>169.95000000000002</v>
      </c>
      <c r="P49" s="92">
        <f t="shared" ref="P49" si="40">E49*F49</f>
        <v>14030.895361873503</v>
      </c>
      <c r="Q49" s="92">
        <f t="shared" ref="Q49" si="41">SUM(O49:O52)</f>
        <v>169.95000000000002</v>
      </c>
      <c r="R49" s="92">
        <f t="shared" ref="R49" si="42">Q49*1.02*1.05*$R$14</f>
        <v>193.97493076500004</v>
      </c>
      <c r="S49" s="123">
        <f t="shared" ref="S49" si="43">F49*$S$17</f>
        <v>258.26376029550079</v>
      </c>
      <c r="T49" s="123">
        <f t="shared" ref="T49" si="44">E49*S49</f>
        <v>18052.636844655506</v>
      </c>
    </row>
    <row r="50" spans="1:22" s="15" customFormat="1" ht="12.75" customHeight="1" x14ac:dyDescent="0.2">
      <c r="A50" s="71"/>
      <c r="B50" s="93"/>
      <c r="C50" s="93"/>
      <c r="D50" s="122"/>
      <c r="E50" s="94"/>
      <c r="F50" s="94"/>
      <c r="G50" s="91"/>
      <c r="H50" s="92"/>
      <c r="I50" s="91"/>
      <c r="J50" s="92"/>
      <c r="K50" s="16"/>
      <c r="L50" s="16"/>
      <c r="M50" s="16"/>
      <c r="N50" s="60"/>
      <c r="O50" s="17">
        <f t="shared" si="21"/>
        <v>0</v>
      </c>
      <c r="P50" s="92"/>
      <c r="Q50" s="92"/>
      <c r="R50" s="92"/>
      <c r="S50" s="123"/>
      <c r="T50" s="123"/>
    </row>
    <row r="51" spans="1:22" s="15" customFormat="1" ht="12.75" customHeight="1" x14ac:dyDescent="0.2">
      <c r="A51" s="71"/>
      <c r="B51" s="93"/>
      <c r="C51" s="93"/>
      <c r="D51" s="122"/>
      <c r="E51" s="94"/>
      <c r="F51" s="94"/>
      <c r="G51" s="91"/>
      <c r="H51" s="92"/>
      <c r="I51" s="91"/>
      <c r="J51" s="92"/>
      <c r="K51" s="16"/>
      <c r="L51" s="16"/>
      <c r="M51" s="16"/>
      <c r="N51" s="60"/>
      <c r="O51" s="17">
        <f t="shared" si="21"/>
        <v>0</v>
      </c>
      <c r="P51" s="92"/>
      <c r="Q51" s="92"/>
      <c r="R51" s="92"/>
      <c r="S51" s="123"/>
      <c r="T51" s="123"/>
    </row>
    <row r="52" spans="1:22" s="15" customFormat="1" ht="12.75" customHeight="1" x14ac:dyDescent="0.2">
      <c r="A52" s="71"/>
      <c r="B52" s="93"/>
      <c r="C52" s="93"/>
      <c r="D52" s="122"/>
      <c r="E52" s="94"/>
      <c r="F52" s="94"/>
      <c r="G52" s="91"/>
      <c r="H52" s="92"/>
      <c r="I52" s="91"/>
      <c r="J52" s="92"/>
      <c r="K52" s="16"/>
      <c r="L52" s="16"/>
      <c r="M52" s="16"/>
      <c r="N52" s="60"/>
      <c r="O52" s="17">
        <f t="shared" si="21"/>
        <v>0</v>
      </c>
      <c r="P52" s="92"/>
      <c r="Q52" s="92"/>
      <c r="R52" s="92"/>
      <c r="S52" s="123"/>
      <c r="T52" s="123"/>
    </row>
    <row r="53" spans="1:22" s="15" customFormat="1" ht="12.75" customHeight="1" x14ac:dyDescent="0.2">
      <c r="A53" s="137"/>
      <c r="B53" s="140"/>
      <c r="C53" s="168" t="s">
        <v>78</v>
      </c>
      <c r="D53" s="140"/>
      <c r="E53" s="146"/>
      <c r="F53" s="149">
        <f>H53+J53+R53</f>
        <v>3.7659150000000006</v>
      </c>
      <c r="G53" s="152">
        <v>0.4</v>
      </c>
      <c r="H53" s="132">
        <f>G53*$P$8/1000</f>
        <v>1.0032480000000001</v>
      </c>
      <c r="I53" s="155">
        <v>0.9</v>
      </c>
      <c r="J53" s="132">
        <f>I53*$P$9/1000</f>
        <v>2.7626670000000004</v>
      </c>
      <c r="K53" s="55"/>
      <c r="L53" s="55"/>
      <c r="M53" s="55"/>
      <c r="N53" s="56"/>
      <c r="O53" s="22">
        <f t="shared" si="21"/>
        <v>0</v>
      </c>
      <c r="P53" s="132">
        <f>E53*F53</f>
        <v>0</v>
      </c>
      <c r="Q53" s="132">
        <f>SUM(O53:O56)</f>
        <v>0</v>
      </c>
      <c r="R53" s="132">
        <f>Q53*1.02*1.05*$R$14</f>
        <v>0</v>
      </c>
      <c r="S53" s="135"/>
      <c r="T53" s="136">
        <f>SUM(T21:T52)</f>
        <v>88788.738699099456</v>
      </c>
    </row>
    <row r="54" spans="1:22" s="15" customFormat="1" ht="12.75" customHeight="1" x14ac:dyDescent="0.2">
      <c r="A54" s="138"/>
      <c r="B54" s="141"/>
      <c r="C54" s="169"/>
      <c r="D54" s="141"/>
      <c r="E54" s="147"/>
      <c r="F54" s="150"/>
      <c r="G54" s="153"/>
      <c r="H54" s="133"/>
      <c r="I54" s="156"/>
      <c r="J54" s="133"/>
      <c r="K54" s="55"/>
      <c r="L54" s="55"/>
      <c r="M54" s="55"/>
      <c r="N54" s="56"/>
      <c r="O54" s="22">
        <f t="shared" si="21"/>
        <v>0</v>
      </c>
      <c r="P54" s="133"/>
      <c r="Q54" s="133"/>
      <c r="R54" s="133"/>
      <c r="S54" s="135"/>
      <c r="T54" s="136"/>
    </row>
    <row r="55" spans="1:22" s="15" customFormat="1" ht="12.75" customHeight="1" x14ac:dyDescent="0.2">
      <c r="A55" s="138"/>
      <c r="B55" s="141"/>
      <c r="C55" s="169"/>
      <c r="D55" s="141"/>
      <c r="E55" s="147"/>
      <c r="F55" s="150"/>
      <c r="G55" s="153"/>
      <c r="H55" s="133"/>
      <c r="I55" s="156"/>
      <c r="J55" s="133"/>
      <c r="K55" s="55"/>
      <c r="L55" s="55"/>
      <c r="M55" s="55"/>
      <c r="N55" s="56"/>
      <c r="O55" s="22">
        <f t="shared" si="21"/>
        <v>0</v>
      </c>
      <c r="P55" s="133"/>
      <c r="Q55" s="133"/>
      <c r="R55" s="133"/>
      <c r="S55" s="135"/>
      <c r="T55" s="136"/>
    </row>
    <row r="56" spans="1:22" s="15" customFormat="1" ht="12.75" customHeight="1" x14ac:dyDescent="0.2">
      <c r="A56" s="139"/>
      <c r="B56" s="142"/>
      <c r="C56" s="170"/>
      <c r="D56" s="142"/>
      <c r="E56" s="148"/>
      <c r="F56" s="151"/>
      <c r="G56" s="154"/>
      <c r="H56" s="134"/>
      <c r="I56" s="157"/>
      <c r="J56" s="134"/>
      <c r="K56" s="55"/>
      <c r="L56" s="55"/>
      <c r="M56" s="55"/>
      <c r="N56" s="56"/>
      <c r="O56" s="22">
        <f t="shared" si="21"/>
        <v>0</v>
      </c>
      <c r="P56" s="134"/>
      <c r="Q56" s="134"/>
      <c r="R56" s="134"/>
      <c r="S56" s="135"/>
      <c r="T56" s="136"/>
    </row>
    <row r="57" spans="1:22" s="15" customFormat="1" ht="12.75" customHeight="1" x14ac:dyDescent="0.2">
      <c r="A57" s="137"/>
      <c r="B57" s="140"/>
      <c r="C57" s="168" t="s">
        <v>79</v>
      </c>
      <c r="D57" s="140"/>
      <c r="E57" s="146"/>
      <c r="F57" s="149">
        <f>H57+J57+R57</f>
        <v>9.3436649999999997</v>
      </c>
      <c r="G57" s="152">
        <v>1.4</v>
      </c>
      <c r="H57" s="132">
        <f>G57*$P$8/1000</f>
        <v>3.5113679999999996</v>
      </c>
      <c r="I57" s="155">
        <v>1.9</v>
      </c>
      <c r="J57" s="132">
        <f>I57*$P$9/1000</f>
        <v>5.8322969999999996</v>
      </c>
      <c r="K57" s="55"/>
      <c r="L57" s="55"/>
      <c r="M57" s="55"/>
      <c r="N57" s="56"/>
      <c r="O57" s="22">
        <f t="shared" si="21"/>
        <v>0</v>
      </c>
      <c r="P57" s="132">
        <f>E57*F57</f>
        <v>0</v>
      </c>
      <c r="Q57" s="132">
        <f>SUM(O57:O60)</f>
        <v>0</v>
      </c>
      <c r="R57" s="132">
        <f>Q57*1.02*1.05*$R$14</f>
        <v>0</v>
      </c>
      <c r="S57" s="135"/>
      <c r="T57" s="158">
        <f>(T53*100%)/T61</f>
        <v>1</v>
      </c>
    </row>
    <row r="58" spans="1:22" s="15" customFormat="1" ht="12.75" customHeight="1" x14ac:dyDescent="0.2">
      <c r="A58" s="138"/>
      <c r="B58" s="141"/>
      <c r="C58" s="169"/>
      <c r="D58" s="141"/>
      <c r="E58" s="147"/>
      <c r="F58" s="150"/>
      <c r="G58" s="153"/>
      <c r="H58" s="133"/>
      <c r="I58" s="156"/>
      <c r="J58" s="133"/>
      <c r="K58" s="55"/>
      <c r="L58" s="55"/>
      <c r="M58" s="55"/>
      <c r="N58" s="56"/>
      <c r="O58" s="22">
        <f t="shared" si="21"/>
        <v>0</v>
      </c>
      <c r="P58" s="133"/>
      <c r="Q58" s="133"/>
      <c r="R58" s="133"/>
      <c r="S58" s="135"/>
      <c r="T58" s="158"/>
    </row>
    <row r="59" spans="1:22" s="15" customFormat="1" ht="12.75" customHeight="1" x14ac:dyDescent="0.2">
      <c r="A59" s="138"/>
      <c r="B59" s="141"/>
      <c r="C59" s="169"/>
      <c r="D59" s="141"/>
      <c r="E59" s="147"/>
      <c r="F59" s="150"/>
      <c r="G59" s="153"/>
      <c r="H59" s="133"/>
      <c r="I59" s="156"/>
      <c r="J59" s="133"/>
      <c r="K59" s="55"/>
      <c r="L59" s="55"/>
      <c r="M59" s="55"/>
      <c r="N59" s="56"/>
      <c r="O59" s="22">
        <f t="shared" si="21"/>
        <v>0</v>
      </c>
      <c r="P59" s="133"/>
      <c r="Q59" s="133"/>
      <c r="R59" s="133"/>
      <c r="S59" s="135"/>
      <c r="T59" s="158"/>
    </row>
    <row r="60" spans="1:22" s="15" customFormat="1" ht="12.75" customHeight="1" x14ac:dyDescent="0.2">
      <c r="A60" s="139"/>
      <c r="B60" s="142"/>
      <c r="C60" s="170"/>
      <c r="D60" s="142"/>
      <c r="E60" s="148"/>
      <c r="F60" s="151"/>
      <c r="G60" s="154"/>
      <c r="H60" s="134"/>
      <c r="I60" s="157"/>
      <c r="J60" s="134"/>
      <c r="K60" s="55"/>
      <c r="L60" s="55"/>
      <c r="M60" s="55"/>
      <c r="N60" s="56"/>
      <c r="O60" s="22">
        <f t="shared" si="21"/>
        <v>0</v>
      </c>
      <c r="P60" s="134"/>
      <c r="Q60" s="134"/>
      <c r="R60" s="134"/>
      <c r="S60" s="135"/>
      <c r="T60" s="158"/>
    </row>
    <row r="61" spans="1:22" s="15" customFormat="1" x14ac:dyDescent="0.2">
      <c r="A61" s="23"/>
      <c r="B61" s="24"/>
      <c r="C61" s="172" t="s">
        <v>78</v>
      </c>
      <c r="D61" s="173"/>
      <c r="E61" s="174"/>
      <c r="F61" s="25"/>
      <c r="G61" s="26"/>
      <c r="H61" s="27"/>
      <c r="I61" s="26"/>
      <c r="J61" s="27"/>
      <c r="K61" s="28"/>
      <c r="L61" s="28"/>
      <c r="M61" s="28"/>
      <c r="N61" s="23"/>
      <c r="O61" s="29"/>
      <c r="P61" s="27"/>
      <c r="Q61" s="27"/>
      <c r="R61" s="27"/>
      <c r="S61" s="27"/>
      <c r="T61" s="30">
        <f>T53</f>
        <v>88788.738699099456</v>
      </c>
      <c r="V61" s="31"/>
    </row>
    <row r="62" spans="1:22" s="15" customFormat="1" ht="12.75" customHeight="1" x14ac:dyDescent="0.2">
      <c r="A62" s="32"/>
      <c r="B62" s="33"/>
      <c r="C62" s="175" t="s">
        <v>84</v>
      </c>
      <c r="D62" s="176"/>
      <c r="E62" s="177"/>
      <c r="F62" s="34"/>
      <c r="G62" s="35"/>
      <c r="H62" s="62"/>
      <c r="I62" s="35"/>
      <c r="J62" s="62"/>
      <c r="K62" s="36"/>
      <c r="L62" s="36"/>
      <c r="M62" s="36"/>
      <c r="N62" s="32"/>
      <c r="O62" s="22"/>
      <c r="P62" s="62"/>
      <c r="Q62" s="62"/>
      <c r="R62" s="62"/>
      <c r="S62" s="62"/>
      <c r="T62" s="37">
        <f>T61:T61*20%</f>
        <v>17757.747739819893</v>
      </c>
    </row>
    <row r="63" spans="1:22" s="15" customFormat="1" ht="12.75" customHeight="1" x14ac:dyDescent="0.2">
      <c r="A63" s="23"/>
      <c r="B63" s="24"/>
      <c r="C63" s="172" t="s">
        <v>78</v>
      </c>
      <c r="D63" s="173"/>
      <c r="E63" s="174"/>
      <c r="F63" s="25"/>
      <c r="G63" s="26"/>
      <c r="H63" s="27"/>
      <c r="I63" s="26"/>
      <c r="J63" s="27"/>
      <c r="K63" s="28"/>
      <c r="L63" s="28"/>
      <c r="M63" s="28"/>
      <c r="N63" s="23"/>
      <c r="O63" s="29"/>
      <c r="P63" s="27"/>
      <c r="Q63" s="27"/>
      <c r="R63" s="27"/>
      <c r="S63" s="27"/>
      <c r="T63" s="30">
        <f>SUM(T61:T62)</f>
        <v>106546.48643891935</v>
      </c>
    </row>
    <row r="64" spans="1:22" s="15" customFormat="1" ht="12.75" customHeight="1" x14ac:dyDescent="0.2">
      <c r="A64" s="23"/>
      <c r="B64" s="24"/>
      <c r="C64" s="172" t="s">
        <v>85</v>
      </c>
      <c r="D64" s="173"/>
      <c r="E64" s="174"/>
      <c r="F64" s="25"/>
      <c r="G64" s="26"/>
      <c r="H64" s="27"/>
      <c r="I64" s="26"/>
      <c r="J64" s="27"/>
      <c r="K64" s="28"/>
      <c r="L64" s="28"/>
      <c r="M64" s="28"/>
      <c r="N64" s="23"/>
      <c r="O64" s="29"/>
      <c r="P64" s="27"/>
      <c r="Q64" s="27"/>
      <c r="R64" s="27"/>
      <c r="S64" s="27"/>
      <c r="T64" s="38">
        <f>T57+T17</f>
        <v>1</v>
      </c>
    </row>
    <row r="65" spans="1:20" s="15" customFormat="1" ht="12.75" customHeight="1" x14ac:dyDescent="0.2">
      <c r="A65" s="39"/>
      <c r="B65" s="40"/>
      <c r="C65" s="41"/>
      <c r="D65" s="41"/>
      <c r="E65" s="41"/>
      <c r="F65" s="42"/>
      <c r="G65" s="43"/>
      <c r="H65" s="44"/>
      <c r="I65" s="43"/>
      <c r="J65" s="44"/>
      <c r="K65" s="45"/>
      <c r="L65" s="45"/>
      <c r="M65" s="45"/>
      <c r="N65" s="39"/>
      <c r="O65" s="46"/>
      <c r="P65" s="44"/>
      <c r="Q65" s="44"/>
      <c r="R65" s="44"/>
      <c r="S65" s="44"/>
      <c r="T65" s="47"/>
    </row>
    <row r="66" spans="1:20" s="15" customFormat="1" x14ac:dyDescent="0.2">
      <c r="B66" s="171" t="s">
        <v>86</v>
      </c>
      <c r="C66" s="171"/>
      <c r="D66" s="171"/>
      <c r="E66" s="171"/>
      <c r="F66" s="171"/>
      <c r="G66" s="171"/>
      <c r="H66" s="171"/>
      <c r="I66" s="171"/>
      <c r="J66" s="171"/>
      <c r="K66" s="171"/>
      <c r="L66" s="171"/>
      <c r="M66" s="171"/>
      <c r="N66" s="171"/>
      <c r="O66" s="171"/>
      <c r="P66" s="171"/>
      <c r="Q66" s="171"/>
      <c r="R66" s="171"/>
      <c r="S66" s="171"/>
      <c r="T66" s="171"/>
    </row>
    <row r="67" spans="1:20" s="15" customFormat="1" x14ac:dyDescent="0.2">
      <c r="B67" s="69"/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</row>
    <row r="68" spans="1:20" s="15" customFormat="1" x14ac:dyDescent="0.2">
      <c r="B68" s="171" t="s">
        <v>87</v>
      </c>
      <c r="C68" s="171"/>
      <c r="D68" s="171"/>
      <c r="E68" s="171"/>
      <c r="F68" s="171"/>
      <c r="G68" s="171"/>
      <c r="H68" s="171"/>
      <c r="I68" s="171"/>
      <c r="J68" s="171"/>
      <c r="K68" s="171"/>
      <c r="L68" s="171"/>
      <c r="M68" s="171"/>
      <c r="N68" s="171"/>
      <c r="O68" s="171"/>
      <c r="P68" s="171"/>
      <c r="Q68" s="171"/>
      <c r="R68" s="171"/>
      <c r="S68" s="171"/>
      <c r="T68" s="171"/>
    </row>
  </sheetData>
  <mergeCells count="194">
    <mergeCell ref="B68:T68"/>
    <mergeCell ref="T57:T60"/>
    <mergeCell ref="C61:E61"/>
    <mergeCell ref="C62:E62"/>
    <mergeCell ref="C63:E63"/>
    <mergeCell ref="C64:E64"/>
    <mergeCell ref="B66:T66"/>
    <mergeCell ref="I57:I60"/>
    <mergeCell ref="J57:J60"/>
    <mergeCell ref="P57:P60"/>
    <mergeCell ref="Q57:Q60"/>
    <mergeCell ref="R57:R60"/>
    <mergeCell ref="S57:S60"/>
    <mergeCell ref="E49:E52"/>
    <mergeCell ref="F49:F52"/>
    <mergeCell ref="S53:S56"/>
    <mergeCell ref="T53:T56"/>
    <mergeCell ref="A57:A60"/>
    <mergeCell ref="B57:B60"/>
    <mergeCell ref="C57:C60"/>
    <mergeCell ref="D57:D60"/>
    <mergeCell ref="E57:E60"/>
    <mergeCell ref="F57:F60"/>
    <mergeCell ref="G57:G60"/>
    <mergeCell ref="H57:H60"/>
    <mergeCell ref="H53:H56"/>
    <mergeCell ref="I53:I56"/>
    <mergeCell ref="J53:J56"/>
    <mergeCell ref="P53:P56"/>
    <mergeCell ref="Q53:Q56"/>
    <mergeCell ref="R53:R56"/>
    <mergeCell ref="C41:C44"/>
    <mergeCell ref="D41:D44"/>
    <mergeCell ref="E41:E44"/>
    <mergeCell ref="F41:F44"/>
    <mergeCell ref="R49:R52"/>
    <mergeCell ref="S49:S52"/>
    <mergeCell ref="T49:T52"/>
    <mergeCell ref="A53:A56"/>
    <mergeCell ref="B53:B56"/>
    <mergeCell ref="C53:C56"/>
    <mergeCell ref="D53:D56"/>
    <mergeCell ref="E53:E56"/>
    <mergeCell ref="F53:F56"/>
    <mergeCell ref="G53:G56"/>
    <mergeCell ref="G49:G52"/>
    <mergeCell ref="H49:H52"/>
    <mergeCell ref="I49:I52"/>
    <mergeCell ref="J49:J52"/>
    <mergeCell ref="P49:P52"/>
    <mergeCell ref="Q49:Q52"/>
    <mergeCell ref="A49:A52"/>
    <mergeCell ref="B49:B52"/>
    <mergeCell ref="C49:C52"/>
    <mergeCell ref="D49:D52"/>
    <mergeCell ref="J45:J48"/>
    <mergeCell ref="P45:P48"/>
    <mergeCell ref="Q45:Q48"/>
    <mergeCell ref="R45:R48"/>
    <mergeCell ref="S45:S48"/>
    <mergeCell ref="T45:T48"/>
    <mergeCell ref="T41:T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I41:I44"/>
    <mergeCell ref="J41:J44"/>
    <mergeCell ref="P41:P44"/>
    <mergeCell ref="Q41:Q44"/>
    <mergeCell ref="R41:R44"/>
    <mergeCell ref="S41:S44"/>
    <mergeCell ref="A41:A44"/>
    <mergeCell ref="B41:B44"/>
    <mergeCell ref="A33:A36"/>
    <mergeCell ref="B33:B36"/>
    <mergeCell ref="C33:C36"/>
    <mergeCell ref="D33:D36"/>
    <mergeCell ref="E33:E36"/>
    <mergeCell ref="I37:I40"/>
    <mergeCell ref="J37:J40"/>
    <mergeCell ref="P37:P40"/>
    <mergeCell ref="Q37:Q40"/>
    <mergeCell ref="Q25:Q28"/>
    <mergeCell ref="R25:R28"/>
    <mergeCell ref="S25:S28"/>
    <mergeCell ref="A25:A28"/>
    <mergeCell ref="B25:B28"/>
    <mergeCell ref="C25:C28"/>
    <mergeCell ref="G41:G44"/>
    <mergeCell ref="H41:H44"/>
    <mergeCell ref="H37:H40"/>
    <mergeCell ref="R33:R36"/>
    <mergeCell ref="S33:S36"/>
    <mergeCell ref="A37:A40"/>
    <mergeCell ref="B37:B40"/>
    <mergeCell ref="C37:C40"/>
    <mergeCell ref="D37:D40"/>
    <mergeCell ref="E37:E40"/>
    <mergeCell ref="F37:F40"/>
    <mergeCell ref="G37:G40"/>
    <mergeCell ref="G33:G36"/>
    <mergeCell ref="H33:H36"/>
    <mergeCell ref="I33:I36"/>
    <mergeCell ref="J33:J36"/>
    <mergeCell ref="P33:P36"/>
    <mergeCell ref="Q33:Q36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J29:J32"/>
    <mergeCell ref="P29:P32"/>
    <mergeCell ref="Q29:Q32"/>
    <mergeCell ref="R29:R32"/>
    <mergeCell ref="F33:F36"/>
    <mergeCell ref="S37:S40"/>
    <mergeCell ref="T37:T40"/>
    <mergeCell ref="S29:S32"/>
    <mergeCell ref="T29:T32"/>
    <mergeCell ref="T33:T36"/>
    <mergeCell ref="R37:R40"/>
    <mergeCell ref="D25:D28"/>
    <mergeCell ref="E25:E28"/>
    <mergeCell ref="F25:F28"/>
    <mergeCell ref="G25:G28"/>
    <mergeCell ref="H25:H28"/>
    <mergeCell ref="H21:H24"/>
    <mergeCell ref="R17:R20"/>
    <mergeCell ref="S17:S20"/>
    <mergeCell ref="T17:T20"/>
    <mergeCell ref="I17:I20"/>
    <mergeCell ref="J17:J20"/>
    <mergeCell ref="P17:P20"/>
    <mergeCell ref="Q17:Q20"/>
    <mergeCell ref="S21:S24"/>
    <mergeCell ref="T21:T24"/>
    <mergeCell ref="I21:I24"/>
    <mergeCell ref="J21:J24"/>
    <mergeCell ref="P21:P24"/>
    <mergeCell ref="Q21:Q24"/>
    <mergeCell ref="R21:R24"/>
    <mergeCell ref="T25:T28"/>
    <mergeCell ref="I25:I28"/>
    <mergeCell ref="J25:J28"/>
    <mergeCell ref="P25:P28"/>
    <mergeCell ref="A21:A24"/>
    <mergeCell ref="B21:B24"/>
    <mergeCell ref="C21:C24"/>
    <mergeCell ref="D21:D24"/>
    <mergeCell ref="E21:E24"/>
    <mergeCell ref="F21:F24"/>
    <mergeCell ref="G21:G24"/>
    <mergeCell ref="G17:G20"/>
    <mergeCell ref="H17:H20"/>
    <mergeCell ref="A17:A20"/>
    <mergeCell ref="B17:B20"/>
    <mergeCell ref="C17:C20"/>
    <mergeCell ref="D17:D20"/>
    <mergeCell ref="E17:E20"/>
    <mergeCell ref="F17:F20"/>
    <mergeCell ref="A1:T1"/>
    <mergeCell ref="A3:T4"/>
    <mergeCell ref="A6:Q6"/>
    <mergeCell ref="J8:K8"/>
    <mergeCell ref="L8:O8"/>
    <mergeCell ref="A9:E9"/>
    <mergeCell ref="F9:G9"/>
    <mergeCell ref="L9:O9"/>
    <mergeCell ref="P12:P14"/>
    <mergeCell ref="Q12:Q14"/>
    <mergeCell ref="S12:S14"/>
    <mergeCell ref="T12:T14"/>
    <mergeCell ref="G14:H14"/>
    <mergeCell ref="I14:J14"/>
    <mergeCell ref="K14:O14"/>
    <mergeCell ref="K10:O10"/>
    <mergeCell ref="A12:A15"/>
    <mergeCell ref="B12:B15"/>
    <mergeCell ref="C12:C15"/>
    <mergeCell ref="D12:D15"/>
    <mergeCell ref="E12:E15"/>
    <mergeCell ref="F12:F15"/>
    <mergeCell ref="G12:O13"/>
  </mergeCells>
  <pageMargins left="0.7" right="0.7" top="0.75" bottom="0.75" header="0.3" footer="0.3"/>
  <pageSetup paperSize="9"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cavalatert 1</vt:lpstr>
      <vt:lpstr>cavalatert rus</vt:lpstr>
    </vt:vector>
  </TitlesOfParts>
  <Company>Capital Project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keywords>CP</cp:keywords>
  <cp:lastModifiedBy>user</cp:lastModifiedBy>
  <cp:lastPrinted>2023-05-04T17:36:28Z</cp:lastPrinted>
  <dcterms:created xsi:type="dcterms:W3CDTF">2008-11-12T05:43:34Z</dcterms:created>
  <dcterms:modified xsi:type="dcterms:W3CDTF">2026-02-23T07:04:10Z</dcterms:modified>
</cp:coreProperties>
</file>