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6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F35" i="1"/>
  <c r="F34" i="1"/>
  <c r="F33" i="1"/>
  <c r="F32" i="1"/>
  <c r="F31" i="1"/>
  <c r="F29" i="1"/>
  <c r="F28" i="1"/>
  <c r="F27" i="1"/>
  <c r="F26" i="1"/>
  <c r="F25" i="1"/>
  <c r="F24" i="1"/>
  <c r="F23" i="1"/>
  <c r="F21" i="1"/>
  <c r="F20" i="1"/>
  <c r="F19" i="1"/>
  <c r="F18" i="1"/>
  <c r="F17" i="1"/>
  <c r="F16" i="1"/>
  <c r="F15" i="1"/>
  <c r="F14" i="1"/>
  <c r="F13" i="1"/>
  <c r="F11" i="1"/>
  <c r="F10" i="1"/>
  <c r="F9" i="1"/>
  <c r="F37" i="1" l="1"/>
  <c r="F38" i="1" s="1"/>
  <c r="F39" i="1" s="1"/>
</calcChain>
</file>

<file path=xl/sharedStrings.xml><?xml version="1.0" encoding="utf-8"?>
<sst xmlns="http://schemas.openxmlformats.org/spreadsheetml/2006/main" count="67" uniqueCount="50">
  <si>
    <t>Ñ/Ñ</t>
  </si>
  <si>
    <t>²ßË³ï³ÝùÝ»ñÇ ¨ Í³Ëë»ñÇ ³Ýí³ÝáõÙÁ</t>
  </si>
  <si>
    <t>â³÷Ç
ÙÇ³íáñ</t>
  </si>
  <si>
    <t>ø³Ý³ÏÁ</t>
  </si>
  <si>
    <t>¶ÇÝÁ</t>
  </si>
  <si>
    <t>¶áõÙ³ñÁ</t>
  </si>
  <si>
    <t>ÐáÕ³ÛÇÝ ³ßË³ï³ÝùÝ»ñ</t>
  </si>
  <si>
    <t xml:space="preserve">Ջրահեռացոõմ   </t>
  </si>
  <si>
    <t>´Ý³ÑáÕÇ ù³Ý¹áõÙ Ó»éùáí 4-ñ¹ Ï³ñ·Ç</t>
  </si>
  <si>
    <r>
      <t>Ù</t>
    </r>
    <r>
      <rPr>
        <vertAlign val="superscript"/>
        <sz val="8"/>
        <rFont val="Arial LatArm"/>
        <family val="2"/>
      </rPr>
      <t>3</t>
    </r>
  </si>
  <si>
    <t>4-ñ¹ Ï³ñ·Ç µÝ³ÑáÕÇ Ùß³ÏáõÙ Ù»Ë³ÝÇ½Ùáí µ³ñÓ»Éáí ÇÝùÝ³Ã³÷ÇÝ</t>
  </si>
  <si>
    <r>
      <t>1000Ù</t>
    </r>
    <r>
      <rPr>
        <vertAlign val="superscript"/>
        <sz val="8"/>
        <rFont val="Arial LatArm"/>
        <family val="2"/>
      </rPr>
      <t>3</t>
    </r>
  </si>
  <si>
    <t>î»Õ³÷áËáõÙ  1 ÏÙ  Éó³ÏáõÛï</t>
  </si>
  <si>
    <t>ïÝ</t>
  </si>
  <si>
    <t xml:space="preserve">´»ïáÝ»   առվակի մնացորդների  ù³Ý¹áõÙ </t>
  </si>
  <si>
    <t>2,3</t>
  </si>
  <si>
    <t>ÞÇÝ.³ÕµÇ Ñ³í³ùáõÙ,ï»Õ³÷áËáõÙ ¨ µ³ñÓáõÙ ÇÝùÝ³Ã³÷ÇÝ</t>
  </si>
  <si>
    <t>´Ý³ÑáÕÇ Ñ»ïÉÇóù Ó»éùáí</t>
  </si>
  <si>
    <t>´Ý³ÑáÕÇ  ïá÷³ÝáõÙ  Ë×áí   5-10 ÙÙ</t>
  </si>
  <si>
    <r>
      <t>100Ù</t>
    </r>
    <r>
      <rPr>
        <vertAlign val="superscript"/>
        <sz val="8"/>
        <rFont val="Arial LatArm"/>
        <family val="2"/>
      </rPr>
      <t xml:space="preserve">2                     </t>
    </r>
  </si>
  <si>
    <t>²í³½³Ïáå×³ÛÇÝ Ý³Ë³ß»ñï 100 ÙÙ</t>
  </si>
  <si>
    <t>Վերատեղադրվող խողովակներ</t>
  </si>
  <si>
    <t xml:space="preserve">Գոյոõթյոõն ոõնեցող պáÕå³ï» ËáÕáí³Ïների ապամոնտաժոõմ և մաքրոõմ </t>
  </si>
  <si>
    <t>Ù</t>
  </si>
  <si>
    <t>äáÕå³ï» ËáÕáí³Ï տեղադրոõմ ապամոնտաժված</t>
  </si>
  <si>
    <t>Ø»ï³Õ³Ï³Ý  ÏáÝëïñáõÏóÇ³Ý»ñÇ  Ñ³Ï³Ïáñá½ÇáÝ Ý»ñÏáõÙ 2 ³Ý·³Ù</t>
  </si>
  <si>
    <r>
      <t>100 Ù</t>
    </r>
    <r>
      <rPr>
        <vertAlign val="superscript"/>
        <sz val="8"/>
        <rFont val="Arial LatArm"/>
        <family val="2"/>
      </rPr>
      <t>2</t>
    </r>
  </si>
  <si>
    <t>²ÝÏÛáõÝ³Ï 140*90*8</t>
  </si>
  <si>
    <t>²Ùñ³Ý A 500C- 28 , 22 ÙÙ</t>
  </si>
  <si>
    <t>Ամրան A - 240 C - 8   /մմ</t>
  </si>
  <si>
    <t>տն</t>
  </si>
  <si>
    <t>Ամրան A - 500c    12մմ</t>
  </si>
  <si>
    <t>Ջրահեռացման առվակների տեղադրոõմ</t>
  </si>
  <si>
    <t xml:space="preserve"> º/µ»ïáÝ»  ³éíÇ   Ï³éáõóáõÙ  ì - 15  µ»ïáÝÇó</t>
  </si>
  <si>
    <t>ò³Ýó մմ 150*150 *5մմ Bp</t>
  </si>
  <si>
    <r>
      <t xml:space="preserve"> Ù</t>
    </r>
    <r>
      <rPr>
        <vertAlign val="superscript"/>
        <sz val="8"/>
        <rFont val="Arial LatArm"/>
        <family val="2"/>
      </rPr>
      <t>2</t>
    </r>
  </si>
  <si>
    <t>ä³ï»ñÇ çñ³Ù»Ïáõë³óáõÙ µÇïáõÙÇ Ù³ÍÇÏáí Ù³ÍÇÏáí »ñÏáõ ß»ñï</t>
  </si>
  <si>
    <t>º/µ»ïáÝ» Ñ³í³ùáíÇ ³éáõÇ ï»Õ³¹ñáõÙ 500*380 ³ñï³ùÇÝ ã³÷»ñáí ,å³ï»ñÇ  µÇïáõÙ³å³ïáõÙáí</t>
  </si>
  <si>
    <r>
      <t>100Ù</t>
    </r>
    <r>
      <rPr>
        <vertAlign val="superscript"/>
        <sz val="8"/>
        <rFont val="Arial LatArm"/>
        <family val="2"/>
      </rPr>
      <t>3</t>
    </r>
  </si>
  <si>
    <t>´»ïáÝ» ³éáõ 500*380 - 3,0 Ù</t>
  </si>
  <si>
    <t>Ñ³ï</t>
  </si>
  <si>
    <t xml:space="preserve">æñ³Ñ»é³óÙ³Ý ³éí³ÏÝ»ñÇ  ÑÇ¹ñáÙ»Ïáõë³óáõÙ µÇïáõÙÇ  Ù³ÍÇÏáí </t>
  </si>
  <si>
    <t>100Ù²</t>
  </si>
  <si>
    <t>ÀÝ¹³Ù»ÝÁ</t>
  </si>
  <si>
    <t>²²Ð 20%</t>
  </si>
  <si>
    <t>Ø»ï³Õ³Ï³Ý  ÏáÝëïñáõÏóÇ³Ý»ր</t>
  </si>
  <si>
    <t>Միաձույլ ե/բ հիմնային հեծանների կառուցում Վ - 20 դասի բետոնից</t>
  </si>
  <si>
    <t>Արծվաքար թաղամասի ջրահեռացման առուների/մնացորդային մաս/ կառուցման աշխատանքներ</t>
  </si>
  <si>
    <t>ԾԱՎԱԼԱԹԵՐԹ-ՆԱԽԱՀԱՇԻՎ</t>
  </si>
  <si>
    <t>Ø»ï³Õ³Ï³Ý  ÏáÝëïñáõÏóÇ³Ý»ñÇ  å³ïñ³ëïáõÙ  ¨  ï»Õ³¹ñáõÙ/³éí³ÏÇ íñ³ÛÇ ó³Ýó/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</si>
</sst>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0"/>
      <name val="Arial LatArm"/>
      <family val="2"/>
    </font>
    <font>
      <vertAlign val="superscript"/>
      <sz val="8"/>
      <name val="Arial LatArm"/>
      <family val="2"/>
    </font>
    <font>
      <sz val="10"/>
      <name val="Arial Cyr"/>
      <family val="2"/>
    </font>
    <font>
      <sz val="8"/>
      <color theme="1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1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9" fillId="2" borderId="1" xfId="0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3">
    <cellStyle name="Normal_Sheet1" xfId="2"/>
    <cellStyle name="Normal_Sheet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tabSelected="1" workbookViewId="0">
      <selection activeCell="H23" sqref="H23"/>
    </sheetView>
  </sheetViews>
  <sheetFormatPr defaultRowHeight="15" x14ac:dyDescent="0.25"/>
  <cols>
    <col min="2" max="2" width="46.85546875" style="35" customWidth="1"/>
    <col min="4" max="4" width="7.7109375" bestFit="1" customWidth="1"/>
    <col min="5" max="5" width="7.42578125" style="28" bestFit="1" customWidth="1"/>
    <col min="6" max="6" width="9.42578125" bestFit="1" customWidth="1"/>
  </cols>
  <sheetData>
    <row r="2" spans="1:6" ht="20.25" customHeight="1" x14ac:dyDescent="0.25">
      <c r="A2" s="39" t="s">
        <v>47</v>
      </c>
      <c r="B2" s="39"/>
      <c r="C2" s="39"/>
      <c r="D2" s="39"/>
      <c r="E2" s="39"/>
      <c r="F2" s="39"/>
    </row>
    <row r="3" spans="1:6" x14ac:dyDescent="0.25">
      <c r="A3" s="40" t="s">
        <v>48</v>
      </c>
      <c r="B3" s="40"/>
      <c r="C3" s="40"/>
      <c r="D3" s="40"/>
      <c r="E3" s="40"/>
      <c r="F3" s="40"/>
    </row>
    <row r="5" spans="1:6" ht="24" x14ac:dyDescent="0.25">
      <c r="A5" s="29" t="s">
        <v>0</v>
      </c>
      <c r="B5" s="29" t="s">
        <v>1</v>
      </c>
      <c r="C5" s="30" t="s">
        <v>2</v>
      </c>
      <c r="D5" s="29" t="s">
        <v>3</v>
      </c>
      <c r="E5" s="36" t="s">
        <v>4</v>
      </c>
      <c r="F5" s="31" t="s">
        <v>5</v>
      </c>
    </row>
    <row r="6" spans="1:6" x14ac:dyDescent="0.25">
      <c r="A6" s="1"/>
      <c r="B6" s="1">
        <v>2</v>
      </c>
      <c r="C6" s="1">
        <v>3</v>
      </c>
      <c r="D6" s="1">
        <v>4</v>
      </c>
      <c r="E6" s="37">
        <v>5</v>
      </c>
      <c r="F6" s="2">
        <v>6</v>
      </c>
    </row>
    <row r="7" spans="1:6" x14ac:dyDescent="0.25">
      <c r="A7" s="3"/>
      <c r="B7" s="4" t="s">
        <v>6</v>
      </c>
      <c r="C7" s="5"/>
      <c r="D7" s="6"/>
      <c r="E7" s="27"/>
      <c r="F7" s="7"/>
    </row>
    <row r="8" spans="1:6" x14ac:dyDescent="0.25">
      <c r="A8" s="3"/>
      <c r="B8" s="4" t="s">
        <v>7</v>
      </c>
      <c r="C8" s="5"/>
      <c r="D8" s="6"/>
      <c r="E8" s="27"/>
      <c r="F8" s="7"/>
    </row>
    <row r="9" spans="1:6" x14ac:dyDescent="0.25">
      <c r="A9" s="3">
        <v>1</v>
      </c>
      <c r="B9" s="8" t="s">
        <v>8</v>
      </c>
      <c r="C9" s="3" t="s">
        <v>9</v>
      </c>
      <c r="D9" s="6">
        <v>7.2</v>
      </c>
      <c r="E9" s="26">
        <v>6.5143626786100004</v>
      </c>
      <c r="F9" s="7">
        <f>+D9*E9</f>
        <v>46.903411285992007</v>
      </c>
    </row>
    <row r="10" spans="1:6" ht="21" x14ac:dyDescent="0.25">
      <c r="A10" s="3">
        <v>2</v>
      </c>
      <c r="B10" s="33" t="s">
        <v>10</v>
      </c>
      <c r="C10" s="3" t="s">
        <v>11</v>
      </c>
      <c r="D10" s="6">
        <v>7.4200000000000002E-2</v>
      </c>
      <c r="E10" s="26">
        <v>992.52818495869997</v>
      </c>
      <c r="F10" s="7">
        <f t="shared" ref="F10:F36" si="0">+D10*E10</f>
        <v>73.645591323935534</v>
      </c>
    </row>
    <row r="11" spans="1:6" x14ac:dyDescent="0.25">
      <c r="A11" s="3">
        <v>3</v>
      </c>
      <c r="B11" s="8" t="s">
        <v>12</v>
      </c>
      <c r="C11" s="3" t="s">
        <v>13</v>
      </c>
      <c r="D11" s="6">
        <v>118</v>
      </c>
      <c r="E11" s="26">
        <v>1.1513914707149999</v>
      </c>
      <c r="F11" s="7">
        <f t="shared" si="0"/>
        <v>135.86419354436998</v>
      </c>
    </row>
    <row r="12" spans="1:6" s="28" customFormat="1" x14ac:dyDescent="0.25">
      <c r="A12" s="15">
        <v>4</v>
      </c>
      <c r="B12" s="14" t="s">
        <v>14</v>
      </c>
      <c r="C12" s="15" t="s">
        <v>9</v>
      </c>
      <c r="D12" s="25" t="s">
        <v>15</v>
      </c>
      <c r="E12" s="26">
        <v>25.462681013399997</v>
      </c>
      <c r="F12" s="27">
        <v>58.564900000000002</v>
      </c>
    </row>
    <row r="13" spans="1:6" s="28" customFormat="1" x14ac:dyDescent="0.25">
      <c r="A13" s="15">
        <v>5</v>
      </c>
      <c r="B13" s="14" t="s">
        <v>16</v>
      </c>
      <c r="C13" s="16" t="s">
        <v>13</v>
      </c>
      <c r="D13" s="25">
        <v>4.2</v>
      </c>
      <c r="E13" s="26">
        <v>0.772321348495</v>
      </c>
      <c r="F13" s="27">
        <f t="shared" si="0"/>
        <v>3.243749663679</v>
      </c>
    </row>
    <row r="14" spans="1:6" s="28" customFormat="1" x14ac:dyDescent="0.25">
      <c r="A14" s="15">
        <v>6</v>
      </c>
      <c r="B14" s="14" t="s">
        <v>12</v>
      </c>
      <c r="C14" s="15" t="s">
        <v>13</v>
      </c>
      <c r="D14" s="25">
        <v>4.2</v>
      </c>
      <c r="E14" s="26">
        <v>1.1513914707149999</v>
      </c>
      <c r="F14" s="27">
        <f t="shared" si="0"/>
        <v>4.8358441770029996</v>
      </c>
    </row>
    <row r="15" spans="1:6" x14ac:dyDescent="0.25">
      <c r="A15" s="3">
        <v>7</v>
      </c>
      <c r="B15" s="8" t="s">
        <v>17</v>
      </c>
      <c r="C15" s="3" t="s">
        <v>9</v>
      </c>
      <c r="D15" s="6">
        <v>3.85</v>
      </c>
      <c r="E15" s="26">
        <v>1.8871504254530003</v>
      </c>
      <c r="F15" s="7">
        <f t="shared" si="0"/>
        <v>7.2655291379940516</v>
      </c>
    </row>
    <row r="16" spans="1:6" x14ac:dyDescent="0.25">
      <c r="A16" s="3">
        <v>8</v>
      </c>
      <c r="B16" s="8" t="s">
        <v>18</v>
      </c>
      <c r="C16" s="10" t="s">
        <v>19</v>
      </c>
      <c r="D16" s="6">
        <v>1.45</v>
      </c>
      <c r="E16" s="26">
        <v>41.611329062352006</v>
      </c>
      <c r="F16" s="7">
        <f t="shared" si="0"/>
        <v>60.336427140410407</v>
      </c>
    </row>
    <row r="17" spans="1:6" x14ac:dyDescent="0.25">
      <c r="A17" s="3">
        <v>9</v>
      </c>
      <c r="B17" s="8" t="s">
        <v>20</v>
      </c>
      <c r="C17" s="3" t="s">
        <v>9</v>
      </c>
      <c r="D17" s="6">
        <v>12.8</v>
      </c>
      <c r="E17" s="26">
        <v>9.4946435088930006</v>
      </c>
      <c r="F17" s="7">
        <f t="shared" si="0"/>
        <v>121.53143691383042</v>
      </c>
    </row>
    <row r="18" spans="1:6" x14ac:dyDescent="0.25">
      <c r="A18" s="3"/>
      <c r="B18" s="11" t="s">
        <v>21</v>
      </c>
      <c r="C18" s="3"/>
      <c r="D18" s="6"/>
      <c r="E18" s="26">
        <v>0</v>
      </c>
      <c r="F18" s="7">
        <f t="shared" si="0"/>
        <v>0</v>
      </c>
    </row>
    <row r="19" spans="1:6" ht="21" x14ac:dyDescent="0.25">
      <c r="A19" s="3">
        <v>1</v>
      </c>
      <c r="B19" s="33" t="s">
        <v>22</v>
      </c>
      <c r="C19" s="12" t="s">
        <v>23</v>
      </c>
      <c r="D19" s="6">
        <v>74</v>
      </c>
      <c r="E19" s="26">
        <v>1.2182327973325</v>
      </c>
      <c r="F19" s="7">
        <f t="shared" si="0"/>
        <v>90.149227002605002</v>
      </c>
    </row>
    <row r="20" spans="1:6" x14ac:dyDescent="0.25">
      <c r="A20" s="3">
        <v>2</v>
      </c>
      <c r="B20" s="33" t="s">
        <v>24</v>
      </c>
      <c r="C20" s="12" t="s">
        <v>23</v>
      </c>
      <c r="D20" s="6">
        <v>74</v>
      </c>
      <c r="E20" s="26">
        <v>2.436465594665</v>
      </c>
      <c r="F20" s="7">
        <f t="shared" si="0"/>
        <v>180.29845400521</v>
      </c>
    </row>
    <row r="21" spans="1:6" x14ac:dyDescent="0.25">
      <c r="A21" s="3">
        <v>3</v>
      </c>
      <c r="B21" s="8" t="s">
        <v>25</v>
      </c>
      <c r="C21" s="12" t="s">
        <v>26</v>
      </c>
      <c r="D21" s="6">
        <v>1.3</v>
      </c>
      <c r="E21" s="26">
        <v>181.14413108540802</v>
      </c>
      <c r="F21" s="7">
        <f t="shared" si="0"/>
        <v>235.48737041103044</v>
      </c>
    </row>
    <row r="22" spans="1:6" x14ac:dyDescent="0.25">
      <c r="A22" s="3"/>
      <c r="B22" s="11" t="s">
        <v>45</v>
      </c>
      <c r="C22" s="12"/>
      <c r="D22" s="6"/>
      <c r="E22" s="26"/>
      <c r="F22" s="7"/>
    </row>
    <row r="23" spans="1:6" ht="21" x14ac:dyDescent="0.25">
      <c r="A23" s="3">
        <v>1</v>
      </c>
      <c r="B23" s="34" t="s">
        <v>49</v>
      </c>
      <c r="C23" s="13" t="s">
        <v>13</v>
      </c>
      <c r="D23" s="6">
        <v>5.6204999999999998</v>
      </c>
      <c r="E23" s="26">
        <v>80.563747111661428</v>
      </c>
      <c r="F23" s="9">
        <f t="shared" si="0"/>
        <v>452.80854064109303</v>
      </c>
    </row>
    <row r="24" spans="1:6" x14ac:dyDescent="0.25">
      <c r="A24" s="3">
        <v>2</v>
      </c>
      <c r="B24" s="14" t="s">
        <v>27</v>
      </c>
      <c r="C24" s="15" t="s">
        <v>23</v>
      </c>
      <c r="D24" s="6">
        <v>180</v>
      </c>
      <c r="E24" s="26">
        <v>8.0470165200411667</v>
      </c>
      <c r="F24" s="9">
        <f t="shared" si="0"/>
        <v>1448.46297360741</v>
      </c>
    </row>
    <row r="25" spans="1:6" x14ac:dyDescent="0.25">
      <c r="A25" s="3">
        <v>3</v>
      </c>
      <c r="B25" s="14" t="s">
        <v>28</v>
      </c>
      <c r="C25" s="15" t="s">
        <v>13</v>
      </c>
      <c r="D25" s="6">
        <v>3.0465</v>
      </c>
      <c r="E25" s="26">
        <v>381.33830704256985</v>
      </c>
      <c r="F25" s="9">
        <f t="shared" si="0"/>
        <v>1161.7471524051891</v>
      </c>
    </row>
    <row r="26" spans="1:6" x14ac:dyDescent="0.25">
      <c r="A26" s="3">
        <v>4</v>
      </c>
      <c r="B26" s="14" t="s">
        <v>25</v>
      </c>
      <c r="C26" s="16" t="s">
        <v>26</v>
      </c>
      <c r="D26" s="6">
        <v>1.6739999999999999</v>
      </c>
      <c r="E26" s="26">
        <v>175.13680167560776</v>
      </c>
      <c r="F26" s="9">
        <f t="shared" si="0"/>
        <v>293.17900600496739</v>
      </c>
    </row>
    <row r="27" spans="1:6" ht="21" x14ac:dyDescent="0.25">
      <c r="A27" s="3">
        <v>5</v>
      </c>
      <c r="B27" s="17" t="s">
        <v>46</v>
      </c>
      <c r="C27" s="15" t="s">
        <v>9</v>
      </c>
      <c r="D27" s="6">
        <v>7.2</v>
      </c>
      <c r="E27" s="26">
        <v>90.373458959395137</v>
      </c>
      <c r="F27" s="9">
        <f t="shared" si="0"/>
        <v>650.68890450764502</v>
      </c>
    </row>
    <row r="28" spans="1:6" x14ac:dyDescent="0.25">
      <c r="A28" s="3">
        <v>6</v>
      </c>
      <c r="B28" s="17" t="s">
        <v>29</v>
      </c>
      <c r="C28" s="18" t="s">
        <v>30</v>
      </c>
      <c r="D28" s="6">
        <v>0.192</v>
      </c>
      <c r="E28" s="26">
        <v>421.54225998505791</v>
      </c>
      <c r="F28" s="9">
        <f t="shared" si="0"/>
        <v>80.936113917131124</v>
      </c>
    </row>
    <row r="29" spans="1:6" x14ac:dyDescent="0.25">
      <c r="A29" s="3">
        <v>7</v>
      </c>
      <c r="B29" s="17" t="s">
        <v>31</v>
      </c>
      <c r="C29" s="18" t="s">
        <v>30</v>
      </c>
      <c r="D29" s="6">
        <v>0.71399999999999997</v>
      </c>
      <c r="E29" s="26">
        <v>381.33830704256985</v>
      </c>
      <c r="F29" s="9">
        <f t="shared" si="0"/>
        <v>272.27555122839487</v>
      </c>
    </row>
    <row r="30" spans="1:6" x14ac:dyDescent="0.25">
      <c r="A30" s="3"/>
      <c r="B30" s="11" t="s">
        <v>32</v>
      </c>
      <c r="C30" s="12"/>
      <c r="D30" s="6"/>
      <c r="E30" s="26"/>
      <c r="F30" s="7"/>
    </row>
    <row r="31" spans="1:6" x14ac:dyDescent="0.25">
      <c r="A31" s="3">
        <v>1</v>
      </c>
      <c r="B31" s="8" t="s">
        <v>33</v>
      </c>
      <c r="C31" s="3" t="s">
        <v>9</v>
      </c>
      <c r="D31" s="6">
        <v>1.52</v>
      </c>
      <c r="E31" s="26">
        <v>76.57313399839768</v>
      </c>
      <c r="F31" s="7">
        <f t="shared" si="0"/>
        <v>116.39116367756448</v>
      </c>
    </row>
    <row r="32" spans="1:6" x14ac:dyDescent="0.25">
      <c r="A32" s="3">
        <v>2</v>
      </c>
      <c r="B32" s="8" t="s">
        <v>34</v>
      </c>
      <c r="C32" s="3" t="s">
        <v>35</v>
      </c>
      <c r="D32" s="6">
        <v>12.3</v>
      </c>
      <c r="E32" s="26">
        <v>1.8942388624702005</v>
      </c>
      <c r="F32" s="7">
        <f t="shared" si="0"/>
        <v>23.299138008383466</v>
      </c>
    </row>
    <row r="33" spans="1:6" ht="21" x14ac:dyDescent="0.25">
      <c r="A33" s="3">
        <v>3</v>
      </c>
      <c r="B33" s="33" t="s">
        <v>36</v>
      </c>
      <c r="C33" s="3" t="s">
        <v>26</v>
      </c>
      <c r="D33" s="6">
        <v>0.14000000000000001</v>
      </c>
      <c r="E33" s="26">
        <v>122.32647535592</v>
      </c>
      <c r="F33" s="7">
        <f t="shared" si="0"/>
        <v>17.125706549828802</v>
      </c>
    </row>
    <row r="34" spans="1:6" ht="21" x14ac:dyDescent="0.25">
      <c r="A34" s="3">
        <v>4</v>
      </c>
      <c r="B34" s="33" t="s">
        <v>37</v>
      </c>
      <c r="C34" s="10" t="s">
        <v>38</v>
      </c>
      <c r="D34" s="6">
        <v>0.14000000000000001</v>
      </c>
      <c r="E34" s="26">
        <v>3530.9036041328968</v>
      </c>
      <c r="F34" s="7">
        <f t="shared" si="0"/>
        <v>494.32650457860558</v>
      </c>
    </row>
    <row r="35" spans="1:6" x14ac:dyDescent="0.25">
      <c r="A35" s="3">
        <v>5</v>
      </c>
      <c r="B35" s="8" t="s">
        <v>39</v>
      </c>
      <c r="C35" s="12" t="s">
        <v>40</v>
      </c>
      <c r="D35" s="6">
        <v>42</v>
      </c>
      <c r="E35" s="26">
        <v>40.723285258680001</v>
      </c>
      <c r="F35" s="7">
        <f t="shared" si="0"/>
        <v>1710.37798086456</v>
      </c>
    </row>
    <row r="36" spans="1:6" x14ac:dyDescent="0.25">
      <c r="A36" s="3">
        <v>6</v>
      </c>
      <c r="B36" s="19" t="s">
        <v>41</v>
      </c>
      <c r="C36" s="3" t="s">
        <v>42</v>
      </c>
      <c r="D36" s="6">
        <v>1.72</v>
      </c>
      <c r="E36" s="26">
        <v>116.90991722823199</v>
      </c>
      <c r="F36" s="7">
        <f t="shared" si="0"/>
        <v>201.08505763255903</v>
      </c>
    </row>
    <row r="37" spans="1:6" x14ac:dyDescent="0.25">
      <c r="A37" s="20"/>
      <c r="B37" s="21" t="s">
        <v>43</v>
      </c>
      <c r="C37" s="22"/>
      <c r="D37" s="23"/>
      <c r="E37" s="38"/>
      <c r="F37" s="32">
        <f>SUM(F9:F36)</f>
        <v>7940.829928229392</v>
      </c>
    </row>
    <row r="38" spans="1:6" x14ac:dyDescent="0.25">
      <c r="A38" s="20"/>
      <c r="B38" s="24" t="s">
        <v>44</v>
      </c>
      <c r="C38" s="22"/>
      <c r="D38" s="23"/>
      <c r="E38" s="38"/>
      <c r="F38" s="32">
        <f>+F37*20%</f>
        <v>1588.1659856458784</v>
      </c>
    </row>
    <row r="39" spans="1:6" x14ac:dyDescent="0.25">
      <c r="A39" s="20"/>
      <c r="B39" s="21" t="s">
        <v>43</v>
      </c>
      <c r="C39" s="22"/>
      <c r="D39" s="23"/>
      <c r="E39" s="38"/>
      <c r="F39" s="32">
        <f>+F37+F38</f>
        <v>9528.9959138752711</v>
      </c>
    </row>
  </sheetData>
  <mergeCells count="2">
    <mergeCell ref="A2:F2"/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2026-02-23T11:39:48Z</dcterms:modified>
</cp:coreProperties>
</file>