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6-01\"/>
    </mc:Choice>
  </mc:AlternateContent>
  <xr:revisionPtr revIDLastSave="0" documentId="13_ncr:1_{9599FAC2-D59B-400E-B4A4-6A0860B239C8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Ampop ampopagir" sheetId="1" r:id="rId1"/>
  </sheets>
  <definedNames>
    <definedName name="_xlnm.Print_Area" localSheetId="0">'Ampop ampopagir'!$A$2:$F$87</definedName>
  </definedNames>
  <calcPr calcId="191029"/>
</workbook>
</file>

<file path=xl/calcChain.xml><?xml version="1.0" encoding="utf-8"?>
<calcChain xmlns="http://schemas.openxmlformats.org/spreadsheetml/2006/main">
  <c r="F83" i="1" l="1"/>
  <c r="F80" i="1"/>
  <c r="F79" i="1"/>
  <c r="F27" i="1"/>
  <c r="F8" i="1"/>
  <c r="F10" i="1"/>
  <c r="F11" i="1"/>
  <c r="F12" i="1"/>
  <c r="F13" i="1"/>
  <c r="F14" i="1"/>
  <c r="F16" i="1"/>
  <c r="F17" i="1"/>
  <c r="F18" i="1"/>
  <c r="F19" i="1"/>
  <c r="F20" i="1"/>
  <c r="F21" i="1"/>
  <c r="F23" i="1"/>
  <c r="F24" i="1"/>
  <c r="F25" i="1"/>
  <c r="F28" i="1"/>
  <c r="F29" i="1"/>
  <c r="F30" i="1"/>
  <c r="F32" i="1"/>
  <c r="F33" i="1"/>
  <c r="F34" i="1"/>
  <c r="F35" i="1"/>
  <c r="F37" i="1"/>
  <c r="F38" i="1"/>
  <c r="F39" i="1"/>
  <c r="F41" i="1"/>
  <c r="F42" i="1"/>
  <c r="F44" i="1"/>
  <c r="F45" i="1"/>
  <c r="F46" i="1"/>
  <c r="F47" i="1"/>
  <c r="F49" i="1"/>
  <c r="F50" i="1"/>
  <c r="F51" i="1"/>
  <c r="F52" i="1"/>
  <c r="F55" i="1"/>
  <c r="F56" i="1"/>
  <c r="F57" i="1"/>
  <c r="F58" i="1"/>
  <c r="F59" i="1"/>
  <c r="F60" i="1"/>
  <c r="F63" i="1"/>
  <c r="F64" i="1"/>
  <c r="F65" i="1"/>
  <c r="F66" i="1"/>
  <c r="F67" i="1"/>
  <c r="F68" i="1"/>
  <c r="F69" i="1"/>
  <c r="F70" i="1"/>
  <c r="F72" i="1"/>
  <c r="F73" i="1"/>
  <c r="F75" i="1"/>
  <c r="F76" i="1"/>
  <c r="F77" i="1"/>
  <c r="F78" i="1"/>
  <c r="F81" i="1"/>
  <c r="F82" i="1"/>
  <c r="F84" i="1"/>
  <c r="F7" i="1"/>
  <c r="F85" i="1" l="1"/>
  <c r="F86" i="1" l="1"/>
  <c r="F87" i="1" s="1"/>
</calcChain>
</file>

<file path=xl/sharedStrings.xml><?xml version="1.0" encoding="utf-8"?>
<sst xmlns="http://schemas.openxmlformats.org/spreadsheetml/2006/main" count="168" uniqueCount="104">
  <si>
    <t>NN</t>
  </si>
  <si>
    <t>Աշխատանքների  անվանումը</t>
  </si>
  <si>
    <t>գծմ</t>
  </si>
  <si>
    <t>H больше 2000
интенсивность +
Арагацотни марз
ройон Арагацотн</t>
  </si>
  <si>
    <t>Ջրամեկուսացում (2 շերտ տաք բիտումով)</t>
  </si>
  <si>
    <t>Ամրան</t>
  </si>
  <si>
    <t>Ø 12 А-500с L=550 ԳՕՍՏ 34028-2016</t>
  </si>
  <si>
    <t>Ø 8 Ас-1 L=1000 ԳՕՍՏ 34028-2016</t>
  </si>
  <si>
    <t>Ø 12 А-500с L=390 ԳՕՍՏ 34028-2016</t>
  </si>
  <si>
    <t>ՑԱՆՑ</t>
  </si>
  <si>
    <t>Հիդրոմեկուսացում  (2 շերտ տաք բիտումով)</t>
  </si>
  <si>
    <t xml:space="preserve">հոծ գիծ 1.1                                   0.1                             </t>
  </si>
  <si>
    <t xml:space="preserve">ընդհատվող գիծ 1.5                   0.1               (1:3)                             </t>
  </si>
  <si>
    <t xml:space="preserve">ընդհատվող գիծ 1.6                   0.1               (3:1)                             </t>
  </si>
  <si>
    <t>հատ</t>
  </si>
  <si>
    <t xml:space="preserve"> - նախազգուշացնող</t>
  </si>
  <si>
    <t xml:space="preserve"> - առավելության</t>
  </si>
  <si>
    <t xml:space="preserve"> - արգելող</t>
  </si>
  <si>
    <t xml:space="preserve"> - հատուկ թելադրանքի</t>
  </si>
  <si>
    <t xml:space="preserve"> - լրացուցիչ տեղեկատվության</t>
  </si>
  <si>
    <t xml:space="preserve"> - անհատական նախագծման</t>
  </si>
  <si>
    <t>Բետոն B-15</t>
  </si>
  <si>
    <t>Կանգնակ մետ. խող 57/4մմ</t>
  </si>
  <si>
    <t xml:space="preserve">Դիտահորերի նորոգում (բարձրացում) միաձույլ բետոն B-20 </t>
  </si>
  <si>
    <t>Նոր ե/բ սալ, թուջե կափարիչով 1.3х.13</t>
  </si>
  <si>
    <t>I. Հողային աշխատանքներ</t>
  </si>
  <si>
    <t xml:space="preserve">Միաձույլ ե/բ B-20 </t>
  </si>
  <si>
    <t>Նշագծման ընդհանուր մակերեսը N 113-Ն</t>
  </si>
  <si>
    <t>Նոր ճան. նշանների տեղադրում, N 1169-Ն, այդ թվում՝</t>
  </si>
  <si>
    <t xml:space="preserve">Մանրահատիկ խիտ "Б" տիպի  ա/բ h=4սմ   ԳՕՍՏ 9128-2013  </t>
  </si>
  <si>
    <t xml:space="preserve">Մանրահատիկ խիտ "Б" տիպի  ա/բ h=5սմ   ԳՕՍՏ 9128-2013  </t>
  </si>
  <si>
    <t xml:space="preserve">Խոշորահատիկ ա/բ h=6սմ   ԳՕՍՏ 9128-2013  </t>
  </si>
  <si>
    <t>L 70x7մմ L=1000 ԳՕՍՏ 8509.93</t>
  </si>
  <si>
    <t>L 63x6մմ L=996 ԳՕՍՏ 8509.93</t>
  </si>
  <si>
    <t>L 63x6մմ L=450 ԳՕՍՏ 8509.93</t>
  </si>
  <si>
    <t>50x10մմ L=434 ԳՕՍՏ 8509.93</t>
  </si>
  <si>
    <t xml:space="preserve">նշագծում 1.14.1                        </t>
  </si>
  <si>
    <t>Հավաքովի ե/բ 30x34սմ վաքերի տեղադրում
1գծմ համար Ց-1(ցանց) ø5ВР ,ք․-200,1,39կգ</t>
  </si>
  <si>
    <t xml:space="preserve">Խճակոպճավազային հիմք (C-5) h=15սմ ԳՕՍՏ 25607-2009  </t>
  </si>
  <si>
    <t>9.6-IV կարգի բնահողի մշակում և տեղափոխում լիցք 50մ բուլդոզերով
(հարթում,ջրում,խտացում)</t>
  </si>
  <si>
    <t>II. Երթևեկելի մաս</t>
  </si>
  <si>
    <t>Մանրահատիկ խիտ տաք ա/բ h=4սմ տիպ "Б"  ԳՕՍՏ 9128-2013</t>
  </si>
  <si>
    <t>III. Իջատեղեր և մուտքեր</t>
  </si>
  <si>
    <t xml:space="preserve">Ջրընդունիչ 30x34սմ - 4տեղ / 40գծմ </t>
  </si>
  <si>
    <t>Ջրընդունիչ 30x34x300սմ (հավաքովի) - 29տեղ</t>
  </si>
  <si>
    <t>Հավաքովի ե/բ վաք 30x34սմ</t>
  </si>
  <si>
    <t>IV. Մայթեր</t>
  </si>
  <si>
    <t>VII. Ճանապարհային նշաններ</t>
  </si>
  <si>
    <t xml:space="preserve"> VIII. Դիտահորեր</t>
  </si>
  <si>
    <t>[8П 80x40x4.5մմ L=996 ԳՕՍՏ 8240-97</t>
  </si>
  <si>
    <t>[6.5П 65x36x4.4մմ L=667 ԳՕՍՏ 8240-97</t>
  </si>
  <si>
    <t xml:space="preserve">նշագծում 1.25                  </t>
  </si>
  <si>
    <t>Հատիկավոր ենթահիմք (ավազակոպիճային շերտ)  h=12սմ 
ԳՕՍՏ 25607-2009</t>
  </si>
  <si>
    <t>Հատիկավոր ենթահիմք (ավազակոպիճային շերտ)  h=10սմ 
ԳՕՍՏ 25607-2009</t>
  </si>
  <si>
    <t>Միաձույլ ե/բետոնե վաք</t>
  </si>
  <si>
    <t xml:space="preserve">Նույնը կողքի կուտակում հետադարձ լիցքի համար  </t>
  </si>
  <si>
    <t>Հատիկավոր ենթահիմք (ավազակոպիճային շերտ)  h= 10սմ 
ԳՕՍՏ 25607-2009</t>
  </si>
  <si>
    <t>կգ</t>
  </si>
  <si>
    <t>Հավաքովի ե/բ 30x34սմ վաքերի տեղադրում 1գծմ համար Ց-1(ցանց) ø5ВР ,ք․-200,1,39կգ 
B22,5 F200 ԳՕՍՏ 32955-2014</t>
  </si>
  <si>
    <t>Մետաղական ցանցի պատրաստում և տեղադրում (ջրընդունիչ)</t>
  </si>
  <si>
    <t>79</t>
  </si>
  <si>
    <t>1075,8</t>
  </si>
  <si>
    <t>2848,2</t>
  </si>
  <si>
    <t>4290,48</t>
  </si>
  <si>
    <t>117,216</t>
  </si>
  <si>
    <t>166,234</t>
  </si>
  <si>
    <t>142,08</t>
  </si>
  <si>
    <t>591,2</t>
  </si>
  <si>
    <t>455,77</t>
  </si>
  <si>
    <t>205,92</t>
  </si>
  <si>
    <t>748,56</t>
  </si>
  <si>
    <t>2,78</t>
  </si>
  <si>
    <t>1,58</t>
  </si>
  <si>
    <t>Միավորի
արժեքը
/հազ. դրամ/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</si>
  <si>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</si>
  <si>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2</t>
    </r>
  </si>
  <si>
    <r>
      <t>Հիմքի մակերեսի մշակում բիտումային էմուլսիայով 0,6լ/մ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 xml:space="preserve"> 
ԳՕՍՏ Ռ 58952․1-2020</t>
    </r>
  </si>
  <si>
    <r>
      <t>9.6-IV կարգի բնահողի մշակում և բարձում էքս 1.5մ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շտ ա/ի և տեղափոխում լցակույտ 5 կմ</t>
    </r>
  </si>
  <si>
    <r>
      <t>Հիմքի մակերեսի մշակում բիտումային էմուլսիայով 0,6լ/մ</t>
    </r>
    <r>
      <rPr>
        <vertAlign val="superscript"/>
        <sz val="10"/>
        <rFont val="GHEA Grapalat"/>
        <family val="3"/>
      </rPr>
      <t xml:space="preserve">2   
</t>
    </r>
    <r>
      <rPr>
        <sz val="10"/>
        <rFont val="GHEA Grapalat"/>
        <family val="3"/>
      </rPr>
      <t>ԳՕՍՏ Ռ 58952․1-2020</t>
    </r>
  </si>
  <si>
    <r>
      <t>Հավաքովի բազալտե 15x30սմ եզրաքարի տեղադրում ԳՕՍՏ 32018-2012
- միաձույլ բետոնե հիմք B-15 1գծմ-0.035մ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
- հատիկավոր ենթահիմք (ավազակոպիճային շերտ) ԳՕՍՏ 25607-2009 h=5սմ 1գծմ-0.0125մ</t>
    </r>
    <r>
      <rPr>
        <vertAlign val="superscript"/>
        <sz val="10"/>
        <rFont val="GHEA Grapalat"/>
        <family val="3"/>
      </rPr>
      <t>3</t>
    </r>
  </si>
  <si>
    <r>
      <t>Հավաքովի բետ. եզրաշար 8x20սմ   ԳՕՍՏ 13015-2012 
- միաձույլ բետոնե հիմք B-15 1գծմ-0.048մ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
- հատիկավոր ենթահիմք (ավազակոպիճային շերտ) ԳՕՍՏ 25607-2009 h=5սմ  1գծմ - 0.014մ</t>
    </r>
    <r>
      <rPr>
        <vertAlign val="superscript"/>
        <sz val="10"/>
        <rFont val="GHEA Grapalat"/>
        <family val="3"/>
      </rPr>
      <t>3</t>
    </r>
  </si>
  <si>
    <r>
      <t xml:space="preserve"> մ</t>
    </r>
    <r>
      <rPr>
        <vertAlign val="superscript"/>
        <sz val="10"/>
        <rFont val="GHEA Grapalat"/>
        <family val="3"/>
      </rPr>
      <t>3</t>
    </r>
  </si>
  <si>
    <t>Չափման 
միավորը</t>
  </si>
  <si>
    <t>Ծավալը</t>
  </si>
  <si>
    <t>Ընդամենը
/հազ. դրամ/</t>
  </si>
  <si>
    <t>Մ - 3 - Ամրակից 0.4 կմ երկարությամբ հատվածի ասֆալտապատում</t>
  </si>
  <si>
    <t xml:space="preserve">ԾԱՎԱԼԱԹԵՐԹ </t>
  </si>
  <si>
    <r>
      <t xml:space="preserve"> 9.6-IV բնահողի մշակում, բարձում ա/ի էքս․ 1.5մ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շերեփ․ տեղափոխում լցակույտ 5 կմ</t>
    </r>
  </si>
  <si>
    <t>Խոշորահատիկ ա/բ h=6սմ ԳՕՍՏ 9128-2013  տեսակ II</t>
  </si>
  <si>
    <t>Ø 12 А-500с L=1000 ԳՕՍՏ 34028-2016</t>
  </si>
  <si>
    <t>Բետոնե սալիկների, ձևավոր տեղադրում, մոխրագույն h=6սմ ԳՕՍՏ 17608-2017</t>
  </si>
  <si>
    <t>Ավազացեմենտային չոր խառնուրդ h=10սմ (90%- ավազ, 10%- ցեմենտ)</t>
  </si>
  <si>
    <t>V. Հավաքովի ե/բ վաքեր  30x34x100 սմ ԳՕՍՏ 32955-2014</t>
  </si>
  <si>
    <t xml:space="preserve">VI. Գծանշում ներկով ապակե գնդիկների ավելացումով </t>
  </si>
  <si>
    <r>
      <t>Մանրահատիկ խիտ, տաք "Б" տիպի ա/բ h</t>
    </r>
    <r>
      <rPr>
        <vertAlign val="subscript"/>
        <sz val="10"/>
        <rFont val="GHEA Grapalat"/>
        <family val="3"/>
      </rPr>
      <t>միջ</t>
    </r>
    <r>
      <rPr>
        <sz val="10"/>
        <rFont val="GHEA Grapalat"/>
        <family val="3"/>
      </rPr>
      <t xml:space="preserve">=7սմ ԳՕՍՏ 9128-2013  </t>
    </r>
  </si>
  <si>
    <r>
      <t>Հող. աշխատանքներ 9․6-IV կարգի բնահողում փոսորակների փորման համար էքս.0,65 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շ.տ. բարձում ա/ի և տեղափ. լցակույտ 5,0կմ հեռ. վրա </t>
    </r>
  </si>
  <si>
    <t xml:space="preserve">Միաձույլ ե/բ ջրընդունիչ В-20 ԳՕՍՏ 26633-2015 </t>
  </si>
  <si>
    <t>ա) ամրան Ø 12 A500 C գծմ. 0,888կգ ԳՕՍՏ 34028-2016</t>
  </si>
  <si>
    <t>բ) ամրան Ø 8 A240 C գծմ. 0,395կգ ԳՕՍՏ 34028-2016</t>
  </si>
  <si>
    <t>Քսվածքային ջրամեկուսացում 2 շերտ տաք բիտումով ԳՕՍՏ 31384-2017</t>
  </si>
  <si>
    <t xml:space="preserve">Հետադարձ լիցք ձեռքի աշխատանքով (9․6-IV)                                                            </t>
  </si>
  <si>
    <t>Ընդամենը</t>
  </si>
  <si>
    <t>ԱԱՀ 20%</t>
  </si>
  <si>
    <t>Ընդհանուրը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</si>
</sst>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00"/>
  </numFmts>
  <fonts count="6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vertAlign val="superscript"/>
      <sz val="10"/>
      <name val="GHEA Grapalat"/>
      <family val="3"/>
    </font>
    <font>
      <vertAlign val="subscript"/>
      <sz val="10"/>
      <name val="GHEA Grapalat"/>
      <family val="3"/>
    </font>
    <font>
      <u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3" borderId="0" xfId="0" applyFont="1" applyFill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166" fontId="2" fillId="0" borderId="2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Normal 2" xfId="1" xr:uid="{00000000-0005-0000-0000-000001000000}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70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70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70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70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70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70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70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70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70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70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70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70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70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0</xdr:colOff>
      <xdr:row>87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2180627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2</xdr:col>
      <xdr:colOff>152400</xdr:colOff>
      <xdr:row>87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654352" y="5947011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1"/>
  <sheetViews>
    <sheetView showGridLines="0" tabSelected="1" topLeftCell="A2" zoomScale="120" zoomScaleNormal="120" zoomScaleSheetLayoutView="85" workbookViewId="0">
      <selection activeCell="B9" sqref="B9"/>
    </sheetView>
  </sheetViews>
  <sheetFormatPr defaultColWidth="9.140625" defaultRowHeight="13.5" x14ac:dyDescent="0.25"/>
  <cols>
    <col min="1" max="1" width="5.42578125" style="1" customWidth="1"/>
    <col min="2" max="2" width="64" style="2" customWidth="1"/>
    <col min="3" max="3" width="10.42578125" style="3" customWidth="1"/>
    <col min="4" max="4" width="9.140625" style="3" customWidth="1"/>
    <col min="5" max="5" width="12.85546875" style="1" customWidth="1"/>
    <col min="6" max="6" width="12.42578125" style="3" customWidth="1"/>
    <col min="7" max="16384" width="9.140625" style="1"/>
  </cols>
  <sheetData>
    <row r="1" spans="1:6" ht="70.5" hidden="1" customHeight="1" x14ac:dyDescent="0.25">
      <c r="F1" s="4" t="s">
        <v>3</v>
      </c>
    </row>
    <row r="2" spans="1:6" ht="20.25" customHeight="1" x14ac:dyDescent="0.25">
      <c r="A2" s="39" t="s">
        <v>86</v>
      </c>
      <c r="B2" s="39"/>
      <c r="C2" s="39"/>
      <c r="D2" s="39"/>
      <c r="E2" s="39"/>
      <c r="F2" s="39"/>
    </row>
    <row r="3" spans="1:6" ht="42.95" customHeight="1" x14ac:dyDescent="0.25">
      <c r="A3" s="38" t="s">
        <v>85</v>
      </c>
      <c r="B3" s="38"/>
      <c r="C3" s="38"/>
      <c r="D3" s="38"/>
      <c r="E3" s="38"/>
      <c r="F3" s="38"/>
    </row>
    <row r="4" spans="1:6" ht="51" customHeight="1" x14ac:dyDescent="0.25">
      <c r="A4" s="5" t="s">
        <v>0</v>
      </c>
      <c r="B4" s="5" t="s">
        <v>1</v>
      </c>
      <c r="C4" s="5" t="s">
        <v>82</v>
      </c>
      <c r="D4" s="5" t="s">
        <v>83</v>
      </c>
      <c r="E4" s="5" t="s">
        <v>73</v>
      </c>
      <c r="F4" s="5" t="s">
        <v>84</v>
      </c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</row>
    <row r="6" spans="1:6" ht="24" customHeight="1" x14ac:dyDescent="0.25">
      <c r="A6" s="6"/>
      <c r="B6" s="31" t="s">
        <v>25</v>
      </c>
      <c r="C6" s="6"/>
      <c r="D6" s="6"/>
      <c r="E6" s="6"/>
      <c r="F6" s="6"/>
    </row>
    <row r="7" spans="1:6" ht="27" x14ac:dyDescent="0.25">
      <c r="A7" s="6">
        <v>1</v>
      </c>
      <c r="B7" s="7" t="s">
        <v>39</v>
      </c>
      <c r="C7" s="6" t="s">
        <v>74</v>
      </c>
      <c r="D7" s="6">
        <v>54.8</v>
      </c>
      <c r="E7" s="35">
        <v>1.1975</v>
      </c>
      <c r="F7" s="35">
        <f>E7*D7</f>
        <v>65.62299999999999</v>
      </c>
    </row>
    <row r="8" spans="1:6" ht="28.5" x14ac:dyDescent="0.25">
      <c r="A8" s="6">
        <v>2</v>
      </c>
      <c r="B8" s="8" t="s">
        <v>87</v>
      </c>
      <c r="C8" s="6" t="s">
        <v>74</v>
      </c>
      <c r="D8" s="6">
        <v>1251.8</v>
      </c>
      <c r="E8" s="35">
        <v>1.4525000000000001</v>
      </c>
      <c r="F8" s="35">
        <f t="shared" ref="F8:F68" si="0">E8*D8</f>
        <v>1818.2395000000001</v>
      </c>
    </row>
    <row r="9" spans="1:6" ht="23.25" customHeight="1" x14ac:dyDescent="0.25">
      <c r="A9" s="6"/>
      <c r="B9" s="32" t="s">
        <v>40</v>
      </c>
      <c r="C9" s="6"/>
      <c r="D9" s="6"/>
      <c r="E9" s="35"/>
      <c r="F9" s="35"/>
    </row>
    <row r="10" spans="1:6" ht="18.75" customHeight="1" x14ac:dyDescent="0.25">
      <c r="A10" s="6">
        <v>1</v>
      </c>
      <c r="B10" s="7" t="s">
        <v>41</v>
      </c>
      <c r="C10" s="6" t="s">
        <v>75</v>
      </c>
      <c r="D10" s="6">
        <v>3036.68</v>
      </c>
      <c r="E10" s="35">
        <v>4.3666666666666671</v>
      </c>
      <c r="F10" s="35">
        <f t="shared" si="0"/>
        <v>13260.169333333333</v>
      </c>
    </row>
    <row r="11" spans="1:6" ht="18.75" customHeight="1" x14ac:dyDescent="0.25">
      <c r="A11" s="6">
        <v>2</v>
      </c>
      <c r="B11" s="7" t="s">
        <v>88</v>
      </c>
      <c r="C11" s="6" t="s">
        <v>75</v>
      </c>
      <c r="D11" s="6">
        <v>3036.68</v>
      </c>
      <c r="E11" s="35">
        <v>5.9216666666666669</v>
      </c>
      <c r="F11" s="35">
        <f t="shared" si="0"/>
        <v>17982.206733333333</v>
      </c>
    </row>
    <row r="12" spans="1:6" ht="18.75" customHeight="1" x14ac:dyDescent="0.25">
      <c r="A12" s="6">
        <v>3</v>
      </c>
      <c r="B12" s="7" t="s">
        <v>38</v>
      </c>
      <c r="C12" s="6" t="s">
        <v>75</v>
      </c>
      <c r="D12" s="6">
        <v>3036.68</v>
      </c>
      <c r="E12" s="35">
        <v>1.1233333333333335</v>
      </c>
      <c r="F12" s="35">
        <f t="shared" si="0"/>
        <v>3411.2038666666672</v>
      </c>
    </row>
    <row r="13" spans="1:6" ht="28.5" x14ac:dyDescent="0.25">
      <c r="A13" s="6">
        <v>4</v>
      </c>
      <c r="B13" s="7" t="s">
        <v>76</v>
      </c>
      <c r="C13" s="6" t="s">
        <v>75</v>
      </c>
      <c r="D13" s="6">
        <v>3036.68</v>
      </c>
      <c r="E13" s="35">
        <v>0.31583333333333335</v>
      </c>
      <c r="F13" s="35">
        <f t="shared" si="0"/>
        <v>959.08476666666672</v>
      </c>
    </row>
    <row r="14" spans="1:6" ht="27" x14ac:dyDescent="0.25">
      <c r="A14" s="6">
        <v>5</v>
      </c>
      <c r="B14" s="7" t="s">
        <v>52</v>
      </c>
      <c r="C14" s="6" t="s">
        <v>75</v>
      </c>
      <c r="D14" s="6">
        <v>3036.68</v>
      </c>
      <c r="E14" s="35">
        <v>1.0491666666666666</v>
      </c>
      <c r="F14" s="35">
        <f t="shared" si="0"/>
        <v>3185.9834333333329</v>
      </c>
    </row>
    <row r="15" spans="1:6" ht="21.75" customHeight="1" x14ac:dyDescent="0.25">
      <c r="A15" s="6"/>
      <c r="B15" s="31" t="s">
        <v>42</v>
      </c>
      <c r="C15" s="6"/>
      <c r="D15" s="6"/>
      <c r="E15" s="35"/>
      <c r="F15" s="35"/>
    </row>
    <row r="16" spans="1:6" ht="31.5" customHeight="1" x14ac:dyDescent="0.25">
      <c r="A16" s="6">
        <v>1</v>
      </c>
      <c r="B16" s="7" t="s">
        <v>77</v>
      </c>
      <c r="C16" s="6" t="s">
        <v>74</v>
      </c>
      <c r="D16" s="6">
        <v>95.1</v>
      </c>
      <c r="E16" s="35">
        <v>1.3908333333333334</v>
      </c>
      <c r="F16" s="35">
        <f t="shared" si="0"/>
        <v>132.26824999999999</v>
      </c>
    </row>
    <row r="17" spans="1:6" ht="19.5" customHeight="1" x14ac:dyDescent="0.25">
      <c r="A17" s="6">
        <v>2</v>
      </c>
      <c r="B17" s="8" t="s">
        <v>29</v>
      </c>
      <c r="C17" s="6" t="s">
        <v>75</v>
      </c>
      <c r="D17" s="6">
        <v>147.6</v>
      </c>
      <c r="E17" s="35">
        <v>4.3016666666666667</v>
      </c>
      <c r="F17" s="35">
        <f t="shared" si="0"/>
        <v>634.92600000000004</v>
      </c>
    </row>
    <row r="18" spans="1:6" ht="19.5" customHeight="1" x14ac:dyDescent="0.25">
      <c r="A18" s="6">
        <v>3</v>
      </c>
      <c r="B18" s="8" t="s">
        <v>30</v>
      </c>
      <c r="C18" s="6" t="s">
        <v>75</v>
      </c>
      <c r="D18" s="6">
        <v>342.67</v>
      </c>
      <c r="E18" s="35">
        <v>5.8333333333333339</v>
      </c>
      <c r="F18" s="35">
        <f t="shared" si="0"/>
        <v>1998.9083333333335</v>
      </c>
    </row>
    <row r="19" spans="1:6" ht="19.5" customHeight="1" x14ac:dyDescent="0.25">
      <c r="A19" s="6">
        <v>4</v>
      </c>
      <c r="B19" s="7" t="s">
        <v>31</v>
      </c>
      <c r="C19" s="6" t="s">
        <v>75</v>
      </c>
      <c r="D19" s="10">
        <v>147.6</v>
      </c>
      <c r="E19" s="35">
        <v>5.8333333333333339</v>
      </c>
      <c r="F19" s="35">
        <f t="shared" si="0"/>
        <v>861</v>
      </c>
    </row>
    <row r="20" spans="1:6" ht="19.5" customHeight="1" x14ac:dyDescent="0.25">
      <c r="A20" s="6">
        <v>5</v>
      </c>
      <c r="B20" s="7" t="s">
        <v>38</v>
      </c>
      <c r="C20" s="6" t="s">
        <v>75</v>
      </c>
      <c r="D20" s="6">
        <v>490.27</v>
      </c>
      <c r="E20" s="35">
        <v>1.0900000000000001</v>
      </c>
      <c r="F20" s="35">
        <f t="shared" si="0"/>
        <v>534.39430000000004</v>
      </c>
    </row>
    <row r="21" spans="1:6" ht="28.5" x14ac:dyDescent="0.25">
      <c r="A21" s="6">
        <v>6</v>
      </c>
      <c r="B21" s="8" t="s">
        <v>78</v>
      </c>
      <c r="C21" s="6" t="s">
        <v>75</v>
      </c>
      <c r="D21" s="6">
        <v>490.27</v>
      </c>
      <c r="E21" s="35">
        <v>0.31083333333333335</v>
      </c>
      <c r="F21" s="35">
        <f t="shared" si="0"/>
        <v>152.39225833333333</v>
      </c>
    </row>
    <row r="22" spans="1:6" ht="22.5" customHeight="1" x14ac:dyDescent="0.25">
      <c r="A22" s="6"/>
      <c r="B22" s="9" t="s">
        <v>43</v>
      </c>
      <c r="C22" s="5"/>
      <c r="D22" s="6"/>
      <c r="E22" s="35"/>
      <c r="F22" s="35"/>
    </row>
    <row r="23" spans="1:6" ht="27" x14ac:dyDescent="0.25">
      <c r="A23" s="6">
        <v>1</v>
      </c>
      <c r="B23" s="7" t="s">
        <v>53</v>
      </c>
      <c r="C23" s="6" t="s">
        <v>74</v>
      </c>
      <c r="D23" s="6">
        <v>2.8</v>
      </c>
      <c r="E23" s="35">
        <v>9.4749999999999996</v>
      </c>
      <c r="F23" s="35">
        <f t="shared" si="0"/>
        <v>26.529999999999998</v>
      </c>
    </row>
    <row r="24" spans="1:6" ht="17.25" customHeight="1" x14ac:dyDescent="0.25">
      <c r="A24" s="6">
        <v>2</v>
      </c>
      <c r="B24" s="11" t="s">
        <v>26</v>
      </c>
      <c r="C24" s="6" t="s">
        <v>74</v>
      </c>
      <c r="D24" s="6">
        <v>4.8</v>
      </c>
      <c r="E24" s="35">
        <v>108.05916666666667</v>
      </c>
      <c r="F24" s="35">
        <f t="shared" si="0"/>
        <v>518.68399999999997</v>
      </c>
    </row>
    <row r="25" spans="1:6" ht="17.25" customHeight="1" x14ac:dyDescent="0.25">
      <c r="A25" s="6">
        <v>3</v>
      </c>
      <c r="B25" s="11" t="s">
        <v>4</v>
      </c>
      <c r="C25" s="6" t="s">
        <v>75</v>
      </c>
      <c r="D25" s="6">
        <v>30.4</v>
      </c>
      <c r="E25" s="35">
        <v>1.1591666666666667</v>
      </c>
      <c r="F25" s="35">
        <f t="shared" si="0"/>
        <v>35.238666666666667</v>
      </c>
    </row>
    <row r="26" spans="1:6" ht="19.5" customHeight="1" x14ac:dyDescent="0.25">
      <c r="A26" s="12"/>
      <c r="B26" s="13" t="s">
        <v>5</v>
      </c>
      <c r="C26" s="13"/>
      <c r="D26" s="12"/>
      <c r="E26" s="35"/>
      <c r="F26" s="35"/>
    </row>
    <row r="27" spans="1:6" ht="18" customHeight="1" x14ac:dyDescent="0.25">
      <c r="A27" s="6"/>
      <c r="B27" s="11" t="s">
        <v>6</v>
      </c>
      <c r="C27" s="14" t="s">
        <v>57</v>
      </c>
      <c r="D27" s="13" t="s">
        <v>64</v>
      </c>
      <c r="E27" s="35">
        <v>0.37833333333333335</v>
      </c>
      <c r="F27" s="35">
        <f t="shared" si="0"/>
        <v>44.346719999999998</v>
      </c>
    </row>
    <row r="28" spans="1:6" ht="18" customHeight="1" x14ac:dyDescent="0.25">
      <c r="A28" s="6"/>
      <c r="B28" s="11" t="s">
        <v>7</v>
      </c>
      <c r="C28" s="14" t="s">
        <v>57</v>
      </c>
      <c r="D28" s="13" t="s">
        <v>60</v>
      </c>
      <c r="E28" s="35">
        <v>0.43000000000000005</v>
      </c>
      <c r="F28" s="35">
        <f t="shared" si="0"/>
        <v>33.970000000000006</v>
      </c>
    </row>
    <row r="29" spans="1:6" ht="18" customHeight="1" x14ac:dyDescent="0.25">
      <c r="A29" s="6"/>
      <c r="B29" s="11" t="s">
        <v>8</v>
      </c>
      <c r="C29" s="14" t="s">
        <v>57</v>
      </c>
      <c r="D29" s="15" t="s">
        <v>65</v>
      </c>
      <c r="E29" s="35">
        <v>0.37833333333333335</v>
      </c>
      <c r="F29" s="35">
        <f t="shared" si="0"/>
        <v>62.89186333333334</v>
      </c>
    </row>
    <row r="30" spans="1:6" ht="18" customHeight="1" x14ac:dyDescent="0.25">
      <c r="A30" s="6"/>
      <c r="B30" s="11" t="s">
        <v>89</v>
      </c>
      <c r="C30" s="14" t="s">
        <v>57</v>
      </c>
      <c r="D30" s="15" t="s">
        <v>66</v>
      </c>
      <c r="E30" s="35">
        <v>0.37833333333333335</v>
      </c>
      <c r="F30" s="35">
        <f t="shared" si="0"/>
        <v>53.753600000000006</v>
      </c>
    </row>
    <row r="31" spans="1:6" ht="19.5" customHeight="1" x14ac:dyDescent="0.25">
      <c r="A31" s="6"/>
      <c r="B31" s="13" t="s">
        <v>9</v>
      </c>
      <c r="C31" s="6"/>
      <c r="D31" s="15"/>
      <c r="E31" s="35">
        <v>0</v>
      </c>
      <c r="F31" s="35"/>
    </row>
    <row r="32" spans="1:6" ht="17.25" customHeight="1" x14ac:dyDescent="0.25">
      <c r="A32" s="6"/>
      <c r="B32" s="11" t="s">
        <v>32</v>
      </c>
      <c r="C32" s="14" t="s">
        <v>57</v>
      </c>
      <c r="D32" s="15" t="s">
        <v>67</v>
      </c>
      <c r="E32" s="35">
        <v>0.83583333333333332</v>
      </c>
      <c r="F32" s="35">
        <f t="shared" si="0"/>
        <v>494.14466666666669</v>
      </c>
    </row>
    <row r="33" spans="1:6" ht="17.25" customHeight="1" x14ac:dyDescent="0.25">
      <c r="A33" s="6"/>
      <c r="B33" s="11" t="s">
        <v>33</v>
      </c>
      <c r="C33" s="14" t="s">
        <v>57</v>
      </c>
      <c r="D33" s="13" t="s">
        <v>68</v>
      </c>
      <c r="E33" s="35">
        <v>0.83583333333333332</v>
      </c>
      <c r="F33" s="35">
        <f t="shared" si="0"/>
        <v>380.9477583333333</v>
      </c>
    </row>
    <row r="34" spans="1:6" ht="17.25" customHeight="1" x14ac:dyDescent="0.25">
      <c r="A34" s="6"/>
      <c r="B34" s="11" t="s">
        <v>34</v>
      </c>
      <c r="C34" s="14" t="s">
        <v>57</v>
      </c>
      <c r="D34" s="13" t="s">
        <v>69</v>
      </c>
      <c r="E34" s="35">
        <v>0.83583333333333332</v>
      </c>
      <c r="F34" s="35">
        <f t="shared" si="0"/>
        <v>172.11479999999997</v>
      </c>
    </row>
    <row r="35" spans="1:6" ht="17.25" customHeight="1" x14ac:dyDescent="0.25">
      <c r="A35" s="6"/>
      <c r="B35" s="11" t="s">
        <v>35</v>
      </c>
      <c r="C35" s="14" t="s">
        <v>57</v>
      </c>
      <c r="D35" s="13" t="s">
        <v>70</v>
      </c>
      <c r="E35" s="35">
        <v>0.83583333333333332</v>
      </c>
      <c r="F35" s="35">
        <f t="shared" si="0"/>
        <v>625.67139999999995</v>
      </c>
    </row>
    <row r="36" spans="1:6" ht="22.5" customHeight="1" x14ac:dyDescent="0.25">
      <c r="A36" s="6"/>
      <c r="B36" s="9" t="s">
        <v>44</v>
      </c>
      <c r="C36" s="5"/>
      <c r="D36" s="6"/>
      <c r="E36" s="35"/>
      <c r="F36" s="35"/>
    </row>
    <row r="37" spans="1:6" ht="27" x14ac:dyDescent="0.25">
      <c r="A37" s="6">
        <v>1</v>
      </c>
      <c r="B37" s="7" t="s">
        <v>53</v>
      </c>
      <c r="C37" s="6" t="s">
        <v>74</v>
      </c>
      <c r="D37" s="6">
        <v>13.13</v>
      </c>
      <c r="E37" s="35">
        <v>9.4749999999999996</v>
      </c>
      <c r="F37" s="35">
        <f t="shared" si="0"/>
        <v>124.40675</v>
      </c>
    </row>
    <row r="38" spans="1:6" ht="18" customHeight="1" x14ac:dyDescent="0.25">
      <c r="A38" s="6">
        <v>2</v>
      </c>
      <c r="B38" s="11" t="s">
        <v>45</v>
      </c>
      <c r="C38" s="6" t="s">
        <v>2</v>
      </c>
      <c r="D38" s="6">
        <v>202</v>
      </c>
      <c r="E38" s="35">
        <v>15.709166666666667</v>
      </c>
      <c r="F38" s="35">
        <f t="shared" si="0"/>
        <v>3173.2516666666666</v>
      </c>
    </row>
    <row r="39" spans="1:6" ht="18" customHeight="1" x14ac:dyDescent="0.25">
      <c r="A39" s="6">
        <v>3</v>
      </c>
      <c r="B39" s="11" t="s">
        <v>4</v>
      </c>
      <c r="C39" s="6" t="s">
        <v>75</v>
      </c>
      <c r="D39" s="6">
        <v>254.52</v>
      </c>
      <c r="E39" s="35">
        <v>1.1591666666666667</v>
      </c>
      <c r="F39" s="35">
        <f t="shared" si="0"/>
        <v>295.03110000000004</v>
      </c>
    </row>
    <row r="40" spans="1:6" ht="19.5" customHeight="1" x14ac:dyDescent="0.25">
      <c r="A40" s="6"/>
      <c r="B40" s="13" t="s">
        <v>9</v>
      </c>
      <c r="C40" s="6"/>
      <c r="D40" s="15"/>
      <c r="E40" s="35"/>
      <c r="F40" s="35"/>
    </row>
    <row r="41" spans="1:6" ht="19.5" customHeight="1" x14ac:dyDescent="0.25">
      <c r="A41" s="6"/>
      <c r="B41" s="11" t="s">
        <v>49</v>
      </c>
      <c r="C41" s="14" t="s">
        <v>57</v>
      </c>
      <c r="D41" s="15" t="s">
        <v>62</v>
      </c>
      <c r="E41" s="35">
        <v>0.51</v>
      </c>
      <c r="F41" s="35">
        <f t="shared" si="0"/>
        <v>1452.5819999999999</v>
      </c>
    </row>
    <row r="42" spans="1:6" ht="19.5" customHeight="1" x14ac:dyDescent="0.25">
      <c r="A42" s="6"/>
      <c r="B42" s="11" t="s">
        <v>50</v>
      </c>
      <c r="C42" s="14" t="s">
        <v>57</v>
      </c>
      <c r="D42" s="13" t="s">
        <v>63</v>
      </c>
      <c r="E42" s="35">
        <v>0.51</v>
      </c>
      <c r="F42" s="35">
        <f t="shared" si="0"/>
        <v>2188.1448</v>
      </c>
    </row>
    <row r="43" spans="1:6" s="16" customFormat="1" ht="22.5" customHeight="1" x14ac:dyDescent="0.25">
      <c r="A43" s="12"/>
      <c r="B43" s="33" t="s">
        <v>46</v>
      </c>
      <c r="C43" s="12"/>
      <c r="D43" s="12"/>
      <c r="E43" s="35"/>
      <c r="F43" s="35"/>
    </row>
    <row r="44" spans="1:6" ht="20.25" customHeight="1" x14ac:dyDescent="0.25">
      <c r="A44" s="6">
        <v>1</v>
      </c>
      <c r="B44" s="7" t="s">
        <v>90</v>
      </c>
      <c r="C44" s="6" t="s">
        <v>75</v>
      </c>
      <c r="D44" s="15" t="s">
        <v>61</v>
      </c>
      <c r="E44" s="35">
        <v>7.74</v>
      </c>
      <c r="F44" s="35">
        <f t="shared" si="0"/>
        <v>8326.6919999999991</v>
      </c>
    </row>
    <row r="45" spans="1:6" ht="20.25" customHeight="1" x14ac:dyDescent="0.25">
      <c r="A45" s="6">
        <v>2</v>
      </c>
      <c r="B45" s="7" t="s">
        <v>91</v>
      </c>
      <c r="C45" s="6" t="s">
        <v>75</v>
      </c>
      <c r="D45" s="15" t="s">
        <v>61</v>
      </c>
      <c r="E45" s="35">
        <v>2.4333333333333336</v>
      </c>
      <c r="F45" s="35">
        <f t="shared" si="0"/>
        <v>2617.7800000000002</v>
      </c>
    </row>
    <row r="46" spans="1:6" ht="72" customHeight="1" x14ac:dyDescent="0.25">
      <c r="A46" s="6">
        <v>3</v>
      </c>
      <c r="B46" s="7" t="s">
        <v>79</v>
      </c>
      <c r="C46" s="6" t="s">
        <v>2</v>
      </c>
      <c r="D46" s="17">
        <v>763.9</v>
      </c>
      <c r="E46" s="35">
        <v>15.563333333333333</v>
      </c>
      <c r="F46" s="35">
        <f t="shared" si="0"/>
        <v>11888.830333333332</v>
      </c>
    </row>
    <row r="47" spans="1:6" ht="57" x14ac:dyDescent="0.25">
      <c r="A47" s="6">
        <v>6</v>
      </c>
      <c r="B47" s="7" t="s">
        <v>80</v>
      </c>
      <c r="C47" s="6" t="s">
        <v>2</v>
      </c>
      <c r="D47" s="17">
        <v>807.1</v>
      </c>
      <c r="E47" s="35">
        <v>7.4633333333333329</v>
      </c>
      <c r="F47" s="35">
        <f t="shared" si="0"/>
        <v>6023.6563333333334</v>
      </c>
    </row>
    <row r="48" spans="1:6" ht="24.75" customHeight="1" x14ac:dyDescent="0.25">
      <c r="A48" s="6"/>
      <c r="B48" s="31" t="s">
        <v>92</v>
      </c>
      <c r="C48" s="6"/>
      <c r="D48" s="6"/>
      <c r="E48" s="35"/>
      <c r="F48" s="35"/>
    </row>
    <row r="49" spans="1:6" ht="27" x14ac:dyDescent="0.25">
      <c r="A49" s="6">
        <v>1</v>
      </c>
      <c r="B49" s="7" t="s">
        <v>37</v>
      </c>
      <c r="C49" s="6" t="s">
        <v>2</v>
      </c>
      <c r="D49" s="6">
        <v>603</v>
      </c>
      <c r="E49" s="35">
        <v>18.416666666666668</v>
      </c>
      <c r="F49" s="35">
        <f t="shared" si="0"/>
        <v>11105.25</v>
      </c>
    </row>
    <row r="50" spans="1:6" ht="27" x14ac:dyDescent="0.25">
      <c r="A50" s="6">
        <v>2</v>
      </c>
      <c r="B50" s="7" t="s">
        <v>53</v>
      </c>
      <c r="C50" s="6" t="s">
        <v>74</v>
      </c>
      <c r="D50" s="6">
        <v>39.200000000000003</v>
      </c>
      <c r="E50" s="35">
        <v>9.48</v>
      </c>
      <c r="F50" s="35">
        <f t="shared" si="0"/>
        <v>371.61600000000004</v>
      </c>
    </row>
    <row r="51" spans="1:6" ht="22.5" customHeight="1" x14ac:dyDescent="0.25">
      <c r="A51" s="6">
        <v>3</v>
      </c>
      <c r="B51" s="7" t="s">
        <v>10</v>
      </c>
      <c r="C51" s="6" t="s">
        <v>75</v>
      </c>
      <c r="D51" s="6">
        <v>759.78</v>
      </c>
      <c r="E51" s="35">
        <v>1.1591666666666667</v>
      </c>
      <c r="F51" s="35">
        <f t="shared" si="0"/>
        <v>880.71164999999996</v>
      </c>
    </row>
    <row r="52" spans="1:6" ht="72" customHeight="1" x14ac:dyDescent="0.25">
      <c r="A52" s="6">
        <v>4</v>
      </c>
      <c r="B52" s="7" t="s">
        <v>79</v>
      </c>
      <c r="C52" s="6" t="s">
        <v>2</v>
      </c>
      <c r="D52" s="18">
        <v>309</v>
      </c>
      <c r="E52" s="35">
        <v>11.929166666666667</v>
      </c>
      <c r="F52" s="35">
        <f t="shared" si="0"/>
        <v>3686.1125000000002</v>
      </c>
    </row>
    <row r="53" spans="1:6" ht="23.25" customHeight="1" x14ac:dyDescent="0.25">
      <c r="A53" s="19"/>
      <c r="B53" s="31" t="s">
        <v>93</v>
      </c>
      <c r="C53" s="5"/>
      <c r="D53" s="5"/>
      <c r="E53" s="35"/>
      <c r="F53" s="35"/>
    </row>
    <row r="54" spans="1:6" s="3" customFormat="1" ht="20.25" customHeight="1" x14ac:dyDescent="0.25">
      <c r="A54" s="6">
        <v>1</v>
      </c>
      <c r="B54" s="5" t="s">
        <v>27</v>
      </c>
      <c r="C54" s="5"/>
      <c r="D54" s="20"/>
      <c r="E54" s="35"/>
      <c r="F54" s="35"/>
    </row>
    <row r="55" spans="1:6" ht="18.75" customHeight="1" x14ac:dyDescent="0.25">
      <c r="A55" s="6"/>
      <c r="B55" s="7" t="s">
        <v>11</v>
      </c>
      <c r="C55" s="5" t="s">
        <v>2</v>
      </c>
      <c r="D55" s="5">
        <v>39</v>
      </c>
      <c r="E55" s="35">
        <v>0.11583333333333334</v>
      </c>
      <c r="F55" s="35">
        <f t="shared" si="0"/>
        <v>4.5175000000000001</v>
      </c>
    </row>
    <row r="56" spans="1:6" ht="18.75" customHeight="1" x14ac:dyDescent="0.25">
      <c r="A56" s="6"/>
      <c r="B56" s="7" t="s">
        <v>12</v>
      </c>
      <c r="C56" s="5" t="s">
        <v>2</v>
      </c>
      <c r="D56" s="6">
        <v>233</v>
      </c>
      <c r="E56" s="35">
        <v>5.5000000000000007E-2</v>
      </c>
      <c r="F56" s="35">
        <f t="shared" si="0"/>
        <v>12.815000000000001</v>
      </c>
    </row>
    <row r="57" spans="1:6" ht="18.75" customHeight="1" x14ac:dyDescent="0.25">
      <c r="A57" s="6"/>
      <c r="B57" s="7" t="s">
        <v>13</v>
      </c>
      <c r="C57" s="5" t="s">
        <v>2</v>
      </c>
      <c r="D57" s="6">
        <v>142</v>
      </c>
      <c r="E57" s="35">
        <v>9.5000000000000001E-2</v>
      </c>
      <c r="F57" s="35">
        <f t="shared" si="0"/>
        <v>13.49</v>
      </c>
    </row>
    <row r="58" spans="1:6" ht="21" customHeight="1" x14ac:dyDescent="0.25">
      <c r="A58" s="6"/>
      <c r="B58" s="8" t="s">
        <v>94</v>
      </c>
      <c r="C58" s="5" t="s">
        <v>75</v>
      </c>
      <c r="D58" s="6">
        <v>39.200000000000003</v>
      </c>
      <c r="E58" s="35">
        <v>4.4850000000000003</v>
      </c>
      <c r="F58" s="35">
        <f t="shared" si="0"/>
        <v>175.81200000000001</v>
      </c>
    </row>
    <row r="59" spans="1:6" ht="21" customHeight="1" x14ac:dyDescent="0.25">
      <c r="A59" s="6"/>
      <c r="B59" s="7" t="s">
        <v>36</v>
      </c>
      <c r="C59" s="5" t="s">
        <v>75</v>
      </c>
      <c r="D59" s="10">
        <v>22.4</v>
      </c>
      <c r="E59" s="35">
        <v>2.2041666666666666</v>
      </c>
      <c r="F59" s="35">
        <f t="shared" si="0"/>
        <v>49.373333333333328</v>
      </c>
    </row>
    <row r="60" spans="1:6" ht="21" customHeight="1" x14ac:dyDescent="0.25">
      <c r="A60" s="6"/>
      <c r="B60" s="7" t="s">
        <v>51</v>
      </c>
      <c r="C60" s="5" t="s">
        <v>75</v>
      </c>
      <c r="D60" s="6">
        <v>5.12</v>
      </c>
      <c r="E60" s="35">
        <v>2.2041666666666666</v>
      </c>
      <c r="F60" s="35">
        <f t="shared" si="0"/>
        <v>11.285333333333334</v>
      </c>
    </row>
    <row r="61" spans="1:6" ht="22.5" customHeight="1" x14ac:dyDescent="0.25">
      <c r="A61" s="6"/>
      <c r="B61" s="31" t="s">
        <v>47</v>
      </c>
      <c r="C61" s="6"/>
      <c r="D61" s="6"/>
      <c r="E61" s="35"/>
      <c r="F61" s="35"/>
    </row>
    <row r="62" spans="1:6" ht="16.5" customHeight="1" x14ac:dyDescent="0.25">
      <c r="A62" s="6">
        <v>1</v>
      </c>
      <c r="B62" s="7" t="s">
        <v>28</v>
      </c>
      <c r="C62" s="5"/>
      <c r="D62" s="6"/>
      <c r="E62" s="35"/>
      <c r="F62" s="35"/>
    </row>
    <row r="63" spans="1:6" ht="16.5" customHeight="1" x14ac:dyDescent="0.25">
      <c r="A63" s="6"/>
      <c r="B63" s="7" t="s">
        <v>15</v>
      </c>
      <c r="C63" s="5" t="s">
        <v>14</v>
      </c>
      <c r="D63" s="6">
        <v>2</v>
      </c>
      <c r="E63" s="35">
        <v>21.579166666666666</v>
      </c>
      <c r="F63" s="35">
        <f t="shared" si="0"/>
        <v>43.158333333333331</v>
      </c>
    </row>
    <row r="64" spans="1:6" ht="16.5" customHeight="1" x14ac:dyDescent="0.25">
      <c r="A64" s="6"/>
      <c r="B64" s="7" t="s">
        <v>16</v>
      </c>
      <c r="C64" s="5" t="s">
        <v>14</v>
      </c>
      <c r="D64" s="6">
        <v>9</v>
      </c>
      <c r="E64" s="35">
        <v>26.083333333333336</v>
      </c>
      <c r="F64" s="35">
        <f t="shared" si="0"/>
        <v>234.75000000000003</v>
      </c>
    </row>
    <row r="65" spans="1:6" ht="16.5" customHeight="1" x14ac:dyDescent="0.25">
      <c r="A65" s="6"/>
      <c r="B65" s="7" t="s">
        <v>17</v>
      </c>
      <c r="C65" s="5" t="s">
        <v>14</v>
      </c>
      <c r="D65" s="6">
        <v>2</v>
      </c>
      <c r="E65" s="35">
        <v>26.083333333333336</v>
      </c>
      <c r="F65" s="35">
        <f t="shared" si="0"/>
        <v>52.166666666666671</v>
      </c>
    </row>
    <row r="66" spans="1:6" ht="16.5" customHeight="1" x14ac:dyDescent="0.25">
      <c r="A66" s="6"/>
      <c r="B66" s="7" t="s">
        <v>18</v>
      </c>
      <c r="C66" s="5" t="s">
        <v>14</v>
      </c>
      <c r="D66" s="6">
        <v>10</v>
      </c>
      <c r="E66" s="35">
        <v>23.455833333333334</v>
      </c>
      <c r="F66" s="35">
        <f t="shared" si="0"/>
        <v>234.55833333333334</v>
      </c>
    </row>
    <row r="67" spans="1:6" ht="16.5" customHeight="1" x14ac:dyDescent="0.25">
      <c r="A67" s="6"/>
      <c r="B67" s="21" t="s">
        <v>19</v>
      </c>
      <c r="C67" s="5" t="s">
        <v>14</v>
      </c>
      <c r="D67" s="6">
        <v>3</v>
      </c>
      <c r="E67" s="35">
        <v>12.197500000000002</v>
      </c>
      <c r="F67" s="35">
        <f t="shared" si="0"/>
        <v>36.592500000000001</v>
      </c>
    </row>
    <row r="68" spans="1:6" ht="16.5" customHeight="1" x14ac:dyDescent="0.25">
      <c r="A68" s="6"/>
      <c r="B68" s="21" t="s">
        <v>20</v>
      </c>
      <c r="C68" s="5" t="s">
        <v>75</v>
      </c>
      <c r="D68" s="15" t="s">
        <v>71</v>
      </c>
      <c r="E68" s="35">
        <v>50.665000000000006</v>
      </c>
      <c r="F68" s="35">
        <f t="shared" si="0"/>
        <v>140.84870000000001</v>
      </c>
    </row>
    <row r="69" spans="1:6" ht="16.5" customHeight="1" x14ac:dyDescent="0.25">
      <c r="A69" s="6">
        <v>2</v>
      </c>
      <c r="B69" s="21" t="s">
        <v>21</v>
      </c>
      <c r="C69" s="6" t="s">
        <v>74</v>
      </c>
      <c r="D69" s="15" t="s">
        <v>72</v>
      </c>
      <c r="E69" s="35">
        <v>46.67</v>
      </c>
      <c r="F69" s="35">
        <f t="shared" ref="F69:F84" si="1">E69*D69</f>
        <v>73.738600000000005</v>
      </c>
    </row>
    <row r="70" spans="1:6" ht="16.5" customHeight="1" x14ac:dyDescent="0.25">
      <c r="A70" s="6"/>
      <c r="B70" s="21" t="s">
        <v>22</v>
      </c>
      <c r="C70" s="5" t="s">
        <v>2</v>
      </c>
      <c r="D70" s="6">
        <v>53.9</v>
      </c>
      <c r="E70" s="35">
        <v>5.5691666666666668</v>
      </c>
      <c r="F70" s="35">
        <f t="shared" si="1"/>
        <v>300.17808333333335</v>
      </c>
    </row>
    <row r="71" spans="1:6" ht="22.5" customHeight="1" x14ac:dyDescent="0.25">
      <c r="A71" s="6"/>
      <c r="B71" s="31" t="s">
        <v>48</v>
      </c>
      <c r="C71" s="6"/>
      <c r="D71" s="6"/>
      <c r="E71" s="35"/>
      <c r="F71" s="35"/>
    </row>
    <row r="72" spans="1:6" ht="19.5" customHeight="1" x14ac:dyDescent="0.25">
      <c r="A72" s="6">
        <v>1</v>
      </c>
      <c r="B72" s="7" t="s">
        <v>23</v>
      </c>
      <c r="C72" s="6" t="s">
        <v>74</v>
      </c>
      <c r="D72" s="6">
        <v>1.8</v>
      </c>
      <c r="E72" s="35">
        <v>69.079166666666666</v>
      </c>
      <c r="F72" s="35">
        <f t="shared" si="1"/>
        <v>124.3425</v>
      </c>
    </row>
    <row r="73" spans="1:6" ht="19.5" customHeight="1" x14ac:dyDescent="0.25">
      <c r="A73" s="6">
        <v>2</v>
      </c>
      <c r="B73" s="7" t="s">
        <v>24</v>
      </c>
      <c r="C73" s="5" t="s">
        <v>14</v>
      </c>
      <c r="D73" s="6">
        <v>15</v>
      </c>
      <c r="E73" s="35">
        <v>141.48750000000001</v>
      </c>
      <c r="F73" s="35">
        <f t="shared" si="1"/>
        <v>2122.3125</v>
      </c>
    </row>
    <row r="74" spans="1:6" ht="21.75" customHeight="1" x14ac:dyDescent="0.25">
      <c r="A74" s="6"/>
      <c r="B74" s="6" t="s">
        <v>54</v>
      </c>
      <c r="C74" s="5"/>
      <c r="D74" s="6"/>
      <c r="E74" s="35"/>
      <c r="F74" s="35"/>
    </row>
    <row r="75" spans="1:6" ht="28.5" x14ac:dyDescent="0.25">
      <c r="A75" s="22">
        <v>1</v>
      </c>
      <c r="B75" s="23" t="s">
        <v>95</v>
      </c>
      <c r="C75" s="24" t="s">
        <v>74</v>
      </c>
      <c r="D75" s="6">
        <v>9</v>
      </c>
      <c r="E75" s="35">
        <v>1.645</v>
      </c>
      <c r="F75" s="35">
        <f t="shared" si="1"/>
        <v>14.805</v>
      </c>
    </row>
    <row r="76" spans="1:6" ht="20.25" customHeight="1" x14ac:dyDescent="0.25">
      <c r="A76" s="5">
        <v>2</v>
      </c>
      <c r="B76" s="25" t="s">
        <v>55</v>
      </c>
      <c r="C76" s="24" t="s">
        <v>74</v>
      </c>
      <c r="D76" s="6">
        <v>6</v>
      </c>
      <c r="E76" s="35">
        <v>0.69333333333333336</v>
      </c>
      <c r="F76" s="35">
        <f t="shared" si="1"/>
        <v>4.16</v>
      </c>
    </row>
    <row r="77" spans="1:6" ht="27" x14ac:dyDescent="0.25">
      <c r="A77" s="5">
        <v>3</v>
      </c>
      <c r="B77" s="26" t="s">
        <v>56</v>
      </c>
      <c r="C77" s="24" t="s">
        <v>74</v>
      </c>
      <c r="D77" s="6">
        <v>2.085</v>
      </c>
      <c r="E77" s="35">
        <v>9.4749999999999996</v>
      </c>
      <c r="F77" s="35">
        <f t="shared" si="1"/>
        <v>19.755374999999997</v>
      </c>
    </row>
    <row r="78" spans="1:6" ht="20.25" customHeight="1" x14ac:dyDescent="0.25">
      <c r="A78" s="36">
        <v>4</v>
      </c>
      <c r="B78" s="25" t="s">
        <v>96</v>
      </c>
      <c r="C78" s="24" t="s">
        <v>74</v>
      </c>
      <c r="D78" s="6">
        <v>2.42</v>
      </c>
      <c r="E78" s="35">
        <v>108.06</v>
      </c>
      <c r="F78" s="35">
        <f t="shared" si="1"/>
        <v>261.5052</v>
      </c>
    </row>
    <row r="79" spans="1:6" ht="20.25" customHeight="1" x14ac:dyDescent="0.25">
      <c r="A79" s="37"/>
      <c r="B79" s="28" t="s">
        <v>97</v>
      </c>
      <c r="C79" s="24" t="s">
        <v>57</v>
      </c>
      <c r="D79" s="6">
        <v>284.834</v>
      </c>
      <c r="E79" s="35">
        <v>0.37833333333333335</v>
      </c>
      <c r="F79" s="35">
        <f t="shared" ref="F79" si="2">E79*D79</f>
        <v>107.76219666666667</v>
      </c>
    </row>
    <row r="80" spans="1:6" ht="20.25" customHeight="1" x14ac:dyDescent="0.25">
      <c r="A80" s="37"/>
      <c r="B80" s="28" t="s">
        <v>98</v>
      </c>
      <c r="C80" s="24" t="s">
        <v>57</v>
      </c>
      <c r="D80" s="6">
        <v>60.83</v>
      </c>
      <c r="E80" s="35">
        <v>0.43000000000000005</v>
      </c>
      <c r="F80" s="35">
        <f t="shared" ref="F80" si="3">E80*D80</f>
        <v>26.156900000000004</v>
      </c>
    </row>
    <row r="81" spans="1:6" ht="40.5" x14ac:dyDescent="0.25">
      <c r="A81" s="27">
        <v>5</v>
      </c>
      <c r="B81" s="29" t="s">
        <v>58</v>
      </c>
      <c r="C81" s="5" t="s">
        <v>14</v>
      </c>
      <c r="D81" s="6">
        <v>5</v>
      </c>
      <c r="E81" s="35">
        <v>41.796666666666667</v>
      </c>
      <c r="F81" s="35">
        <f t="shared" si="1"/>
        <v>208.98333333333335</v>
      </c>
    </row>
    <row r="82" spans="1:6" ht="26.25" customHeight="1" x14ac:dyDescent="0.25">
      <c r="A82" s="22">
        <v>6</v>
      </c>
      <c r="B82" s="25" t="s">
        <v>99</v>
      </c>
      <c r="C82" s="24" t="s">
        <v>75</v>
      </c>
      <c r="D82" s="6">
        <v>19.940000000000001</v>
      </c>
      <c r="E82" s="35">
        <v>1.1608333333333334</v>
      </c>
      <c r="F82" s="35">
        <f t="shared" si="1"/>
        <v>23.147016666666669</v>
      </c>
    </row>
    <row r="83" spans="1:6" ht="20.25" customHeight="1" x14ac:dyDescent="0.25">
      <c r="A83" s="22">
        <v>7</v>
      </c>
      <c r="B83" s="28" t="s">
        <v>59</v>
      </c>
      <c r="C83" s="24" t="s">
        <v>57</v>
      </c>
      <c r="D83" s="6">
        <v>2144.4279999999999</v>
      </c>
      <c r="E83" s="35">
        <v>0.53750000000000009</v>
      </c>
      <c r="F83" s="35">
        <f t="shared" ref="F83" si="4">E83*D83</f>
        <v>1152.6300500000002</v>
      </c>
    </row>
    <row r="84" spans="1:6" ht="20.25" customHeight="1" x14ac:dyDescent="0.25">
      <c r="A84" s="34">
        <v>8</v>
      </c>
      <c r="B84" s="7" t="s">
        <v>100</v>
      </c>
      <c r="C84" s="6" t="s">
        <v>81</v>
      </c>
      <c r="D84" s="6">
        <v>6</v>
      </c>
      <c r="E84" s="35">
        <v>2.1900000000000004</v>
      </c>
      <c r="F84" s="35">
        <f t="shared" si="1"/>
        <v>13.140000000000002</v>
      </c>
    </row>
    <row r="85" spans="1:6" ht="20.25" customHeight="1" x14ac:dyDescent="0.25">
      <c r="A85" s="34"/>
      <c r="B85" s="7" t="s">
        <v>101</v>
      </c>
      <c r="C85" s="6"/>
      <c r="D85" s="6"/>
      <c r="E85" s="6"/>
      <c r="F85" s="35">
        <f>SUM(F7:F84)</f>
        <v>105040.74283833336</v>
      </c>
    </row>
    <row r="86" spans="1:6" ht="20.25" customHeight="1" x14ac:dyDescent="0.25">
      <c r="A86" s="34"/>
      <c r="B86" s="7" t="s">
        <v>102</v>
      </c>
      <c r="C86" s="6"/>
      <c r="D86" s="6"/>
      <c r="E86" s="6"/>
      <c r="F86" s="6">
        <f>F85*20%</f>
        <v>21008.148567666674</v>
      </c>
    </row>
    <row r="87" spans="1:6" ht="20.25" customHeight="1" x14ac:dyDescent="0.25">
      <c r="A87" s="34"/>
      <c r="B87" s="7" t="s">
        <v>103</v>
      </c>
      <c r="C87" s="6"/>
      <c r="D87" s="6"/>
      <c r="E87" s="6"/>
      <c r="F87" s="35">
        <f>F85+F86</f>
        <v>126048.89140600004</v>
      </c>
    </row>
    <row r="88" spans="1:6" ht="12.75" customHeight="1" x14ac:dyDescent="0.25">
      <c r="B88" s="1"/>
      <c r="D88" s="30"/>
    </row>
    <row r="89" spans="1:6" ht="20.100000000000001" customHeight="1" x14ac:dyDescent="0.25"/>
    <row r="90" spans="1:6" ht="20.100000000000001" customHeight="1" x14ac:dyDescent="0.25"/>
    <row r="91" spans="1:6" ht="20.100000000000001" customHeight="1" x14ac:dyDescent="0.25"/>
    <row r="92" spans="1:6" ht="20.100000000000001" customHeight="1" x14ac:dyDescent="0.25"/>
    <row r="93" spans="1:6" ht="20.100000000000001" customHeight="1" x14ac:dyDescent="0.25"/>
    <row r="94" spans="1:6" ht="20.100000000000001" customHeight="1" x14ac:dyDescent="0.25"/>
    <row r="95" spans="1:6" ht="20.100000000000001" customHeight="1" x14ac:dyDescent="0.25"/>
    <row r="96" spans="1: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</sheetData>
  <mergeCells count="3">
    <mergeCell ref="A78:A80"/>
    <mergeCell ref="A3:F3"/>
    <mergeCell ref="A2:F2"/>
  </mergeCells>
  <phoneticPr fontId="0" type="noConversion"/>
  <printOptions horizontalCentered="1"/>
  <pageMargins left="0.41" right="0.28999999999999998" top="0.23622047244094499" bottom="0" header="0" footer="0"/>
  <pageSetup paperSize="9" scale="76" fitToHeight="0" orientation="portrait" horizontalDpi="4294967293" verticalDpi="4294967293" r:id="rId1"/>
  <rowBreaks count="1" manualBreakCount="1">
    <brk id="5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Ampop ampopagir</vt:lpstr>
      <vt:lpstr>'Ampop ampopagir'!Область_печати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User</cp:lastModifiedBy>
  <cp:lastPrinted>2026-01-24T11:24:51Z</cp:lastPrinted>
  <dcterms:created xsi:type="dcterms:W3CDTF">2009-04-22T11:41:30Z</dcterms:created>
  <dcterms:modified xsi:type="dcterms:W3CDTF">2026-01-24T12:43:25Z</dcterms:modified>
</cp:coreProperties>
</file>