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6-01\"/>
    </mc:Choice>
  </mc:AlternateContent>
  <xr:revisionPtr revIDLastSave="0" documentId="13_ncr:1_{A28016DD-3373-41BA-9804-B648415B0744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ampopagir'!$A$2:$F$101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2" i="1"/>
  <c r="F13" i="1"/>
  <c r="F14" i="1"/>
  <c r="F15" i="1"/>
  <c r="F16" i="1"/>
  <c r="F18" i="1"/>
  <c r="F19" i="1"/>
  <c r="F20" i="1"/>
  <c r="F21" i="1"/>
  <c r="F22" i="1"/>
  <c r="F23" i="1"/>
  <c r="F24" i="1"/>
  <c r="F25" i="1"/>
  <c r="F27" i="1"/>
  <c r="F28" i="1"/>
  <c r="F29" i="1"/>
  <c r="F30" i="1"/>
  <c r="F32" i="1"/>
  <c r="F33" i="1"/>
  <c r="F34" i="1"/>
  <c r="F35" i="1"/>
  <c r="F37" i="1"/>
  <c r="F38" i="1"/>
  <c r="F39" i="1"/>
  <c r="F40" i="1"/>
  <c r="F42" i="1"/>
  <c r="F43" i="1"/>
  <c r="F44" i="1"/>
  <c r="F46" i="1"/>
  <c r="F47" i="1"/>
  <c r="F48" i="1"/>
  <c r="F49" i="1"/>
  <c r="F51" i="1"/>
  <c r="F52" i="1"/>
  <c r="F53" i="1"/>
  <c r="F54" i="1"/>
  <c r="F56" i="1"/>
  <c r="F57" i="1"/>
  <c r="F58" i="1"/>
  <c r="F59" i="1"/>
  <c r="F61" i="1"/>
  <c r="F62" i="1"/>
  <c r="F63" i="1"/>
  <c r="F64" i="1"/>
  <c r="F65" i="1"/>
  <c r="F66" i="1"/>
  <c r="F67" i="1"/>
  <c r="F68" i="1"/>
  <c r="F70" i="1"/>
  <c r="F71" i="1"/>
  <c r="F72" i="1"/>
  <c r="F74" i="1"/>
  <c r="F75" i="1"/>
  <c r="F76" i="1"/>
  <c r="F79" i="1"/>
  <c r="F80" i="1"/>
  <c r="F81" i="1"/>
  <c r="F82" i="1"/>
  <c r="F83" i="1"/>
  <c r="F84" i="1"/>
  <c r="F87" i="1"/>
  <c r="F88" i="1"/>
  <c r="F89" i="1"/>
  <c r="F90" i="1"/>
  <c r="F91" i="1"/>
  <c r="F92" i="1"/>
  <c r="F93" i="1"/>
  <c r="F94" i="1"/>
  <c r="F96" i="1"/>
  <c r="F97" i="1"/>
  <c r="F7" i="1"/>
  <c r="F98" i="1" l="1"/>
  <c r="F99" i="1" s="1"/>
  <c r="F100" i="1" s="1"/>
</calcChain>
</file>

<file path=xl/sharedStrings.xml><?xml version="1.0" encoding="utf-8"?>
<sst xmlns="http://schemas.openxmlformats.org/spreadsheetml/2006/main" count="197" uniqueCount="107">
  <si>
    <t>NN</t>
  </si>
  <si>
    <t>գծմ/կգ</t>
  </si>
  <si>
    <t>Աշխատանքների  անվանումը</t>
  </si>
  <si>
    <t>գծմ</t>
  </si>
  <si>
    <t>H больше 2000
интенсивность +
Арагацотни марз
ройон Арагацотн</t>
  </si>
  <si>
    <t>Ջրամեկուսացում (2 շերտ տաք բիտումով)</t>
  </si>
  <si>
    <t>Ամրան</t>
  </si>
  <si>
    <t>Ø 12 А-500с L=550 ԳՕՍՏ 34028-2016</t>
  </si>
  <si>
    <t>Ø 8 Ас-1 L=1000 ԳՕՍՏ 34028-2016</t>
  </si>
  <si>
    <t>Ø 12 А-500с L=390 ԳՕՍՏ 34028-2016</t>
  </si>
  <si>
    <t>Ø 12 А-500с L=1000 ԳՕՍՏ  34028-2016</t>
  </si>
  <si>
    <t xml:space="preserve">հոծ գիծ 1.1                                   0.1                             </t>
  </si>
  <si>
    <t xml:space="preserve">ընդհատվող գիծ 1.5                   0.1               (1:3)                             </t>
  </si>
  <si>
    <t xml:space="preserve">ընդհատվող գիծ 1.6                   0.1               (3:1)                             </t>
  </si>
  <si>
    <t>հատ</t>
  </si>
  <si>
    <t xml:space="preserve"> - նախազգուշացնող</t>
  </si>
  <si>
    <t xml:space="preserve"> - առավելության</t>
  </si>
  <si>
    <t xml:space="preserve"> - արգելող</t>
  </si>
  <si>
    <t xml:space="preserve"> - հատուկ թելադրանքի</t>
  </si>
  <si>
    <t xml:space="preserve"> - լրացուցիչ տեղեկատվության</t>
  </si>
  <si>
    <t>Բետոն B-15</t>
  </si>
  <si>
    <t>Կանգնակ մետ. խող 57/4մմ</t>
  </si>
  <si>
    <t xml:space="preserve">Դիտահորերի նորոգում (բարձրացում) միաձույլ բետոն B-20 </t>
  </si>
  <si>
    <t>Նոր ե/բ սալ, թուջե կափարիչով 1.3х.13</t>
  </si>
  <si>
    <t>I. Հողային աշխատանքներ</t>
  </si>
  <si>
    <t xml:space="preserve">Միաձույլ ե/բ B-20 </t>
  </si>
  <si>
    <t>Նշագծման ընդհանուր մակերեսը N 113-Ն</t>
  </si>
  <si>
    <t>Նոր ճան. նշանների տեղադրում, N 1169-Ն, այդ թվում՝</t>
  </si>
  <si>
    <t>L 70x7մմ L=1000 ԳՕՍՏ 8509.93</t>
  </si>
  <si>
    <t>L 63x6մմ L=996 ԳՕՍՏ 8509.93</t>
  </si>
  <si>
    <t>L 63x6մմ L=450 ԳՕՍՏ 8509.93</t>
  </si>
  <si>
    <t>50x10մմ L=434 ԳՕՍՏ 8509.93</t>
  </si>
  <si>
    <t xml:space="preserve">նշագծում 1.14.1                        </t>
  </si>
  <si>
    <t xml:space="preserve">Խճակոպճավազային հիմք (C-5) h=15սմ ԳՕՍՏ 25607-2009  </t>
  </si>
  <si>
    <t>9.6-IV կարգի բնահողի մշակում և տեղափոխում լիցք 50մ բուլդոզերով
(հարթում,ջրում,խտացում)</t>
  </si>
  <si>
    <t>II. Երթևեկելի մաս</t>
  </si>
  <si>
    <t>III. Իջատեղեր և մուտքեր</t>
  </si>
  <si>
    <t>IV. Մայթեր</t>
  </si>
  <si>
    <t xml:space="preserve">նշագծում 1.25                  </t>
  </si>
  <si>
    <t xml:space="preserve">Ջրընդունիչ 30x34սմ - 1տեղ / 14գծմ </t>
  </si>
  <si>
    <t xml:space="preserve">Ջրընդունիչ 17x34սմ - 216 գծմ </t>
  </si>
  <si>
    <t>Մետ․ խողովակ Ø273/5մմ</t>
  </si>
  <si>
    <t>Մետաղական խողովակի Ø273/5մմ ապամոնտաժում և վերադարձ սեփականատիրոջը</t>
  </si>
  <si>
    <t>VIII. Ճանապարհային նշաններ</t>
  </si>
  <si>
    <t xml:space="preserve"> IX. Դիտահորեր</t>
  </si>
  <si>
    <t>Բազալտե եզրաշարի 8x20սմ քանդում և վերադարձ սեփականատիրոջը</t>
  </si>
  <si>
    <t>Գոյություն ունեցող ճան. նշանների ապամոնտաժում և վերադարձ սեփականատիրոջը</t>
  </si>
  <si>
    <t>կգ</t>
  </si>
  <si>
    <t>Հավաքովի ե/բ 50x60սմ վաքերի տեղադրում
Բետոն p-1.087տ (ամրան A240c-44.09կգ/մ3) 
Ե/բ կափարիչի տեղադրում p-0.09տ, ամրան A240c - 33.44 կգ/մ3</t>
  </si>
  <si>
    <r>
      <t>մ</t>
    </r>
    <r>
      <rPr>
        <vertAlign val="superscript"/>
        <sz val="10"/>
        <rFont val="GHEA Grapalat"/>
        <family val="3"/>
      </rPr>
      <t>3</t>
    </r>
  </si>
  <si>
    <r>
      <t xml:space="preserve"> Ե/բ սալերի քանդում և բարձում ա/ի էքս․ 0.65մ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շերեփ․ և տեղափոխում լցակույտ 3 կմ</t>
    </r>
  </si>
  <si>
    <r>
      <t xml:space="preserve"> Ե/բ 15x30 եզրաքարերի քանդում և բարձում ա/ի էքս․ 0.65մ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շերեփ․ և տեղափոխում լցակույտ 3 կմ</t>
    </r>
  </si>
  <si>
    <r>
      <t>մ</t>
    </r>
    <r>
      <rPr>
        <vertAlign val="superscript"/>
        <sz val="10"/>
        <rFont val="GHEA Grapalat"/>
        <family val="3"/>
      </rPr>
      <t>2</t>
    </r>
  </si>
  <si>
    <r>
      <t>9.6-IV կարգի բնահողի մշակում և բարձում էքս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 ա/ի և տեղափոխում լցակույտ 3 կմ</t>
    </r>
  </si>
  <si>
    <r>
      <t>Բազալտե 15x30սմ եզրաքարի տեղադրում ԳՕՍՏ 6665-91
- միաձույլ բետոնե հիմք B-15 1գծմ-0.035մ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
- հատիկավոր ենթահիմք (ավազակոպիճային շերտ) ԳՕՍՏ 25607-2009 h=5սմ 1գծմ-0.0125մ</t>
    </r>
    <r>
      <rPr>
        <vertAlign val="superscript"/>
        <sz val="10"/>
        <rFont val="GHEA Grapalat"/>
        <family val="3"/>
      </rPr>
      <t>3</t>
    </r>
  </si>
  <si>
    <r>
      <t>Հավաքովի բետ. եզրաշար 8x20սմ   ԳՕՍՏ 13015-2012 
- միաձույլ բետոնե հիմք B-15 1գծմ-0.048մ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
- հատիկավոր ենթահիմք (ավազակոպիճային շերտ) ԳՕՍՏ 25607-2009 h=5սմ  1գծմ - 0.014մ</t>
    </r>
    <r>
      <rPr>
        <vertAlign val="superscript"/>
        <sz val="10"/>
        <rFont val="GHEA Grapalat"/>
        <family val="3"/>
      </rPr>
      <t>3</t>
    </r>
  </si>
  <si>
    <r>
      <t>Բազալտե 15x30սմ եզրաշարի տեղադրում ԳՕՍՏ 6665-91
- միաձույլ բետոնե հիմք B-15 1գծմ-0.055մ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
- հատիկավոր ենթահիմք (ավազակոպիճային շերտ) ԳՕՍՏ 25607-2009 h=5սմ 1գծմ-0.0175մ</t>
    </r>
    <r>
      <rPr>
        <vertAlign val="superscript"/>
        <sz val="10"/>
        <rFont val="GHEA Grapalat"/>
        <family val="3"/>
      </rPr>
      <t>3</t>
    </r>
  </si>
  <si>
    <r>
      <t>Միաձույլ բետ. В-20 20x50սմ եզրաշարի իրականացում 
- հատիկավոր ենթահիմք (ավազակոպիճային շերտ) ԳՕՍՏ 25607-2009 h=5սմ  1գծմ - 0.01մ</t>
    </r>
    <r>
      <rPr>
        <vertAlign val="superscript"/>
        <sz val="10"/>
        <rFont val="GHEA Grapalat"/>
        <family val="3"/>
      </rPr>
      <t>3</t>
    </r>
  </si>
  <si>
    <t>Ծավալը</t>
  </si>
  <si>
    <t>Ընդամենը
/հազ. դրամ/</t>
  </si>
  <si>
    <t>Միավորի
արժեքը /հազ. դրամ/</t>
  </si>
  <si>
    <t>Չափման 
միավորը</t>
  </si>
  <si>
    <t>Մ-3-Ստեփանավանի թիվ 3 հ/դպրոց 0.6 կմ երկարությամբ հատվածի ասֆալտապատում</t>
  </si>
  <si>
    <t xml:space="preserve">ԾԱՎԱԼԱԹԵՐԹ </t>
  </si>
  <si>
    <t>41,02</t>
  </si>
  <si>
    <t>27,65</t>
  </si>
  <si>
    <t>58,18</t>
  </si>
  <si>
    <t>49,73</t>
  </si>
  <si>
    <t>206,92</t>
  </si>
  <si>
    <t>159,52</t>
  </si>
  <si>
    <t>72,07</t>
  </si>
  <si>
    <t>261,94</t>
  </si>
  <si>
    <t>632,97</t>
  </si>
  <si>
    <t>426,6</t>
  </si>
  <si>
    <t>598,44</t>
  </si>
  <si>
    <t>767,23</t>
  </si>
  <si>
    <t>3192,48</t>
  </si>
  <si>
    <t>2461,16</t>
  </si>
  <si>
    <t>1111,97</t>
  </si>
  <si>
    <t>4042,24</t>
  </si>
  <si>
    <t>1024,6</t>
  </si>
  <si>
    <t>3,47</t>
  </si>
  <si>
    <r>
      <t xml:space="preserve"> 9.6-IV բնահողի մշակում, բարձում ա/ի էքս․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շերեփ․ և տեղափոխում լցակույտ 3 կմ</t>
    </r>
  </si>
  <si>
    <t>Մանրահատիկ խիտ տաք ա/բ h=4սմ տիպ "Б" ԳՕՍՏ 9128-2013</t>
  </si>
  <si>
    <t>Խոշորահատիկ ա/բ h=6սմ ԳՕՍՏ 9128-2013 տեսակ II</t>
  </si>
  <si>
    <r>
      <t>Հիմքի մակերեսի մշակում բիտումային էմուլսիայով 0,6լ/մ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>ԳՕՍՏ Ռ 58952․1-2020</t>
    </r>
  </si>
  <si>
    <t>Հատիկավոր ենթահիմք (ավազակոպիճային շերտ) h=12սմ ԳՕՍՏ 25607-2009</t>
  </si>
  <si>
    <r>
      <t>Ե/բ սալերի քանդում և բարձում ա/ի էքս․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շերեփ․ և տեղափոխում լցակույտ 3 կմ</t>
    </r>
  </si>
  <si>
    <t xml:space="preserve">Մանրահատիկ խիտ "Б" տիպի  ա/բ h=4սմ ԳՕՍՏ 9128-2013  </t>
  </si>
  <si>
    <t xml:space="preserve">Մանրահատիկ խիտ "Б" տիպի  ա/բ h=5սմ ԳՕՍՏ 9128-2013  </t>
  </si>
  <si>
    <t xml:space="preserve">Խոշորահատիկ ա/բ h=6սմ ԳՕՍՏ 9128-2013  </t>
  </si>
  <si>
    <t>Հատիկավոր ենթահիմք (ավազակոպիճային շերտ) h=10սմ ԳՕՍՏ 25607-2009</t>
  </si>
  <si>
    <t>Ցանց</t>
  </si>
  <si>
    <t>Ø 12 А-500с L=1000 ԳՕՍՏ 34028-2016</t>
  </si>
  <si>
    <t xml:space="preserve">Մետ․ խողովակ Ø273/5մմ - 33 գծմ </t>
  </si>
  <si>
    <t xml:space="preserve">Հատման միաձույլ բետոն B-20 </t>
  </si>
  <si>
    <t>Բետոնե սալիկների, ձևավոր տեղադրում, մոխրագույն h=6սմ ԳՕՍՏ 17608-2017</t>
  </si>
  <si>
    <t>Ավազացեմենտային չոր խառնուրդ h=10սմ (90%- ավազ, 10%- ցեմենտ)</t>
  </si>
  <si>
    <t>V. Հավաքովի բետ․ վաքեր 17x34x100 սմ ԳՕՍՏ 32955-2014</t>
  </si>
  <si>
    <t>Հավաքովի բետ․ 17x34սմ վաքերի տեղադրում</t>
  </si>
  <si>
    <t>Հիդրոմեկուսացում (2 շերտ տաք բիտումով)</t>
  </si>
  <si>
    <t>VI. Հավաքովի ե/բ վաքեր 50x60x300 սմ ԳՕՍՏ 32955-2014</t>
  </si>
  <si>
    <t xml:space="preserve">VII. Գծանշում ներկով ապակե գնդիկների ավելացումով </t>
  </si>
  <si>
    <r>
      <t>Մանրահատիկ խիտ, տաք "Б" տիպի ա/բ h</t>
    </r>
    <r>
      <rPr>
        <vertAlign val="subscript"/>
        <sz val="10"/>
        <rFont val="GHEA Grapalat"/>
        <family val="3"/>
      </rPr>
      <t>միջ</t>
    </r>
    <r>
      <rPr>
        <sz val="10"/>
        <rFont val="GHEA Grapalat"/>
        <family val="3"/>
      </rPr>
      <t xml:space="preserve">=7սմ ԳՕՍՏ 9128-2013  </t>
    </r>
  </si>
  <si>
    <t>Ընդամենը</t>
  </si>
  <si>
    <t>ԱԱՀ 20%</t>
  </si>
  <si>
    <t>Ընդհանուրը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</si>
</sst>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0"/>
      <color rgb="FFFF0000"/>
      <name val="GHEA Grapalat"/>
      <family val="3"/>
    </font>
    <font>
      <vertAlign val="subscript"/>
      <sz val="10"/>
      <name val="GHEA Grapalat"/>
      <family val="3"/>
    </font>
    <font>
      <u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3" borderId="0" xfId="0" applyFont="1" applyFill="1"/>
    <xf numFmtId="0" fontId="4" fillId="0" borderId="0" xfId="0" applyFont="1"/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94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94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94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94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94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94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94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94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94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100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100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6"/>
  <sheetViews>
    <sheetView showGridLines="0" tabSelected="1" topLeftCell="A2" zoomScale="110" zoomScaleNormal="110" zoomScaleSheetLayoutView="90" workbookViewId="0">
      <selection activeCell="A4" sqref="A4"/>
    </sheetView>
  </sheetViews>
  <sheetFormatPr defaultColWidth="9.140625" defaultRowHeight="13.5" x14ac:dyDescent="0.25"/>
  <cols>
    <col min="1" max="1" width="6.28515625" style="3" customWidth="1"/>
    <col min="2" max="2" width="78.7109375" style="1" customWidth="1"/>
    <col min="3" max="3" width="10.7109375" style="2" customWidth="1"/>
    <col min="4" max="4" width="9.7109375" style="2" customWidth="1"/>
    <col min="5" max="5" width="12.5703125" style="3" customWidth="1"/>
    <col min="6" max="6" width="13.7109375" style="2" customWidth="1"/>
    <col min="7" max="16384" width="9.140625" style="3"/>
  </cols>
  <sheetData>
    <row r="1" spans="1:6" ht="70.5" hidden="1" customHeight="1" x14ac:dyDescent="0.25">
      <c r="F1" s="4" t="s">
        <v>4</v>
      </c>
    </row>
    <row r="2" spans="1:6" ht="15.75" customHeight="1" x14ac:dyDescent="0.25">
      <c r="A2" s="29" t="s">
        <v>63</v>
      </c>
      <c r="B2" s="29"/>
      <c r="C2" s="29"/>
      <c r="D2" s="29"/>
      <c r="E2" s="29"/>
      <c r="F2" s="29"/>
    </row>
    <row r="3" spans="1:6" ht="29.25" customHeight="1" x14ac:dyDescent="0.25">
      <c r="A3" s="28" t="s">
        <v>62</v>
      </c>
      <c r="B3" s="28"/>
      <c r="C3" s="28"/>
      <c r="D3" s="28"/>
      <c r="E3" s="28"/>
      <c r="F3" s="28"/>
    </row>
    <row r="4" spans="1:6" ht="40.5" x14ac:dyDescent="0.25">
      <c r="A4" s="7" t="s">
        <v>0</v>
      </c>
      <c r="B4" s="7" t="s">
        <v>2</v>
      </c>
      <c r="C4" s="7" t="s">
        <v>61</v>
      </c>
      <c r="D4" s="7" t="s">
        <v>58</v>
      </c>
      <c r="E4" s="7" t="s">
        <v>60</v>
      </c>
      <c r="F4" s="7" t="s">
        <v>59</v>
      </c>
    </row>
    <row r="5" spans="1:6" x14ac:dyDescent="0.25">
      <c r="A5" s="5">
        <v>1</v>
      </c>
      <c r="B5" s="5">
        <v>2</v>
      </c>
      <c r="C5" s="5">
        <v>4</v>
      </c>
      <c r="D5" s="5">
        <v>6</v>
      </c>
      <c r="E5" s="5">
        <v>7</v>
      </c>
      <c r="F5" s="5">
        <v>8</v>
      </c>
    </row>
    <row r="6" spans="1:6" ht="22.5" customHeight="1" x14ac:dyDescent="0.25">
      <c r="A6" s="5"/>
      <c r="B6" s="25" t="s">
        <v>24</v>
      </c>
      <c r="C6" s="5"/>
      <c r="D6" s="5"/>
      <c r="E6" s="5"/>
      <c r="F6" s="5"/>
    </row>
    <row r="7" spans="1:6" ht="27" x14ac:dyDescent="0.25">
      <c r="A7" s="5">
        <v>1</v>
      </c>
      <c r="B7" s="6" t="s">
        <v>34</v>
      </c>
      <c r="C7" s="5" t="s">
        <v>49</v>
      </c>
      <c r="D7" s="5">
        <v>108.2</v>
      </c>
      <c r="E7" s="24">
        <v>1.1850000000000001</v>
      </c>
      <c r="F7" s="24">
        <f>E7*D7</f>
        <v>128.21700000000001</v>
      </c>
    </row>
    <row r="8" spans="1:6" ht="19.5" customHeight="1" x14ac:dyDescent="0.25">
      <c r="A8" s="5">
        <v>2</v>
      </c>
      <c r="B8" s="8" t="s">
        <v>82</v>
      </c>
      <c r="C8" s="5" t="s">
        <v>49</v>
      </c>
      <c r="D8" s="5">
        <v>988.3</v>
      </c>
      <c r="E8" s="24">
        <v>1.2725</v>
      </c>
      <c r="F8" s="24">
        <f t="shared" ref="F8:F71" si="0">E8*D8</f>
        <v>1257.6117499999998</v>
      </c>
    </row>
    <row r="9" spans="1:6" ht="19.5" customHeight="1" x14ac:dyDescent="0.25">
      <c r="A9" s="5">
        <v>3</v>
      </c>
      <c r="B9" s="8" t="s">
        <v>50</v>
      </c>
      <c r="C9" s="5" t="s">
        <v>49</v>
      </c>
      <c r="D9" s="5">
        <v>200</v>
      </c>
      <c r="E9" s="24">
        <v>1.5541666666666667</v>
      </c>
      <c r="F9" s="24">
        <f t="shared" si="0"/>
        <v>310.83333333333331</v>
      </c>
    </row>
    <row r="10" spans="1:6" ht="28.5" x14ac:dyDescent="0.25">
      <c r="A10" s="5">
        <v>4</v>
      </c>
      <c r="B10" s="8" t="s">
        <v>51</v>
      </c>
      <c r="C10" s="5" t="s">
        <v>49</v>
      </c>
      <c r="D10" s="5">
        <v>45</v>
      </c>
      <c r="E10" s="24">
        <v>1.5541666666666667</v>
      </c>
      <c r="F10" s="24">
        <f t="shared" si="0"/>
        <v>69.9375</v>
      </c>
    </row>
    <row r="11" spans="1:6" ht="24" customHeight="1" x14ac:dyDescent="0.25">
      <c r="A11" s="5"/>
      <c r="B11" s="26" t="s">
        <v>35</v>
      </c>
      <c r="C11" s="5"/>
      <c r="D11" s="5"/>
      <c r="E11" s="24"/>
      <c r="F11" s="24"/>
    </row>
    <row r="12" spans="1:6" ht="21" customHeight="1" x14ac:dyDescent="0.25">
      <c r="A12" s="5">
        <v>1</v>
      </c>
      <c r="B12" s="6" t="s">
        <v>83</v>
      </c>
      <c r="C12" s="5" t="s">
        <v>52</v>
      </c>
      <c r="D12" s="5">
        <v>3601.65</v>
      </c>
      <c r="E12" s="24">
        <v>4.3233333333333333</v>
      </c>
      <c r="F12" s="24">
        <f t="shared" si="0"/>
        <v>15571.1335</v>
      </c>
    </row>
    <row r="13" spans="1:6" ht="21" customHeight="1" x14ac:dyDescent="0.25">
      <c r="A13" s="5">
        <v>2</v>
      </c>
      <c r="B13" s="6" t="s">
        <v>84</v>
      </c>
      <c r="C13" s="5" t="s">
        <v>52</v>
      </c>
      <c r="D13" s="5">
        <v>3601.65</v>
      </c>
      <c r="E13" s="24">
        <v>5.8633333333333333</v>
      </c>
      <c r="F13" s="24">
        <f t="shared" si="0"/>
        <v>21117.674500000001</v>
      </c>
    </row>
    <row r="14" spans="1:6" ht="21" customHeight="1" x14ac:dyDescent="0.25">
      <c r="A14" s="5">
        <v>3</v>
      </c>
      <c r="B14" s="6" t="s">
        <v>33</v>
      </c>
      <c r="C14" s="5" t="s">
        <v>52</v>
      </c>
      <c r="D14" s="5">
        <v>3601.65</v>
      </c>
      <c r="E14" s="24">
        <v>1.1125</v>
      </c>
      <c r="F14" s="24">
        <f t="shared" si="0"/>
        <v>4006.8356250000002</v>
      </c>
    </row>
    <row r="15" spans="1:6" ht="21" customHeight="1" x14ac:dyDescent="0.25">
      <c r="A15" s="5">
        <v>4</v>
      </c>
      <c r="B15" s="6" t="s">
        <v>85</v>
      </c>
      <c r="C15" s="5" t="s">
        <v>52</v>
      </c>
      <c r="D15" s="5">
        <v>3601.65</v>
      </c>
      <c r="E15" s="24">
        <v>0.3125</v>
      </c>
      <c r="F15" s="24">
        <f t="shared" si="0"/>
        <v>1125.515625</v>
      </c>
    </row>
    <row r="16" spans="1:6" ht="21" customHeight="1" x14ac:dyDescent="0.25">
      <c r="A16" s="5">
        <v>5</v>
      </c>
      <c r="B16" s="6" t="s">
        <v>86</v>
      </c>
      <c r="C16" s="5" t="s">
        <v>52</v>
      </c>
      <c r="D16" s="5">
        <v>3601.65</v>
      </c>
      <c r="E16" s="24">
        <v>1.0383333333333333</v>
      </c>
      <c r="F16" s="24">
        <f t="shared" si="0"/>
        <v>3739.7132500000002</v>
      </c>
    </row>
    <row r="17" spans="1:6" ht="21.75" customHeight="1" x14ac:dyDescent="0.25">
      <c r="A17" s="5"/>
      <c r="B17" s="25" t="s">
        <v>36</v>
      </c>
      <c r="C17" s="5"/>
      <c r="D17" s="5"/>
      <c r="E17" s="24"/>
      <c r="F17" s="24"/>
    </row>
    <row r="18" spans="1:6" ht="28.5" x14ac:dyDescent="0.25">
      <c r="A18" s="5">
        <v>1</v>
      </c>
      <c r="B18" s="6" t="s">
        <v>53</v>
      </c>
      <c r="C18" s="5" t="s">
        <v>49</v>
      </c>
      <c r="D18" s="5">
        <v>238.35</v>
      </c>
      <c r="E18" s="24">
        <v>1.2191666666666667</v>
      </c>
      <c r="F18" s="24">
        <f t="shared" si="0"/>
        <v>290.58837499999998</v>
      </c>
    </row>
    <row r="19" spans="1:6" ht="18.75" customHeight="1" x14ac:dyDescent="0.25">
      <c r="A19" s="5">
        <v>2</v>
      </c>
      <c r="B19" s="8" t="s">
        <v>87</v>
      </c>
      <c r="C19" s="5" t="s">
        <v>49</v>
      </c>
      <c r="D19" s="5">
        <v>84.57</v>
      </c>
      <c r="E19" s="24">
        <v>1.4875</v>
      </c>
      <c r="F19" s="24">
        <f t="shared" si="0"/>
        <v>125.79787499999999</v>
      </c>
    </row>
    <row r="20" spans="1:6" ht="18.75" customHeight="1" x14ac:dyDescent="0.25">
      <c r="A20" s="5">
        <v>3</v>
      </c>
      <c r="B20" s="8" t="s">
        <v>88</v>
      </c>
      <c r="C20" s="5" t="s">
        <v>52</v>
      </c>
      <c r="D20" s="5">
        <v>875.92</v>
      </c>
      <c r="E20" s="24">
        <v>4.2583333333333337</v>
      </c>
      <c r="F20" s="24">
        <f t="shared" si="0"/>
        <v>3729.9593333333337</v>
      </c>
    </row>
    <row r="21" spans="1:6" ht="18.75" customHeight="1" x14ac:dyDescent="0.25">
      <c r="A21" s="5">
        <v>4</v>
      </c>
      <c r="B21" s="8" t="s">
        <v>89</v>
      </c>
      <c r="C21" s="5" t="s">
        <v>52</v>
      </c>
      <c r="D21" s="5">
        <v>479.56</v>
      </c>
      <c r="E21" s="24">
        <v>5.7750000000000004</v>
      </c>
      <c r="F21" s="24">
        <f t="shared" si="0"/>
        <v>2769.4590000000003</v>
      </c>
    </row>
    <row r="22" spans="1:6" ht="18.75" customHeight="1" x14ac:dyDescent="0.25">
      <c r="A22" s="5">
        <v>5</v>
      </c>
      <c r="B22" s="6" t="s">
        <v>90</v>
      </c>
      <c r="C22" s="5" t="s">
        <v>52</v>
      </c>
      <c r="D22" s="9">
        <v>975.83</v>
      </c>
      <c r="E22" s="24">
        <v>5.7750000000000004</v>
      </c>
      <c r="F22" s="24">
        <f t="shared" si="0"/>
        <v>5635.4182500000006</v>
      </c>
    </row>
    <row r="23" spans="1:6" ht="18.75" customHeight="1" x14ac:dyDescent="0.25">
      <c r="A23" s="5">
        <v>6</v>
      </c>
      <c r="B23" s="6" t="s">
        <v>33</v>
      </c>
      <c r="C23" s="5" t="s">
        <v>52</v>
      </c>
      <c r="D23" s="5">
        <v>1455.39</v>
      </c>
      <c r="E23" s="24">
        <v>1.0783333333333334</v>
      </c>
      <c r="F23" s="24">
        <f t="shared" si="0"/>
        <v>1569.3955500000002</v>
      </c>
    </row>
    <row r="24" spans="1:6" ht="20.25" customHeight="1" x14ac:dyDescent="0.25">
      <c r="A24" s="5">
        <v>7</v>
      </c>
      <c r="B24" s="8" t="s">
        <v>85</v>
      </c>
      <c r="C24" s="5" t="s">
        <v>52</v>
      </c>
      <c r="D24" s="5">
        <v>1455.39</v>
      </c>
      <c r="E24" s="24">
        <v>0.3075</v>
      </c>
      <c r="F24" s="24">
        <f t="shared" si="0"/>
        <v>447.53242500000005</v>
      </c>
    </row>
    <row r="25" spans="1:6" ht="20.25" customHeight="1" x14ac:dyDescent="0.25">
      <c r="A25" s="5">
        <v>8</v>
      </c>
      <c r="B25" s="6" t="s">
        <v>86</v>
      </c>
      <c r="C25" s="5" t="s">
        <v>52</v>
      </c>
      <c r="D25" s="5">
        <v>236.61</v>
      </c>
      <c r="E25" s="24">
        <v>1.0225000000000002</v>
      </c>
      <c r="F25" s="24">
        <f t="shared" si="0"/>
        <v>241.93372500000007</v>
      </c>
    </row>
    <row r="26" spans="1:6" ht="23.25" customHeight="1" x14ac:dyDescent="0.25">
      <c r="A26" s="5"/>
      <c r="B26" s="22" t="s">
        <v>39</v>
      </c>
      <c r="C26" s="7"/>
      <c r="D26" s="5"/>
      <c r="E26" s="24"/>
      <c r="F26" s="24"/>
    </row>
    <row r="27" spans="1:6" ht="18.75" customHeight="1" x14ac:dyDescent="0.25">
      <c r="A27" s="5">
        <v>1</v>
      </c>
      <c r="B27" s="6" t="s">
        <v>91</v>
      </c>
      <c r="C27" s="5" t="s">
        <v>49</v>
      </c>
      <c r="D27" s="5">
        <v>0.98</v>
      </c>
      <c r="E27" s="24">
        <v>9.3683333333333341</v>
      </c>
      <c r="F27" s="24">
        <f t="shared" si="0"/>
        <v>9.1809666666666665</v>
      </c>
    </row>
    <row r="28" spans="1:6" ht="18.75" customHeight="1" x14ac:dyDescent="0.25">
      <c r="A28" s="5">
        <v>2</v>
      </c>
      <c r="B28" s="10" t="s">
        <v>25</v>
      </c>
      <c r="C28" s="5" t="s">
        <v>49</v>
      </c>
      <c r="D28" s="5">
        <v>1.68</v>
      </c>
      <c r="E28" s="24">
        <v>106.83750000000002</v>
      </c>
      <c r="F28" s="24">
        <f t="shared" si="0"/>
        <v>179.48700000000002</v>
      </c>
    </row>
    <row r="29" spans="1:6" ht="18.75" customHeight="1" x14ac:dyDescent="0.25">
      <c r="A29" s="5">
        <v>3</v>
      </c>
      <c r="B29" s="10" t="s">
        <v>5</v>
      </c>
      <c r="C29" s="5" t="s">
        <v>52</v>
      </c>
      <c r="D29" s="5">
        <v>10.64</v>
      </c>
      <c r="E29" s="24">
        <v>1.1458333333333335</v>
      </c>
      <c r="F29" s="24">
        <f t="shared" si="0"/>
        <v>12.191666666666668</v>
      </c>
    </row>
    <row r="30" spans="1:6" ht="18.75" customHeight="1" x14ac:dyDescent="0.25">
      <c r="A30" s="5">
        <v>4</v>
      </c>
      <c r="B30" s="10" t="s">
        <v>42</v>
      </c>
      <c r="C30" s="11" t="s">
        <v>3</v>
      </c>
      <c r="D30" s="5">
        <v>12</v>
      </c>
      <c r="E30" s="24">
        <v>1.2225000000000001</v>
      </c>
      <c r="F30" s="24">
        <f t="shared" si="0"/>
        <v>14.670000000000002</v>
      </c>
    </row>
    <row r="31" spans="1:6" ht="22.5" customHeight="1" x14ac:dyDescent="0.25">
      <c r="A31" s="12"/>
      <c r="B31" s="13" t="s">
        <v>6</v>
      </c>
      <c r="C31" s="13"/>
      <c r="D31" s="12"/>
      <c r="E31" s="24"/>
      <c r="F31" s="24"/>
    </row>
    <row r="32" spans="1:6" ht="19.5" customHeight="1" x14ac:dyDescent="0.25">
      <c r="A32" s="5"/>
      <c r="B32" s="10" t="s">
        <v>7</v>
      </c>
      <c r="C32" s="11" t="s">
        <v>47</v>
      </c>
      <c r="D32" s="13" t="s">
        <v>64</v>
      </c>
      <c r="E32" s="24">
        <v>0.3741666666666667</v>
      </c>
      <c r="F32" s="24">
        <f t="shared" si="0"/>
        <v>15.348316666666669</v>
      </c>
    </row>
    <row r="33" spans="1:6" ht="19.5" customHeight="1" x14ac:dyDescent="0.25">
      <c r="A33" s="5"/>
      <c r="B33" s="10" t="s">
        <v>8</v>
      </c>
      <c r="C33" s="11" t="s">
        <v>47</v>
      </c>
      <c r="D33" s="13" t="s">
        <v>65</v>
      </c>
      <c r="E33" s="24">
        <v>0.42583333333333334</v>
      </c>
      <c r="F33" s="24">
        <f t="shared" si="0"/>
        <v>11.774291666666667</v>
      </c>
    </row>
    <row r="34" spans="1:6" ht="19.5" customHeight="1" x14ac:dyDescent="0.25">
      <c r="A34" s="5"/>
      <c r="B34" s="10" t="s">
        <v>9</v>
      </c>
      <c r="C34" s="11" t="s">
        <v>47</v>
      </c>
      <c r="D34" s="14" t="s">
        <v>66</v>
      </c>
      <c r="E34" s="24">
        <v>0.3741666666666667</v>
      </c>
      <c r="F34" s="24">
        <f t="shared" si="0"/>
        <v>21.769016666666669</v>
      </c>
    </row>
    <row r="35" spans="1:6" ht="19.5" customHeight="1" x14ac:dyDescent="0.25">
      <c r="A35" s="5"/>
      <c r="B35" s="10" t="s">
        <v>10</v>
      </c>
      <c r="C35" s="11" t="s">
        <v>47</v>
      </c>
      <c r="D35" s="14" t="s">
        <v>67</v>
      </c>
      <c r="E35" s="24">
        <v>0.3741666666666667</v>
      </c>
      <c r="F35" s="24">
        <f t="shared" si="0"/>
        <v>18.607308333333332</v>
      </c>
    </row>
    <row r="36" spans="1:6" ht="22.5" customHeight="1" x14ac:dyDescent="0.25">
      <c r="A36" s="5"/>
      <c r="B36" s="13" t="s">
        <v>92</v>
      </c>
      <c r="C36" s="5"/>
      <c r="D36" s="14"/>
      <c r="E36" s="24"/>
      <c r="F36" s="24"/>
    </row>
    <row r="37" spans="1:6" ht="18.75" customHeight="1" x14ac:dyDescent="0.25">
      <c r="A37" s="5"/>
      <c r="B37" s="10" t="s">
        <v>28</v>
      </c>
      <c r="C37" s="11" t="s">
        <v>47</v>
      </c>
      <c r="D37" s="14" t="s">
        <v>68</v>
      </c>
      <c r="E37" s="24">
        <v>0.83500000000000008</v>
      </c>
      <c r="F37" s="24">
        <f t="shared" si="0"/>
        <v>172.7782</v>
      </c>
    </row>
    <row r="38" spans="1:6" ht="18.75" customHeight="1" x14ac:dyDescent="0.25">
      <c r="A38" s="5"/>
      <c r="B38" s="10" t="s">
        <v>29</v>
      </c>
      <c r="C38" s="11" t="s">
        <v>47</v>
      </c>
      <c r="D38" s="13" t="s">
        <v>69</v>
      </c>
      <c r="E38" s="24">
        <v>0.83500000000000008</v>
      </c>
      <c r="F38" s="24">
        <f t="shared" si="0"/>
        <v>133.19920000000002</v>
      </c>
    </row>
    <row r="39" spans="1:6" ht="18.75" customHeight="1" x14ac:dyDescent="0.25">
      <c r="A39" s="5"/>
      <c r="B39" s="10" t="s">
        <v>30</v>
      </c>
      <c r="C39" s="11" t="s">
        <v>47</v>
      </c>
      <c r="D39" s="13" t="s">
        <v>70</v>
      </c>
      <c r="E39" s="24">
        <v>0.83500000000000008</v>
      </c>
      <c r="F39" s="24">
        <f t="shared" si="0"/>
        <v>60.178449999999998</v>
      </c>
    </row>
    <row r="40" spans="1:6" ht="18.75" customHeight="1" x14ac:dyDescent="0.25">
      <c r="A40" s="5"/>
      <c r="B40" s="10" t="s">
        <v>31</v>
      </c>
      <c r="C40" s="11" t="s">
        <v>47</v>
      </c>
      <c r="D40" s="13" t="s">
        <v>71</v>
      </c>
      <c r="E40" s="24">
        <v>0.83500000000000008</v>
      </c>
      <c r="F40" s="24">
        <f t="shared" si="0"/>
        <v>218.71990000000002</v>
      </c>
    </row>
    <row r="41" spans="1:6" ht="22.5" customHeight="1" x14ac:dyDescent="0.25">
      <c r="A41" s="5"/>
      <c r="B41" s="22" t="s">
        <v>40</v>
      </c>
      <c r="C41" s="7"/>
      <c r="D41" s="5"/>
      <c r="E41" s="24"/>
      <c r="F41" s="24"/>
    </row>
    <row r="42" spans="1:6" ht="18.75" customHeight="1" x14ac:dyDescent="0.25">
      <c r="A42" s="5">
        <v>1</v>
      </c>
      <c r="B42" s="6" t="s">
        <v>91</v>
      </c>
      <c r="C42" s="5" t="s">
        <v>49</v>
      </c>
      <c r="D42" s="5">
        <v>17.93</v>
      </c>
      <c r="E42" s="24">
        <v>9.3683333333333341</v>
      </c>
      <c r="F42" s="24">
        <f t="shared" si="0"/>
        <v>167.97421666666668</v>
      </c>
    </row>
    <row r="43" spans="1:6" ht="18.75" customHeight="1" x14ac:dyDescent="0.25">
      <c r="A43" s="5">
        <v>2</v>
      </c>
      <c r="B43" s="10" t="s">
        <v>25</v>
      </c>
      <c r="C43" s="5" t="s">
        <v>49</v>
      </c>
      <c r="D43" s="5">
        <v>15.12</v>
      </c>
      <c r="E43" s="24">
        <v>106.83750000000002</v>
      </c>
      <c r="F43" s="24">
        <f t="shared" si="0"/>
        <v>1615.3830000000003</v>
      </c>
    </row>
    <row r="44" spans="1:6" ht="18.75" customHeight="1" x14ac:dyDescent="0.25">
      <c r="A44" s="5">
        <v>3</v>
      </c>
      <c r="B44" s="10" t="s">
        <v>5</v>
      </c>
      <c r="C44" s="5" t="s">
        <v>52</v>
      </c>
      <c r="D44" s="15">
        <v>108</v>
      </c>
      <c r="E44" s="24">
        <v>1.1458333333333335</v>
      </c>
      <c r="F44" s="24">
        <f t="shared" si="0"/>
        <v>123.75000000000001</v>
      </c>
    </row>
    <row r="45" spans="1:6" ht="21.75" customHeight="1" x14ac:dyDescent="0.25">
      <c r="A45" s="12"/>
      <c r="B45" s="13" t="s">
        <v>6</v>
      </c>
      <c r="C45" s="13"/>
      <c r="D45" s="12"/>
      <c r="E45" s="24"/>
      <c r="F45" s="24"/>
    </row>
    <row r="46" spans="1:6" ht="18" customHeight="1" x14ac:dyDescent="0.25">
      <c r="A46" s="5"/>
      <c r="B46" s="10" t="s">
        <v>7</v>
      </c>
      <c r="C46" s="11" t="s">
        <v>1</v>
      </c>
      <c r="D46" s="13" t="s">
        <v>72</v>
      </c>
      <c r="E46" s="24">
        <v>0.3741666666666667</v>
      </c>
      <c r="F46" s="24">
        <f t="shared" si="0"/>
        <v>236.83627500000003</v>
      </c>
    </row>
    <row r="47" spans="1:6" ht="18" customHeight="1" x14ac:dyDescent="0.25">
      <c r="A47" s="5"/>
      <c r="B47" s="10" t="s">
        <v>8</v>
      </c>
      <c r="C47" s="11" t="s">
        <v>1</v>
      </c>
      <c r="D47" s="13" t="s">
        <v>73</v>
      </c>
      <c r="E47" s="24">
        <v>0.42583333333333334</v>
      </c>
      <c r="F47" s="24">
        <f t="shared" si="0"/>
        <v>181.66050000000001</v>
      </c>
    </row>
    <row r="48" spans="1:6" ht="18" customHeight="1" x14ac:dyDescent="0.25">
      <c r="A48" s="5"/>
      <c r="B48" s="10" t="s">
        <v>9</v>
      </c>
      <c r="C48" s="11" t="s">
        <v>1</v>
      </c>
      <c r="D48" s="14" t="s">
        <v>74</v>
      </c>
      <c r="E48" s="24">
        <v>0.3741666666666667</v>
      </c>
      <c r="F48" s="24">
        <f t="shared" si="0"/>
        <v>223.91630000000004</v>
      </c>
    </row>
    <row r="49" spans="1:6" ht="18" customHeight="1" x14ac:dyDescent="0.25">
      <c r="A49" s="5"/>
      <c r="B49" s="10" t="s">
        <v>93</v>
      </c>
      <c r="C49" s="11" t="s">
        <v>1</v>
      </c>
      <c r="D49" s="14" t="s">
        <v>75</v>
      </c>
      <c r="E49" s="24">
        <v>0.3741666666666667</v>
      </c>
      <c r="F49" s="24">
        <f t="shared" si="0"/>
        <v>287.07189166666672</v>
      </c>
    </row>
    <row r="50" spans="1:6" x14ac:dyDescent="0.25">
      <c r="A50" s="5"/>
      <c r="B50" s="13" t="s">
        <v>92</v>
      </c>
      <c r="C50" s="5"/>
      <c r="D50" s="14"/>
      <c r="E50" s="24">
        <v>0</v>
      </c>
      <c r="F50" s="24"/>
    </row>
    <row r="51" spans="1:6" ht="19.5" customHeight="1" x14ac:dyDescent="0.25">
      <c r="A51" s="5"/>
      <c r="B51" s="10" t="s">
        <v>28</v>
      </c>
      <c r="C51" s="11" t="s">
        <v>1</v>
      </c>
      <c r="D51" s="14" t="s">
        <v>76</v>
      </c>
      <c r="E51" s="24">
        <v>0.82583333333333331</v>
      </c>
      <c r="F51" s="24">
        <f t="shared" si="0"/>
        <v>2636.4564</v>
      </c>
    </row>
    <row r="52" spans="1:6" ht="19.5" customHeight="1" x14ac:dyDescent="0.25">
      <c r="A52" s="5"/>
      <c r="B52" s="10" t="s">
        <v>29</v>
      </c>
      <c r="C52" s="11" t="s">
        <v>1</v>
      </c>
      <c r="D52" s="13" t="s">
        <v>77</v>
      </c>
      <c r="E52" s="24">
        <v>0.82583333333333331</v>
      </c>
      <c r="F52" s="24">
        <f t="shared" si="0"/>
        <v>2032.5079666666666</v>
      </c>
    </row>
    <row r="53" spans="1:6" ht="19.5" customHeight="1" x14ac:dyDescent="0.25">
      <c r="A53" s="5"/>
      <c r="B53" s="10" t="s">
        <v>30</v>
      </c>
      <c r="C53" s="11" t="s">
        <v>1</v>
      </c>
      <c r="D53" s="13" t="s">
        <v>78</v>
      </c>
      <c r="E53" s="24">
        <v>0.82583333333333331</v>
      </c>
      <c r="F53" s="24">
        <f t="shared" si="0"/>
        <v>918.30189166666662</v>
      </c>
    </row>
    <row r="54" spans="1:6" ht="19.5" customHeight="1" x14ac:dyDescent="0.25">
      <c r="A54" s="5"/>
      <c r="B54" s="10" t="s">
        <v>31</v>
      </c>
      <c r="C54" s="11" t="s">
        <v>1</v>
      </c>
      <c r="D54" s="13" t="s">
        <v>79</v>
      </c>
      <c r="E54" s="24">
        <v>0.82583333333333331</v>
      </c>
      <c r="F54" s="24">
        <f t="shared" si="0"/>
        <v>3338.2165333333332</v>
      </c>
    </row>
    <row r="55" spans="1:6" ht="24.75" customHeight="1" x14ac:dyDescent="0.25">
      <c r="A55" s="5"/>
      <c r="B55" s="22" t="s">
        <v>94</v>
      </c>
      <c r="C55" s="7"/>
      <c r="D55" s="5"/>
      <c r="E55" s="24"/>
      <c r="F55" s="24"/>
    </row>
    <row r="56" spans="1:6" ht="20.25" customHeight="1" x14ac:dyDescent="0.25">
      <c r="A56" s="5">
        <v>1</v>
      </c>
      <c r="B56" s="6" t="s">
        <v>41</v>
      </c>
      <c r="C56" s="5" t="s">
        <v>3</v>
      </c>
      <c r="D56" s="5">
        <v>33</v>
      </c>
      <c r="E56" s="24">
        <v>36.900833333333331</v>
      </c>
      <c r="F56" s="24">
        <f t="shared" si="0"/>
        <v>1217.7275</v>
      </c>
    </row>
    <row r="57" spans="1:6" ht="20.25" customHeight="1" x14ac:dyDescent="0.25">
      <c r="A57" s="5">
        <v>2</v>
      </c>
      <c r="B57" s="6" t="s">
        <v>91</v>
      </c>
      <c r="C57" s="5" t="s">
        <v>49</v>
      </c>
      <c r="D57" s="5">
        <v>1.18</v>
      </c>
      <c r="E57" s="24">
        <v>9.3875000000000011</v>
      </c>
      <c r="F57" s="24">
        <f t="shared" si="0"/>
        <v>11.077250000000001</v>
      </c>
    </row>
    <row r="58" spans="1:6" ht="20.25" customHeight="1" x14ac:dyDescent="0.25">
      <c r="A58" s="5">
        <v>3</v>
      </c>
      <c r="B58" s="10" t="s">
        <v>5</v>
      </c>
      <c r="C58" s="5" t="s">
        <v>3</v>
      </c>
      <c r="D58" s="5">
        <v>31</v>
      </c>
      <c r="E58" s="24">
        <v>1.7525000000000002</v>
      </c>
      <c r="F58" s="24">
        <f t="shared" si="0"/>
        <v>54.327500000000008</v>
      </c>
    </row>
    <row r="59" spans="1:6" ht="20.25" customHeight="1" x14ac:dyDescent="0.25">
      <c r="A59" s="5">
        <v>4</v>
      </c>
      <c r="B59" s="10" t="s">
        <v>95</v>
      </c>
      <c r="C59" s="5" t="s">
        <v>49</v>
      </c>
      <c r="D59" s="9">
        <v>0.12</v>
      </c>
      <c r="E59" s="24">
        <v>95.004166666666663</v>
      </c>
      <c r="F59" s="24">
        <f t="shared" si="0"/>
        <v>11.400499999999999</v>
      </c>
    </row>
    <row r="60" spans="1:6" s="16" customFormat="1" ht="24.75" customHeight="1" x14ac:dyDescent="0.25">
      <c r="A60" s="12"/>
      <c r="B60" s="27" t="s">
        <v>37</v>
      </c>
      <c r="C60" s="12"/>
      <c r="D60" s="12"/>
      <c r="E60" s="24"/>
      <c r="F60" s="24"/>
    </row>
    <row r="61" spans="1:6" ht="19.5" customHeight="1" x14ac:dyDescent="0.25">
      <c r="A61" s="5">
        <v>1</v>
      </c>
      <c r="B61" s="6" t="s">
        <v>96</v>
      </c>
      <c r="C61" s="5" t="s">
        <v>52</v>
      </c>
      <c r="D61" s="14" t="s">
        <v>80</v>
      </c>
      <c r="E61" s="24">
        <v>7.661666666666668</v>
      </c>
      <c r="F61" s="24">
        <f t="shared" si="0"/>
        <v>7850.1436666666677</v>
      </c>
    </row>
    <row r="62" spans="1:6" ht="19.5" customHeight="1" x14ac:dyDescent="0.25">
      <c r="A62" s="5">
        <v>2</v>
      </c>
      <c r="B62" s="6" t="s">
        <v>97</v>
      </c>
      <c r="C62" s="5" t="s">
        <v>52</v>
      </c>
      <c r="D62" s="14" t="s">
        <v>80</v>
      </c>
      <c r="E62" s="24">
        <v>2.4091666666666667</v>
      </c>
      <c r="F62" s="24">
        <f t="shared" si="0"/>
        <v>2468.4321666666665</v>
      </c>
    </row>
    <row r="63" spans="1:6" ht="57" x14ac:dyDescent="0.25">
      <c r="A63" s="5">
        <v>3</v>
      </c>
      <c r="B63" s="6" t="s">
        <v>54</v>
      </c>
      <c r="C63" s="5" t="s">
        <v>3</v>
      </c>
      <c r="D63" s="15">
        <v>1007.9</v>
      </c>
      <c r="E63" s="24">
        <v>7.7241666666666671</v>
      </c>
      <c r="F63" s="24">
        <f t="shared" si="0"/>
        <v>7785.1875833333334</v>
      </c>
    </row>
    <row r="64" spans="1:6" ht="57" x14ac:dyDescent="0.25">
      <c r="A64" s="5">
        <v>4</v>
      </c>
      <c r="B64" s="6" t="s">
        <v>55</v>
      </c>
      <c r="C64" s="5" t="s">
        <v>3</v>
      </c>
      <c r="D64" s="15">
        <v>1040.8</v>
      </c>
      <c r="E64" s="24">
        <v>7.3883333333333336</v>
      </c>
      <c r="F64" s="24">
        <f t="shared" si="0"/>
        <v>7689.7773333333334</v>
      </c>
    </row>
    <row r="65" spans="1:6" s="17" customFormat="1" ht="57" x14ac:dyDescent="0.25">
      <c r="A65" s="5">
        <v>5</v>
      </c>
      <c r="B65" s="6" t="s">
        <v>56</v>
      </c>
      <c r="C65" s="5" t="s">
        <v>3</v>
      </c>
      <c r="D65" s="15">
        <v>59.2</v>
      </c>
      <c r="E65" s="24">
        <v>12.305</v>
      </c>
      <c r="F65" s="24">
        <f t="shared" si="0"/>
        <v>728.45600000000002</v>
      </c>
    </row>
    <row r="66" spans="1:6" s="17" customFormat="1" ht="43.5" customHeight="1" x14ac:dyDescent="0.25">
      <c r="A66" s="5">
        <v>6</v>
      </c>
      <c r="B66" s="6" t="s">
        <v>57</v>
      </c>
      <c r="C66" s="5" t="s">
        <v>3</v>
      </c>
      <c r="D66" s="15">
        <v>46.3</v>
      </c>
      <c r="E66" s="24">
        <v>6.12</v>
      </c>
      <c r="F66" s="24">
        <f t="shared" si="0"/>
        <v>283.35599999999999</v>
      </c>
    </row>
    <row r="67" spans="1:6" s="17" customFormat="1" ht="23.25" customHeight="1" x14ac:dyDescent="0.25">
      <c r="A67" s="5">
        <v>7</v>
      </c>
      <c r="B67" s="10" t="s">
        <v>5</v>
      </c>
      <c r="C67" s="5" t="s">
        <v>3</v>
      </c>
      <c r="D67" s="5">
        <v>46.3</v>
      </c>
      <c r="E67" s="24">
        <v>1.1458333333333335</v>
      </c>
      <c r="F67" s="24">
        <f t="shared" si="0"/>
        <v>53.052083333333336</v>
      </c>
    </row>
    <row r="68" spans="1:6" s="17" customFormat="1" ht="23.25" customHeight="1" x14ac:dyDescent="0.25">
      <c r="A68" s="5">
        <v>8</v>
      </c>
      <c r="B68" s="6" t="s">
        <v>45</v>
      </c>
      <c r="C68" s="5" t="s">
        <v>3</v>
      </c>
      <c r="D68" s="18">
        <v>50</v>
      </c>
      <c r="E68" s="24">
        <v>1.4358333333333335</v>
      </c>
      <c r="F68" s="24">
        <f t="shared" si="0"/>
        <v>71.791666666666671</v>
      </c>
    </row>
    <row r="69" spans="1:6" ht="29.25" customHeight="1" x14ac:dyDescent="0.25">
      <c r="A69" s="5"/>
      <c r="B69" s="25" t="s">
        <v>98</v>
      </c>
      <c r="C69" s="5"/>
      <c r="D69" s="5"/>
      <c r="E69" s="24"/>
      <c r="F69" s="24"/>
    </row>
    <row r="70" spans="1:6" ht="21.75" customHeight="1" x14ac:dyDescent="0.25">
      <c r="A70" s="5">
        <v>1</v>
      </c>
      <c r="B70" s="6" t="s">
        <v>99</v>
      </c>
      <c r="C70" s="5" t="s">
        <v>14</v>
      </c>
      <c r="D70" s="5">
        <v>674</v>
      </c>
      <c r="E70" s="24">
        <v>11.422500000000001</v>
      </c>
      <c r="F70" s="24">
        <f t="shared" si="0"/>
        <v>7698.7650000000012</v>
      </c>
    </row>
    <row r="71" spans="1:6" ht="21.75" customHeight="1" x14ac:dyDescent="0.25">
      <c r="A71" s="5">
        <v>2</v>
      </c>
      <c r="B71" s="6" t="s">
        <v>91</v>
      </c>
      <c r="C71" s="5" t="s">
        <v>49</v>
      </c>
      <c r="D71" s="5">
        <v>42.51</v>
      </c>
      <c r="E71" s="24">
        <v>9.3875000000000011</v>
      </c>
      <c r="F71" s="24">
        <f t="shared" si="0"/>
        <v>399.06262500000003</v>
      </c>
    </row>
    <row r="72" spans="1:6" ht="21.75" customHeight="1" x14ac:dyDescent="0.25">
      <c r="A72" s="5">
        <v>3</v>
      </c>
      <c r="B72" s="6" t="s">
        <v>100</v>
      </c>
      <c r="C72" s="5" t="s">
        <v>52</v>
      </c>
      <c r="D72" s="5">
        <v>824.02</v>
      </c>
      <c r="E72" s="24">
        <v>1.1483333333333332</v>
      </c>
      <c r="F72" s="24">
        <f t="shared" ref="F72:F97" si="1">E72*D72</f>
        <v>946.24963333333324</v>
      </c>
    </row>
    <row r="73" spans="1:6" ht="27" customHeight="1" x14ac:dyDescent="0.25">
      <c r="A73" s="5"/>
      <c r="B73" s="25" t="s">
        <v>101</v>
      </c>
      <c r="C73" s="5"/>
      <c r="D73" s="5"/>
      <c r="E73" s="24"/>
      <c r="F73" s="24"/>
    </row>
    <row r="74" spans="1:6" ht="21.75" customHeight="1" x14ac:dyDescent="0.25">
      <c r="A74" s="5">
        <v>1</v>
      </c>
      <c r="B74" s="6" t="s">
        <v>91</v>
      </c>
      <c r="C74" s="5" t="s">
        <v>49</v>
      </c>
      <c r="D74" s="5">
        <v>13.68</v>
      </c>
      <c r="E74" s="24">
        <v>9.3875000000000011</v>
      </c>
      <c r="F74" s="24">
        <f t="shared" si="1"/>
        <v>128.42100000000002</v>
      </c>
    </row>
    <row r="75" spans="1:6" ht="45.75" customHeight="1" x14ac:dyDescent="0.25">
      <c r="A75" s="5">
        <v>2</v>
      </c>
      <c r="B75" s="6" t="s">
        <v>48</v>
      </c>
      <c r="C75" s="5" t="s">
        <v>3</v>
      </c>
      <c r="D75" s="5">
        <v>171</v>
      </c>
      <c r="E75" s="24">
        <v>51.449166666666663</v>
      </c>
      <c r="F75" s="24">
        <f t="shared" si="1"/>
        <v>8797.807499999999</v>
      </c>
    </row>
    <row r="76" spans="1:6" ht="22.5" customHeight="1" x14ac:dyDescent="0.25">
      <c r="A76" s="5">
        <v>3</v>
      </c>
      <c r="B76" s="6" t="s">
        <v>100</v>
      </c>
      <c r="C76" s="5" t="s">
        <v>52</v>
      </c>
      <c r="D76" s="5">
        <v>247.95</v>
      </c>
      <c r="E76" s="24">
        <v>1.2041666666666668</v>
      </c>
      <c r="F76" s="24">
        <f t="shared" si="1"/>
        <v>298.573125</v>
      </c>
    </row>
    <row r="77" spans="1:6" ht="23.25" customHeight="1" x14ac:dyDescent="0.25">
      <c r="A77" s="23"/>
      <c r="B77" s="25" t="s">
        <v>102</v>
      </c>
      <c r="C77" s="7"/>
      <c r="D77" s="7"/>
      <c r="E77" s="24"/>
      <c r="F77" s="24"/>
    </row>
    <row r="78" spans="1:6" s="2" customFormat="1" ht="18.75" customHeight="1" x14ac:dyDescent="0.25">
      <c r="A78" s="5">
        <v>1</v>
      </c>
      <c r="B78" s="6" t="s">
        <v>26</v>
      </c>
      <c r="C78" s="7"/>
      <c r="D78" s="19"/>
      <c r="E78" s="24"/>
      <c r="F78" s="24"/>
    </row>
    <row r="79" spans="1:6" ht="18.75" customHeight="1" x14ac:dyDescent="0.25">
      <c r="A79" s="5"/>
      <c r="B79" s="6" t="s">
        <v>11</v>
      </c>
      <c r="C79" s="7" t="s">
        <v>3</v>
      </c>
      <c r="D79" s="7">
        <v>51</v>
      </c>
      <c r="E79" s="24">
        <v>0.11416666666666668</v>
      </c>
      <c r="F79" s="24">
        <f t="shared" si="1"/>
        <v>5.8225000000000007</v>
      </c>
    </row>
    <row r="80" spans="1:6" ht="18.75" customHeight="1" x14ac:dyDescent="0.25">
      <c r="A80" s="5"/>
      <c r="B80" s="6" t="s">
        <v>12</v>
      </c>
      <c r="C80" s="7" t="s">
        <v>3</v>
      </c>
      <c r="D80" s="5">
        <v>272</v>
      </c>
      <c r="E80" s="24">
        <v>5.4166666666666669E-2</v>
      </c>
      <c r="F80" s="24">
        <f t="shared" si="1"/>
        <v>14.733333333333334</v>
      </c>
    </row>
    <row r="81" spans="1:6" ht="18.75" customHeight="1" x14ac:dyDescent="0.25">
      <c r="A81" s="5"/>
      <c r="B81" s="6" t="s">
        <v>13</v>
      </c>
      <c r="C81" s="7" t="s">
        <v>3</v>
      </c>
      <c r="D81" s="5">
        <v>100</v>
      </c>
      <c r="E81" s="24">
        <v>9.4166666666666676E-2</v>
      </c>
      <c r="F81" s="24">
        <f t="shared" si="1"/>
        <v>9.4166666666666679</v>
      </c>
    </row>
    <row r="82" spans="1:6" ht="18.75" customHeight="1" x14ac:dyDescent="0.25">
      <c r="A82" s="5"/>
      <c r="B82" s="8" t="s">
        <v>103</v>
      </c>
      <c r="C82" s="7" t="s">
        <v>52</v>
      </c>
      <c r="D82" s="5">
        <v>28.8</v>
      </c>
      <c r="E82" s="24">
        <v>5.9516666666666671</v>
      </c>
      <c r="F82" s="24">
        <f t="shared" si="1"/>
        <v>171.40800000000002</v>
      </c>
    </row>
    <row r="83" spans="1:6" ht="18.75" customHeight="1" x14ac:dyDescent="0.25">
      <c r="A83" s="5"/>
      <c r="B83" s="6" t="s">
        <v>32</v>
      </c>
      <c r="C83" s="7" t="s">
        <v>52</v>
      </c>
      <c r="D83" s="9">
        <v>22.08</v>
      </c>
      <c r="E83" s="24">
        <v>2.1825000000000001</v>
      </c>
      <c r="F83" s="24">
        <f t="shared" si="1"/>
        <v>48.189599999999999</v>
      </c>
    </row>
    <row r="84" spans="1:6" ht="18.75" customHeight="1" x14ac:dyDescent="0.25">
      <c r="A84" s="5"/>
      <c r="B84" s="6" t="s">
        <v>38</v>
      </c>
      <c r="C84" s="7" t="s">
        <v>52</v>
      </c>
      <c r="D84" s="5">
        <v>4.8</v>
      </c>
      <c r="E84" s="24">
        <v>2.1825000000000001</v>
      </c>
      <c r="F84" s="24">
        <f t="shared" si="1"/>
        <v>10.476000000000001</v>
      </c>
    </row>
    <row r="85" spans="1:6" ht="24" customHeight="1" x14ac:dyDescent="0.25">
      <c r="A85" s="5"/>
      <c r="B85" s="25" t="s">
        <v>43</v>
      </c>
      <c r="C85" s="5"/>
      <c r="D85" s="5"/>
      <c r="E85" s="24"/>
      <c r="F85" s="24"/>
    </row>
    <row r="86" spans="1:6" ht="20.25" customHeight="1" x14ac:dyDescent="0.25">
      <c r="A86" s="5">
        <v>1</v>
      </c>
      <c r="B86" s="6" t="s">
        <v>27</v>
      </c>
      <c r="C86" s="7"/>
      <c r="D86" s="5"/>
      <c r="E86" s="24"/>
      <c r="F86" s="24"/>
    </row>
    <row r="87" spans="1:6" ht="20.25" customHeight="1" x14ac:dyDescent="0.25">
      <c r="A87" s="5"/>
      <c r="B87" s="6" t="s">
        <v>15</v>
      </c>
      <c r="C87" s="7" t="s">
        <v>14</v>
      </c>
      <c r="D87" s="5">
        <v>3</v>
      </c>
      <c r="E87" s="24">
        <v>21.370833333333334</v>
      </c>
      <c r="F87" s="24">
        <f t="shared" si="1"/>
        <v>64.112499999999997</v>
      </c>
    </row>
    <row r="88" spans="1:6" ht="20.25" customHeight="1" x14ac:dyDescent="0.25">
      <c r="A88" s="5"/>
      <c r="B88" s="6" t="s">
        <v>16</v>
      </c>
      <c r="C88" s="7" t="s">
        <v>14</v>
      </c>
      <c r="D88" s="5">
        <v>30</v>
      </c>
      <c r="E88" s="24">
        <v>25.830833333333334</v>
      </c>
      <c r="F88" s="24">
        <f t="shared" si="1"/>
        <v>774.92500000000007</v>
      </c>
    </row>
    <row r="89" spans="1:6" ht="20.25" customHeight="1" x14ac:dyDescent="0.25">
      <c r="A89" s="5"/>
      <c r="B89" s="6" t="s">
        <v>17</v>
      </c>
      <c r="C89" s="7" t="s">
        <v>14</v>
      </c>
      <c r="D89" s="5">
        <v>3</v>
      </c>
      <c r="E89" s="24">
        <v>25.830833333333334</v>
      </c>
      <c r="F89" s="24">
        <f t="shared" si="1"/>
        <v>77.492500000000007</v>
      </c>
    </row>
    <row r="90" spans="1:6" ht="20.25" customHeight="1" x14ac:dyDescent="0.25">
      <c r="A90" s="5"/>
      <c r="B90" s="6" t="s">
        <v>18</v>
      </c>
      <c r="C90" s="7" t="s">
        <v>14</v>
      </c>
      <c r="D90" s="5">
        <v>8</v>
      </c>
      <c r="E90" s="24">
        <v>23.229166666666668</v>
      </c>
      <c r="F90" s="24">
        <f t="shared" si="1"/>
        <v>185.83333333333334</v>
      </c>
    </row>
    <row r="91" spans="1:6" ht="20.25" customHeight="1" x14ac:dyDescent="0.25">
      <c r="A91" s="5"/>
      <c r="B91" s="20" t="s">
        <v>19</v>
      </c>
      <c r="C91" s="7" t="s">
        <v>14</v>
      </c>
      <c r="D91" s="5">
        <v>4</v>
      </c>
      <c r="E91" s="24">
        <v>12.079166666666666</v>
      </c>
      <c r="F91" s="24">
        <f t="shared" si="1"/>
        <v>48.316666666666663</v>
      </c>
    </row>
    <row r="92" spans="1:6" ht="20.25" customHeight="1" x14ac:dyDescent="0.25">
      <c r="A92" s="5">
        <v>2</v>
      </c>
      <c r="B92" s="20" t="s">
        <v>20</v>
      </c>
      <c r="C92" s="5" t="s">
        <v>49</v>
      </c>
      <c r="D92" s="14" t="s">
        <v>81</v>
      </c>
      <c r="E92" s="24">
        <v>45.667500000000004</v>
      </c>
      <c r="F92" s="24">
        <f t="shared" si="1"/>
        <v>158.46622500000001</v>
      </c>
    </row>
    <row r="93" spans="1:6" ht="20.25" customHeight="1" x14ac:dyDescent="0.25">
      <c r="A93" s="5"/>
      <c r="B93" s="20" t="s">
        <v>21</v>
      </c>
      <c r="C93" s="7" t="s">
        <v>3</v>
      </c>
      <c r="D93" s="5">
        <v>111.9</v>
      </c>
      <c r="E93" s="24">
        <v>5.65</v>
      </c>
      <c r="F93" s="24">
        <f t="shared" si="1"/>
        <v>632.23500000000013</v>
      </c>
    </row>
    <row r="94" spans="1:6" ht="20.25" customHeight="1" x14ac:dyDescent="0.25">
      <c r="A94" s="5">
        <v>3</v>
      </c>
      <c r="B94" s="6" t="s">
        <v>46</v>
      </c>
      <c r="C94" s="7" t="s">
        <v>14</v>
      </c>
      <c r="D94" s="5">
        <v>1</v>
      </c>
      <c r="E94" s="24">
        <v>5.1091666666666669</v>
      </c>
      <c r="F94" s="24">
        <f t="shared" si="1"/>
        <v>5.1091666666666669</v>
      </c>
    </row>
    <row r="95" spans="1:6" ht="22.5" customHeight="1" x14ac:dyDescent="0.25">
      <c r="A95" s="5"/>
      <c r="B95" s="25" t="s">
        <v>44</v>
      </c>
      <c r="C95" s="5"/>
      <c r="D95" s="5"/>
      <c r="E95" s="24"/>
      <c r="F95" s="24"/>
    </row>
    <row r="96" spans="1:6" ht="20.25" customHeight="1" x14ac:dyDescent="0.25">
      <c r="A96" s="5">
        <v>1</v>
      </c>
      <c r="B96" s="6" t="s">
        <v>22</v>
      </c>
      <c r="C96" s="7" t="s">
        <v>49</v>
      </c>
      <c r="D96" s="5">
        <v>0.24</v>
      </c>
      <c r="E96" s="24">
        <v>68.395833333333343</v>
      </c>
      <c r="F96" s="24">
        <f t="shared" si="1"/>
        <v>16.415000000000003</v>
      </c>
    </row>
    <row r="97" spans="1:6" ht="20.25" customHeight="1" x14ac:dyDescent="0.25">
      <c r="A97" s="5">
        <v>2</v>
      </c>
      <c r="B97" s="6" t="s">
        <v>23</v>
      </c>
      <c r="C97" s="7" t="s">
        <v>14</v>
      </c>
      <c r="D97" s="5">
        <v>2</v>
      </c>
      <c r="E97" s="24">
        <v>140.08833333333334</v>
      </c>
      <c r="F97" s="24">
        <f t="shared" si="1"/>
        <v>280.17666666666668</v>
      </c>
    </row>
    <row r="98" spans="1:6" ht="20.25" customHeight="1" x14ac:dyDescent="0.25">
      <c r="A98" s="5"/>
      <c r="B98" s="6" t="s">
        <v>104</v>
      </c>
      <c r="C98" s="7"/>
      <c r="D98" s="5"/>
      <c r="E98" s="5"/>
      <c r="F98" s="24">
        <f>SUM(F7:F97)</f>
        <v>123764.27219999999</v>
      </c>
    </row>
    <row r="99" spans="1:6" ht="20.25" customHeight="1" x14ac:dyDescent="0.25">
      <c r="A99" s="5"/>
      <c r="B99" s="6" t="s">
        <v>105</v>
      </c>
      <c r="C99" s="7"/>
      <c r="D99" s="5"/>
      <c r="E99" s="5"/>
      <c r="F99" s="24">
        <f>F98*20%</f>
        <v>24752.854439999999</v>
      </c>
    </row>
    <row r="100" spans="1:6" ht="20.25" customHeight="1" x14ac:dyDescent="0.25">
      <c r="A100" s="5"/>
      <c r="B100" s="6" t="s">
        <v>106</v>
      </c>
      <c r="C100" s="7"/>
      <c r="D100" s="5"/>
      <c r="E100" s="5"/>
      <c r="F100" s="24">
        <f>F98+F99</f>
        <v>148517.12664</v>
      </c>
    </row>
    <row r="101" spans="1:6" ht="12.4" customHeight="1" x14ac:dyDescent="0.25">
      <c r="A101" s="2"/>
      <c r="C101" s="1"/>
      <c r="E101" s="2"/>
    </row>
    <row r="102" spans="1:6" ht="20.100000000000001" customHeight="1" x14ac:dyDescent="0.25">
      <c r="B102" s="3"/>
      <c r="C102" s="3"/>
      <c r="D102" s="3"/>
    </row>
    <row r="103" spans="1:6" ht="12.75" customHeight="1" x14ac:dyDescent="0.25">
      <c r="B103" s="3"/>
      <c r="D103" s="21"/>
    </row>
    <row r="104" spans="1:6" ht="20.100000000000001" customHeight="1" x14ac:dyDescent="0.25"/>
    <row r="105" spans="1:6" ht="20.100000000000001" customHeight="1" x14ac:dyDescent="0.25"/>
    <row r="106" spans="1:6" ht="20.100000000000001" customHeight="1" x14ac:dyDescent="0.25"/>
    <row r="107" spans="1:6" ht="20.100000000000001" customHeight="1" x14ac:dyDescent="0.25"/>
    <row r="108" spans="1:6" ht="20.100000000000001" customHeight="1" x14ac:dyDescent="0.25"/>
    <row r="109" spans="1:6" ht="20.100000000000001" customHeight="1" x14ac:dyDescent="0.25"/>
    <row r="110" spans="1:6" ht="20.100000000000001" customHeight="1" x14ac:dyDescent="0.25"/>
    <row r="111" spans="1:6" ht="20.100000000000001" customHeight="1" x14ac:dyDescent="0.25"/>
    <row r="112" spans="1:6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</sheetData>
  <mergeCells count="2">
    <mergeCell ref="A3:F3"/>
    <mergeCell ref="A2:F2"/>
  </mergeCells>
  <phoneticPr fontId="0" type="noConversion"/>
  <printOptions horizontalCentered="1"/>
  <pageMargins left="0" right="0" top="0.23622047244094499" bottom="0" header="0" footer="0"/>
  <pageSetup paperSize="9" scale="74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2026-01-24T11:43:12Z</cp:lastPrinted>
  <dcterms:created xsi:type="dcterms:W3CDTF">2009-04-22T11:41:30Z</dcterms:created>
  <dcterms:modified xsi:type="dcterms:W3CDTF">2026-01-24T12:45:26Z</dcterms:modified>
</cp:coreProperties>
</file>