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6-03\"/>
    </mc:Choice>
  </mc:AlternateContent>
  <xr:revisionPtr revIDLastSave="0" documentId="13_ncr:1_{C43C8338-9C3C-4831-B6F5-0A97327DCAF2}" xr6:coauthVersionLast="47" xr6:coauthVersionMax="47" xr10:uidLastSave="{00000000-0000-0000-0000-000000000000}"/>
  <bookViews>
    <workbookView xWindow="-120" yWindow="-120" windowWidth="29040" windowHeight="15840" tabRatio="910" xr2:uid="{00000000-000D-0000-FFFF-FFFF00000000}"/>
  </bookViews>
  <sheets>
    <sheet name="Ampop ampopagir" sheetId="1" r:id="rId1"/>
  </sheets>
  <definedNames>
    <definedName name="_xlnm.Print_Area" localSheetId="0">'Ampop ampopagir'!$A$2:$F$136</definedName>
  </definedNames>
  <calcPr calcId="191029"/>
</workbook>
</file>

<file path=xl/calcChain.xml><?xml version="1.0" encoding="utf-8"?>
<calcChain xmlns="http://schemas.openxmlformats.org/spreadsheetml/2006/main">
  <c r="D79" i="1" l="1"/>
  <c r="D78" i="1"/>
  <c r="F72" i="1"/>
  <c r="F7" i="1" l="1"/>
  <c r="F8" i="1"/>
  <c r="F9" i="1"/>
  <c r="F10" i="1"/>
  <c r="F12" i="1"/>
  <c r="F14" i="1"/>
  <c r="F15" i="1"/>
  <c r="F17" i="1"/>
  <c r="F18" i="1"/>
  <c r="F19" i="1"/>
  <c r="F20" i="1"/>
  <c r="F21" i="1"/>
  <c r="F23" i="1"/>
  <c r="F24" i="1"/>
  <c r="F25" i="1"/>
  <c r="F26" i="1"/>
  <c r="F27" i="1"/>
  <c r="F29" i="1"/>
  <c r="F30" i="1"/>
  <c r="F31" i="1"/>
  <c r="F32" i="1"/>
  <c r="F33" i="1"/>
  <c r="F35" i="1"/>
  <c r="F36" i="1"/>
  <c r="F37" i="1"/>
  <c r="F40" i="1"/>
  <c r="F41" i="1"/>
  <c r="F42" i="1"/>
  <c r="F43" i="1"/>
  <c r="F46" i="1"/>
  <c r="F47" i="1"/>
  <c r="F48" i="1"/>
  <c r="F49" i="1"/>
  <c r="F50" i="1"/>
  <c r="F51" i="1"/>
  <c r="F53" i="1"/>
  <c r="F54" i="1"/>
  <c r="F56" i="1"/>
  <c r="F57" i="1"/>
  <c r="F58" i="1"/>
  <c r="F59" i="1"/>
  <c r="F61" i="1"/>
  <c r="F62" i="1"/>
  <c r="F63" i="1"/>
  <c r="F64" i="1"/>
  <c r="F65" i="1"/>
  <c r="F66" i="1"/>
  <c r="F67" i="1"/>
  <c r="F69" i="1"/>
  <c r="F70" i="1"/>
  <c r="F71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3" i="1"/>
  <c r="F124" i="1"/>
  <c r="F125" i="1"/>
  <c r="F126" i="1"/>
  <c r="F127" i="1"/>
  <c r="F128" i="1"/>
  <c r="F129" i="1"/>
  <c r="F130" i="1"/>
  <c r="F131" i="1"/>
  <c r="F132" i="1"/>
  <c r="F133" i="1"/>
  <c r="F134" i="1" l="1"/>
  <c r="F135" i="1" l="1"/>
  <c r="F136" i="1" s="1"/>
</calcChain>
</file>

<file path=xl/sharedStrings.xml><?xml version="1.0" encoding="utf-8"?>
<sst xmlns="http://schemas.openxmlformats.org/spreadsheetml/2006/main" count="258" uniqueCount="153">
  <si>
    <t>NN</t>
  </si>
  <si>
    <t>Աշխատանքների  անվանումը</t>
  </si>
  <si>
    <t>գծմ</t>
  </si>
  <si>
    <t>Խողովակի ջրամեկուսացում (2 շերտ տաք բիտումով)</t>
  </si>
  <si>
    <t>H больше 2000
интенсивность +
Арагацотни марз
ройон Арагацотн</t>
  </si>
  <si>
    <t>Մետ. խողովակ Ø 530/7մմ</t>
  </si>
  <si>
    <t>Միաձույլ բետոն B-20 (գլխամաս)</t>
  </si>
  <si>
    <t>Գլխամասի ջրամեկուսացում (2 շերտ տաք բիտում)</t>
  </si>
  <si>
    <t>Հիդրոմեկուսացում  (2 շերտ տաք բիտումով)</t>
  </si>
  <si>
    <t xml:space="preserve">հոծ գիծ 1.1                                   0.1                             </t>
  </si>
  <si>
    <t xml:space="preserve">նշագծում 1.13                          </t>
  </si>
  <si>
    <t>հատ</t>
  </si>
  <si>
    <t xml:space="preserve"> - նախազգուշացնող</t>
  </si>
  <si>
    <t xml:space="preserve"> - առավելության</t>
  </si>
  <si>
    <t xml:space="preserve"> - անհատական նախագծման</t>
  </si>
  <si>
    <t>Բետոն B-15</t>
  </si>
  <si>
    <t>Գոյություն ունեցող ճան. նշանների ապամոնտաժում և վերադարձ սեփականատիրոջը</t>
  </si>
  <si>
    <t>Ուղորդ սյուներ (C-1) պոլիմերային  ԳՕՍՏ-Ռ 50970-2011</t>
  </si>
  <si>
    <t>I. Հողային աշխատանքներ</t>
  </si>
  <si>
    <t>II.Կողային առու</t>
  </si>
  <si>
    <t>III. Կողնակներ</t>
  </si>
  <si>
    <t>IV. Երթևեկելի մաս</t>
  </si>
  <si>
    <t>V. Իջատեղեր և մուտքեր</t>
  </si>
  <si>
    <t>Նշագծման ընդհանուր մակերեսը N 113-Ն</t>
  </si>
  <si>
    <t>Նոր ճան. նշանների տեղադրում, N 1169-Ն, այդ թվում՝</t>
  </si>
  <si>
    <t>9.6-IV կարգի բնահողի մշակում և տեղափոխում լիցք 50մ բուլդոզերով
հարթում,ջրում,խտացում</t>
  </si>
  <si>
    <t xml:space="preserve">նշագծում 1.14.1                        </t>
  </si>
  <si>
    <t xml:space="preserve">նշագծում 1.16.1                        </t>
  </si>
  <si>
    <t>Նոր մետաղական արգելափակոցի տեղադրում δ=4մմ, շվելեր N16, քայլ - 4մ   ԳՕՍՏ 26804-2012</t>
  </si>
  <si>
    <t xml:space="preserve">Խճավազային հիմք (C-5) h=15սմ ԳՕՍՏ 25607-2009  </t>
  </si>
  <si>
    <t>Մանրահատիկ խիտ տաք ա/բ h= 4 սմ տիպ "Б"  ԳՕՍՏ 9128-2013</t>
  </si>
  <si>
    <t>VIII. Ճանապարհային նշաններ</t>
  </si>
  <si>
    <t>IX. Արգելափակոցներ</t>
  </si>
  <si>
    <t xml:space="preserve">Կանգնակ մետ. խող 57/4մմ                                              </t>
  </si>
  <si>
    <t xml:space="preserve">Խճակոպճավազային հիմք (C-5) h= 20 սմ ԳՕՍՏ 25607-2009  </t>
  </si>
  <si>
    <t>Կողնակների իրականացում խճակոպճավազային նյութով (C-4)     h= 10 սմ    ԳՕՍՏ 25607-2009</t>
  </si>
  <si>
    <t xml:space="preserve">Հավաքովի ե/բ  խողովակի d=1.0մ տեղադրում </t>
  </si>
  <si>
    <t xml:space="preserve">Գլխամասերի կառուցում միաձույլ բետոնից B20, F100 ԳՕՍՏ 26633-2015 </t>
  </si>
  <si>
    <t>հիմքեր</t>
  </si>
  <si>
    <t>իրաններ</t>
  </si>
  <si>
    <t xml:space="preserve">Վաքի միաձույլ բետոն   B20 F100 ԳՕՍՏ 26633-2015 </t>
  </si>
  <si>
    <t>Սոսնձային ջրամեկուսացում ԳՕՍՏ 30547-97</t>
  </si>
  <si>
    <t>Քսվածքային ջրամեկուսացում 2 շերտ տաք բիտումով 
ԳՕՍՏ 31384-2017</t>
  </si>
  <si>
    <t xml:space="preserve">Հետադարձ լիցք  </t>
  </si>
  <si>
    <t>բուլդոզերով (9.6-IV)</t>
  </si>
  <si>
    <t>ձեռքի աշխատանքով (9.6-IV)</t>
  </si>
  <si>
    <t>Գոյություն ունեցող ե/բ օղակների ապամոնտաժում, բարձում ա/ի և տեղափլցակույտ 1,0կմ հեռ. վրա (d=1.0մ)</t>
  </si>
  <si>
    <t>տ</t>
  </si>
  <si>
    <t>Կամուրջ ԿՄ 1+368</t>
  </si>
  <si>
    <t xml:space="preserve">Մայթերի բազրիքների (միաձույլ ե/բ) կանգնակների կազմատում պնևմագործիքով, բեկորների կույտավորում և բարձում ա/ի ձեռքով։ Տեղափոխում լցակույտ 1կմ հեռ․ վրա։ </t>
  </si>
  <si>
    <t>Պողպատե խողովակային բազրիքների կազմատում և բարձում ա/ի ձեռքով։ Տեղափոխում լցակույտ 1կմ հեռ․ վրա։</t>
  </si>
  <si>
    <t>Հավաքովի ե/բետոնե մայթերի բլոկների կազմատում 5տ բ․բ․ ինքնագնաց սլաքավոր ամբարձիչով։ Վերադարձ սեփականատիրոջը․
ա) մակնիշ Т-1 չափ. 42х125х299սմ, բլոկի քաշը - 1.2տ;
բ) մակնիշ Т-1 կարճ. չափ. 42х125х268սմ, բլոկի քաշը - 1.07տ։</t>
  </si>
  <si>
    <t>Նույնը հավաքովի ե/բ մայթերի տակի բլոկները․
а) մակնիշ Б-1 չափ. 12х32х299սմ, քաշը - 0.25տ;
б) մակնիշ Б-1 կարճ. չափ. 12х32х268սմ, քաշը - 0.23տ։</t>
  </si>
  <si>
    <t>Մայթերի տակի միաձույլ բետոնի կազմատում պնևմագործիքով։ Կույտավորում և բարձում ա/ի ձեռքով։ Տեղափոխում լցակույտ 1կմ հեռավորության վրա։</t>
  </si>
  <si>
    <t>Նունը մայթերի հենակների միաաձույլ բետոնը։</t>
  </si>
  <si>
    <t>Դեֆորմացիոն կարերի կազմատում, բարձումը ձեռքով ա/ինքնաթափ և տեղափոխում լցակույտ 1 կմ հեռ. վրա:</t>
  </si>
  <si>
    <t>գմ</t>
  </si>
  <si>
    <t>Եզրային հենարանների ֆերմատակերի ե/բ պահարանային պատերի կազմատում պնևմագործիքով։ Բեկորների կույտավորում և բարձում ա/ի ձեռքով։ Տեղափոխում լցակույտ 1կմ հեռավորության վրա։</t>
  </si>
  <si>
    <t>Եզրային հենարանների ֆերմատակերի մաքրում գրունտից (9.6 IV) ձեռքով։</t>
  </si>
  <si>
    <t>Նույնը հեծանների մոնոլիտացման (միավորում) կանգնակների վնասված մակերևույթները։</t>
  </si>
  <si>
    <t>Նույնը միջանկյալ հենարանների կանգնակների վնասված մակերևույթները։</t>
  </si>
  <si>
    <t>Նույնը եզրային հենարանների կանգնակների վնասված մակերևույթները։</t>
  </si>
  <si>
    <t>Նույնը միջանկյալ հենարանների ֆերմատակերի վնասված մակերևույթները։</t>
  </si>
  <si>
    <t>Նույնը եզրային հենարանների ֆերմատակերի վնասված մակերևույթները։</t>
  </si>
  <si>
    <t xml:space="preserve">N3 հենարանի բետոնե հիմնատակի վերևի մակերևույթի միաձույլ բետոն H=0.2մ։ </t>
  </si>
  <si>
    <t xml:space="preserve">Եզրային հենարանների կանգնակների արանքների խոռոչների լրալցում միաձույլ բետոնով։ </t>
  </si>
  <si>
    <t>Տապաստների բլոկների տակ խճային բարձիկի իրականացում:</t>
  </si>
  <si>
    <t>Անցումային սալերի տակ կոպճաավազային նախապատրաստում:</t>
  </si>
  <si>
    <t>Հարթեցնող շերտի ցեմենտային շաղախ անցումային սալերի վրա H=3սմ։</t>
  </si>
  <si>
    <t>Անցումային սալերի սոսնձային ջրամեկուսացում  (ТЕХНОЭЛАСТМОСТ Б) H=1.0սմ։</t>
  </si>
  <si>
    <t>Պաշտպանիչ շերտի միաձույլ բետոն կցորդումներում W6, H=4սմ, ամրանային ցանցերով (100x100)մմ Ø4 Bp - I, P=0.1428տ:</t>
  </si>
  <si>
    <t>Կցորդման կոնստրուկցիաների գրունտի հետ շփվող մակերևույթների քսվածքային ջրամեկուսացում:</t>
  </si>
  <si>
    <t>Դեֆորմացիոն կարերի իրականացում:</t>
  </si>
  <si>
    <t>լրակազմ</t>
  </si>
  <si>
    <t>Հարթեցնող շերտի ցեմենտային շաղախ մայթերի բլոկների սահմաններում H=3սմ։</t>
  </si>
  <si>
    <t>Երթևեկային մասի սոսնձային ջրամեկուսացում (TЕХНОЭЛАСТМОСТ Б):</t>
  </si>
  <si>
    <t>Ցեմենտային շաղախ մայթերի բլոկների տակ H=3սմ:</t>
  </si>
  <si>
    <t>Երթ. մասի ներքին շերտի  H=5սմ մանրահատիկ "Б" տիպի խիտ ա/բ  ծածկի իրականացում։</t>
  </si>
  <si>
    <t>Երթ. մասի վերին շերտի H=4սմ մանրահատիկ "Б" տիպի խիտ ա/բ  ծածկի իրականացում։</t>
  </si>
  <si>
    <t>Մայթերի սոսնձային ջրամեկուսացում (TЕХНОЭЛАСТМОСТ Б):</t>
  </si>
  <si>
    <t>Մայթերի բլոկների վրա պողպատե բազրիքների պատրաստում և տեղադրում ներկումով.
L 63x63x6 մմ   L=47.04 մ,     P=269.04 կգ;
L 50x50x5 մմ  L=133.92 մ,    P=504.96 կգ;
L 70x70x6 մմ  L=67.88 մ,     P=432.48 կգ;
-5x50 մմ         L=7.02 մ,       P=14.4 կգ;
Ø12                L=332.64 մ,    P=295.2 կգ:</t>
  </si>
  <si>
    <t>Կցորդման հատվածներում խրամուղիների փորման հողային աշխատանքներ (9.6 IV կարգի գրունտում) ձեռքով անվահրիչների տեղադրման համար։</t>
  </si>
  <si>
    <t>Ավազակոպճային նախապատրաստում կցորդման անվահրիչների բլոկերի տակ։</t>
  </si>
  <si>
    <t>Ավազակոպճային նախապատրաստման վերևը ցեմենտային շաղախի իրականացում H=3սմ։</t>
  </si>
  <si>
    <t>Մայթերի անվահրիչների ուղղահայաց գծանշում:</t>
  </si>
  <si>
    <t xml:space="preserve">Կամուրջ ԿՄ 1+436.8 </t>
  </si>
  <si>
    <t>Պողպատե խարիսխների Ø18 AIII պատրաստում և տեղադրում:</t>
  </si>
  <si>
    <t>Պարապետի միաձույլ բետոնի իրականացում։</t>
  </si>
  <si>
    <t>Թռիչքային կառուցվածքի սոսնձային ջրամեկուսացում (TЕХНОЭЛАСТМОСТ Б):</t>
  </si>
  <si>
    <t>Պարապետների ուղղահայաց գծանշում:</t>
  </si>
  <si>
    <t>12</t>
  </si>
  <si>
    <t>258,6</t>
  </si>
  <si>
    <t>215,58</t>
  </si>
  <si>
    <t>1077,9</t>
  </si>
  <si>
    <t xml:space="preserve">Տ-5-62,/Հ-34/ - Բովաձոր մարզային նշանակության ավտոճանապարհի կմ1+340-կմ1+756.5 հատվածի ասֆալտապատում
</t>
  </si>
  <si>
    <t xml:space="preserve">ԾԱՎԱԼԱԹԵՐԹ </t>
  </si>
  <si>
    <t>Պաշտպանիչ շերտ  միաձույլ բետոնից W6, H=4սմ ամրանավորված ցանցով (100x100)մմ Ø4 Bp- I, P=0.421 տ:</t>
  </si>
  <si>
    <t>Պաշտպանիչ շերտ  միաձույլ բետոնից W6, H=4սմ ամրանավորված ցանցով (100x100)մմ Ø4 Bp- I, P=0,096 տ:</t>
  </si>
  <si>
    <r>
      <t>9.6-IV կարգի բնահողի մշակում և բարձում էքս 1.5մ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 շտ ա/ի և տեղափոխում պահուստ 1.0 կմ (կողնակ)</t>
    </r>
  </si>
  <si>
    <r>
      <t>մ</t>
    </r>
    <r>
      <rPr>
        <vertAlign val="superscript"/>
        <sz val="10"/>
        <rFont val="GHEA Grapalat"/>
        <family val="3"/>
      </rPr>
      <t>3</t>
    </r>
  </si>
  <si>
    <r>
      <t xml:space="preserve"> 9.6-IV բնահողի մշակում,  բարձում ա/ի էքս․ 1.5մ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 շերեփ․ տեղափոխում լցակույտ 1.0 կմ</t>
    </r>
  </si>
  <si>
    <r>
      <t>Պարապետների քանդում էկս․ 1․5 մ</t>
    </r>
    <r>
      <rPr>
        <vertAlign val="superscript"/>
        <sz val="10"/>
        <rFont val="GHEA Grapalat"/>
        <family val="3"/>
      </rPr>
      <t xml:space="preserve">3 </t>
    </r>
    <r>
      <rPr>
        <sz val="10"/>
        <rFont val="GHEA Grapalat"/>
        <family val="3"/>
      </rPr>
      <t>շերեփ, բարձում ա/ի և տեղափոխում լցակույտ 1․0 կմ</t>
    </r>
  </si>
  <si>
    <r>
      <t>9.6-IV կարգի բնահողի մշակում և բարձում էքս․  0,65մ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 շ/տ և ա/ի  տեղափոխում լցակույտ 1կմ</t>
    </r>
  </si>
  <si>
    <r>
      <t>9.6-IV կարգի նախապես մշակած բնահողի բարձում  պահուստում, էքս․ 1.5մ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 շ/տ և տեղափոխում լիցք 1կմ (հարթում,ջրում,խտացում)  հ= 20 սմ</t>
    </r>
  </si>
  <si>
    <r>
      <t>մ</t>
    </r>
    <r>
      <rPr>
        <vertAlign val="superscript"/>
        <sz val="10"/>
        <rFont val="GHEA Grapalat"/>
        <family val="3"/>
      </rPr>
      <t>2</t>
    </r>
  </si>
  <si>
    <r>
      <t>Հիմքի մակերեսի մշակում բիտումային էմուլսիայով 0,6լ/մ</t>
    </r>
    <r>
      <rPr>
        <vertAlign val="superscript"/>
        <sz val="10"/>
        <rFont val="GHEA Grapalat"/>
        <family val="3"/>
      </rPr>
      <t xml:space="preserve">2 </t>
    </r>
    <r>
      <rPr>
        <sz val="10"/>
        <rFont val="GHEA Grapalat"/>
        <family val="3"/>
      </rPr>
      <t xml:space="preserve"> 
ԳՕՍՏ Ռ 58952․1-2020</t>
    </r>
  </si>
  <si>
    <r>
      <t>9.6-IV կարգի բնահողի մշակում և բարձում էքս 1.5մ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 շտ ա/ի և տեղափոխում լցակույտ 1.0 կմ</t>
    </r>
  </si>
  <si>
    <r>
      <t xml:space="preserve"> մ</t>
    </r>
    <r>
      <rPr>
        <vertAlign val="superscript"/>
        <sz val="10"/>
        <rFont val="GHEA Grapalat"/>
        <family val="3"/>
      </rPr>
      <t>3</t>
    </r>
  </si>
  <si>
    <r>
      <t>Գոյ. ունեցող բետոնե գլխամասերի քանդում հետահար մուրճով, բարձում ա/ի էքս. 1.0մ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 շ.տ և տեղափոխում լցակույտ 1,0կմ հեռ. վրա</t>
    </r>
  </si>
  <si>
    <r>
      <t>Երթևեկային մասի միաձույլ բետոնե հիմնատակի կազմատում պնևմագործիքով, բեկորների  բարձում ա/ի 0.65մ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 շ․տ․ էքս․ բարձում ա/ի և տեղափոխում լցակույտ 1կմ հեռ․ վրա։</t>
    </r>
  </si>
  <si>
    <r>
      <t>Թռիչքային կառուցվածքնիերի հեծանների պաշտպանիչ բետոնի վնասված մակերևույթների վերանորոգում ցեմ․-ավազային շաղախով М200 (տորկրետավորումով) H</t>
    </r>
    <r>
      <rPr>
        <vertAlign val="subscript"/>
        <sz val="10"/>
        <rFont val="GHEA Grapalat"/>
        <family val="3"/>
      </rPr>
      <t>միջ․</t>
    </r>
    <r>
      <rPr>
        <sz val="10"/>
        <rFont val="GHEA Grapalat"/>
        <family val="3"/>
      </rPr>
      <t xml:space="preserve">=3սմ: </t>
    </r>
  </si>
  <si>
    <r>
      <t>N3 հենարանի հիմնատակի կողային մակերևույթների վերանորոգում ցեմ․-ավազային շաղախով (տորկրետավորում) δ</t>
    </r>
    <r>
      <rPr>
        <vertAlign val="subscript"/>
        <sz val="10"/>
        <rFont val="GHEA Grapalat"/>
        <family val="3"/>
      </rPr>
      <t>միջ.</t>
    </r>
    <r>
      <rPr>
        <sz val="10"/>
        <rFont val="GHEA Grapalat"/>
        <family val="3"/>
      </rPr>
      <t>=5սմ ամրանային ցանցով (50х50)մմ, 4мм Вр-I, P=0.076տ։</t>
    </r>
  </si>
  <si>
    <r>
      <t>Л-1 մանիշի տապաստների բլոկների հավաքովի ե/բետոն,
Չափ. 50x63(58)x330 սմ, քաշ-2.5 տ,
ա.պ. AI=24.2 կգ/մ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>, AIII=100.2 կգ/մ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>:</t>
    </r>
  </si>
  <si>
    <r>
      <t>Տապաստների բլոկների միավորման  ե/բետոն,
AI Ø8 P=22,2 կգ/մ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>:</t>
    </r>
  </si>
  <si>
    <r>
      <t xml:space="preserve"> մ</t>
    </r>
    <r>
      <rPr>
        <vertAlign val="superscript"/>
        <sz val="10"/>
        <rFont val="GHEA Grapalat"/>
        <family val="3"/>
      </rPr>
      <t>2</t>
    </r>
  </si>
  <si>
    <r>
      <t>Անվտանգության գոտիներում ջրահեռացման կառուցվածքների պատրաստում և տեղադրում (խող․ PVC d=150մմ), նախապես հեծանների միավորման ե/բ կազմատումով (V=0.046մ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 В25)։</t>
    </r>
  </si>
  <si>
    <r>
      <t>Հարթեցնող շերտի իրականացում միաձույլ մանրահատիկ բետոնից  W6, H</t>
    </r>
    <r>
      <rPr>
        <vertAlign val="subscript"/>
        <sz val="10"/>
        <rFont val="GHEA Grapalat"/>
        <family val="3"/>
      </rPr>
      <t>միջ</t>
    </r>
    <r>
      <rPr>
        <sz val="10"/>
        <rFont val="GHEA Grapalat"/>
        <family val="3"/>
      </rPr>
      <t>=7.3սմ։</t>
    </r>
  </si>
  <si>
    <r>
      <t xml:space="preserve">
մ</t>
    </r>
    <r>
      <rPr>
        <vertAlign val="superscript"/>
        <sz val="10"/>
        <rFont val="GHEA Grapalat"/>
        <family val="3"/>
      </rPr>
      <t xml:space="preserve">2
</t>
    </r>
  </si>
  <si>
    <r>
      <t>T-1-0.75 մակնիշի մայթերի բլոկների տեղադրում թռիչքային կառուցվածքներում ինքնագնաց սլաքավոր 5տ բ․բ․ ամբարձիչով։
չափ․ 86x140x284սմ, քաշը - 1.85տ։
ա.պ. AI=89,84կգ/մ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>, AIII=66,61կգ/մ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>։</t>
    </r>
  </si>
  <si>
    <r>
      <t>Մայթերի մանրահատիկ "Б" տիպի խիտ ա/բ H</t>
    </r>
    <r>
      <rPr>
        <vertAlign val="subscript"/>
        <sz val="10"/>
        <rFont val="GHEA Grapalat"/>
        <family val="3"/>
      </rPr>
      <t>միջ</t>
    </r>
    <r>
      <rPr>
        <sz val="10"/>
        <rFont val="GHEA Grapalat"/>
        <family val="3"/>
      </rPr>
      <t>=4սմ։</t>
    </r>
  </si>
  <si>
    <r>
      <t>Հավաքովի ե/բետոնե անվահրիչների բլոկների տեղադրում կցորդումներում.
Չափ. 15(50)x75x150սմ, P=0,53տ,
ա.պ. = 83,15կգ/մ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>:</t>
    </r>
  </si>
  <si>
    <r>
      <t>Անվտանգության գոտիներից (10</t>
    </r>
    <r>
      <rPr>
        <vertAlign val="superscript"/>
        <sz val="10"/>
        <rFont val="GHEA Grapalat"/>
        <family val="3"/>
      </rPr>
      <t>б</t>
    </r>
    <r>
      <rPr>
        <sz val="10"/>
        <rFont val="GHEA Grapalat"/>
        <family val="3"/>
      </rPr>
      <t>-II) գրունտի հեռացում ձեռքով, բարձում ա/ի և տեղափոխում լցակույտ 1կմ հեռ. վրա։</t>
    </r>
  </si>
  <si>
    <r>
      <t>Կամրջատակի գրունտի (10</t>
    </r>
    <r>
      <rPr>
        <vertAlign val="superscript"/>
        <sz val="10"/>
        <rFont val="GHEA Grapalat"/>
        <family val="3"/>
      </rPr>
      <t>в</t>
    </r>
    <r>
      <rPr>
        <sz val="10"/>
        <rFont val="GHEA Grapalat"/>
        <family val="3"/>
      </rPr>
      <t>-III) մաքրում ձեռքով կրկնակի գցումով։ Բարձում ձեռքով ա/ի և տեղափոխում լցակույտ 1կմ հեռավորության վրա։</t>
    </r>
  </si>
  <si>
    <r>
      <t>Հորատանցքերի հորատում (ուղղահայաց) d=40մմ (L</t>
    </r>
    <r>
      <rPr>
        <vertAlign val="subscript"/>
        <sz val="10"/>
        <rFont val="GHEA Grapalat"/>
        <family val="3"/>
      </rPr>
      <t>1</t>
    </r>
    <r>
      <rPr>
        <sz val="10"/>
        <rFont val="GHEA Grapalat"/>
        <family val="3"/>
      </rPr>
      <t>=20սմ) թռ. կառուցվաքի սալի եզրերին խարիսխների պարապետների հետ միավորման համար։</t>
    </r>
  </si>
  <si>
    <r>
      <t>Հոսքային եռանկյունու իրականացում միաձույլ մանրահատիկ բետոնից  W6, (H</t>
    </r>
    <r>
      <rPr>
        <vertAlign val="subscript"/>
        <sz val="10"/>
        <rFont val="GHEA Grapalat"/>
        <family val="3"/>
      </rPr>
      <t>միջ</t>
    </r>
    <r>
      <rPr>
        <sz val="10"/>
        <rFont val="GHEA Grapalat"/>
        <family val="3"/>
      </rPr>
      <t>=7.15սմ) ամրանավորված ցանցով (100x100)մմ Ø4 Bp- I, P=0,077 տ:</t>
    </r>
  </si>
  <si>
    <t>Չափման 
միավորը</t>
  </si>
  <si>
    <t>Ծավալը</t>
  </si>
  <si>
    <t>Հատիկավոր ենթահիմք (ավազակոպիճային շերտ) h= 12 սմ 
ԳՕՍՏ 25607-2009</t>
  </si>
  <si>
    <t>Խոշորահատիկ ա/բ h= 6 սմ ԳՕՍՏ 9128-2013 տեսակ II</t>
  </si>
  <si>
    <t xml:space="preserve">Մանրահատիկ խիտ "Б" տիպի  ա/բ h=4սմ ԳՕՍՏ 9128-2013  </t>
  </si>
  <si>
    <t xml:space="preserve">Խոշորահատիկ ա/բ h=6սմ ԳՕՍՏ 9128-2013  </t>
  </si>
  <si>
    <r>
      <t>Հիմքի մակերեսի մշակում բիտումային էմուլսիայով 0,6լ/մ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ԳՕՍՏ Ռ 58952․1-2020</t>
    </r>
  </si>
  <si>
    <t>Մետ. խողովակ Ø 530/7մմ ԳՕՍՏ 10704-91</t>
  </si>
  <si>
    <t>Հատիկավոր ենթահիմք (ավազակոպիճային շերտ) h=10սմ ԳՕՍՏ 25607-2009</t>
  </si>
  <si>
    <t>VI. Հավաքովի ե/բ վաքեր 30x34 սմ ԳՕՍՏ 32955-2014</t>
  </si>
  <si>
    <t>Հավաքովի ե/բ 30x34սմ վաքերի տեղադրում 1գծմ համար Ց-1 (ցանց) ø5ВР, ք․-200,1,39կգ</t>
  </si>
  <si>
    <t xml:space="preserve">VII. Գծանշում ներկ ապակե գնդիկների ավելացումով </t>
  </si>
  <si>
    <r>
      <t>Հողային աշխատանքներ 9.6-IV կարգի բնահողում հունի ուղղման համար էքս.1,0մ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 շ.տ. բարձում ա/ի և տեղափ. լցակույտ 1,0կմ հեռ. վրա </t>
    </r>
  </si>
  <si>
    <r>
      <t>Հող. աշխատանքներ 9.6-IV կարգի բնահողում փոսորակների փորման  համար էքս.1,0մ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 շ.տ. բարձում  ա/ի և տեղափ. լցակույտ 1,0կմ  հեռ. վրա </t>
    </r>
  </si>
  <si>
    <r>
      <t>Հող. աշխատանքներ 9.6-IV կարգի բնահողում  փոսորակների փորման  համար էքս.1,0մ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 կողքի վրա կուտակելով հետադարձ լիցքի համար</t>
    </r>
  </si>
  <si>
    <r>
      <t>Հավաքովի ե/բ ЗК3.100 օղակի տեղադրում V=0.35 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 P=0,9տ չափերը 120x100x10սմ ամր,պարուն.Ac240=24,43կգ/մ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>, Ac500=76,29կգ/մ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 B30, F200 
Օղակների կարերի մշակում (կանեփաթել ներծծված բիտումով) </t>
    </r>
  </si>
  <si>
    <t xml:space="preserve">Օղակների հիմքերի միաձույլ բետոն B 20, F100 ԳՕՍՏ 26633-2015 </t>
  </si>
  <si>
    <r>
      <t>Երթևեկային մասի և կցորդումների գրունտի (9.6 IV) կազմատում 0.65մ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 շ․տ․ էքս․ բարձում ա/ի և տեղափոխում լցակույտ 1կմ հեռ․ վրա։</t>
    </r>
  </si>
  <si>
    <r>
      <t>Եզրային հենարանների կցորդումների բնահողի  (9.6 IV) կազմատում 0.65մ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 շ․տ․ էքս․ բարձում ա/ի և տեղափոխում լցակույտ 1կմ հեռ․ վրա։</t>
    </r>
  </si>
  <si>
    <r>
      <t>Անցումային սալերի հավաքովի ե/բետոն.
Մակնիշը П1-4  չափ. 25x98x400 սմ, քաշը - 2,35 տ:
ա.պ. – AI= 27,5 կգ/մ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>,  AIII=67.5 կգ/մ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>:</t>
    </r>
  </si>
  <si>
    <t>Միավորի
արժեքը /հազ. դրամ/</t>
  </si>
  <si>
    <t>Ընդամենը
/հազ. դրամ/</t>
  </si>
  <si>
    <t>3,2</t>
  </si>
  <si>
    <t>2,94</t>
  </si>
  <si>
    <t>1,68</t>
  </si>
  <si>
    <t>Ընդամենը</t>
  </si>
  <si>
    <t>ԱԱՀ 20%</t>
  </si>
  <si>
    <t>Ընդհանուրը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</si>
</sst>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00"/>
  </numFmts>
  <fonts count="7"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Baltica Cyrillic"/>
      <family val="2"/>
    </font>
    <font>
      <sz val="10"/>
      <name val="GHEA Grapalat"/>
      <family val="3"/>
    </font>
    <font>
      <vertAlign val="superscript"/>
      <sz val="10"/>
      <name val="GHEA Grapalat"/>
      <family val="3"/>
    </font>
    <font>
      <u/>
      <sz val="10"/>
      <name val="GHEA Grapalat"/>
      <family val="3"/>
    </font>
    <font>
      <vertAlign val="subscript"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Normal 2" xfId="1" xr:uid="{00000000-0005-0000-0000-000001000000}"/>
    <cellStyle name="Обычный" xfId="0" builtinId="0"/>
    <cellStyle name="Обычный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53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53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53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53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53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53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53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53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53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53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52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52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52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55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55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55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55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55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55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136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136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136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136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136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136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136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136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136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136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136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136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136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136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136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136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136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136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136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136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136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136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136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136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136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136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136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136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136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136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136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136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136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136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136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136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V313"/>
  <sheetViews>
    <sheetView showGridLines="0" tabSelected="1" topLeftCell="A126" zoomScale="110" zoomScaleNormal="110" zoomScaleSheetLayoutView="70" workbookViewId="0">
      <selection activeCell="E140" sqref="E140"/>
    </sheetView>
  </sheetViews>
  <sheetFormatPr defaultColWidth="9.140625" defaultRowHeight="13.5"/>
  <cols>
    <col min="1" max="1" width="6.28515625" style="1" customWidth="1"/>
    <col min="2" max="2" width="69.5703125" style="2" customWidth="1"/>
    <col min="3" max="3" width="9.5703125" style="2" customWidth="1"/>
    <col min="4" max="4" width="10.85546875" style="2" customWidth="1"/>
    <col min="5" max="5" width="12.5703125" style="1" customWidth="1"/>
    <col min="6" max="6" width="13.7109375" style="2" customWidth="1"/>
    <col min="7" max="16384" width="9.140625" style="1"/>
  </cols>
  <sheetData>
    <row r="1" spans="1:6" ht="70.5" hidden="1" customHeight="1">
      <c r="F1" s="3" t="s">
        <v>4</v>
      </c>
    </row>
    <row r="2" spans="1:6" ht="15.75" customHeight="1">
      <c r="A2" s="4" t="s">
        <v>95</v>
      </c>
      <c r="B2" s="4"/>
      <c r="C2" s="4"/>
      <c r="D2" s="4"/>
      <c r="E2" s="4"/>
      <c r="F2" s="4"/>
    </row>
    <row r="3" spans="1:6" ht="30" customHeight="1">
      <c r="A3" s="5" t="s">
        <v>94</v>
      </c>
      <c r="B3" s="5"/>
      <c r="C3" s="5"/>
      <c r="D3" s="5"/>
      <c r="E3" s="5"/>
      <c r="F3" s="5"/>
    </row>
    <row r="4" spans="1:6" ht="40.5">
      <c r="A4" s="6" t="s">
        <v>0</v>
      </c>
      <c r="B4" s="6" t="s">
        <v>1</v>
      </c>
      <c r="C4" s="6" t="s">
        <v>125</v>
      </c>
      <c r="D4" s="6" t="s">
        <v>126</v>
      </c>
      <c r="E4" s="6" t="s">
        <v>145</v>
      </c>
      <c r="F4" s="6" t="s">
        <v>146</v>
      </c>
    </row>
    <row r="5" spans="1:6">
      <c r="A5" s="6">
        <v>1</v>
      </c>
      <c r="B5" s="6">
        <v>2</v>
      </c>
      <c r="C5" s="6">
        <v>4</v>
      </c>
      <c r="D5" s="6">
        <v>4</v>
      </c>
      <c r="E5" s="6">
        <v>5</v>
      </c>
      <c r="F5" s="6">
        <v>6</v>
      </c>
    </row>
    <row r="6" spans="1:6" ht="24.75" customHeight="1">
      <c r="A6" s="6"/>
      <c r="B6" s="23" t="s">
        <v>18</v>
      </c>
      <c r="C6" s="6"/>
      <c r="D6" s="6"/>
      <c r="E6" s="6"/>
      <c r="F6" s="6"/>
    </row>
    <row r="7" spans="1:6" ht="28.5">
      <c r="A7" s="6">
        <v>1</v>
      </c>
      <c r="B7" s="7" t="s">
        <v>98</v>
      </c>
      <c r="C7" s="6" t="s">
        <v>99</v>
      </c>
      <c r="D7" s="6">
        <v>215.58</v>
      </c>
      <c r="E7" s="26">
        <v>0.87333333115009459</v>
      </c>
      <c r="F7" s="26">
        <f t="shared" ref="F7:F59" si="0">E7*D7</f>
        <v>188.2731995293374</v>
      </c>
    </row>
    <row r="8" spans="1:6" ht="27">
      <c r="A8" s="6">
        <v>2</v>
      </c>
      <c r="B8" s="7" t="s">
        <v>25</v>
      </c>
      <c r="C8" s="6" t="s">
        <v>99</v>
      </c>
      <c r="D8" s="8">
        <v>2</v>
      </c>
      <c r="E8" s="26">
        <v>1.1949999970126293</v>
      </c>
      <c r="F8" s="26">
        <f t="shared" si="0"/>
        <v>2.3899999940252585</v>
      </c>
    </row>
    <row r="9" spans="1:6" ht="28.5">
      <c r="A9" s="6">
        <v>3</v>
      </c>
      <c r="B9" s="9" t="s">
        <v>100</v>
      </c>
      <c r="C9" s="6" t="s">
        <v>99</v>
      </c>
      <c r="D9" s="6">
        <v>1315.82</v>
      </c>
      <c r="E9" s="26">
        <v>1.0999999972501191</v>
      </c>
      <c r="F9" s="26">
        <f t="shared" si="0"/>
        <v>1447.4019963816515</v>
      </c>
    </row>
    <row r="10" spans="1:6" ht="28.5">
      <c r="A10" s="6">
        <v>4</v>
      </c>
      <c r="B10" s="9" t="s">
        <v>101</v>
      </c>
      <c r="C10" s="6" t="s">
        <v>99</v>
      </c>
      <c r="D10" s="6">
        <v>4.9000000000000004</v>
      </c>
      <c r="E10" s="26">
        <v>26.030833268259066</v>
      </c>
      <c r="F10" s="26">
        <f t="shared" si="0"/>
        <v>127.55108301446943</v>
      </c>
    </row>
    <row r="11" spans="1:6" ht="24" customHeight="1">
      <c r="A11" s="6"/>
      <c r="B11" s="27" t="s">
        <v>19</v>
      </c>
      <c r="C11" s="6"/>
      <c r="D11" s="6"/>
      <c r="E11" s="26">
        <v>0</v>
      </c>
      <c r="F11" s="26"/>
    </row>
    <row r="12" spans="1:6" ht="28.5">
      <c r="A12" s="6">
        <v>1</v>
      </c>
      <c r="B12" s="7" t="s">
        <v>102</v>
      </c>
      <c r="C12" s="6" t="s">
        <v>99</v>
      </c>
      <c r="D12" s="10" t="s">
        <v>91</v>
      </c>
      <c r="E12" s="26">
        <v>1.3683333299126481</v>
      </c>
      <c r="F12" s="26">
        <f t="shared" si="0"/>
        <v>353.85099911541084</v>
      </c>
    </row>
    <row r="13" spans="1:6" ht="24" customHeight="1">
      <c r="A13" s="6"/>
      <c r="B13" s="27" t="s">
        <v>20</v>
      </c>
      <c r="C13" s="6"/>
      <c r="D13" s="6"/>
      <c r="E13" s="26">
        <v>0</v>
      </c>
      <c r="F13" s="26"/>
    </row>
    <row r="14" spans="1:6" ht="28.5">
      <c r="A14" s="6">
        <v>1</v>
      </c>
      <c r="B14" s="9" t="s">
        <v>103</v>
      </c>
      <c r="C14" s="6" t="s">
        <v>99</v>
      </c>
      <c r="D14" s="10" t="s">
        <v>92</v>
      </c>
      <c r="E14" s="26">
        <v>1.5633333294251692</v>
      </c>
      <c r="F14" s="26">
        <f t="shared" si="0"/>
        <v>337.02339915747802</v>
      </c>
    </row>
    <row r="15" spans="1:6" ht="27">
      <c r="A15" s="6">
        <v>2</v>
      </c>
      <c r="B15" s="9" t="s">
        <v>35</v>
      </c>
      <c r="C15" s="6" t="s">
        <v>104</v>
      </c>
      <c r="D15" s="10" t="s">
        <v>93</v>
      </c>
      <c r="E15" s="26">
        <v>1.4474999963814068</v>
      </c>
      <c r="F15" s="26">
        <f t="shared" si="0"/>
        <v>1560.2602460995186</v>
      </c>
    </row>
    <row r="16" spans="1:6" ht="24" customHeight="1">
      <c r="A16" s="6"/>
      <c r="B16" s="27" t="s">
        <v>21</v>
      </c>
      <c r="C16" s="6"/>
      <c r="D16" s="6"/>
      <c r="E16" s="26">
        <v>0</v>
      </c>
      <c r="F16" s="26"/>
    </row>
    <row r="17" spans="1:6" ht="21" customHeight="1">
      <c r="A17" s="6">
        <v>1</v>
      </c>
      <c r="B17" s="7" t="s">
        <v>30</v>
      </c>
      <c r="C17" s="6" t="s">
        <v>104</v>
      </c>
      <c r="D17" s="6">
        <v>2497.19</v>
      </c>
      <c r="E17" s="26">
        <v>4.3691666557442232</v>
      </c>
      <c r="F17" s="26">
        <f t="shared" si="0"/>
        <v>10910.639281057916</v>
      </c>
    </row>
    <row r="18" spans="1:6" ht="21" customHeight="1">
      <c r="A18" s="6">
        <v>2</v>
      </c>
      <c r="B18" s="7" t="s">
        <v>128</v>
      </c>
      <c r="C18" s="6" t="s">
        <v>104</v>
      </c>
      <c r="D18" s="6">
        <v>2497.19</v>
      </c>
      <c r="E18" s="26">
        <v>5.9233333185256409</v>
      </c>
      <c r="F18" s="26">
        <f t="shared" si="0"/>
        <v>14791.688729689045</v>
      </c>
    </row>
    <row r="19" spans="1:6" ht="21" customHeight="1">
      <c r="A19" s="6">
        <v>3</v>
      </c>
      <c r="B19" s="7" t="s">
        <v>34</v>
      </c>
      <c r="C19" s="6" t="s">
        <v>104</v>
      </c>
      <c r="D19" s="8">
        <v>2721.76</v>
      </c>
      <c r="E19" s="26">
        <v>1.3924999965189009</v>
      </c>
      <c r="F19" s="26">
        <f t="shared" si="0"/>
        <v>3790.0507905252839</v>
      </c>
    </row>
    <row r="20" spans="1:6" ht="28.5">
      <c r="A20" s="6">
        <v>4</v>
      </c>
      <c r="B20" s="7" t="s">
        <v>105</v>
      </c>
      <c r="C20" s="6" t="s">
        <v>104</v>
      </c>
      <c r="D20" s="6">
        <v>2497.19</v>
      </c>
      <c r="E20" s="26">
        <v>0.31583333254378421</v>
      </c>
      <c r="F20" s="26">
        <f t="shared" si="0"/>
        <v>788.69583969501252</v>
      </c>
    </row>
    <row r="21" spans="1:6" ht="27">
      <c r="A21" s="6">
        <v>5</v>
      </c>
      <c r="B21" s="7" t="s">
        <v>127</v>
      </c>
      <c r="C21" s="6" t="s">
        <v>104</v>
      </c>
      <c r="D21" s="6">
        <v>4024.27</v>
      </c>
      <c r="E21" s="26">
        <v>1.0491666640438635</v>
      </c>
      <c r="F21" s="26">
        <f t="shared" si="0"/>
        <v>4222.1299311117982</v>
      </c>
    </row>
    <row r="22" spans="1:6" ht="24.75" customHeight="1">
      <c r="A22" s="6"/>
      <c r="B22" s="23" t="s">
        <v>22</v>
      </c>
      <c r="C22" s="6"/>
      <c r="D22" s="6"/>
      <c r="E22" s="26">
        <v>0</v>
      </c>
      <c r="F22" s="26"/>
    </row>
    <row r="23" spans="1:6" ht="28.5">
      <c r="A23" s="6">
        <v>1</v>
      </c>
      <c r="B23" s="7" t="s">
        <v>106</v>
      </c>
      <c r="C23" s="6" t="s">
        <v>99</v>
      </c>
      <c r="D23" s="6">
        <v>5.47</v>
      </c>
      <c r="E23" s="26">
        <v>1.053333330700114</v>
      </c>
      <c r="F23" s="26">
        <f t="shared" si="0"/>
        <v>5.7617333189296236</v>
      </c>
    </row>
    <row r="24" spans="1:6" ht="35.450000000000003" customHeight="1">
      <c r="A24" s="6">
        <v>2</v>
      </c>
      <c r="B24" s="9" t="s">
        <v>129</v>
      </c>
      <c r="C24" s="6" t="s">
        <v>104</v>
      </c>
      <c r="D24" s="6">
        <v>173.27</v>
      </c>
      <c r="E24" s="26">
        <v>4.2908333226067148</v>
      </c>
      <c r="F24" s="26">
        <f t="shared" si="0"/>
        <v>743.47268980806552</v>
      </c>
    </row>
    <row r="25" spans="1:6" ht="20.25" customHeight="1">
      <c r="A25" s="6">
        <v>3</v>
      </c>
      <c r="B25" s="7" t="s">
        <v>130</v>
      </c>
      <c r="C25" s="6" t="s">
        <v>104</v>
      </c>
      <c r="D25" s="8">
        <v>173.27</v>
      </c>
      <c r="E25" s="26">
        <v>5.8183333187881301</v>
      </c>
      <c r="F25" s="26">
        <f t="shared" si="0"/>
        <v>1008.1426141464193</v>
      </c>
    </row>
    <row r="26" spans="1:6" ht="20.25" customHeight="1">
      <c r="A26" s="6">
        <v>4</v>
      </c>
      <c r="B26" s="7" t="s">
        <v>29</v>
      </c>
      <c r="C26" s="6" t="s">
        <v>104</v>
      </c>
      <c r="D26" s="6">
        <v>173.27</v>
      </c>
      <c r="E26" s="26">
        <v>1.0866666639501177</v>
      </c>
      <c r="F26" s="26">
        <f t="shared" si="0"/>
        <v>188.28673286263691</v>
      </c>
    </row>
    <row r="27" spans="1:6" ht="28.5">
      <c r="A27" s="6">
        <v>5</v>
      </c>
      <c r="B27" s="9" t="s">
        <v>131</v>
      </c>
      <c r="C27" s="6" t="s">
        <v>104</v>
      </c>
      <c r="D27" s="6">
        <v>173.27</v>
      </c>
      <c r="E27" s="26">
        <v>0.30916666589378344</v>
      </c>
      <c r="F27" s="26">
        <f t="shared" si="0"/>
        <v>53.569308199415858</v>
      </c>
    </row>
    <row r="28" spans="1:6" s="14" customFormat="1" ht="24.75" customHeight="1">
      <c r="A28" s="11"/>
      <c r="B28" s="12" t="s">
        <v>132</v>
      </c>
      <c r="C28" s="11"/>
      <c r="D28" s="13"/>
      <c r="E28" s="26">
        <v>0</v>
      </c>
      <c r="F28" s="26"/>
    </row>
    <row r="29" spans="1:6" s="14" customFormat="1" ht="27.75" customHeight="1">
      <c r="A29" s="11">
        <v>1</v>
      </c>
      <c r="B29" s="15" t="s">
        <v>133</v>
      </c>
      <c r="C29" s="11" t="s">
        <v>99</v>
      </c>
      <c r="D29" s="16">
        <v>1.885</v>
      </c>
      <c r="E29" s="26">
        <v>9.4641666430072746</v>
      </c>
      <c r="F29" s="26">
        <f t="shared" si="0"/>
        <v>17.839954122068711</v>
      </c>
    </row>
    <row r="30" spans="1:6" s="14" customFormat="1" ht="19.5" customHeight="1">
      <c r="A30" s="11">
        <v>2</v>
      </c>
      <c r="B30" s="17" t="s">
        <v>5</v>
      </c>
      <c r="C30" s="11" t="s">
        <v>2</v>
      </c>
      <c r="D30" s="11">
        <v>29</v>
      </c>
      <c r="E30" s="26">
        <v>52.530833202011934</v>
      </c>
      <c r="F30" s="26">
        <f t="shared" si="0"/>
        <v>1523.3941628583461</v>
      </c>
    </row>
    <row r="31" spans="1:6" s="14" customFormat="1" ht="19.5" customHeight="1">
      <c r="A31" s="11">
        <v>3</v>
      </c>
      <c r="B31" s="15" t="s">
        <v>3</v>
      </c>
      <c r="C31" s="11" t="s">
        <v>2</v>
      </c>
      <c r="D31" s="11">
        <v>26.6</v>
      </c>
      <c r="E31" s="26">
        <v>2.9399999926503182</v>
      </c>
      <c r="F31" s="26">
        <f t="shared" si="0"/>
        <v>78.203999804498466</v>
      </c>
    </row>
    <row r="32" spans="1:6" s="14" customFormat="1" ht="19.5" customHeight="1">
      <c r="A32" s="11">
        <v>4</v>
      </c>
      <c r="B32" s="15" t="s">
        <v>6</v>
      </c>
      <c r="C32" s="11" t="s">
        <v>99</v>
      </c>
      <c r="D32" s="12" t="s">
        <v>147</v>
      </c>
      <c r="E32" s="26">
        <v>103.26499974184868</v>
      </c>
      <c r="F32" s="26">
        <f t="shared" si="0"/>
        <v>330.44799917391583</v>
      </c>
    </row>
    <row r="33" spans="1:6" s="14" customFormat="1" ht="19.5" customHeight="1">
      <c r="A33" s="11">
        <v>5</v>
      </c>
      <c r="B33" s="15" t="s">
        <v>7</v>
      </c>
      <c r="C33" s="11" t="s">
        <v>104</v>
      </c>
      <c r="D33" s="12" t="s">
        <v>90</v>
      </c>
      <c r="E33" s="26">
        <v>1.1574999971063753</v>
      </c>
      <c r="F33" s="26">
        <f t="shared" si="0"/>
        <v>13.889999965276504</v>
      </c>
    </row>
    <row r="34" spans="1:6" s="14" customFormat="1" ht="23.25" customHeight="1">
      <c r="A34" s="11"/>
      <c r="B34" s="28" t="s">
        <v>134</v>
      </c>
      <c r="C34" s="11"/>
      <c r="D34" s="11"/>
      <c r="E34" s="26">
        <v>0</v>
      </c>
      <c r="F34" s="26"/>
    </row>
    <row r="35" spans="1:6" s="14" customFormat="1" ht="27">
      <c r="A35" s="11">
        <v>1</v>
      </c>
      <c r="B35" s="17" t="s">
        <v>135</v>
      </c>
      <c r="C35" s="11" t="s">
        <v>2</v>
      </c>
      <c r="D35" s="11">
        <v>11</v>
      </c>
      <c r="E35" s="26">
        <v>18.329166620845736</v>
      </c>
      <c r="F35" s="26">
        <f t="shared" si="0"/>
        <v>201.62083282930311</v>
      </c>
    </row>
    <row r="36" spans="1:6" s="14" customFormat="1" ht="25.5" customHeight="1">
      <c r="A36" s="11">
        <v>2</v>
      </c>
      <c r="B36" s="17" t="s">
        <v>133</v>
      </c>
      <c r="C36" s="11" t="s">
        <v>99</v>
      </c>
      <c r="D36" s="11">
        <v>0.71499999999999997</v>
      </c>
      <c r="E36" s="26">
        <v>9.4783333096385274</v>
      </c>
      <c r="F36" s="26">
        <f t="shared" si="0"/>
        <v>6.7770083163915471</v>
      </c>
    </row>
    <row r="37" spans="1:6" s="14" customFormat="1" ht="21" customHeight="1">
      <c r="A37" s="11">
        <v>3</v>
      </c>
      <c r="B37" s="17" t="s">
        <v>8</v>
      </c>
      <c r="C37" s="11" t="s">
        <v>104</v>
      </c>
      <c r="D37" s="11">
        <v>13.86</v>
      </c>
      <c r="E37" s="26">
        <v>1.1591666637688756</v>
      </c>
      <c r="F37" s="26">
        <f t="shared" si="0"/>
        <v>16.066049959836615</v>
      </c>
    </row>
    <row r="38" spans="1:6" ht="22.5" customHeight="1">
      <c r="A38" s="18"/>
      <c r="B38" s="23" t="s">
        <v>136</v>
      </c>
      <c r="C38" s="6"/>
      <c r="D38" s="6"/>
      <c r="E38" s="26">
        <v>0</v>
      </c>
      <c r="F38" s="26"/>
    </row>
    <row r="39" spans="1:6" s="2" customFormat="1" ht="20.25" customHeight="1">
      <c r="A39" s="6">
        <v>1</v>
      </c>
      <c r="B39" s="6" t="s">
        <v>23</v>
      </c>
      <c r="C39" s="6"/>
      <c r="D39" s="8"/>
      <c r="E39" s="26">
        <v>0</v>
      </c>
      <c r="F39" s="26"/>
    </row>
    <row r="40" spans="1:6" ht="18.75" customHeight="1">
      <c r="A40" s="6"/>
      <c r="B40" s="7" t="s">
        <v>9</v>
      </c>
      <c r="C40" s="6" t="s">
        <v>2</v>
      </c>
      <c r="D40" s="6">
        <v>417</v>
      </c>
      <c r="E40" s="26">
        <v>0.11499999971251246</v>
      </c>
      <c r="F40" s="26">
        <f t="shared" si="0"/>
        <v>47.954999880117697</v>
      </c>
    </row>
    <row r="41" spans="1:6" ht="18.75" customHeight="1">
      <c r="A41" s="6"/>
      <c r="B41" s="7" t="s">
        <v>10</v>
      </c>
      <c r="C41" s="6" t="s">
        <v>104</v>
      </c>
      <c r="D41" s="8">
        <v>2.1</v>
      </c>
      <c r="E41" s="26">
        <v>2.1999999945002382</v>
      </c>
      <c r="F41" s="26">
        <f t="shared" si="0"/>
        <v>4.6199999884505001</v>
      </c>
    </row>
    <row r="42" spans="1:6" ht="18.75" customHeight="1">
      <c r="A42" s="6"/>
      <c r="B42" s="7" t="s">
        <v>26</v>
      </c>
      <c r="C42" s="6" t="s">
        <v>104</v>
      </c>
      <c r="D42" s="8">
        <v>12.8</v>
      </c>
      <c r="E42" s="26">
        <v>2.1999999945002382</v>
      </c>
      <c r="F42" s="26">
        <f t="shared" si="0"/>
        <v>28.15999992960305</v>
      </c>
    </row>
    <row r="43" spans="1:6" ht="18.75" customHeight="1">
      <c r="A43" s="6"/>
      <c r="B43" s="7" t="s">
        <v>27</v>
      </c>
      <c r="C43" s="6" t="s">
        <v>104</v>
      </c>
      <c r="D43" s="6">
        <v>8.5399999999999991</v>
      </c>
      <c r="E43" s="26">
        <v>2.1999999945002382</v>
      </c>
      <c r="F43" s="26">
        <f t="shared" si="0"/>
        <v>18.787999953032031</v>
      </c>
    </row>
    <row r="44" spans="1:6" ht="22.5" customHeight="1">
      <c r="A44" s="6"/>
      <c r="B44" s="23" t="s">
        <v>31</v>
      </c>
      <c r="C44" s="6"/>
      <c r="D44" s="6"/>
      <c r="E44" s="26">
        <v>0</v>
      </c>
      <c r="F44" s="26"/>
    </row>
    <row r="45" spans="1:6" ht="19.5" customHeight="1">
      <c r="A45" s="6">
        <v>1</v>
      </c>
      <c r="B45" s="7" t="s">
        <v>24</v>
      </c>
      <c r="C45" s="6"/>
      <c r="D45" s="6"/>
      <c r="E45" s="26">
        <v>0</v>
      </c>
      <c r="F45" s="26"/>
    </row>
    <row r="46" spans="1:6" ht="19.5" customHeight="1">
      <c r="A46" s="6"/>
      <c r="B46" s="7" t="s">
        <v>12</v>
      </c>
      <c r="C46" s="6" t="s">
        <v>11</v>
      </c>
      <c r="D46" s="6">
        <v>4</v>
      </c>
      <c r="E46" s="26">
        <v>21.539166612821084</v>
      </c>
      <c r="F46" s="26">
        <f t="shared" si="0"/>
        <v>86.156666451284337</v>
      </c>
    </row>
    <row r="47" spans="1:6" ht="19.5" customHeight="1">
      <c r="A47" s="6"/>
      <c r="B47" s="7" t="s">
        <v>13</v>
      </c>
      <c r="C47" s="6" t="s">
        <v>11</v>
      </c>
      <c r="D47" s="6">
        <v>2</v>
      </c>
      <c r="E47" s="26">
        <v>26.034999934915319</v>
      </c>
      <c r="F47" s="26">
        <f t="shared" si="0"/>
        <v>52.069999869830639</v>
      </c>
    </row>
    <row r="48" spans="1:6" ht="19.5" customHeight="1">
      <c r="A48" s="6"/>
      <c r="B48" s="7" t="s">
        <v>14</v>
      </c>
      <c r="C48" s="6" t="s">
        <v>104</v>
      </c>
      <c r="D48" s="10" t="s">
        <v>148</v>
      </c>
      <c r="E48" s="26">
        <v>50.570833206911729</v>
      </c>
      <c r="F48" s="26">
        <f t="shared" si="0"/>
        <v>148.67824962832049</v>
      </c>
    </row>
    <row r="49" spans="1:100" ht="19.5" customHeight="1">
      <c r="A49" s="6">
        <v>2</v>
      </c>
      <c r="B49" s="7" t="s">
        <v>15</v>
      </c>
      <c r="C49" s="6" t="s">
        <v>99</v>
      </c>
      <c r="D49" s="10" t="s">
        <v>149</v>
      </c>
      <c r="E49" s="26">
        <v>46.582499883548792</v>
      </c>
      <c r="F49" s="26">
        <f t="shared" si="0"/>
        <v>78.258599804361964</v>
      </c>
    </row>
    <row r="50" spans="1:100" ht="19.5" customHeight="1">
      <c r="A50" s="6"/>
      <c r="B50" s="7" t="s">
        <v>33</v>
      </c>
      <c r="C50" s="6" t="s">
        <v>2</v>
      </c>
      <c r="D50" s="6">
        <v>40.1</v>
      </c>
      <c r="E50" s="26">
        <v>6.3283333175131853</v>
      </c>
      <c r="F50" s="26">
        <f t="shared" si="0"/>
        <v>253.76616603227873</v>
      </c>
    </row>
    <row r="51" spans="1:100" ht="27">
      <c r="A51" s="6">
        <v>3</v>
      </c>
      <c r="B51" s="7" t="s">
        <v>16</v>
      </c>
      <c r="C51" s="6" t="s">
        <v>11</v>
      </c>
      <c r="D51" s="6">
        <v>2</v>
      </c>
      <c r="E51" s="26">
        <v>5.1491666537943077</v>
      </c>
      <c r="F51" s="26">
        <f t="shared" si="0"/>
        <v>10.298333307588615</v>
      </c>
    </row>
    <row r="52" spans="1:100" ht="24.75" customHeight="1">
      <c r="A52" s="6"/>
      <c r="B52" s="23" t="s">
        <v>32</v>
      </c>
      <c r="C52" s="6"/>
      <c r="D52" s="6"/>
      <c r="E52" s="26">
        <v>0</v>
      </c>
      <c r="F52" s="26"/>
    </row>
    <row r="53" spans="1:100" ht="27">
      <c r="A53" s="6">
        <v>1</v>
      </c>
      <c r="B53" s="7" t="s">
        <v>28</v>
      </c>
      <c r="C53" s="6" t="s">
        <v>2</v>
      </c>
      <c r="D53" s="6">
        <v>60</v>
      </c>
      <c r="E53" s="26">
        <v>29.424166593109433</v>
      </c>
      <c r="F53" s="26">
        <f t="shared" si="0"/>
        <v>1765.449995586566</v>
      </c>
    </row>
    <row r="54" spans="1:100" s="19" customFormat="1" ht="20.25" customHeight="1">
      <c r="A54" s="6">
        <v>2</v>
      </c>
      <c r="B54" s="7" t="s">
        <v>17</v>
      </c>
      <c r="C54" s="6" t="s">
        <v>11</v>
      </c>
      <c r="D54" s="6">
        <v>23</v>
      </c>
      <c r="E54" s="26">
        <v>4.960833320931787</v>
      </c>
      <c r="F54" s="26">
        <f t="shared" si="0"/>
        <v>114.0991663814311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1:100" ht="22.5" customHeight="1">
      <c r="A55" s="6"/>
      <c r="B55" s="6" t="s">
        <v>36</v>
      </c>
      <c r="C55" s="6"/>
      <c r="D55" s="11"/>
      <c r="E55" s="26">
        <v>0</v>
      </c>
      <c r="F55" s="26"/>
    </row>
    <row r="56" spans="1:100" ht="33.75" customHeight="1">
      <c r="A56" s="6">
        <v>1</v>
      </c>
      <c r="B56" s="7" t="s">
        <v>137</v>
      </c>
      <c r="C56" s="6" t="s">
        <v>99</v>
      </c>
      <c r="D56" s="6">
        <v>25</v>
      </c>
      <c r="E56" s="26">
        <v>1.2441666635563848</v>
      </c>
      <c r="F56" s="26">
        <f t="shared" si="0"/>
        <v>31.104166588909621</v>
      </c>
    </row>
    <row r="57" spans="1:100" ht="36" customHeight="1">
      <c r="A57" s="6">
        <v>2</v>
      </c>
      <c r="B57" s="19" t="s">
        <v>138</v>
      </c>
      <c r="C57" s="6" t="s">
        <v>99</v>
      </c>
      <c r="D57" s="6">
        <v>21</v>
      </c>
      <c r="E57" s="26">
        <v>1.2441666635563848</v>
      </c>
      <c r="F57" s="26">
        <f t="shared" si="0"/>
        <v>26.127499934684081</v>
      </c>
    </row>
    <row r="58" spans="1:100" ht="34.5" customHeight="1">
      <c r="A58" s="6">
        <v>3</v>
      </c>
      <c r="B58" s="19" t="s">
        <v>139</v>
      </c>
      <c r="C58" s="6" t="s">
        <v>99</v>
      </c>
      <c r="D58" s="6">
        <v>23</v>
      </c>
      <c r="E58" s="26">
        <v>0.66833333166257236</v>
      </c>
      <c r="F58" s="26">
        <f t="shared" si="0"/>
        <v>15.371666628239165</v>
      </c>
    </row>
    <row r="59" spans="1:100" ht="27.75" customHeight="1">
      <c r="A59" s="6">
        <v>4</v>
      </c>
      <c r="B59" s="19" t="s">
        <v>133</v>
      </c>
      <c r="C59" s="6" t="s">
        <v>99</v>
      </c>
      <c r="D59" s="6">
        <v>4.22</v>
      </c>
      <c r="E59" s="26">
        <v>10.153333307951099</v>
      </c>
      <c r="F59" s="26">
        <f t="shared" si="0"/>
        <v>42.847066559553639</v>
      </c>
    </row>
    <row r="60" spans="1:100" ht="20.25" customHeight="1">
      <c r="A60" s="20">
        <v>5</v>
      </c>
      <c r="B60" s="7" t="s">
        <v>37</v>
      </c>
      <c r="C60" s="6"/>
      <c r="D60" s="6"/>
      <c r="E60" s="26">
        <v>0</v>
      </c>
      <c r="F60" s="26"/>
    </row>
    <row r="61" spans="1:100" ht="20.25" customHeight="1">
      <c r="A61" s="20"/>
      <c r="B61" s="21" t="s">
        <v>38</v>
      </c>
      <c r="C61" s="6" t="s">
        <v>107</v>
      </c>
      <c r="D61" s="6">
        <v>3.04</v>
      </c>
      <c r="E61" s="26">
        <v>103.75999974061124</v>
      </c>
      <c r="F61" s="26">
        <f t="shared" ref="F61:F118" si="1">E61*D61</f>
        <v>315.43039921145817</v>
      </c>
    </row>
    <row r="62" spans="1:100" ht="20.25" customHeight="1">
      <c r="A62" s="20"/>
      <c r="B62" s="21" t="s">
        <v>39</v>
      </c>
      <c r="C62" s="6" t="s">
        <v>107</v>
      </c>
      <c r="D62" s="6">
        <v>4.87</v>
      </c>
      <c r="E62" s="26">
        <v>103.75999974061124</v>
      </c>
      <c r="F62" s="26">
        <f t="shared" si="1"/>
        <v>505.3111987367767</v>
      </c>
    </row>
    <row r="63" spans="1:100" ht="20.25" customHeight="1">
      <c r="A63" s="6">
        <v>6</v>
      </c>
      <c r="B63" s="22" t="s">
        <v>40</v>
      </c>
      <c r="C63" s="6" t="s">
        <v>99</v>
      </c>
      <c r="D63" s="6">
        <v>3.54</v>
      </c>
      <c r="E63" s="26">
        <v>76.332499809177023</v>
      </c>
      <c r="F63" s="26">
        <f t="shared" si="1"/>
        <v>270.21704932448665</v>
      </c>
    </row>
    <row r="64" spans="1:100" ht="43.5">
      <c r="A64" s="6">
        <v>7</v>
      </c>
      <c r="B64" s="7" t="s">
        <v>140</v>
      </c>
      <c r="C64" s="6" t="s">
        <v>11</v>
      </c>
      <c r="D64" s="6">
        <v>12</v>
      </c>
      <c r="E64" s="26">
        <v>130.33416634084537</v>
      </c>
      <c r="F64" s="26">
        <f t="shared" si="1"/>
        <v>1564.0099960901443</v>
      </c>
    </row>
    <row r="65" spans="1:6" ht="21.75" customHeight="1">
      <c r="A65" s="6">
        <v>8</v>
      </c>
      <c r="B65" s="7" t="s">
        <v>141</v>
      </c>
      <c r="C65" s="6" t="s">
        <v>99</v>
      </c>
      <c r="D65" s="6">
        <v>6.82</v>
      </c>
      <c r="E65" s="26">
        <v>76.332499809177023</v>
      </c>
      <c r="F65" s="26">
        <f t="shared" si="1"/>
        <v>520.58764869858737</v>
      </c>
    </row>
    <row r="66" spans="1:6" ht="21.75" customHeight="1">
      <c r="A66" s="6">
        <v>10</v>
      </c>
      <c r="B66" s="19" t="s">
        <v>41</v>
      </c>
      <c r="C66" s="6" t="s">
        <v>104</v>
      </c>
      <c r="D66" s="6">
        <v>12.17</v>
      </c>
      <c r="E66" s="26">
        <v>5.8374999854068816</v>
      </c>
      <c r="F66" s="26">
        <f t="shared" si="1"/>
        <v>71.042374822401754</v>
      </c>
    </row>
    <row r="67" spans="1:6" ht="27">
      <c r="A67" s="6">
        <v>11</v>
      </c>
      <c r="B67" s="19" t="s">
        <v>42</v>
      </c>
      <c r="C67" s="6" t="s">
        <v>104</v>
      </c>
      <c r="D67" s="6">
        <v>76.040000000000006</v>
      </c>
      <c r="E67" s="26">
        <v>1.1633333304251259</v>
      </c>
      <c r="F67" s="26">
        <f t="shared" si="1"/>
        <v>88.459866445526572</v>
      </c>
    </row>
    <row r="68" spans="1:6" ht="19.5" customHeight="1">
      <c r="A68" s="20">
        <v>12</v>
      </c>
      <c r="B68" s="7" t="s">
        <v>43</v>
      </c>
      <c r="C68" s="23"/>
      <c r="D68" s="6"/>
      <c r="E68" s="26">
        <v>0</v>
      </c>
      <c r="F68" s="26"/>
    </row>
    <row r="69" spans="1:6" ht="19.5" customHeight="1">
      <c r="A69" s="20"/>
      <c r="B69" s="19" t="s">
        <v>44</v>
      </c>
      <c r="C69" s="6" t="s">
        <v>99</v>
      </c>
      <c r="D69" s="6">
        <v>20</v>
      </c>
      <c r="E69" s="26">
        <v>0.87249999781884435</v>
      </c>
      <c r="F69" s="26">
        <f t="shared" si="1"/>
        <v>17.449999956376885</v>
      </c>
    </row>
    <row r="70" spans="1:6" ht="19.5" customHeight="1">
      <c r="A70" s="20"/>
      <c r="B70" s="19" t="s">
        <v>45</v>
      </c>
      <c r="C70" s="6" t="s">
        <v>99</v>
      </c>
      <c r="D70" s="6">
        <v>3</v>
      </c>
      <c r="E70" s="26">
        <v>2.1974999945064879</v>
      </c>
      <c r="F70" s="26">
        <f t="shared" si="1"/>
        <v>6.5924999835194633</v>
      </c>
    </row>
    <row r="71" spans="1:6" ht="31.5" customHeight="1">
      <c r="A71" s="6">
        <v>13</v>
      </c>
      <c r="B71" s="7" t="s">
        <v>108</v>
      </c>
      <c r="C71" s="6" t="s">
        <v>107</v>
      </c>
      <c r="D71" s="6">
        <v>1.2</v>
      </c>
      <c r="E71" s="26">
        <v>30.001666591665749</v>
      </c>
      <c r="F71" s="26">
        <f t="shared" si="1"/>
        <v>36.001999909998901</v>
      </c>
    </row>
    <row r="72" spans="1:6" ht="31.5" customHeight="1">
      <c r="A72" s="6">
        <v>14</v>
      </c>
      <c r="B72" s="7" t="s">
        <v>46</v>
      </c>
      <c r="C72" s="6" t="s">
        <v>99</v>
      </c>
      <c r="D72" s="6">
        <v>3.2</v>
      </c>
      <c r="E72" s="26">
        <v>41.248333230216964</v>
      </c>
      <c r="F72" s="26">
        <f t="shared" ref="F72" si="2">E72*D72</f>
        <v>131.99466633669428</v>
      </c>
    </row>
    <row r="73" spans="1:6" ht="24" customHeight="1">
      <c r="A73" s="6"/>
      <c r="B73" s="6" t="s">
        <v>48</v>
      </c>
      <c r="C73" s="6"/>
      <c r="D73" s="6"/>
      <c r="E73" s="26">
        <v>0</v>
      </c>
      <c r="F73" s="26"/>
    </row>
    <row r="74" spans="1:6" ht="28.5">
      <c r="A74" s="6">
        <v>1</v>
      </c>
      <c r="B74" s="7" t="s">
        <v>142</v>
      </c>
      <c r="C74" s="6" t="s">
        <v>99</v>
      </c>
      <c r="D74" s="6">
        <v>27.21</v>
      </c>
      <c r="E74" s="26">
        <v>1.3699999965751481</v>
      </c>
      <c r="F74" s="26">
        <f t="shared" si="1"/>
        <v>37.277699906809779</v>
      </c>
    </row>
    <row r="75" spans="1:6" ht="46.5" customHeight="1">
      <c r="A75" s="6">
        <v>2</v>
      </c>
      <c r="B75" s="7" t="s">
        <v>109</v>
      </c>
      <c r="C75" s="6" t="s">
        <v>99</v>
      </c>
      <c r="D75" s="6">
        <v>47.7</v>
      </c>
      <c r="E75" s="26">
        <v>7.4608333146820573</v>
      </c>
      <c r="F75" s="26">
        <f t="shared" si="1"/>
        <v>355.88174911033417</v>
      </c>
    </row>
    <row r="76" spans="1:6" ht="46.5" customHeight="1">
      <c r="A76" s="6">
        <v>3</v>
      </c>
      <c r="B76" s="24" t="s">
        <v>49</v>
      </c>
      <c r="C76" s="6" t="s">
        <v>99</v>
      </c>
      <c r="D76" s="6">
        <v>0.53</v>
      </c>
      <c r="E76" s="26">
        <v>31.705833254072179</v>
      </c>
      <c r="F76" s="26">
        <f t="shared" si="1"/>
        <v>16.804091624658255</v>
      </c>
    </row>
    <row r="77" spans="1:6" ht="33" customHeight="1">
      <c r="A77" s="6">
        <v>4</v>
      </c>
      <c r="B77" s="7" t="s">
        <v>50</v>
      </c>
      <c r="C77" s="6" t="s">
        <v>47</v>
      </c>
      <c r="D77" s="6">
        <v>1.0029999999999999</v>
      </c>
      <c r="E77" s="26">
        <v>37.68749990578533</v>
      </c>
      <c r="F77" s="26">
        <f t="shared" si="1"/>
        <v>37.800562405502681</v>
      </c>
    </row>
    <row r="78" spans="1:6" ht="62.25" customHeight="1">
      <c r="A78" s="6">
        <v>5</v>
      </c>
      <c r="B78" s="7" t="s">
        <v>51</v>
      </c>
      <c r="C78" s="6" t="s">
        <v>47</v>
      </c>
      <c r="D78" s="6">
        <f>5.52+4.92</f>
        <v>10.44</v>
      </c>
      <c r="E78" s="26">
        <v>20.02999994992717</v>
      </c>
      <c r="F78" s="26">
        <f t="shared" si="1"/>
        <v>209.11319947723965</v>
      </c>
    </row>
    <row r="79" spans="1:6" ht="45" customHeight="1">
      <c r="A79" s="6">
        <v>6</v>
      </c>
      <c r="B79" s="7" t="s">
        <v>52</v>
      </c>
      <c r="C79" s="6" t="s">
        <v>47</v>
      </c>
      <c r="D79" s="6">
        <f>1.2+1.08</f>
        <v>2.2800000000000002</v>
      </c>
      <c r="E79" s="26">
        <v>20.02999994992717</v>
      </c>
      <c r="F79" s="26">
        <f t="shared" si="1"/>
        <v>45.668399885833949</v>
      </c>
    </row>
    <row r="80" spans="1:6" ht="42" customHeight="1">
      <c r="A80" s="6">
        <v>7</v>
      </c>
      <c r="B80" s="7" t="s">
        <v>53</v>
      </c>
      <c r="C80" s="6" t="s">
        <v>99</v>
      </c>
      <c r="D80" s="6">
        <v>3.9</v>
      </c>
      <c r="E80" s="26">
        <v>31.739999920653439</v>
      </c>
      <c r="F80" s="26">
        <f t="shared" si="1"/>
        <v>123.78599969054841</v>
      </c>
    </row>
    <row r="81" spans="1:6" ht="24.75" customHeight="1">
      <c r="A81" s="6">
        <v>8</v>
      </c>
      <c r="B81" s="7" t="s">
        <v>54</v>
      </c>
      <c r="C81" s="6" t="s">
        <v>99</v>
      </c>
      <c r="D81" s="6">
        <v>2.0499999999999998</v>
      </c>
      <c r="E81" s="26">
        <v>31.739999920653439</v>
      </c>
      <c r="F81" s="26">
        <f t="shared" si="1"/>
        <v>65.066999837339537</v>
      </c>
    </row>
    <row r="82" spans="1:6" ht="27">
      <c r="A82" s="6">
        <v>9</v>
      </c>
      <c r="B82" s="19" t="s">
        <v>55</v>
      </c>
      <c r="C82" s="6" t="s">
        <v>56</v>
      </c>
      <c r="D82" s="6">
        <v>33.44</v>
      </c>
      <c r="E82" s="26">
        <v>3.0474999923815798</v>
      </c>
      <c r="F82" s="26">
        <f t="shared" si="1"/>
        <v>101.90839974524002</v>
      </c>
    </row>
    <row r="83" spans="1:6" ht="28.5">
      <c r="A83" s="6">
        <v>10</v>
      </c>
      <c r="B83" s="7" t="s">
        <v>143</v>
      </c>
      <c r="C83" s="6" t="s">
        <v>99</v>
      </c>
      <c r="D83" s="6">
        <v>90</v>
      </c>
      <c r="E83" s="26">
        <v>1.3699999965751481</v>
      </c>
      <c r="F83" s="26">
        <f t="shared" si="1"/>
        <v>123.29999969176333</v>
      </c>
    </row>
    <row r="84" spans="1:6" ht="40.5">
      <c r="A84" s="6">
        <v>11</v>
      </c>
      <c r="B84" s="7" t="s">
        <v>57</v>
      </c>
      <c r="C84" s="6" t="s">
        <v>99</v>
      </c>
      <c r="D84" s="6">
        <v>4.2</v>
      </c>
      <c r="E84" s="26">
        <v>31.880833253634702</v>
      </c>
      <c r="F84" s="26">
        <f t="shared" si="1"/>
        <v>133.89949966526575</v>
      </c>
    </row>
    <row r="85" spans="1:6" ht="21.75" customHeight="1">
      <c r="A85" s="6">
        <v>12</v>
      </c>
      <c r="B85" s="7" t="s">
        <v>58</v>
      </c>
      <c r="C85" s="6" t="s">
        <v>99</v>
      </c>
      <c r="D85" s="6">
        <v>2.2000000000000002</v>
      </c>
      <c r="E85" s="26">
        <v>6.6841666499569747</v>
      </c>
      <c r="F85" s="26">
        <f t="shared" si="1"/>
        <v>14.705166629905346</v>
      </c>
    </row>
    <row r="86" spans="1:6" ht="42">
      <c r="A86" s="6">
        <v>13</v>
      </c>
      <c r="B86" s="7" t="s">
        <v>110</v>
      </c>
      <c r="C86" s="6" t="s">
        <v>104</v>
      </c>
      <c r="D86" s="6">
        <v>14.7</v>
      </c>
      <c r="E86" s="26">
        <v>37.927499905185357</v>
      </c>
      <c r="F86" s="26">
        <f t="shared" si="1"/>
        <v>557.53424860622476</v>
      </c>
    </row>
    <row r="87" spans="1:6" ht="27">
      <c r="A87" s="6">
        <v>14</v>
      </c>
      <c r="B87" s="7" t="s">
        <v>59</v>
      </c>
      <c r="C87" s="6" t="s">
        <v>104</v>
      </c>
      <c r="D87" s="6">
        <v>49.1</v>
      </c>
      <c r="E87" s="26">
        <v>37.927499905185357</v>
      </c>
      <c r="F87" s="26">
        <f t="shared" si="1"/>
        <v>1862.2402453446011</v>
      </c>
    </row>
    <row r="88" spans="1:6" ht="20.25" customHeight="1">
      <c r="A88" s="6">
        <v>15</v>
      </c>
      <c r="B88" s="7" t="s">
        <v>60</v>
      </c>
      <c r="C88" s="6" t="s">
        <v>104</v>
      </c>
      <c r="D88" s="6">
        <v>3.1</v>
      </c>
      <c r="E88" s="26">
        <v>37.927499905185357</v>
      </c>
      <c r="F88" s="26">
        <f t="shared" si="1"/>
        <v>117.57524970607462</v>
      </c>
    </row>
    <row r="89" spans="1:6" ht="20.25" customHeight="1">
      <c r="A89" s="6">
        <v>16</v>
      </c>
      <c r="B89" s="7" t="s">
        <v>61</v>
      </c>
      <c r="C89" s="6" t="s">
        <v>104</v>
      </c>
      <c r="D89" s="6">
        <v>1.2</v>
      </c>
      <c r="E89" s="26">
        <v>37.927499905185357</v>
      </c>
      <c r="F89" s="26">
        <f t="shared" si="1"/>
        <v>45.512999886222424</v>
      </c>
    </row>
    <row r="90" spans="1:6" ht="20.25" customHeight="1">
      <c r="A90" s="6">
        <v>17</v>
      </c>
      <c r="B90" s="7" t="s">
        <v>62</v>
      </c>
      <c r="C90" s="6" t="s">
        <v>104</v>
      </c>
      <c r="D90" s="6">
        <v>2.1</v>
      </c>
      <c r="E90" s="26">
        <v>37.927499905185357</v>
      </c>
      <c r="F90" s="26">
        <f t="shared" si="1"/>
        <v>79.647749800889258</v>
      </c>
    </row>
    <row r="91" spans="1:6" ht="20.25" customHeight="1">
      <c r="A91" s="6">
        <v>18</v>
      </c>
      <c r="B91" s="7" t="s">
        <v>63</v>
      </c>
      <c r="C91" s="6" t="s">
        <v>104</v>
      </c>
      <c r="D91" s="6">
        <v>2.7</v>
      </c>
      <c r="E91" s="26">
        <v>37.927499905185357</v>
      </c>
      <c r="F91" s="26">
        <f t="shared" si="1"/>
        <v>102.40424974400047</v>
      </c>
    </row>
    <row r="92" spans="1:6" ht="30" customHeight="1">
      <c r="A92" s="6">
        <v>19</v>
      </c>
      <c r="B92" s="7" t="s">
        <v>64</v>
      </c>
      <c r="C92" s="6" t="s">
        <v>99</v>
      </c>
      <c r="D92" s="6">
        <v>1.77</v>
      </c>
      <c r="E92" s="26">
        <v>61.878333178644205</v>
      </c>
      <c r="F92" s="26">
        <f t="shared" si="1"/>
        <v>109.52464972620024</v>
      </c>
    </row>
    <row r="93" spans="1:6" ht="42">
      <c r="A93" s="6">
        <v>20</v>
      </c>
      <c r="B93" s="7" t="s">
        <v>111</v>
      </c>
      <c r="C93" s="6" t="s">
        <v>104</v>
      </c>
      <c r="D93" s="6">
        <v>19.2</v>
      </c>
      <c r="E93" s="26">
        <v>34.56916658024749</v>
      </c>
      <c r="F93" s="26">
        <f t="shared" si="1"/>
        <v>663.72799834075181</v>
      </c>
    </row>
    <row r="94" spans="1:6" ht="27">
      <c r="A94" s="6">
        <v>21</v>
      </c>
      <c r="B94" s="7" t="s">
        <v>65</v>
      </c>
      <c r="C94" s="6" t="s">
        <v>99</v>
      </c>
      <c r="D94" s="6">
        <v>9.1</v>
      </c>
      <c r="E94" s="26">
        <v>51.846666537055611</v>
      </c>
      <c r="F94" s="26">
        <f t="shared" si="1"/>
        <v>471.80466548720602</v>
      </c>
    </row>
    <row r="95" spans="1:6" ht="20.25" customHeight="1">
      <c r="A95" s="6">
        <v>22</v>
      </c>
      <c r="B95" s="19" t="s">
        <v>66</v>
      </c>
      <c r="C95" s="6" t="s">
        <v>107</v>
      </c>
      <c r="D95" s="6">
        <v>10.02</v>
      </c>
      <c r="E95" s="26">
        <v>13.59416663268272</v>
      </c>
      <c r="F95" s="26">
        <f t="shared" si="1"/>
        <v>136.21354965948086</v>
      </c>
    </row>
    <row r="96" spans="1:6" ht="45.75" customHeight="1">
      <c r="A96" s="6">
        <v>23</v>
      </c>
      <c r="B96" s="19" t="s">
        <v>112</v>
      </c>
      <c r="C96" s="6" t="s">
        <v>11</v>
      </c>
      <c r="D96" s="6">
        <v>4</v>
      </c>
      <c r="E96" s="26">
        <v>228.35249942914351</v>
      </c>
      <c r="F96" s="26">
        <f t="shared" si="1"/>
        <v>913.40999771657403</v>
      </c>
    </row>
    <row r="97" spans="1:6" ht="28.5">
      <c r="A97" s="6">
        <v>24</v>
      </c>
      <c r="B97" s="19" t="s">
        <v>113</v>
      </c>
      <c r="C97" s="6" t="s">
        <v>107</v>
      </c>
      <c r="D97" s="6">
        <v>0.51</v>
      </c>
      <c r="E97" s="26">
        <v>73.358333149945437</v>
      </c>
      <c r="F97" s="26">
        <f t="shared" si="1"/>
        <v>37.412749906472172</v>
      </c>
    </row>
    <row r="98" spans="1:6" ht="19.5" customHeight="1">
      <c r="A98" s="6">
        <v>25</v>
      </c>
      <c r="B98" s="19" t="s">
        <v>67</v>
      </c>
      <c r="C98" s="6" t="s">
        <v>107</v>
      </c>
      <c r="D98" s="6">
        <v>4.5</v>
      </c>
      <c r="E98" s="26">
        <v>10.570833306907394</v>
      </c>
      <c r="F98" s="26">
        <f t="shared" si="1"/>
        <v>47.568749881083271</v>
      </c>
    </row>
    <row r="99" spans="1:6" ht="42">
      <c r="A99" s="6">
        <v>26</v>
      </c>
      <c r="B99" s="19" t="s">
        <v>144</v>
      </c>
      <c r="C99" s="6" t="s">
        <v>11</v>
      </c>
      <c r="D99" s="6">
        <v>14</v>
      </c>
      <c r="E99" s="26">
        <v>228.71416609490601</v>
      </c>
      <c r="F99" s="26">
        <f t="shared" si="1"/>
        <v>3201.9983253286841</v>
      </c>
    </row>
    <row r="100" spans="1:6" ht="21.75" customHeight="1">
      <c r="A100" s="6">
        <v>27</v>
      </c>
      <c r="B100" s="7" t="s">
        <v>68</v>
      </c>
      <c r="C100" s="6" t="s">
        <v>104</v>
      </c>
      <c r="D100" s="6">
        <v>60.2</v>
      </c>
      <c r="E100" s="26">
        <v>1.6883333291126825</v>
      </c>
      <c r="F100" s="26">
        <f t="shared" si="1"/>
        <v>101.6376664125835</v>
      </c>
    </row>
    <row r="101" spans="1:6" ht="30" customHeight="1">
      <c r="A101" s="6">
        <v>28</v>
      </c>
      <c r="B101" s="19" t="s">
        <v>69</v>
      </c>
      <c r="C101" s="6" t="s">
        <v>114</v>
      </c>
      <c r="D101" s="6">
        <v>72.099999999999994</v>
      </c>
      <c r="E101" s="26">
        <v>11.213333305301214</v>
      </c>
      <c r="F101" s="26">
        <f t="shared" si="1"/>
        <v>808.48133131221743</v>
      </c>
    </row>
    <row r="102" spans="1:6" ht="27">
      <c r="A102" s="6">
        <v>29</v>
      </c>
      <c r="B102" s="9" t="s">
        <v>70</v>
      </c>
      <c r="C102" s="6" t="s">
        <v>114</v>
      </c>
      <c r="D102" s="6">
        <v>72.099999999999994</v>
      </c>
      <c r="E102" s="26">
        <v>5.2224999869443156</v>
      </c>
      <c r="F102" s="26">
        <f t="shared" si="1"/>
        <v>376.54224905868512</v>
      </c>
    </row>
    <row r="103" spans="1:6" ht="31.5" customHeight="1">
      <c r="A103" s="6">
        <v>30</v>
      </c>
      <c r="B103" s="19" t="s">
        <v>71</v>
      </c>
      <c r="C103" s="6" t="s">
        <v>114</v>
      </c>
      <c r="D103" s="6">
        <v>35</v>
      </c>
      <c r="E103" s="26">
        <v>1.2116666636376312</v>
      </c>
      <c r="F103" s="26">
        <f t="shared" si="1"/>
        <v>42.408333227317094</v>
      </c>
    </row>
    <row r="104" spans="1:6" ht="20.25" customHeight="1">
      <c r="A104" s="6">
        <v>31</v>
      </c>
      <c r="B104" s="7" t="s">
        <v>72</v>
      </c>
      <c r="C104" s="6" t="s">
        <v>56</v>
      </c>
      <c r="D104" s="6">
        <v>33.44</v>
      </c>
      <c r="E104" s="26">
        <v>25.149999937127724</v>
      </c>
      <c r="F104" s="26">
        <f t="shared" si="1"/>
        <v>841.01599789755107</v>
      </c>
    </row>
    <row r="105" spans="1:6" ht="42">
      <c r="A105" s="6">
        <v>32</v>
      </c>
      <c r="B105" s="7" t="s">
        <v>115</v>
      </c>
      <c r="C105" s="10" t="s">
        <v>73</v>
      </c>
      <c r="D105" s="6">
        <v>12</v>
      </c>
      <c r="E105" s="26">
        <v>31.443333254728405</v>
      </c>
      <c r="F105" s="26">
        <f t="shared" si="1"/>
        <v>377.31999905674087</v>
      </c>
    </row>
    <row r="106" spans="1:6" ht="28.5" customHeight="1">
      <c r="A106" s="6">
        <v>33</v>
      </c>
      <c r="B106" s="7" t="s">
        <v>116</v>
      </c>
      <c r="C106" s="6" t="s">
        <v>104</v>
      </c>
      <c r="D106" s="6">
        <v>211.5</v>
      </c>
      <c r="E106" s="26">
        <v>7.4208333147820529</v>
      </c>
      <c r="F106" s="26">
        <f t="shared" si="1"/>
        <v>1569.5062460764043</v>
      </c>
    </row>
    <row r="107" spans="1:6" ht="28.5" customHeight="1">
      <c r="A107" s="6">
        <v>34</v>
      </c>
      <c r="B107" s="7" t="s">
        <v>74</v>
      </c>
      <c r="C107" s="6" t="s">
        <v>104</v>
      </c>
      <c r="D107" s="6">
        <v>62.7</v>
      </c>
      <c r="E107" s="26">
        <v>0.81166666463758785</v>
      </c>
      <c r="F107" s="26">
        <f t="shared" si="1"/>
        <v>50.891499872776762</v>
      </c>
    </row>
    <row r="108" spans="1:6" ht="22.5" customHeight="1">
      <c r="A108" s="6">
        <v>35</v>
      </c>
      <c r="B108" s="19" t="s">
        <v>75</v>
      </c>
      <c r="C108" s="6" t="s">
        <v>117</v>
      </c>
      <c r="D108" s="6">
        <v>288.42</v>
      </c>
      <c r="E108" s="26">
        <v>9.9249999751885749</v>
      </c>
      <c r="F108" s="26">
        <f t="shared" si="1"/>
        <v>2862.5684928438891</v>
      </c>
    </row>
    <row r="109" spans="1:6" ht="20.25" customHeight="1">
      <c r="A109" s="6">
        <v>36</v>
      </c>
      <c r="B109" s="25" t="s">
        <v>76</v>
      </c>
      <c r="C109" s="6" t="s">
        <v>104</v>
      </c>
      <c r="D109" s="6">
        <v>62.7</v>
      </c>
      <c r="E109" s="26">
        <v>0.81166666463758785</v>
      </c>
      <c r="F109" s="26">
        <f t="shared" si="1"/>
        <v>50.891499872776762</v>
      </c>
    </row>
    <row r="110" spans="1:6" ht="58.5" customHeight="1">
      <c r="A110" s="6">
        <v>37</v>
      </c>
      <c r="B110" s="7" t="s">
        <v>118</v>
      </c>
      <c r="C110" s="6" t="s">
        <v>11</v>
      </c>
      <c r="D110" s="6">
        <v>24</v>
      </c>
      <c r="E110" s="26">
        <v>168.45333291221823</v>
      </c>
      <c r="F110" s="26">
        <f t="shared" si="1"/>
        <v>4042.8799898932375</v>
      </c>
    </row>
    <row r="111" spans="1:6" ht="30.75" customHeight="1">
      <c r="A111" s="6">
        <v>38</v>
      </c>
      <c r="B111" s="19" t="s">
        <v>96</v>
      </c>
      <c r="C111" s="6" t="s">
        <v>104</v>
      </c>
      <c r="D111" s="6">
        <v>211.5</v>
      </c>
      <c r="E111" s="26">
        <v>5.2224999869443156</v>
      </c>
      <c r="F111" s="26">
        <f t="shared" si="1"/>
        <v>1104.5587472387228</v>
      </c>
    </row>
    <row r="112" spans="1:6" ht="33" customHeight="1">
      <c r="A112" s="6">
        <v>39</v>
      </c>
      <c r="B112" s="19" t="s">
        <v>77</v>
      </c>
      <c r="C112" s="6" t="s">
        <v>117</v>
      </c>
      <c r="D112" s="6">
        <v>211.5</v>
      </c>
      <c r="E112" s="26">
        <v>5.5366666528255992</v>
      </c>
      <c r="F112" s="26">
        <f t="shared" si="1"/>
        <v>1171.0049970726143</v>
      </c>
    </row>
    <row r="113" spans="1:6" ht="33" customHeight="1">
      <c r="A113" s="6">
        <v>40</v>
      </c>
      <c r="B113" s="19" t="s">
        <v>78</v>
      </c>
      <c r="C113" s="6" t="s">
        <v>117</v>
      </c>
      <c r="D113" s="6">
        <v>225.4</v>
      </c>
      <c r="E113" s="26">
        <v>4.4891666554442358</v>
      </c>
      <c r="F113" s="26">
        <f t="shared" si="1"/>
        <v>1011.8581641371308</v>
      </c>
    </row>
    <row r="114" spans="1:6" ht="26.25" customHeight="1">
      <c r="A114" s="6">
        <v>41</v>
      </c>
      <c r="B114" s="19" t="s">
        <v>79</v>
      </c>
      <c r="C114" s="6" t="s">
        <v>117</v>
      </c>
      <c r="D114" s="6">
        <v>61.3</v>
      </c>
      <c r="E114" s="26">
        <v>9.9249999751885749</v>
      </c>
      <c r="F114" s="26">
        <f t="shared" si="1"/>
        <v>608.40249847905966</v>
      </c>
    </row>
    <row r="115" spans="1:6" ht="24.75" customHeight="1">
      <c r="A115" s="6">
        <v>42</v>
      </c>
      <c r="B115" s="7" t="s">
        <v>119</v>
      </c>
      <c r="C115" s="6" t="s">
        <v>104</v>
      </c>
      <c r="D115" s="6">
        <v>61.3</v>
      </c>
      <c r="E115" s="26">
        <v>4.5599999886004943</v>
      </c>
      <c r="F115" s="26">
        <f t="shared" si="1"/>
        <v>279.52799930121029</v>
      </c>
    </row>
    <row r="116" spans="1:6" ht="94.5">
      <c r="A116" s="6">
        <v>43</v>
      </c>
      <c r="B116" s="25" t="s">
        <v>80</v>
      </c>
      <c r="C116" s="6" t="s">
        <v>47</v>
      </c>
      <c r="D116" s="6">
        <v>1.5160800000000001</v>
      </c>
      <c r="E116" s="26">
        <v>560.96083193099196</v>
      </c>
      <c r="F116" s="26">
        <f t="shared" si="1"/>
        <v>850.46149807393829</v>
      </c>
    </row>
    <row r="117" spans="1:6" ht="31.5" customHeight="1">
      <c r="A117" s="6">
        <v>44</v>
      </c>
      <c r="B117" s="19" t="s">
        <v>81</v>
      </c>
      <c r="C117" s="6" t="s">
        <v>99</v>
      </c>
      <c r="D117" s="6">
        <v>1.8</v>
      </c>
      <c r="E117" s="26">
        <v>6.6841666499569747</v>
      </c>
      <c r="F117" s="26">
        <f t="shared" si="1"/>
        <v>12.031499969922555</v>
      </c>
    </row>
    <row r="118" spans="1:6" ht="31.5" customHeight="1">
      <c r="A118" s="6">
        <v>45</v>
      </c>
      <c r="B118" s="19" t="s">
        <v>82</v>
      </c>
      <c r="C118" s="6" t="s">
        <v>99</v>
      </c>
      <c r="D118" s="6">
        <v>0.46</v>
      </c>
      <c r="E118" s="26">
        <v>8.5866666452009301</v>
      </c>
      <c r="F118" s="26">
        <f t="shared" si="1"/>
        <v>3.9498666567924281</v>
      </c>
    </row>
    <row r="119" spans="1:6" ht="31.5" customHeight="1">
      <c r="A119" s="6">
        <v>46</v>
      </c>
      <c r="B119" s="19" t="s">
        <v>83</v>
      </c>
      <c r="C119" s="6" t="s">
        <v>104</v>
      </c>
      <c r="D119" s="6">
        <v>4.2</v>
      </c>
      <c r="E119" s="26">
        <v>1.6883333291126825</v>
      </c>
      <c r="F119" s="26">
        <f t="shared" ref="F119:F133" si="3">E119*D119</f>
        <v>7.0909999822732672</v>
      </c>
    </row>
    <row r="120" spans="1:6" ht="42">
      <c r="A120" s="6">
        <v>47</v>
      </c>
      <c r="B120" s="19" t="s">
        <v>120</v>
      </c>
      <c r="C120" s="6" t="s">
        <v>11</v>
      </c>
      <c r="D120" s="6">
        <v>4</v>
      </c>
      <c r="E120" s="26">
        <v>70.738333156495159</v>
      </c>
      <c r="F120" s="26">
        <f t="shared" si="3"/>
        <v>282.95333262598064</v>
      </c>
    </row>
    <row r="121" spans="1:6" ht="19.5" customHeight="1">
      <c r="A121" s="6">
        <v>48</v>
      </c>
      <c r="B121" s="19" t="s">
        <v>84</v>
      </c>
      <c r="C121" s="6" t="s">
        <v>104</v>
      </c>
      <c r="D121" s="6">
        <v>61.3</v>
      </c>
      <c r="E121" s="26">
        <v>0.83249999791884011</v>
      </c>
      <c r="F121" s="26">
        <f t="shared" si="3"/>
        <v>51.032249872424899</v>
      </c>
    </row>
    <row r="122" spans="1:6" ht="19.5" customHeight="1">
      <c r="A122" s="6"/>
      <c r="B122" s="6" t="s">
        <v>85</v>
      </c>
      <c r="C122" s="6"/>
      <c r="D122" s="6"/>
      <c r="E122" s="26">
        <v>0</v>
      </c>
      <c r="F122" s="26"/>
    </row>
    <row r="123" spans="1:6" ht="32.25" customHeight="1">
      <c r="A123" s="6">
        <v>1</v>
      </c>
      <c r="B123" s="7" t="s">
        <v>121</v>
      </c>
      <c r="C123" s="6" t="s">
        <v>99</v>
      </c>
      <c r="D123" s="6">
        <v>0.7</v>
      </c>
      <c r="E123" s="26">
        <v>3.935833323494176</v>
      </c>
      <c r="F123" s="26">
        <f t="shared" si="3"/>
        <v>2.7550833264459231</v>
      </c>
    </row>
    <row r="124" spans="1:6" ht="32.25" customHeight="1">
      <c r="A124" s="6">
        <v>2</v>
      </c>
      <c r="B124" s="7" t="s">
        <v>122</v>
      </c>
      <c r="C124" s="6" t="s">
        <v>99</v>
      </c>
      <c r="D124" s="6">
        <v>3.5</v>
      </c>
      <c r="E124" s="26">
        <v>5.0416666540630457</v>
      </c>
      <c r="F124" s="26">
        <f t="shared" si="3"/>
        <v>17.645833289220661</v>
      </c>
    </row>
    <row r="125" spans="1:6" ht="32.25" customHeight="1">
      <c r="A125" s="6">
        <v>3</v>
      </c>
      <c r="B125" s="7" t="s">
        <v>123</v>
      </c>
      <c r="C125" s="6" t="s">
        <v>11</v>
      </c>
      <c r="D125" s="6">
        <v>48</v>
      </c>
      <c r="E125" s="26">
        <v>1.9816666617127145</v>
      </c>
      <c r="F125" s="26">
        <f t="shared" si="3"/>
        <v>95.119999762210298</v>
      </c>
    </row>
    <row r="126" spans="1:6" ht="19.5" customHeight="1">
      <c r="A126" s="6">
        <v>4</v>
      </c>
      <c r="B126" s="7" t="s">
        <v>86</v>
      </c>
      <c r="C126" s="6" t="s">
        <v>11</v>
      </c>
      <c r="D126" s="6">
        <v>48</v>
      </c>
      <c r="E126" s="26">
        <v>0.43499999891254709</v>
      </c>
      <c r="F126" s="26">
        <f t="shared" si="3"/>
        <v>20.879999947802261</v>
      </c>
    </row>
    <row r="127" spans="1:6" ht="19.5" customHeight="1">
      <c r="A127" s="6">
        <v>5</v>
      </c>
      <c r="B127" s="7" t="s">
        <v>87</v>
      </c>
      <c r="C127" s="6" t="s">
        <v>99</v>
      </c>
      <c r="D127" s="6">
        <v>1.65</v>
      </c>
      <c r="E127" s="26">
        <v>63.935833173500669</v>
      </c>
      <c r="F127" s="26">
        <f t="shared" si="3"/>
        <v>105.49412473627609</v>
      </c>
    </row>
    <row r="128" spans="1:6" ht="28.5">
      <c r="A128" s="6">
        <v>6</v>
      </c>
      <c r="B128" s="7" t="s">
        <v>124</v>
      </c>
      <c r="C128" s="6" t="s">
        <v>104</v>
      </c>
      <c r="D128" s="6">
        <v>38.64</v>
      </c>
      <c r="E128" s="26">
        <v>7.7316666473383373</v>
      </c>
      <c r="F128" s="26">
        <f t="shared" si="3"/>
        <v>298.75159925315336</v>
      </c>
    </row>
    <row r="129" spans="1:6" ht="30.75" customHeight="1">
      <c r="A129" s="6">
        <v>7</v>
      </c>
      <c r="B129" s="19" t="s">
        <v>88</v>
      </c>
      <c r="C129" s="6" t="s">
        <v>117</v>
      </c>
      <c r="D129" s="6">
        <v>46.6</v>
      </c>
      <c r="E129" s="26">
        <v>9.9258333085198238</v>
      </c>
      <c r="F129" s="26">
        <f t="shared" si="3"/>
        <v>462.54383217702383</v>
      </c>
    </row>
    <row r="130" spans="1:6" ht="27">
      <c r="A130" s="6">
        <v>8</v>
      </c>
      <c r="B130" s="19" t="s">
        <v>97</v>
      </c>
      <c r="C130" s="6" t="s">
        <v>104</v>
      </c>
      <c r="D130" s="6">
        <v>46.6</v>
      </c>
      <c r="E130" s="26">
        <v>5.8591666520193844</v>
      </c>
      <c r="F130" s="26">
        <f t="shared" si="3"/>
        <v>273.0371659841033</v>
      </c>
    </row>
    <row r="131" spans="1:6" ht="29.25" customHeight="1">
      <c r="A131" s="6">
        <v>9</v>
      </c>
      <c r="B131" s="19" t="s">
        <v>77</v>
      </c>
      <c r="C131" s="6" t="s">
        <v>117</v>
      </c>
      <c r="D131" s="6">
        <v>38.64</v>
      </c>
      <c r="E131" s="26">
        <v>5.537499986156849</v>
      </c>
      <c r="F131" s="26">
        <f t="shared" si="3"/>
        <v>213.96899946510064</v>
      </c>
    </row>
    <row r="132" spans="1:6" ht="29.25" customHeight="1">
      <c r="A132" s="6">
        <v>10</v>
      </c>
      <c r="B132" s="19" t="s">
        <v>78</v>
      </c>
      <c r="C132" s="6" t="s">
        <v>117</v>
      </c>
      <c r="D132" s="6">
        <v>38.64</v>
      </c>
      <c r="E132" s="26">
        <v>4.4891666554442358</v>
      </c>
      <c r="F132" s="26">
        <f t="shared" si="3"/>
        <v>173.46139956636526</v>
      </c>
    </row>
    <row r="133" spans="1:6" ht="22.5" customHeight="1">
      <c r="A133" s="6">
        <v>11</v>
      </c>
      <c r="B133" s="7" t="s">
        <v>89</v>
      </c>
      <c r="C133" s="6" t="s">
        <v>104</v>
      </c>
      <c r="D133" s="6">
        <v>11.1</v>
      </c>
      <c r="E133" s="26">
        <v>0.83249999791884011</v>
      </c>
      <c r="F133" s="26">
        <f t="shared" si="3"/>
        <v>9.2407499768991244</v>
      </c>
    </row>
    <row r="134" spans="1:6" ht="22.5" customHeight="1">
      <c r="A134" s="6"/>
      <c r="B134" s="7" t="s">
        <v>150</v>
      </c>
      <c r="C134" s="6"/>
      <c r="D134" s="6"/>
      <c r="E134" s="6"/>
      <c r="F134" s="26">
        <f>SUM(F7:F133)</f>
        <v>76749.978000000017</v>
      </c>
    </row>
    <row r="135" spans="1:6" ht="22.5" customHeight="1">
      <c r="A135" s="6"/>
      <c r="B135" s="7" t="s">
        <v>151</v>
      </c>
      <c r="C135" s="6"/>
      <c r="D135" s="6"/>
      <c r="E135" s="6"/>
      <c r="F135" s="26">
        <f>F134*20%</f>
        <v>15349.995600000004</v>
      </c>
    </row>
    <row r="136" spans="1:6" ht="22.5" customHeight="1">
      <c r="A136" s="6"/>
      <c r="B136" s="7" t="s">
        <v>152</v>
      </c>
      <c r="C136" s="6"/>
      <c r="D136" s="6"/>
      <c r="E136" s="6"/>
      <c r="F136" s="26">
        <f>F134+F135</f>
        <v>92099.973600000027</v>
      </c>
    </row>
    <row r="137" spans="1:6" ht="20.100000000000001" customHeight="1"/>
    <row r="138" spans="1:6" ht="20.100000000000001" customHeight="1"/>
    <row r="139" spans="1:6" ht="20.100000000000001" customHeight="1"/>
    <row r="140" spans="1:6" ht="20.100000000000001" customHeight="1"/>
    <row r="141" spans="1:6" ht="20.100000000000001" customHeight="1"/>
    <row r="142" spans="1:6" ht="20.100000000000001" customHeight="1"/>
    <row r="143" spans="1:6" ht="20.100000000000001" customHeight="1"/>
    <row r="144" spans="1:6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</sheetData>
  <mergeCells count="4">
    <mergeCell ref="A60:A62"/>
    <mergeCell ref="A68:A70"/>
    <mergeCell ref="A3:F3"/>
    <mergeCell ref="A2:F2"/>
  </mergeCells>
  <phoneticPr fontId="0" type="noConversion"/>
  <printOptions horizontalCentered="1"/>
  <pageMargins left="0.37" right="0" top="0.16" bottom="0" header="0" footer="0"/>
  <pageSetup paperSize="9" scale="80" fitToHeight="0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Ampop ampopagir</vt:lpstr>
      <vt:lpstr>'Ampop ampopagir'!Область_печати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User</cp:lastModifiedBy>
  <cp:lastPrinted>2026-01-24T11:01:28Z</cp:lastPrinted>
  <dcterms:created xsi:type="dcterms:W3CDTF">2009-04-22T11:41:30Z</dcterms:created>
  <dcterms:modified xsi:type="dcterms:W3CDTF">2026-01-24T11:01:36Z</dcterms:modified>
</cp:coreProperties>
</file>