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6 կատարվող գնումներ\Հրապարակ ցանք\"/>
    </mc:Choice>
  </mc:AlternateContent>
  <bookViews>
    <workbookView xWindow="0" yWindow="0" windowWidth="28800" windowHeight="12135"/>
  </bookViews>
  <sheets>
    <sheet name="caval nax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5" l="1"/>
  <c r="J14" i="5" l="1"/>
  <c r="F10" i="5" s="1"/>
  <c r="F11" i="5"/>
  <c r="F12" i="5"/>
  <c r="F13" i="5"/>
  <c r="D13" i="5"/>
  <c r="D7" i="5"/>
  <c r="D8" i="5" s="1"/>
  <c r="F8" i="5" l="1"/>
  <c r="F14" i="5" l="1"/>
  <c r="F7" i="5"/>
  <c r="F6" i="5"/>
  <c r="F16" i="5" l="1"/>
  <c r="F17" i="5" s="1"/>
  <c r="J16" i="5" l="1"/>
</calcChain>
</file>

<file path=xl/sharedStrings.xml><?xml version="1.0" encoding="utf-8"?>
<sst xmlns="http://schemas.openxmlformats.org/spreadsheetml/2006/main" count="35" uniqueCount="33">
  <si>
    <t>Ù3</t>
  </si>
  <si>
    <t>Ñ/Ñ</t>
  </si>
  <si>
    <t>²ßË³ï³ÝùÝ»ñÇ ¨ Í³Ëë»ñÇ ³Ýí³ÝáõÙÁ</t>
  </si>
  <si>
    <t>â³÷Ç
ÙÇ³íáñ</t>
  </si>
  <si>
    <t>ø³Ý³ÏÁ</t>
  </si>
  <si>
    <t>¶ÇÝ</t>
  </si>
  <si>
    <t>¶áõÙ³ñ</t>
  </si>
  <si>
    <t>ÀÝ¹³Ù»ÝÁ</t>
  </si>
  <si>
    <t>²²Ð 20%</t>
  </si>
  <si>
    <r>
      <t>ԾԱՎԱԼԱԹԵՐԹ-</t>
    </r>
    <r>
      <rPr>
        <sz val="10"/>
        <rFont val="Arial Armenian"/>
        <family val="2"/>
      </rPr>
      <t>Ð²Ê²Ð²ÞÆì</t>
    </r>
  </si>
  <si>
    <t>ïÝ</t>
  </si>
  <si>
    <t>3</t>
  </si>
  <si>
    <t>ø³Ý¹Ù³Ý ³ßË³ï³ÝùÝ»ñ</t>
  </si>
  <si>
    <t xml:space="preserve">Ì³é»ñÇ Ù»ù»Ý³Û³óí³Í Ñ³ÝáõÙ ³ñÙ³ïÝ»ñáí ¨ ï»Õ³÷áËáõÙ ÙÇÝã¨ 100 Ù </t>
  </si>
  <si>
    <t>100Ñ³ï</t>
  </si>
  <si>
    <t>ÞÇÝ.³ÕµÇ µ³ñÓáõÙ ÇÝùÝ³Ã. ¿ùëÏ³í³ï.</t>
  </si>
  <si>
    <t>êÇ½³Ù³ñ·</t>
  </si>
  <si>
    <t>100Ù2</t>
  </si>
  <si>
    <r>
      <t>100Ù</t>
    </r>
    <r>
      <rPr>
        <vertAlign val="superscript"/>
        <sz val="9"/>
        <rFont val="Arial Armenian"/>
        <family val="2"/>
      </rPr>
      <t>2</t>
    </r>
  </si>
  <si>
    <t>¶³½áÝÇ ó³ÝáõÙ</t>
  </si>
  <si>
    <t>10հատ</t>
  </si>
  <si>
    <t>¶³½áÝÝ»ñÇ ÷Ëñ»óáõÙ ¨ Ñ³ñթ»óáõÙ</t>
  </si>
  <si>
    <t>î³ñ³ÍùÇ Ý³Ë³å³ïñ³ëïáõÙ ëÇ½³Ù³ñ·Ç Ñ³Ù³ñ µ»ñí³Í µÝ³ÑáÕÇó 5ëÙ ß»ñïÇ ³í»É³óáõÙáí ¨ Ý³Ë³å³ïñ³ëïáõÙáí ó³ÝùÇ Ñ³Ù³ñ</t>
  </si>
  <si>
    <t xml:space="preserve">ÐáÕÇ փռում Ó»éùáí  10ëÙ Ñ³ëïáõÃÛ³Ùµ </t>
  </si>
  <si>
    <t>ÐÐ ¶»Õ³ñùáõÝÇùÇ Ù³ñ½Ç  Գավառ քաղաքի հրապարակի բարեկարգման աշխատանքներ</t>
  </si>
  <si>
    <t>î»Õ³÷áËáõÙ    11ÏÙ</t>
  </si>
  <si>
    <r>
      <t>1000Ù</t>
    </r>
    <r>
      <rPr>
        <vertAlign val="superscript"/>
        <sz val="9"/>
        <rFont val="Arial Armenian"/>
        <family val="2"/>
      </rPr>
      <t>3</t>
    </r>
  </si>
  <si>
    <t>2</t>
  </si>
  <si>
    <t>4</t>
  </si>
  <si>
    <t>8</t>
  </si>
  <si>
    <t>9</t>
  </si>
  <si>
    <t>10</t>
  </si>
  <si>
    <r>
      <t>Ծառերի տնկում   հ=2,5-3մ/</t>
    </r>
    <r>
      <rPr>
        <sz val="9"/>
        <color rgb="FFFF0000"/>
        <rFont val="Arial Armenian"/>
        <family val="2"/>
      </rPr>
      <t>տեսակները՝ ըստ պատվիրատուի պահանջի/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</si>
</sst>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_(* #,##0.00_);_(* \(#,##0.00\);_(* &quot;-&quot;??_);_(@_)"/>
    <numFmt numFmtId="166" formatCode="&quot;$&quot;#,##0_);\(&quot;$&quot;#,##0\)"/>
    <numFmt numFmtId="167" formatCode="&quot;$&quot;#,##0_);[Red]\(&quot;$&quot;#,##0\)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11"/>
      <name val="Arial Armenian"/>
      <family val="2"/>
    </font>
    <font>
      <sz val="12"/>
      <name val="Russian Text Book"/>
    </font>
    <font>
      <sz val="10"/>
      <name val="Arial Armenian"/>
      <family val="2"/>
      <charset val="204"/>
    </font>
    <font>
      <b/>
      <i/>
      <sz val="11"/>
      <name val="Arial Armenian"/>
      <family val="2"/>
    </font>
    <font>
      <vertAlign val="superscript"/>
      <sz val="9"/>
      <name val="Arial Armenian"/>
      <family val="2"/>
    </font>
    <font>
      <sz val="9"/>
      <color theme="1"/>
      <name val="Calibri"/>
      <family val="2"/>
      <scheme val="minor"/>
    </font>
    <font>
      <b/>
      <sz val="9"/>
      <name val="Arial Armenian"/>
      <family val="2"/>
    </font>
    <font>
      <b/>
      <sz val="8"/>
      <name val="Arial Armenian"/>
      <family val="2"/>
    </font>
    <font>
      <sz val="11"/>
      <color indexed="8"/>
      <name val="Calibri"/>
      <family val="2"/>
      <charset val="204"/>
    </font>
    <font>
      <sz val="10"/>
      <color theme="1"/>
      <name val="Arial Armenian"/>
      <family val="2"/>
    </font>
    <font>
      <sz val="9"/>
      <color rgb="FFFF000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2" fillId="0" borderId="0"/>
    <xf numFmtId="0" fontId="7" fillId="0" borderId="0"/>
    <xf numFmtId="0" fontId="9" fillId="0" borderId="0"/>
    <xf numFmtId="0" fontId="7" fillId="0" borderId="0"/>
    <xf numFmtId="165" fontId="3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6" fillId="0" borderId="0"/>
  </cellStyleXfs>
  <cellXfs count="47">
    <xf numFmtId="0" fontId="0" fillId="0" borderId="0" xfId="0"/>
    <xf numFmtId="2" fontId="4" fillId="2" borderId="1" xfId="1" applyNumberFormat="1" applyFont="1" applyFill="1" applyBorder="1" applyAlignment="1">
      <alignment vertical="center"/>
    </xf>
    <xf numFmtId="2" fontId="10" fillId="2" borderId="1" xfId="1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2" fontId="4" fillId="0" borderId="0" xfId="0" applyNumberFormat="1" applyFont="1" applyFill="1" applyBorder="1" applyAlignment="1">
      <alignment horizontal="center" vertical="center"/>
    </xf>
    <xf numFmtId="0" fontId="8" fillId="0" borderId="3" xfId="7" applyFont="1" applyFill="1" applyBorder="1" applyAlignment="1">
      <alignment horizontal="center" vertical="center"/>
    </xf>
    <xf numFmtId="0" fontId="7" fillId="0" borderId="3" xfId="7" applyFont="1" applyFill="1" applyBorder="1" applyAlignment="1">
      <alignment horizontal="center" vertical="center"/>
    </xf>
    <xf numFmtId="0" fontId="7" fillId="0" borderId="3" xfId="7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3" fillId="0" borderId="0" xfId="0" applyFont="1"/>
    <xf numFmtId="0" fontId="4" fillId="0" borderId="6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/>
    </xf>
    <xf numFmtId="0" fontId="7" fillId="0" borderId="3" xfId="0" applyFont="1" applyFill="1" applyBorder="1"/>
    <xf numFmtId="0" fontId="7" fillId="0" borderId="6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64" fontId="0" fillId="0" borderId="0" xfId="0" applyNumberFormat="1"/>
    <xf numFmtId="0" fontId="7" fillId="0" borderId="3" xfId="0" applyFont="1" applyFill="1" applyBorder="1" applyAlignment="1">
      <alignment horizontal="left" vertical="center"/>
    </xf>
    <xf numFmtId="2" fontId="5" fillId="0" borderId="4" xfId="0" applyNumberFormat="1" applyFont="1" applyFill="1" applyBorder="1" applyAlignment="1">
      <alignment horizontal="center" vertical="center"/>
    </xf>
    <xf numFmtId="164" fontId="17" fillId="0" borderId="3" xfId="0" applyNumberFormat="1" applyFont="1" applyFill="1" applyBorder="1" applyAlignment="1">
      <alignment horizontal="center" vertical="center"/>
    </xf>
    <xf numFmtId="164" fontId="17" fillId="0" borderId="3" xfId="0" applyNumberFormat="1" applyFont="1" applyBorder="1" applyAlignment="1">
      <alignment vertical="center"/>
    </xf>
    <xf numFmtId="164" fontId="5" fillId="0" borderId="3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2" fontId="17" fillId="0" borderId="0" xfId="0" applyNumberFormat="1" applyFont="1"/>
    <xf numFmtId="164" fontId="17" fillId="0" borderId="0" xfId="0" applyNumberFormat="1" applyFont="1" applyFill="1" applyBorder="1"/>
    <xf numFmtId="0" fontId="5" fillId="0" borderId="0" xfId="0" applyFont="1" applyFill="1" applyAlignment="1">
      <alignment vertical="center"/>
    </xf>
    <xf numFmtId="164" fontId="17" fillId="0" borderId="0" xfId="0" applyNumberFormat="1" applyFont="1"/>
    <xf numFmtId="0" fontId="11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</cellXfs>
  <cellStyles count="13">
    <cellStyle name="Comma 2" xfId="6"/>
    <cellStyle name="Comma 3" xfId="11"/>
    <cellStyle name="Currency 3" xfId="10"/>
    <cellStyle name="Normal 2" xfId="12"/>
    <cellStyle name="Normal 2 2" xfId="2"/>
    <cellStyle name="Normal 2 2 2 2" xfId="4"/>
    <cellStyle name="Normal 2 2 3" xfId="3"/>
    <cellStyle name="Normal 3" xfId="9"/>
    <cellStyle name="Normal_Sheet1" xfId="8"/>
    <cellStyle name="Normal_Sheet2" xfId="7"/>
    <cellStyle name="Обычный" xfId="0" builtinId="0"/>
    <cellStyle name="Обычный 2" xfId="1"/>
    <cellStyle name="Обычн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B19" sqref="B19"/>
    </sheetView>
  </sheetViews>
  <sheetFormatPr defaultRowHeight="15"/>
  <cols>
    <col min="1" max="1" width="4.125" customWidth="1"/>
    <col min="2" max="2" width="51" customWidth="1"/>
    <col min="3" max="3" width="6.875" customWidth="1"/>
    <col min="4" max="4" width="7.25" customWidth="1"/>
    <col min="5" max="5" width="8.375" bestFit="1" customWidth="1"/>
    <col min="6" max="6" width="11.625" customWidth="1"/>
    <col min="7" max="7" width="10.375" customWidth="1"/>
    <col min="8" max="8" width="8.875" hidden="1" customWidth="1"/>
    <col min="9" max="9" width="9.125" hidden="1" customWidth="1"/>
    <col min="10" max="10" width="9.625" hidden="1" customWidth="1"/>
  </cols>
  <sheetData>
    <row r="1" spans="1:10" s="3" customFormat="1" ht="30.75" customHeight="1">
      <c r="A1" s="45" t="s">
        <v>24</v>
      </c>
      <c r="B1" s="45"/>
      <c r="C1" s="45"/>
      <c r="D1" s="45"/>
      <c r="E1" s="45"/>
      <c r="F1" s="45"/>
    </row>
    <row r="2" spans="1:10" s="3" customFormat="1" ht="22.5" customHeight="1">
      <c r="A2" s="46" t="s">
        <v>9</v>
      </c>
      <c r="B2" s="46"/>
      <c r="C2" s="46"/>
      <c r="D2" s="46"/>
      <c r="E2" s="46"/>
      <c r="F2" s="46"/>
    </row>
    <row r="3" spans="1:10" s="3" customFormat="1" ht="24">
      <c r="A3" s="6" t="s">
        <v>1</v>
      </c>
      <c r="B3" s="6" t="s">
        <v>2</v>
      </c>
      <c r="C3" s="7" t="s">
        <v>3</v>
      </c>
      <c r="D3" s="6" t="s">
        <v>4</v>
      </c>
      <c r="E3" s="8" t="s">
        <v>5</v>
      </c>
      <c r="F3" s="8" t="s">
        <v>6</v>
      </c>
    </row>
    <row r="4" spans="1:10" s="3" customFormat="1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</row>
    <row r="5" spans="1:10" s="3" customFormat="1" ht="14.25" customHeight="1">
      <c r="A5" s="14">
        <v>1</v>
      </c>
      <c r="B5" s="17" t="s">
        <v>12</v>
      </c>
      <c r="C5" s="15"/>
      <c r="D5" s="16"/>
      <c r="E5" s="9"/>
      <c r="F5" s="9"/>
      <c r="H5" s="4"/>
      <c r="J5"/>
    </row>
    <row r="6" spans="1:10" ht="24">
      <c r="A6" s="24" t="s">
        <v>27</v>
      </c>
      <c r="B6" s="25" t="s">
        <v>13</v>
      </c>
      <c r="C6" s="24" t="s">
        <v>14</v>
      </c>
      <c r="D6" s="33">
        <v>0.3</v>
      </c>
      <c r="E6" s="34">
        <v>161.91231604455595</v>
      </c>
      <c r="F6" s="35">
        <f>D6*E6</f>
        <v>48.573694813366785</v>
      </c>
      <c r="H6" s="1">
        <v>123.48670800000001</v>
      </c>
    </row>
    <row r="7" spans="1:10">
      <c r="A7" s="26" t="s">
        <v>11</v>
      </c>
      <c r="B7" s="10" t="s">
        <v>15</v>
      </c>
      <c r="C7" s="21" t="s">
        <v>26</v>
      </c>
      <c r="D7" s="36">
        <f>+D6*50/1000</f>
        <v>1.4999999999999999E-2</v>
      </c>
      <c r="E7" s="34">
        <v>882.2586525960354</v>
      </c>
      <c r="F7" s="35">
        <f>D7*E7</f>
        <v>13.233879788940531</v>
      </c>
      <c r="H7" s="2">
        <v>672.87788400000011</v>
      </c>
    </row>
    <row r="8" spans="1:10">
      <c r="A8" s="26" t="s">
        <v>28</v>
      </c>
      <c r="B8" s="10" t="s">
        <v>25</v>
      </c>
      <c r="C8" s="8" t="s">
        <v>10</v>
      </c>
      <c r="D8" s="37">
        <f>+D7*1000*0.8</f>
        <v>12</v>
      </c>
      <c r="E8" s="34">
        <v>2.0556436882567994</v>
      </c>
      <c r="F8" s="35">
        <f t="shared" ref="F8:F14" si="0">D8*E8</f>
        <v>24.667724259081595</v>
      </c>
      <c r="H8" s="2">
        <v>1.5677910000000002</v>
      </c>
    </row>
    <row r="9" spans="1:10">
      <c r="A9" s="27">
        <v>5</v>
      </c>
      <c r="B9" s="28" t="s">
        <v>16</v>
      </c>
      <c r="C9" s="27"/>
      <c r="D9" s="38"/>
      <c r="E9" s="34"/>
      <c r="F9" s="35"/>
      <c r="H9" s="2"/>
    </row>
    <row r="10" spans="1:10">
      <c r="A10" s="18">
        <v>6</v>
      </c>
      <c r="B10" s="19" t="s">
        <v>32</v>
      </c>
      <c r="C10" s="20" t="s">
        <v>20</v>
      </c>
      <c r="D10" s="39">
        <v>5.2</v>
      </c>
      <c r="E10" s="34">
        <v>808.04050765962313</v>
      </c>
      <c r="F10" s="35">
        <f t="shared" si="0"/>
        <v>4201.8106398300406</v>
      </c>
      <c r="H10" s="2">
        <v>616.27345379999997</v>
      </c>
    </row>
    <row r="11" spans="1:10">
      <c r="A11" s="18">
        <v>7</v>
      </c>
      <c r="B11" s="19" t="s">
        <v>21</v>
      </c>
      <c r="C11" s="18" t="s">
        <v>18</v>
      </c>
      <c r="D11" s="39">
        <v>24.6</v>
      </c>
      <c r="E11" s="34">
        <v>16.180933069403903</v>
      </c>
      <c r="F11" s="35">
        <f t="shared" si="0"/>
        <v>398.05095350733603</v>
      </c>
      <c r="H11" s="2">
        <v>12.340816350000001</v>
      </c>
    </row>
    <row r="12" spans="1:10">
      <c r="A12" s="26" t="s">
        <v>29</v>
      </c>
      <c r="B12" s="32" t="s">
        <v>19</v>
      </c>
      <c r="C12" s="8" t="s">
        <v>18</v>
      </c>
      <c r="D12" s="37">
        <v>24.6</v>
      </c>
      <c r="E12" s="34">
        <v>83.052564807661057</v>
      </c>
      <c r="F12" s="35">
        <f t="shared" si="0"/>
        <v>2043.0930942684622</v>
      </c>
      <c r="H12" s="2">
        <v>63.342234053599995</v>
      </c>
    </row>
    <row r="13" spans="1:10">
      <c r="A13" s="24" t="s">
        <v>30</v>
      </c>
      <c r="B13" s="30" t="s">
        <v>23</v>
      </c>
      <c r="C13" s="24" t="s">
        <v>0</v>
      </c>
      <c r="D13" s="37">
        <f>+D14*100*0.1</f>
        <v>246</v>
      </c>
      <c r="E13" s="34">
        <v>5.1125638875646917</v>
      </c>
      <c r="F13" s="35">
        <f t="shared" si="0"/>
        <v>1257.6907163409142</v>
      </c>
      <c r="H13" s="2">
        <v>3.899232</v>
      </c>
    </row>
    <row r="14" spans="1:10" ht="36">
      <c r="A14" s="24" t="s">
        <v>31</v>
      </c>
      <c r="B14" s="30" t="s">
        <v>22</v>
      </c>
      <c r="C14" s="29" t="s">
        <v>17</v>
      </c>
      <c r="D14" s="37">
        <v>24.6</v>
      </c>
      <c r="E14" s="34">
        <v>58.474949464021172</v>
      </c>
      <c r="F14" s="35">
        <f t="shared" si="0"/>
        <v>1438.483756814921</v>
      </c>
      <c r="H14" s="2">
        <v>44.597466000000004</v>
      </c>
      <c r="J14">
        <f>1.133*1.11*1.0175*1.015*1.0095</f>
        <v>1.3111720173523125</v>
      </c>
    </row>
    <row r="15" spans="1:10">
      <c r="A15" s="22"/>
      <c r="B15" s="23" t="s">
        <v>7</v>
      </c>
      <c r="C15" s="23"/>
      <c r="D15" s="40"/>
      <c r="E15" s="41"/>
      <c r="F15" s="42">
        <f>SUM(F6:F14)</f>
        <v>9425.604459623064</v>
      </c>
    </row>
    <row r="16" spans="1:10">
      <c r="A16" s="22"/>
      <c r="B16" s="23" t="s">
        <v>8</v>
      </c>
      <c r="C16" s="23"/>
      <c r="D16" s="40"/>
      <c r="E16" s="41"/>
      <c r="F16" s="42">
        <f>F15*20%</f>
        <v>1885.1208919246128</v>
      </c>
      <c r="J16" s="31" t="e">
        <f>#REF!</f>
        <v>#REF!</v>
      </c>
    </row>
    <row r="17" spans="1:6">
      <c r="A17" s="11"/>
      <c r="B17" s="12" t="s">
        <v>7</v>
      </c>
      <c r="C17" s="12"/>
      <c r="D17" s="43"/>
      <c r="E17" s="41"/>
      <c r="F17" s="44">
        <f>F15+F16</f>
        <v>11310.725351547677</v>
      </c>
    </row>
    <row r="18" spans="1:6">
      <c r="A18" s="13"/>
      <c r="B18" s="13"/>
      <c r="C18" s="13"/>
      <c r="D18" s="13"/>
    </row>
    <row r="19" spans="1:6">
      <c r="A19" s="11"/>
      <c r="B19" s="11"/>
      <c r="C19" s="11"/>
      <c r="D19" s="11"/>
    </row>
  </sheetData>
  <mergeCells count="2">
    <mergeCell ref="A1:F1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caval nax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user-77</dc:creator>
  <cp:lastModifiedBy>Пользователь Windows</cp:lastModifiedBy>
  <cp:lastPrinted>2026-02-02T14:31:45Z</cp:lastPrinted>
  <dcterms:created xsi:type="dcterms:W3CDTF">2015-06-05T18:17:20Z</dcterms:created>
  <dcterms:modified xsi:type="dcterms:W3CDTF">2026-02-26T06:38:42Z</dcterms:modified>
</cp:coreProperties>
</file>