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63D3226-330E-4DAD-A67F-A40EA1A1681E}" xr6:coauthVersionLast="47" xr6:coauthVersionMax="47" xr10:uidLastSave="{00000000-0000-0000-0000-000000000000}"/>
  <bookViews>
    <workbookView xWindow="-120" yWindow="-120" windowWidth="29040" windowHeight="15840" tabRatio="941" xr2:uid="{00000000-000D-0000-FFFF-FFFF00000000}"/>
  </bookViews>
  <sheets>
    <sheet name="անգար" sheetId="112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Excel_BuiltIn_Print_Titles">#REF!</definedName>
    <definedName name="kolodec.1">#REF!</definedName>
    <definedName name="Met.wx" localSheetId="0">'[1]Gaz2-6'!#REF!</definedName>
    <definedName name="Met.wx">'[1]Gaz2-6'!#REF!</definedName>
    <definedName name="mmmm">#REF!</definedName>
    <definedName name="mmmmmm">#REF!</definedName>
    <definedName name="most">#REF!</definedName>
    <definedName name="most1">#REF!</definedName>
    <definedName name="most111">#REF!</definedName>
    <definedName name="nv">#REF!</definedName>
    <definedName name="obj" localSheetId="0">'[1]Gaz2-6'!#REF!</definedName>
    <definedName name="obj">'[1]Gaz2-6'!#REF!</definedName>
    <definedName name="sm.kolodec">#REF!</definedName>
    <definedName name="tr">#REF!</definedName>
    <definedName name="truba820">#REF!</definedName>
    <definedName name="Ùûëï....." localSheetId="0">'[1]Gaz2-6'!#REF!</definedName>
    <definedName name="Ùûëï.....">'[1]Gaz2-6'!#REF!</definedName>
    <definedName name="к">#REF!</definedName>
    <definedName name="_xlnm.Print_Area" localSheetId="0">անգար!$A$1:$H$75</definedName>
    <definedName name="ադգ" localSheetId="0">'[2]Gaz2-6'!#REF!</definedName>
    <definedName name="ադգ">'[2]Gaz2-6'!#REF!</definedName>
    <definedName name="գֆգֆգֆգ">#REF!</definedName>
    <definedName name="կյ">#REF!</definedName>
  </definedNames>
  <calcPr calcId="191029"/>
</workbook>
</file>

<file path=xl/calcChain.xml><?xml version="1.0" encoding="utf-8"?>
<calcChain xmlns="http://schemas.openxmlformats.org/spreadsheetml/2006/main">
  <c r="H26" i="112" l="1"/>
  <c r="H28" i="112"/>
  <c r="H30" i="112"/>
  <c r="H31" i="112"/>
  <c r="H32" i="112"/>
  <c r="H34" i="112"/>
  <c r="H35" i="112"/>
  <c r="H36" i="112"/>
  <c r="H37" i="112"/>
  <c r="H39" i="112"/>
  <c r="H40" i="112"/>
  <c r="H41" i="112"/>
  <c r="H42" i="112"/>
  <c r="H43" i="112"/>
  <c r="H44" i="112"/>
  <c r="H45" i="112"/>
  <c r="H46" i="112"/>
  <c r="H47" i="112"/>
  <c r="H48" i="112"/>
  <c r="H49" i="112"/>
  <c r="H50" i="112"/>
  <c r="H51" i="112"/>
  <c r="H52" i="112"/>
  <c r="H53" i="112"/>
  <c r="H54" i="112"/>
  <c r="H55" i="112"/>
  <c r="H56" i="112"/>
  <c r="H57" i="112"/>
  <c r="H58" i="112"/>
  <c r="H59" i="112"/>
  <c r="H60" i="112"/>
  <c r="H61" i="112"/>
  <c r="H62" i="112"/>
  <c r="H63" i="112"/>
  <c r="H64" i="112"/>
  <c r="H65" i="112"/>
  <c r="H66" i="112"/>
  <c r="H67" i="112"/>
  <c r="H68" i="112"/>
  <c r="H69" i="112"/>
  <c r="H70" i="112"/>
  <c r="H25" i="112"/>
  <c r="H24" i="112"/>
  <c r="H23" i="112"/>
  <c r="H22" i="112"/>
  <c r="H21" i="112"/>
  <c r="H20" i="112"/>
  <c r="H19" i="112"/>
  <c r="H18" i="112"/>
  <c r="H17" i="112"/>
  <c r="H16" i="112"/>
  <c r="H15" i="112"/>
  <c r="H14" i="112"/>
  <c r="H13" i="112"/>
  <c r="H9" i="112" l="1"/>
  <c r="H10" i="112"/>
  <c r="H11" i="112"/>
  <c r="H12" i="112"/>
  <c r="H6" i="112" l="1"/>
  <c r="H7" i="112" l="1"/>
  <c r="H8" i="112" l="1"/>
  <c r="H71" i="112" l="1"/>
  <c r="H72" i="112" l="1"/>
  <c r="H73" i="112" s="1"/>
</calcChain>
</file>

<file path=xl/sharedStrings.xml><?xml version="1.0" encoding="utf-8"?>
<sst xmlns="http://schemas.openxmlformats.org/spreadsheetml/2006/main" count="267" uniqueCount="150">
  <si>
    <t>NN</t>
  </si>
  <si>
    <t>Աշխատանքների  անվանումը</t>
  </si>
  <si>
    <t>կգ</t>
  </si>
  <si>
    <t>հատ</t>
  </si>
  <si>
    <t>Հետադարձ լիցք</t>
  </si>
  <si>
    <t>Տեղափոխում թափոնարան</t>
  </si>
  <si>
    <t>Բետոն B15</t>
  </si>
  <si>
    <t>Երկշերտ բիտումային քսուկ</t>
  </si>
  <si>
    <t>Մայթ</t>
  </si>
  <si>
    <t>Наименование работ</t>
  </si>
  <si>
    <t>единица измерения</t>
  </si>
  <si>
    <t>չափման 
միավոր</t>
  </si>
  <si>
    <t>Ծավալը
Օбъем</t>
  </si>
  <si>
    <t>Միավորի
արժեքը
Стимость 
единицы</t>
  </si>
  <si>
    <t>Ընդամենը
Итого
(հազար դրամ/
тысяча драм)</t>
  </si>
  <si>
    <t>ԾԱՎԱԼԱԹԵՐԹ / ВЕДОМОСТЬ ОБЪЕМОВ</t>
  </si>
  <si>
    <t>Ընդհանուրը
Общий</t>
  </si>
  <si>
    <t>ԱԱՀ 20%
НДС 20%</t>
  </si>
  <si>
    <t>м³</t>
  </si>
  <si>
    <t>մ³</t>
  </si>
  <si>
    <t>кг</t>
  </si>
  <si>
    <t>գծմ</t>
  </si>
  <si>
    <t>п.м.</t>
  </si>
  <si>
    <r>
      <t>մ</t>
    </r>
    <r>
      <rPr>
        <vertAlign val="superscript"/>
        <sz val="11"/>
        <rFont val="GHEA Grapalat"/>
        <charset val="204"/>
      </rPr>
      <t>2</t>
    </r>
  </si>
  <si>
    <r>
      <t>м</t>
    </r>
    <r>
      <rPr>
        <vertAlign val="superscript"/>
        <sz val="11"/>
        <rFont val="GHEA Grapalat"/>
        <charset val="204"/>
      </rPr>
      <t>2</t>
    </r>
  </si>
  <si>
    <t>Փոսորակի փորում</t>
  </si>
  <si>
    <t>Рытье котлована</t>
  </si>
  <si>
    <t>Обратная засыпка</t>
  </si>
  <si>
    <t>Переводка в отвал</t>
  </si>
  <si>
    <t>Бетон В15</t>
  </si>
  <si>
    <t>Битумная мастика 2 слоя</t>
  </si>
  <si>
    <t>Тротуар</t>
  </si>
  <si>
    <t>Աբովյան համայնքի Աբովյան քաղաքում դրոշակաձողի և Հայաստանի Հանրապետության դրոշի տեղակայում
Установка флагштока и флага РА в городе Абовян общины Абовян</t>
  </si>
  <si>
    <t>դրոշակաձող</t>
  </si>
  <si>
    <t>флагшток</t>
  </si>
  <si>
    <t>Неусадочный бетон В25</t>
  </si>
  <si>
    <t>Չկծկվող բետոն B25</t>
  </si>
  <si>
    <t>Ծանր Բետոն B25</t>
  </si>
  <si>
    <t>Тяжолий Бетон В25</t>
  </si>
  <si>
    <t>Ø32A500c  ГОСТ Р 52544-2006</t>
  </si>
  <si>
    <t>Ø16A500c  ГОСТ Р 52544-2006</t>
  </si>
  <si>
    <t>Ø8A240  ГОСТ 5781-82</t>
  </si>
  <si>
    <t>Ø920x10  ГОСТ 10704-91</t>
  </si>
  <si>
    <t>Ø820x8  ГОСТ 10704-91</t>
  </si>
  <si>
    <t>Ø720x7  ГОСТ 10704-91</t>
  </si>
  <si>
    <t>Ø530x6  ГОСТ 10704-91</t>
  </si>
  <si>
    <t>-60   ГОСТ 19909-74</t>
  </si>
  <si>
    <t>-40   ГОСТ 19909-74</t>
  </si>
  <si>
    <t>-35   ГОСТ 19909-74</t>
  </si>
  <si>
    <t>-30   ГОСТ 19909-74</t>
  </si>
  <si>
    <t>-10   ГОСТ 19909-74</t>
  </si>
  <si>
    <t>Հակակոռոզիոն ներկ</t>
  </si>
  <si>
    <t>Антикоррозионная краска</t>
  </si>
  <si>
    <t xml:space="preserve">B25 բետոն </t>
  </si>
  <si>
    <t xml:space="preserve">Бетона В25 </t>
  </si>
  <si>
    <r>
      <t>մ</t>
    </r>
    <r>
      <rPr>
        <vertAlign val="superscript"/>
        <sz val="11"/>
        <rFont val="GHEA Grapalat"/>
        <charset val="204"/>
      </rPr>
      <t>3</t>
    </r>
  </si>
  <si>
    <r>
      <t>м</t>
    </r>
    <r>
      <rPr>
        <vertAlign val="superscript"/>
        <sz val="11"/>
        <rFont val="GHEA Grapalat"/>
        <charset val="204"/>
      </rPr>
      <t>3</t>
    </r>
  </si>
  <si>
    <t>Թիթեղ (0.5մմ հաստությամբ) տեղադրումը եռակցումով</t>
  </si>
  <si>
    <t>Листовой металл (толщиной 0,5 мм) Установка сваркой</t>
  </si>
  <si>
    <r>
      <t>ՀՀ դրոշ 4x8մ Բարձր ամրության poliester 150գ/մ</t>
    </r>
    <r>
      <rPr>
        <vertAlign val="superscript"/>
        <sz val="11"/>
        <rFont val="GHEA Grapalat"/>
        <charset val="204"/>
      </rPr>
      <t>2</t>
    </r>
  </si>
  <si>
    <r>
      <t>Флаг РА 4x8м  poliester 150г/м</t>
    </r>
    <r>
      <rPr>
        <vertAlign val="superscript"/>
        <sz val="11"/>
        <color indexed="63"/>
        <rFont val="GHEA Grapalat"/>
        <charset val="204"/>
      </rPr>
      <t>2</t>
    </r>
    <r>
      <rPr>
        <sz val="11"/>
        <color indexed="63"/>
        <rFont val="GHEA Grapalat"/>
        <charset val="204"/>
      </rPr>
      <t xml:space="preserve"> високой прочности</t>
    </r>
  </si>
  <si>
    <t>штук</t>
  </si>
  <si>
    <r>
      <t xml:space="preserve">Ճախարակ և ճոպան դրոշի համար 
ճոպան  </t>
    </r>
    <r>
      <rPr>
        <sz val="11"/>
        <rFont val="Symbol"/>
        <family val="1"/>
        <charset val="2"/>
      </rPr>
      <t xml:space="preserve">Æ 8 </t>
    </r>
    <r>
      <rPr>
        <sz val="11"/>
        <rFont val="GHEA Grapalat"/>
        <charset val="204"/>
      </rPr>
      <t xml:space="preserve">մմ - 55մ
շերտապողպատ 50x10մմ - 6.2մ տեղադրումը եռակցումով
ճախրանվակ </t>
    </r>
    <r>
      <rPr>
        <sz val="11"/>
        <rFont val="Symbol"/>
        <family val="1"/>
        <charset val="2"/>
      </rPr>
      <t>Æ</t>
    </r>
    <r>
      <rPr>
        <sz val="11"/>
        <rFont val="GHEA Grapalat"/>
        <charset val="204"/>
      </rPr>
      <t xml:space="preserve"> 200մմ - 3 հատ 
Մանեկ, հեղույս, տափօղակ - 2 կգ</t>
    </r>
  </si>
  <si>
    <r>
      <t xml:space="preserve">Флагшток и трос для флага
Трос </t>
    </r>
    <r>
      <rPr>
        <sz val="11"/>
        <color indexed="63"/>
        <rFont val="Symbol"/>
        <family val="1"/>
        <charset val="2"/>
      </rPr>
      <t>Æ</t>
    </r>
    <r>
      <rPr>
        <sz val="11"/>
        <color indexed="63"/>
        <rFont val="GHEA Grapalat"/>
        <charset val="204"/>
      </rPr>
      <t xml:space="preserve"> 8 мм - 55м 
Полоса 50x10мм - 6.2м Установка сваркой
Ролик </t>
    </r>
    <r>
      <rPr>
        <sz val="11"/>
        <color indexed="63"/>
        <rFont val="Symbol"/>
        <family val="1"/>
        <charset val="2"/>
      </rPr>
      <t>Æ</t>
    </r>
    <r>
      <rPr>
        <sz val="11"/>
        <color indexed="63"/>
        <rFont val="GHEA Grapalat"/>
        <charset val="204"/>
      </rPr>
      <t xml:space="preserve"> </t>
    </r>
    <r>
      <rPr>
        <sz val="11"/>
        <color indexed="63"/>
        <rFont val="GHEA Grapalat"/>
        <charset val="204"/>
      </rPr>
      <t>200мм - 3 штук 
Гайка, болт, шайба - 2 кг</t>
    </r>
  </si>
  <si>
    <t>Կոմպ</t>
  </si>
  <si>
    <t>кшмп</t>
  </si>
  <si>
    <r>
      <t>Նոր բազալտե 10x20սմ եզրաշարի տեղադրում 
ԳՕՍՏ 32018-2012,  ԳՕՍՏ 32961-2014
- միաձույլ բետոն B-15 1գծմ-0.05 մ3  ԳՕՍՏ 32961-2014
– խճավազային շերտ ( C - 4 )   ԳՕՍՏ 25607-2009 
 h=5սմ-0.015 մ</t>
    </r>
    <r>
      <rPr>
        <vertAlign val="superscript"/>
        <sz val="11"/>
        <rFont val="GHEA Grapalat"/>
        <charset val="204"/>
      </rPr>
      <t>3</t>
    </r>
  </si>
  <si>
    <r>
      <t>Установка новой базальтовой версти  10х20см
ГОСТ 32018-2012,  ГОСТ 32961-2014
- монолитный бетон B -15 1п.м-0.05м3
- шебеночно-песчаный слой( C - 4 )   
 ГОСТ  25607-2009 h=5см-0.015м</t>
    </r>
    <r>
      <rPr>
        <vertAlign val="superscript"/>
        <sz val="11"/>
        <rFont val="GHEA Grapalat"/>
        <charset val="204"/>
      </rPr>
      <t>3</t>
    </r>
  </si>
  <si>
    <t>Բետոնե սալիկների, ձևավոր տեղադրում, մոխրագույն h=6սմ   ԳՕՍՏ 17608-2017</t>
  </si>
  <si>
    <t xml:space="preserve">Бет. плитки, серые, фигурные h=6см  
ГОСТ 17608-2017 </t>
  </si>
  <si>
    <r>
      <rPr>
        <sz val="12"/>
        <rFont val="GHEA Grapalat"/>
        <charset val="204"/>
      </rPr>
      <t>մ</t>
    </r>
    <r>
      <rPr>
        <vertAlign val="superscript"/>
        <sz val="12"/>
        <rFont val="GHEA Grapalat"/>
        <charset val="204"/>
      </rPr>
      <t>2</t>
    </r>
  </si>
  <si>
    <r>
      <rPr>
        <sz val="12"/>
        <rFont val="GHEA Grapalat"/>
        <charset val="204"/>
      </rPr>
      <t>м</t>
    </r>
    <r>
      <rPr>
        <vertAlign val="superscript"/>
        <sz val="12"/>
        <rFont val="GHEA Grapalat"/>
        <charset val="204"/>
      </rPr>
      <t>2</t>
    </r>
  </si>
  <si>
    <t>Ավազացեմենտային չոր խառնուրդ  h=10սմ 
(90%- ավազ, 10%- ցեմենտ)</t>
  </si>
  <si>
    <t>Песчано-цемента сухая смесю h=10см (90%- песок, 10%- цемент)</t>
  </si>
  <si>
    <t xml:space="preserve">Խճային հիմք h=12սմ </t>
  </si>
  <si>
    <t xml:space="preserve">Щебеночное основание h=12см </t>
  </si>
  <si>
    <t>Հիմք</t>
  </si>
  <si>
    <t>Фундамент</t>
  </si>
  <si>
    <t>Գագաթ</t>
  </si>
  <si>
    <t>Шпиль</t>
  </si>
  <si>
    <t>Լուսաորություն</t>
  </si>
  <si>
    <t>освишение</t>
  </si>
  <si>
    <t xml:space="preserve">Խողովակակ պրոֆիլային  80x80x3մմ(կանգնակ), L=1.5մ 10.7կգ </t>
  </si>
  <si>
    <t xml:space="preserve">Խողովակակ պրոֆիլային  80x40x3մմ(լայնակ), L=0.8մ 4.3կգ </t>
  </si>
  <si>
    <t>Լայնակի եռակցում կանգնակին</t>
  </si>
  <si>
    <t xml:space="preserve">օլիֆով պատում և նիտրոէմալով ներկում 2 շերտ </t>
  </si>
  <si>
    <t>Լուսարձակ Vizulo,article 60007063,Eagle 260W120LED,260Վտ հզորության,38718 լյում,148.9 լյում/1Վտ, IP65</t>
  </si>
  <si>
    <t xml:space="preserve">300(h)х300х150մմ պահարան դռնակով, ЩМП-30.30.15 </t>
  </si>
  <si>
    <t xml:space="preserve">h-150մմ, L-300մմ մոնտաժային պանել, DIN-ձողով </t>
  </si>
  <si>
    <t>մոնտաժային պանելի ամրացման համար ուղղաձիգ կանգնակ, L-300մմ</t>
  </si>
  <si>
    <t>զրոյական ձող 8 անցք</t>
  </si>
  <si>
    <t>հողանցման ձող 8 անցք</t>
  </si>
  <si>
    <t xml:space="preserve">ավտոմատ անջատիչ միաբևեռ C32Ա,mcb </t>
  </si>
  <si>
    <t xml:space="preserve">դիֆերենցիալ հոսանքի ավտոմատ անջատիչ 16Ա-30մԱ,mcb </t>
  </si>
  <si>
    <t>սեղմակ KE10.504 Ensto</t>
  </si>
  <si>
    <t>150x150x100 մմ ճյուղավորիչ տուփ У995</t>
  </si>
  <si>
    <t>Մալուխ պղնձե ВВГ-3х1.5</t>
  </si>
  <si>
    <t>Մալուխ պղնձե ВВГ-3х2.5</t>
  </si>
  <si>
    <t>Մալուխ պղնձե ВВГ-2х4</t>
  </si>
  <si>
    <t>Մալուխ ալյումինե АВВГ-2х6</t>
  </si>
  <si>
    <t>Ճկախողովակ երկպատ 32/24.6մմ</t>
  </si>
  <si>
    <t>ПЭ100 ПНД SDR11 կոշտ խողովակ 75/6.8մմ</t>
  </si>
  <si>
    <t>պողպատ անկյունային, 50x50x5մմ ,L=2մ</t>
  </si>
  <si>
    <t xml:space="preserve">պողպատ շերտավոր, 40x4մմ </t>
  </si>
  <si>
    <t>D40մմ անցքի բացում 4մմ պատի հաստությանմբ պպղպատե խողովակի մեջ</t>
  </si>
  <si>
    <t>Բետոն B15 (ծանր) հիմքերի</t>
  </si>
  <si>
    <t xml:space="preserve">Խիճ </t>
  </si>
  <si>
    <t>Գրունտի քանդում խրամուղում</t>
  </si>
  <si>
    <t>Գրունտի քանդում փոսորակում</t>
  </si>
  <si>
    <t>Գրունտի հետլիցք</t>
  </si>
  <si>
    <t>Ավազե անկողին</t>
  </si>
  <si>
    <t>16սմ հաստության ասֆալտբետոնե շերտի կտրում ալմաստե սայրով</t>
  </si>
  <si>
    <t>40 սմ հաստության երթևեկեի մասի ասֆալտախծային ծածկի քանդում և տեղափոխում</t>
  </si>
  <si>
    <t xml:space="preserve">Երթևեկիլի մասի ասֆալտախծային ծածկի վերականգնում </t>
  </si>
  <si>
    <t>մ</t>
  </si>
  <si>
    <t>м</t>
  </si>
  <si>
    <t>Трубчатый профиль 80x80x3 мм (подставка), длина 1,5 м, вес 10,7 кг.</t>
  </si>
  <si>
    <t>Трубчатый профиль 80х40х3 мм (ширина), длина = 0,8 м, вес 4,3 кг.</t>
  </si>
  <si>
    <t>Поперечная сварка к подставке</t>
  </si>
  <si>
    <t>2 слоя фольгированного покрытия и нитроэмалевая покраска.</t>
  </si>
  <si>
    <t>Прожектор Vizulo, артикул 60007063, Eagle 260W120LED, мощность 260 Вт, световой поток 38718 люмен, 148,9 люмен/1 Вт, степень защиты IP65.</t>
  </si>
  <si>
    <t>Шкаф с дверцей, 300(h)х300х150 мм, ЩМП-30.30.15</t>
  </si>
  <si>
    <t>Монтажная панель высотой 150 мм, длиной 300 мм, с DIN-рейкой.</t>
  </si>
  <si>
    <t>Вертикальная подставка для монтажа панели, длина 300 мм.</t>
  </si>
  <si>
    <t>нулевой стержень 8 отверстий</t>
  </si>
  <si>
    <t>заземляющий стержень 8 отверстий</t>
  </si>
  <si>
    <t>Однополюсный автоматический выключатель C32A, MCB</t>
  </si>
  <si>
    <t>Дифференциальный автоматический выключатель 16А-30мА, MCB</t>
  </si>
  <si>
    <t>зажим KE10.504 Ensto</t>
  </si>
  <si>
    <t>Распределительная коробка U995 размером 150x150x100 мм</t>
  </si>
  <si>
    <t>Медный кабель ВВГ-3х1.5</t>
  </si>
  <si>
    <t>Медный кабель ВВГ-3х2.5</t>
  </si>
  <si>
    <t>Медный кабель ВВГ-2х4</t>
  </si>
  <si>
    <t>Алюминиевый кабель АВВГ-2х6</t>
  </si>
  <si>
    <t>Двустенный шланг 32/24,6 мм</t>
  </si>
  <si>
    <t>Жесткая труба PE100 HDPE SDR11 75/6,8 мм</t>
  </si>
  <si>
    <t>стальной уголок, 50х50х5 мм, длина = 2 м</t>
  </si>
  <si>
    <t>стальная полоса, 40х4 мм</t>
  </si>
  <si>
    <t>Сверление отверстия диаметром 40 мм в ПВХ-трубе с толщиной стенки 4 мм.</t>
  </si>
  <si>
    <t>Бетон B15 (тяжелый) для фундаментов</t>
  </si>
  <si>
    <t>шебен</t>
  </si>
  <si>
    <t>Выемка грунта в траншее</t>
  </si>
  <si>
    <t>Выемка грунта в котловане</t>
  </si>
  <si>
    <t>Обратная засыпка грунтом</t>
  </si>
  <si>
    <t>Песчаный слой</t>
  </si>
  <si>
    <t>Резка слоя асфальтобетона толщиной 16 см алмазным диском.</t>
  </si>
  <si>
    <t>Демонтаж и удаление асфальтового покрытия дорожного полотна толщиной 40 см.</t>
  </si>
  <si>
    <t>Восстановление асфальтового покрытия дорожного полотна.</t>
  </si>
  <si>
    <t>Հեղյուս, մանեկ, տափօղակ</t>
  </si>
  <si>
    <t>Билт, гайка, шайба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</si>
</sst>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41">
    <font>
      <sz val="10"/>
      <name val="Times LatArm"/>
    </font>
    <font>
      <sz val="10"/>
      <name val="Times LatArm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Times LatArm"/>
    </font>
    <font>
      <sz val="11"/>
      <color indexed="8"/>
      <name val="Calibri"/>
      <family val="2"/>
    </font>
    <font>
      <sz val="10"/>
      <name val="Baltica Cyrillic"/>
      <family val="2"/>
    </font>
    <font>
      <b/>
      <sz val="12"/>
      <name val="GHEA Grapalat"/>
      <charset val="204"/>
    </font>
    <font>
      <sz val="12"/>
      <name val="GHEA Grapalat"/>
      <charset val="204"/>
    </font>
    <font>
      <sz val="14"/>
      <name val="GHEA Grapalat"/>
      <charset val="204"/>
    </font>
    <font>
      <b/>
      <sz val="11"/>
      <name val="GHEA Grapalat"/>
      <charset val="204"/>
    </font>
    <font>
      <sz val="11"/>
      <name val="GHEA Grapalat"/>
      <charset val="204"/>
    </font>
    <font>
      <vertAlign val="superscript"/>
      <sz val="11"/>
      <name val="GHEA Grapalat"/>
      <charset val="204"/>
    </font>
    <font>
      <sz val="10"/>
      <name val="GHEA Grapalat"/>
      <charset val="204"/>
    </font>
    <font>
      <b/>
      <sz val="11"/>
      <color indexed="8"/>
      <name val="GHEA Grapalat"/>
      <charset val="204"/>
    </font>
    <font>
      <sz val="11"/>
      <color rgb="FF1F1F1F"/>
      <name val="GHEA Grapalat"/>
      <charset val="204"/>
    </font>
    <font>
      <sz val="11"/>
      <color theme="1"/>
      <name val="GHEA Grapalat"/>
      <charset val="204"/>
    </font>
    <font>
      <vertAlign val="superscript"/>
      <sz val="11"/>
      <color indexed="63"/>
      <name val="GHEA Grapalat"/>
      <charset val="204"/>
    </font>
    <font>
      <sz val="11"/>
      <color indexed="63"/>
      <name val="GHEA Grapalat"/>
      <charset val="204"/>
    </font>
    <font>
      <sz val="11"/>
      <name val="Symbol"/>
      <family val="1"/>
      <charset val="2"/>
    </font>
    <font>
      <sz val="11"/>
      <color indexed="63"/>
      <name val="Symbol"/>
      <family val="1"/>
      <charset val="2"/>
    </font>
    <font>
      <vertAlign val="superscript"/>
      <sz val="12"/>
      <name val="GHEA Grapalat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2" fontId="6" fillId="0" borderId="1" applyFill="0" applyBorder="0" applyAlignment="0">
      <alignment horizontal="right" vertical="center"/>
    </xf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8" fillId="3" borderId="3" applyNumberFormat="0" applyAlignment="0" applyProtection="0"/>
    <xf numFmtId="0" fontId="9" fillId="9" borderId="4" applyNumberFormat="0" applyAlignment="0" applyProtection="0"/>
    <xf numFmtId="0" fontId="10" fillId="9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7" fillId="10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" fillId="0" borderId="0"/>
    <xf numFmtId="0" fontId="23" fillId="0" borderId="0"/>
    <xf numFmtId="0" fontId="3" fillId="0" borderId="0"/>
    <xf numFmtId="0" fontId="24" fillId="0" borderId="0"/>
    <xf numFmtId="0" fontId="25" fillId="0" borderId="0"/>
  </cellStyleXfs>
  <cellXfs count="49">
    <xf numFmtId="0" fontId="0" fillId="0" borderId="0" xfId="0"/>
    <xf numFmtId="0" fontId="26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19" borderId="1" xfId="0" applyFont="1" applyFill="1" applyBorder="1" applyAlignment="1">
      <alignment horizontal="center" vertical="center"/>
    </xf>
    <xf numFmtId="0" fontId="30" fillId="19" borderId="1" xfId="0" applyFont="1" applyFill="1" applyBorder="1" applyAlignment="1">
      <alignment horizontal="center" vertical="center" wrapText="1"/>
    </xf>
    <xf numFmtId="0" fontId="30" fillId="0" borderId="0" xfId="54" applyFont="1"/>
    <xf numFmtId="0" fontId="32" fillId="0" borderId="0" xfId="54" applyFont="1"/>
    <xf numFmtId="0" fontId="29" fillId="0" borderId="1" xfId="0" applyFont="1" applyBorder="1" applyAlignment="1">
      <alignment horizontal="center" vertical="center" wrapText="1"/>
    </xf>
    <xf numFmtId="49" fontId="30" fillId="0" borderId="0" xfId="53" applyNumberFormat="1" applyFont="1" applyAlignment="1">
      <alignment wrapText="1"/>
    </xf>
    <xf numFmtId="49" fontId="32" fillId="0" borderId="0" xfId="53" applyNumberFormat="1" applyFont="1" applyAlignment="1">
      <alignment wrapText="1"/>
    </xf>
    <xf numFmtId="0" fontId="30" fillId="0" borderId="2" xfId="53" applyFont="1" applyBorder="1" applyAlignment="1">
      <alignment horizontal="center"/>
    </xf>
    <xf numFmtId="0" fontId="29" fillId="18" borderId="2" xfId="53" applyFont="1" applyFill="1" applyBorder="1" applyAlignment="1">
      <alignment horizontal="left"/>
    </xf>
    <xf numFmtId="0" fontId="30" fillId="0" borderId="0" xfId="53" applyFont="1" applyAlignment="1">
      <alignment horizontal="center"/>
    </xf>
    <xf numFmtId="0" fontId="32" fillId="0" borderId="0" xfId="53" applyFont="1" applyAlignment="1">
      <alignment horizontal="center"/>
    </xf>
    <xf numFmtId="0" fontId="30" fillId="0" borderId="0" xfId="0" applyFont="1" applyAlignment="1">
      <alignment vertical="top"/>
    </xf>
    <xf numFmtId="0" fontId="30" fillId="0" borderId="1" xfId="0" applyFont="1" applyBorder="1" applyAlignment="1">
      <alignment horizontal="left" vertical="top" wrapText="1"/>
    </xf>
    <xf numFmtId="0" fontId="30" fillId="0" borderId="0" xfId="0" applyFont="1"/>
    <xf numFmtId="0" fontId="30" fillId="0" borderId="2" xfId="0" applyFont="1" applyBorder="1" applyAlignment="1">
      <alignment horizontal="left" vertical="top" wrapText="1"/>
    </xf>
    <xf numFmtId="164" fontId="33" fillId="0" borderId="1" xfId="0" applyNumberFormat="1" applyFont="1" applyBorder="1" applyAlignment="1">
      <alignment horizontal="center" vertical="center"/>
    </xf>
    <xf numFmtId="164" fontId="30" fillId="0" borderId="0" xfId="0" applyNumberFormat="1" applyFont="1" applyAlignment="1">
      <alignment vertical="top"/>
    </xf>
    <xf numFmtId="0" fontId="32" fillId="0" borderId="0" xfId="52" applyFont="1"/>
    <xf numFmtId="165" fontId="30" fillId="0" borderId="0" xfId="0" applyNumberFormat="1" applyFont="1" applyAlignment="1">
      <alignment vertical="top"/>
    </xf>
    <xf numFmtId="0" fontId="32" fillId="0" borderId="0" xfId="52" applyFont="1" applyAlignment="1">
      <alignment horizontal="center"/>
    </xf>
    <xf numFmtId="0" fontId="30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top" wrapText="1"/>
    </xf>
    <xf numFmtId="49" fontId="30" fillId="0" borderId="2" xfId="0" applyNumberFormat="1" applyFont="1" applyBorder="1" applyAlignment="1">
      <alignment horizontal="left" vertical="top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2" fontId="30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/>
    </xf>
    <xf numFmtId="0" fontId="35" fillId="0" borderId="1" xfId="22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30" fillId="19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left" vertical="center" wrapText="1"/>
    </xf>
    <xf numFmtId="164" fontId="32" fillId="0" borderId="0" xfId="52" applyNumberFormat="1" applyFont="1"/>
    <xf numFmtId="0" fontId="33" fillId="0" borderId="1" xfId="0" applyFont="1" applyBorder="1" applyAlignment="1">
      <alignment horizontal="right" vertical="center" wrapText="1"/>
    </xf>
    <xf numFmtId="0" fontId="33" fillId="0" borderId="1" xfId="0" applyFont="1" applyBorder="1" applyAlignment="1">
      <alignment horizontal="right" vertic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0" xfId="2" applyFont="1" applyAlignment="1">
      <alignment horizontal="center" vertical="top" wrapText="1"/>
    </xf>
  </cellXfs>
  <cellStyles count="57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 3" xfId="56" xr:uid="{00000000-0005-0000-0000-000016000000}"/>
    <cellStyle name="Normal 2_Ampop 7 Eng Arm" xfId="24" xr:uid="{00000000-0005-0000-0000-000017000000}"/>
    <cellStyle name="Normal 3" xfId="25" xr:uid="{00000000-0005-0000-0000-000018000000}"/>
    <cellStyle name="Normal 4" xfId="26" xr:uid="{00000000-0005-0000-0000-000019000000}"/>
    <cellStyle name="Normal 6" xfId="27" xr:uid="{00000000-0005-0000-0000-00001A000000}"/>
    <cellStyle name="Normal_Ask.zag." xfId="53" xr:uid="{00000000-0005-0000-0000-00001B000000}"/>
    <cellStyle name="Normal_Bazmaxp-Xazarav-Parpi" xfId="52" xr:uid="{00000000-0005-0000-0000-00001C000000}"/>
    <cellStyle name="Normal_Objekt.Dili v" xfId="2" xr:uid="{00000000-0005-0000-0000-00001D000000}"/>
    <cellStyle name="Normal_Sat_Objekt.Dili v" xfId="54" xr:uid="{00000000-0005-0000-0000-00001E000000}"/>
    <cellStyle name="Percent 2" xfId="28" xr:uid="{00000000-0005-0000-0000-00001F000000}"/>
    <cellStyle name="Style 1" xfId="1" xr:uid="{00000000-0005-0000-0000-000020000000}"/>
    <cellStyle name="Акцент1" xfId="29" xr:uid="{00000000-0005-0000-0000-000021000000}"/>
    <cellStyle name="Акцент2" xfId="30" xr:uid="{00000000-0005-0000-0000-000022000000}"/>
    <cellStyle name="Акцент3" xfId="31" xr:uid="{00000000-0005-0000-0000-000023000000}"/>
    <cellStyle name="Акцент4" xfId="32" xr:uid="{00000000-0005-0000-0000-000024000000}"/>
    <cellStyle name="Акцент5" xfId="33" xr:uid="{00000000-0005-0000-0000-000025000000}"/>
    <cellStyle name="Акцент6" xfId="34" xr:uid="{00000000-0005-0000-0000-000026000000}"/>
    <cellStyle name="Ввод " xfId="35" xr:uid="{00000000-0005-0000-0000-000027000000}"/>
    <cellStyle name="Вывод" xfId="36" xr:uid="{00000000-0005-0000-0000-000028000000}"/>
    <cellStyle name="Вычисление" xfId="37" xr:uid="{00000000-0005-0000-0000-000029000000}"/>
    <cellStyle name="Заголовок 1" xfId="38" xr:uid="{00000000-0005-0000-0000-00002A000000}"/>
    <cellStyle name="Заголовок 2" xfId="39" xr:uid="{00000000-0005-0000-0000-00002B000000}"/>
    <cellStyle name="Заголовок 3" xfId="40" xr:uid="{00000000-0005-0000-0000-00002C000000}"/>
    <cellStyle name="Заголовок 4" xfId="41" xr:uid="{00000000-0005-0000-0000-00002D000000}"/>
    <cellStyle name="Итог" xfId="42" xr:uid="{00000000-0005-0000-0000-00002E000000}"/>
    <cellStyle name="Контрольная ячейка" xfId="43" xr:uid="{00000000-0005-0000-0000-00002F000000}"/>
    <cellStyle name="Название" xfId="44" xr:uid="{00000000-0005-0000-0000-000030000000}"/>
    <cellStyle name="Нейтральный" xfId="45" xr:uid="{00000000-0005-0000-0000-000031000000}"/>
    <cellStyle name="Обычный" xfId="0" builtinId="0"/>
    <cellStyle name="Обычный 2" xfId="55" xr:uid="{00000000-0005-0000-0000-000032000000}"/>
    <cellStyle name="Плохой" xfId="46" xr:uid="{00000000-0005-0000-0000-000033000000}"/>
    <cellStyle name="Пояснение" xfId="47" xr:uid="{00000000-0005-0000-0000-000034000000}"/>
    <cellStyle name="Примечание" xfId="48" xr:uid="{00000000-0005-0000-0000-000035000000}"/>
    <cellStyle name="Связанная ячейка" xfId="49" xr:uid="{00000000-0005-0000-0000-000036000000}"/>
    <cellStyle name="Текст предупреждения" xfId="50" xr:uid="{00000000-0005-0000-0000-000037000000}"/>
    <cellStyle name="Хороший" xfId="51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71</xdr:row>
      <xdr:rowOff>47625</xdr:rowOff>
    </xdr:from>
    <xdr:to>
      <xdr:col>6</xdr:col>
      <xdr:colOff>32840</xdr:colOff>
      <xdr:row>71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76200</xdr:colOff>
      <xdr:row>71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73</xdr:row>
      <xdr:rowOff>47625</xdr:rowOff>
    </xdr:from>
    <xdr:to>
      <xdr:col>6</xdr:col>
      <xdr:colOff>32840</xdr:colOff>
      <xdr:row>73</xdr:row>
      <xdr:rowOff>76200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73</xdr:row>
      <xdr:rowOff>38100</xdr:rowOff>
    </xdr:from>
    <xdr:to>
      <xdr:col>5</xdr:col>
      <xdr:colOff>123825</xdr:colOff>
      <xdr:row>73</xdr:row>
      <xdr:rowOff>66675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32840</xdr:colOff>
      <xdr:row>74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74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7"/>
  <sheetViews>
    <sheetView tabSelected="1" view="pageBreakPreview" topLeftCell="A22" zoomScaleNormal="100" zoomScaleSheetLayoutView="100" workbookViewId="0">
      <selection activeCell="I4" sqref="I4:L75"/>
    </sheetView>
  </sheetViews>
  <sheetFormatPr defaultColWidth="9.140625" defaultRowHeight="13.5"/>
  <cols>
    <col min="1" max="1" width="5.140625" style="28" customWidth="1"/>
    <col min="2" max="3" width="56" style="28" customWidth="1"/>
    <col min="4" max="4" width="12.42578125" style="28" bestFit="1" customWidth="1"/>
    <col min="5" max="5" width="12.7109375" style="28" bestFit="1" customWidth="1"/>
    <col min="6" max="6" width="10.5703125" style="28" bestFit="1" customWidth="1"/>
    <col min="7" max="7" width="12.7109375" style="28" bestFit="1" customWidth="1"/>
    <col min="8" max="8" width="17.85546875" style="28" bestFit="1" customWidth="1"/>
    <col min="9" max="9" width="14.140625" style="26" bestFit="1" customWidth="1"/>
    <col min="10" max="10" width="11.140625" style="26" bestFit="1" customWidth="1"/>
    <col min="11" max="16384" width="9.140625" style="26"/>
  </cols>
  <sheetData>
    <row r="1" spans="1:11" s="12" customFormat="1" ht="16.5">
      <c r="A1" s="47" t="s">
        <v>15</v>
      </c>
      <c r="B1" s="47"/>
      <c r="C1" s="47"/>
      <c r="D1" s="47"/>
      <c r="E1" s="47"/>
      <c r="F1" s="47"/>
      <c r="G1" s="47"/>
      <c r="H1" s="47"/>
      <c r="I1" s="11"/>
    </row>
    <row r="2" spans="1:11" s="12" customFormat="1" ht="30.2" customHeight="1">
      <c r="A2" s="48" t="s">
        <v>32</v>
      </c>
      <c r="B2" s="48"/>
      <c r="C2" s="48"/>
      <c r="D2" s="48"/>
      <c r="E2" s="48"/>
      <c r="F2" s="48"/>
      <c r="G2" s="48"/>
      <c r="H2" s="48"/>
      <c r="I2" s="11"/>
    </row>
    <row r="3" spans="1:11" s="15" customFormat="1" ht="68.849999999999994" customHeight="1">
      <c r="A3" s="13" t="s">
        <v>0</v>
      </c>
      <c r="B3" s="13" t="s">
        <v>1</v>
      </c>
      <c r="C3" s="6" t="s">
        <v>9</v>
      </c>
      <c r="D3" s="13" t="s">
        <v>11</v>
      </c>
      <c r="E3" s="13" t="s">
        <v>10</v>
      </c>
      <c r="F3" s="13" t="s">
        <v>12</v>
      </c>
      <c r="G3" s="30" t="s">
        <v>13</v>
      </c>
      <c r="H3" s="30" t="s">
        <v>14</v>
      </c>
      <c r="I3" s="14"/>
    </row>
    <row r="4" spans="1:11" s="15" customFormat="1" ht="13.7" customHeight="1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14"/>
    </row>
    <row r="5" spans="1:11" s="19" customFormat="1" ht="15" customHeight="1">
      <c r="A5" s="16"/>
      <c r="B5" s="17" t="s">
        <v>33</v>
      </c>
      <c r="C5" s="17" t="s">
        <v>34</v>
      </c>
      <c r="D5" s="16"/>
      <c r="E5" s="16"/>
      <c r="F5" s="16"/>
      <c r="G5" s="16"/>
      <c r="H5" s="16"/>
      <c r="I5" s="18"/>
    </row>
    <row r="6" spans="1:11" s="22" customFormat="1" ht="17.25">
      <c r="A6" s="32">
        <v>1</v>
      </c>
      <c r="B6" s="21" t="s">
        <v>25</v>
      </c>
      <c r="C6" s="21" t="s">
        <v>26</v>
      </c>
      <c r="D6" s="7" t="s">
        <v>19</v>
      </c>
      <c r="E6" s="8" t="s">
        <v>18</v>
      </c>
      <c r="F6" s="7">
        <v>75.599999999999994</v>
      </c>
      <c r="G6" s="7">
        <v>0.69399999999999995</v>
      </c>
      <c r="H6" s="7">
        <f t="shared" ref="H6:H61" si="0">G6*F6</f>
        <v>52.466399999999993</v>
      </c>
    </row>
    <row r="7" spans="1:11" s="22" customFormat="1" ht="17.25">
      <c r="A7" s="32">
        <v>2</v>
      </c>
      <c r="B7" s="21" t="s">
        <v>4</v>
      </c>
      <c r="C7" s="21" t="s">
        <v>27</v>
      </c>
      <c r="D7" s="7" t="s">
        <v>19</v>
      </c>
      <c r="E7" s="8" t="s">
        <v>18</v>
      </c>
      <c r="F7" s="7">
        <v>42</v>
      </c>
      <c r="G7" s="7">
        <v>1.8169999999999999</v>
      </c>
      <c r="H7" s="7">
        <f t="shared" si="0"/>
        <v>76.313999999999993</v>
      </c>
    </row>
    <row r="8" spans="1:11" s="20" customFormat="1" ht="17.25">
      <c r="A8" s="32">
        <v>3</v>
      </c>
      <c r="B8" s="23" t="s">
        <v>5</v>
      </c>
      <c r="C8" s="23" t="s">
        <v>28</v>
      </c>
      <c r="D8" s="7" t="s">
        <v>19</v>
      </c>
      <c r="E8" s="8" t="s">
        <v>18</v>
      </c>
      <c r="F8" s="7">
        <v>33.6</v>
      </c>
      <c r="G8" s="7">
        <v>1.6020000000000001</v>
      </c>
      <c r="H8" s="7">
        <f t="shared" si="0"/>
        <v>53.827200000000005</v>
      </c>
      <c r="K8" s="22"/>
    </row>
    <row r="9" spans="1:11" s="20" customFormat="1" ht="17.25">
      <c r="A9" s="32">
        <v>4</v>
      </c>
      <c r="B9" s="23" t="s">
        <v>6</v>
      </c>
      <c r="C9" s="21" t="s">
        <v>29</v>
      </c>
      <c r="D9" s="7" t="s">
        <v>19</v>
      </c>
      <c r="E9" s="8" t="s">
        <v>18</v>
      </c>
      <c r="F9" s="7">
        <v>1.8</v>
      </c>
      <c r="G9" s="7">
        <v>49.646000000000001</v>
      </c>
      <c r="H9" s="7">
        <f t="shared" si="0"/>
        <v>89.362800000000007</v>
      </c>
      <c r="K9" s="22"/>
    </row>
    <row r="10" spans="1:11" s="20" customFormat="1" ht="17.25">
      <c r="A10" s="32">
        <v>5</v>
      </c>
      <c r="B10" s="23" t="s">
        <v>37</v>
      </c>
      <c r="C10" s="21" t="s">
        <v>38</v>
      </c>
      <c r="D10" s="7" t="s">
        <v>19</v>
      </c>
      <c r="E10" s="8" t="s">
        <v>18</v>
      </c>
      <c r="F10" s="7">
        <v>32</v>
      </c>
      <c r="G10" s="7">
        <v>64.471999999999994</v>
      </c>
      <c r="H10" s="7">
        <f t="shared" si="0"/>
        <v>2063.1039999999998</v>
      </c>
      <c r="K10" s="22"/>
    </row>
    <row r="11" spans="1:11" s="20" customFormat="1" ht="17.25">
      <c r="A11" s="32">
        <v>6</v>
      </c>
      <c r="B11" s="21" t="s">
        <v>7</v>
      </c>
      <c r="C11" s="21" t="s">
        <v>30</v>
      </c>
      <c r="D11" s="7" t="s">
        <v>23</v>
      </c>
      <c r="E11" s="8" t="s">
        <v>24</v>
      </c>
      <c r="F11" s="7">
        <v>48</v>
      </c>
      <c r="G11" s="7">
        <v>1.1299999999999999</v>
      </c>
      <c r="H11" s="7">
        <f t="shared" si="0"/>
        <v>54.239999999999995</v>
      </c>
      <c r="K11" s="22"/>
    </row>
    <row r="12" spans="1:11" s="20" customFormat="1" ht="17.25">
      <c r="A12" s="32">
        <v>7</v>
      </c>
      <c r="B12" s="21" t="s">
        <v>36</v>
      </c>
      <c r="C12" s="21" t="s">
        <v>35</v>
      </c>
      <c r="D12" s="7" t="s">
        <v>19</v>
      </c>
      <c r="E12" s="8" t="s">
        <v>18</v>
      </c>
      <c r="F12" s="7">
        <v>0.2</v>
      </c>
      <c r="G12" s="7">
        <v>53.124000000000002</v>
      </c>
      <c r="H12" s="7">
        <f t="shared" si="0"/>
        <v>10.6248</v>
      </c>
      <c r="K12" s="22"/>
    </row>
    <row r="13" spans="1:11" s="20" customFormat="1" ht="17.25">
      <c r="A13" s="32">
        <v>8</v>
      </c>
      <c r="B13" s="21" t="s">
        <v>39</v>
      </c>
      <c r="C13" s="21" t="s">
        <v>39</v>
      </c>
      <c r="D13" s="8" t="s">
        <v>2</v>
      </c>
      <c r="E13" s="7" t="s">
        <v>20</v>
      </c>
      <c r="F13" s="7">
        <v>291</v>
      </c>
      <c r="G13" s="7">
        <v>0.36599999999999999</v>
      </c>
      <c r="H13" s="7">
        <f t="shared" si="0"/>
        <v>106.506</v>
      </c>
      <c r="K13" s="22"/>
    </row>
    <row r="14" spans="1:11" s="20" customFormat="1" ht="17.25">
      <c r="A14" s="32">
        <v>9</v>
      </c>
      <c r="B14" s="21" t="s">
        <v>40</v>
      </c>
      <c r="C14" s="21" t="s">
        <v>40</v>
      </c>
      <c r="D14" s="8" t="s">
        <v>2</v>
      </c>
      <c r="E14" s="7" t="s">
        <v>20</v>
      </c>
      <c r="F14" s="7">
        <v>1535</v>
      </c>
      <c r="G14" s="7">
        <v>0.36599999999999999</v>
      </c>
      <c r="H14" s="7">
        <f t="shared" si="0"/>
        <v>561.80999999999995</v>
      </c>
      <c r="K14" s="22"/>
    </row>
    <row r="15" spans="1:11" s="20" customFormat="1" ht="17.25">
      <c r="A15" s="32">
        <v>10</v>
      </c>
      <c r="B15" s="21" t="s">
        <v>41</v>
      </c>
      <c r="C15" s="21" t="s">
        <v>41</v>
      </c>
      <c r="D15" s="8" t="s">
        <v>2</v>
      </c>
      <c r="E15" s="7" t="s">
        <v>20</v>
      </c>
      <c r="F15" s="7">
        <v>579</v>
      </c>
      <c r="G15" s="7">
        <v>0.33400000000000002</v>
      </c>
      <c r="H15" s="7">
        <f t="shared" si="0"/>
        <v>193.38600000000002</v>
      </c>
      <c r="K15" s="22"/>
    </row>
    <row r="16" spans="1:11" s="20" customFormat="1" ht="17.25">
      <c r="A16" s="32">
        <v>11</v>
      </c>
      <c r="B16" s="23" t="s">
        <v>42</v>
      </c>
      <c r="C16" s="23" t="s">
        <v>42</v>
      </c>
      <c r="D16" s="8" t="s">
        <v>2</v>
      </c>
      <c r="E16" s="7" t="s">
        <v>20</v>
      </c>
      <c r="F16" s="7">
        <v>1638.2</v>
      </c>
      <c r="G16" s="7">
        <v>1.0720000000000001</v>
      </c>
      <c r="H16" s="7">
        <f t="shared" si="0"/>
        <v>1756.1504000000002</v>
      </c>
      <c r="K16" s="22"/>
    </row>
    <row r="17" spans="1:11" s="20" customFormat="1" ht="17.25">
      <c r="A17" s="32">
        <v>12</v>
      </c>
      <c r="B17" s="23" t="s">
        <v>43</v>
      </c>
      <c r="C17" s="23" t="s">
        <v>43</v>
      </c>
      <c r="D17" s="8" t="s">
        <v>2</v>
      </c>
      <c r="E17" s="7" t="s">
        <v>20</v>
      </c>
      <c r="F17" s="7">
        <v>1200</v>
      </c>
      <c r="G17" s="7">
        <v>1.06</v>
      </c>
      <c r="H17" s="7">
        <f t="shared" si="0"/>
        <v>1272</v>
      </c>
      <c r="K17" s="22"/>
    </row>
    <row r="18" spans="1:11" s="20" customFormat="1" ht="17.25">
      <c r="A18" s="32">
        <v>13</v>
      </c>
      <c r="B18" s="23" t="s">
        <v>44</v>
      </c>
      <c r="C18" s="23" t="s">
        <v>44</v>
      </c>
      <c r="D18" s="8" t="s">
        <v>2</v>
      </c>
      <c r="E18" s="7" t="s">
        <v>20</v>
      </c>
      <c r="F18" s="7">
        <v>916</v>
      </c>
      <c r="G18" s="7">
        <v>1.0680000000000001</v>
      </c>
      <c r="H18" s="7">
        <f t="shared" si="0"/>
        <v>978.28800000000001</v>
      </c>
      <c r="K18" s="22"/>
    </row>
    <row r="19" spans="1:11" s="20" customFormat="1" ht="17.25">
      <c r="A19" s="32">
        <v>14</v>
      </c>
      <c r="B19" s="23" t="s">
        <v>45</v>
      </c>
      <c r="C19" s="23" t="s">
        <v>45</v>
      </c>
      <c r="D19" s="8" t="s">
        <v>2</v>
      </c>
      <c r="E19" s="7" t="s">
        <v>20</v>
      </c>
      <c r="F19" s="7">
        <v>580</v>
      </c>
      <c r="G19" s="7">
        <v>0.78500000000000003</v>
      </c>
      <c r="H19" s="7">
        <f t="shared" si="0"/>
        <v>455.3</v>
      </c>
      <c r="K19" s="22"/>
    </row>
    <row r="20" spans="1:11" s="20" customFormat="1" ht="17.25">
      <c r="A20" s="32">
        <v>15</v>
      </c>
      <c r="B20" s="31" t="s">
        <v>46</v>
      </c>
      <c r="C20" s="31" t="s">
        <v>46</v>
      </c>
      <c r="D20" s="8" t="s">
        <v>2</v>
      </c>
      <c r="E20" s="7" t="s">
        <v>20</v>
      </c>
      <c r="F20" s="7">
        <v>924</v>
      </c>
      <c r="G20" s="7">
        <v>0.877</v>
      </c>
      <c r="H20" s="7">
        <f t="shared" si="0"/>
        <v>810.34799999999996</v>
      </c>
      <c r="K20" s="22"/>
    </row>
    <row r="21" spans="1:11" s="20" customFormat="1" ht="17.25">
      <c r="A21" s="32">
        <v>16</v>
      </c>
      <c r="B21" s="31" t="s">
        <v>47</v>
      </c>
      <c r="C21" s="31" t="s">
        <v>47</v>
      </c>
      <c r="D21" s="8" t="s">
        <v>2</v>
      </c>
      <c r="E21" s="7" t="s">
        <v>20</v>
      </c>
      <c r="F21" s="7">
        <v>1062</v>
      </c>
      <c r="G21" s="7">
        <v>0.877</v>
      </c>
      <c r="H21" s="7">
        <f t="shared" si="0"/>
        <v>931.37400000000002</v>
      </c>
      <c r="K21" s="22"/>
    </row>
    <row r="22" spans="1:11" s="20" customFormat="1" ht="17.25">
      <c r="A22" s="32">
        <v>17</v>
      </c>
      <c r="B22" s="31" t="s">
        <v>48</v>
      </c>
      <c r="C22" s="31" t="s">
        <v>48</v>
      </c>
      <c r="D22" s="8" t="s">
        <v>2</v>
      </c>
      <c r="E22" s="7" t="s">
        <v>20</v>
      </c>
      <c r="F22" s="7">
        <v>792</v>
      </c>
      <c r="G22" s="7">
        <v>0.877</v>
      </c>
      <c r="H22" s="7">
        <f t="shared" si="0"/>
        <v>694.58399999999995</v>
      </c>
      <c r="K22" s="22"/>
    </row>
    <row r="23" spans="1:11" s="20" customFormat="1" ht="17.25">
      <c r="A23" s="32">
        <v>18</v>
      </c>
      <c r="B23" s="31" t="s">
        <v>49</v>
      </c>
      <c r="C23" s="31" t="s">
        <v>49</v>
      </c>
      <c r="D23" s="8" t="s">
        <v>2</v>
      </c>
      <c r="E23" s="7" t="s">
        <v>20</v>
      </c>
      <c r="F23" s="7">
        <v>472</v>
      </c>
      <c r="G23" s="7">
        <v>0.877</v>
      </c>
      <c r="H23" s="7">
        <f t="shared" si="0"/>
        <v>413.94400000000002</v>
      </c>
      <c r="K23" s="22"/>
    </row>
    <row r="24" spans="1:11" s="20" customFormat="1" ht="17.25">
      <c r="A24" s="32">
        <v>19</v>
      </c>
      <c r="B24" s="31" t="s">
        <v>50</v>
      </c>
      <c r="C24" s="31" t="s">
        <v>50</v>
      </c>
      <c r="D24" s="8" t="s">
        <v>2</v>
      </c>
      <c r="E24" s="7" t="s">
        <v>20</v>
      </c>
      <c r="F24" s="7">
        <v>908</v>
      </c>
      <c r="G24" s="7">
        <v>0.877</v>
      </c>
      <c r="H24" s="7">
        <f t="shared" si="0"/>
        <v>796.31600000000003</v>
      </c>
      <c r="K24" s="22"/>
    </row>
    <row r="25" spans="1:11" s="20" customFormat="1" ht="17.25">
      <c r="A25" s="32">
        <v>20</v>
      </c>
      <c r="B25" s="31" t="s">
        <v>51</v>
      </c>
      <c r="C25" s="31" t="s">
        <v>52</v>
      </c>
      <c r="D25" s="7" t="s">
        <v>23</v>
      </c>
      <c r="E25" s="8" t="s">
        <v>24</v>
      </c>
      <c r="F25" s="7">
        <v>90</v>
      </c>
      <c r="G25" s="7">
        <v>0.316</v>
      </c>
      <c r="H25" s="7">
        <f t="shared" si="0"/>
        <v>28.44</v>
      </c>
      <c r="K25" s="22"/>
    </row>
    <row r="26" spans="1:11" s="20" customFormat="1" ht="17.25">
      <c r="A26" s="32">
        <v>21</v>
      </c>
      <c r="B26" s="31" t="s">
        <v>148</v>
      </c>
      <c r="C26" s="31" t="s">
        <v>149</v>
      </c>
      <c r="D26" s="8" t="s">
        <v>2</v>
      </c>
      <c r="E26" s="7" t="s">
        <v>20</v>
      </c>
      <c r="F26" s="7">
        <v>88.962400000000002</v>
      </c>
      <c r="G26" s="7">
        <v>2.5760000000000001</v>
      </c>
      <c r="H26" s="7">
        <f t="shared" si="0"/>
        <v>229.16714240000002</v>
      </c>
      <c r="K26" s="22"/>
    </row>
    <row r="27" spans="1:11" s="20" customFormat="1" ht="15.6" customHeight="1">
      <c r="A27" s="16"/>
      <c r="B27" s="17" t="s">
        <v>76</v>
      </c>
      <c r="C27" s="17" t="s">
        <v>77</v>
      </c>
      <c r="D27" s="16"/>
      <c r="E27" s="16"/>
      <c r="F27" s="16"/>
      <c r="G27" s="16"/>
      <c r="H27" s="7"/>
      <c r="K27" s="22"/>
    </row>
    <row r="28" spans="1:11" s="20" customFormat="1" ht="17.25">
      <c r="A28" s="32">
        <v>1</v>
      </c>
      <c r="B28" s="29" t="s">
        <v>53</v>
      </c>
      <c r="C28" s="29" t="s">
        <v>54</v>
      </c>
      <c r="D28" s="8" t="s">
        <v>55</v>
      </c>
      <c r="E28" s="8" t="s">
        <v>56</v>
      </c>
      <c r="F28" s="33">
        <v>18.239999999999998</v>
      </c>
      <c r="G28" s="8">
        <v>64.075999999999993</v>
      </c>
      <c r="H28" s="7">
        <f t="shared" si="0"/>
        <v>1168.7462399999997</v>
      </c>
      <c r="K28" s="22"/>
    </row>
    <row r="29" spans="1:11" s="20" customFormat="1" ht="15.6" customHeight="1">
      <c r="A29" s="16"/>
      <c r="B29" s="17" t="s">
        <v>78</v>
      </c>
      <c r="C29" s="17" t="s">
        <v>79</v>
      </c>
      <c r="D29" s="16"/>
      <c r="E29" s="16"/>
      <c r="F29" s="16"/>
      <c r="G29" s="16"/>
      <c r="H29" s="7"/>
      <c r="K29" s="22"/>
    </row>
    <row r="30" spans="1:11" s="20" customFormat="1" ht="33">
      <c r="A30" s="32">
        <v>1</v>
      </c>
      <c r="B30" s="29" t="s">
        <v>57</v>
      </c>
      <c r="C30" s="34" t="s">
        <v>58</v>
      </c>
      <c r="D30" s="35" t="s">
        <v>2</v>
      </c>
      <c r="E30" s="35" t="s">
        <v>20</v>
      </c>
      <c r="F30" s="33">
        <v>2.8</v>
      </c>
      <c r="G30" s="35">
        <v>0.72599999999999998</v>
      </c>
      <c r="H30" s="7">
        <f t="shared" si="0"/>
        <v>2.0327999999999999</v>
      </c>
      <c r="K30" s="22"/>
    </row>
    <row r="31" spans="1:11" s="20" customFormat="1" ht="17.25">
      <c r="A31" s="32">
        <v>2</v>
      </c>
      <c r="B31" s="29" t="s">
        <v>59</v>
      </c>
      <c r="C31" s="34" t="s">
        <v>60</v>
      </c>
      <c r="D31" s="35" t="s">
        <v>3</v>
      </c>
      <c r="E31" s="35" t="s">
        <v>61</v>
      </c>
      <c r="F31" s="33">
        <v>1</v>
      </c>
      <c r="G31" s="35">
        <v>242.32</v>
      </c>
      <c r="H31" s="7">
        <f t="shared" si="0"/>
        <v>242.32</v>
      </c>
      <c r="K31" s="22"/>
    </row>
    <row r="32" spans="1:11" s="20" customFormat="1" ht="99">
      <c r="A32" s="32">
        <v>3</v>
      </c>
      <c r="B32" s="29" t="s">
        <v>62</v>
      </c>
      <c r="C32" s="36" t="s">
        <v>63</v>
      </c>
      <c r="D32" s="35" t="s">
        <v>64</v>
      </c>
      <c r="E32" s="35" t="s">
        <v>65</v>
      </c>
      <c r="F32" s="33">
        <v>1</v>
      </c>
      <c r="G32" s="35">
        <v>56.156999999999996</v>
      </c>
      <c r="H32" s="7">
        <f t="shared" si="0"/>
        <v>56.156999999999996</v>
      </c>
      <c r="K32" s="22"/>
    </row>
    <row r="33" spans="1:11" s="20" customFormat="1" ht="15.6" customHeight="1">
      <c r="A33" s="16"/>
      <c r="B33" s="17" t="s">
        <v>8</v>
      </c>
      <c r="C33" s="17" t="s">
        <v>31</v>
      </c>
      <c r="D33" s="16"/>
      <c r="E33" s="16"/>
      <c r="F33" s="16"/>
      <c r="G33" s="16"/>
      <c r="H33" s="7"/>
      <c r="K33" s="22"/>
    </row>
    <row r="34" spans="1:11" s="20" customFormat="1" ht="99.75">
      <c r="A34" s="37">
        <v>1</v>
      </c>
      <c r="B34" s="38" t="s">
        <v>66</v>
      </c>
      <c r="C34" s="38" t="s">
        <v>67</v>
      </c>
      <c r="D34" s="9" t="s">
        <v>21</v>
      </c>
      <c r="E34" s="10" t="s">
        <v>22</v>
      </c>
      <c r="F34" s="33">
        <v>22</v>
      </c>
      <c r="G34" s="10">
        <v>10.526999999999999</v>
      </c>
      <c r="H34" s="7">
        <f t="shared" si="0"/>
        <v>231.59399999999999</v>
      </c>
      <c r="K34" s="22"/>
    </row>
    <row r="35" spans="1:11" s="20" customFormat="1" ht="34.5">
      <c r="A35" s="32">
        <v>2</v>
      </c>
      <c r="B35" s="39" t="s">
        <v>68</v>
      </c>
      <c r="C35" s="39" t="s">
        <v>69</v>
      </c>
      <c r="D35" s="40" t="s">
        <v>70</v>
      </c>
      <c r="E35" s="41" t="s">
        <v>71</v>
      </c>
      <c r="F35" s="33">
        <v>13.5</v>
      </c>
      <c r="G35" s="41">
        <v>7.5229999999999997</v>
      </c>
      <c r="H35" s="7">
        <f t="shared" si="0"/>
        <v>101.56049999999999</v>
      </c>
      <c r="K35" s="22"/>
    </row>
    <row r="36" spans="1:11" s="20" customFormat="1" ht="34.5">
      <c r="A36" s="32">
        <v>3</v>
      </c>
      <c r="B36" s="39" t="s">
        <v>72</v>
      </c>
      <c r="C36" s="39" t="s">
        <v>73</v>
      </c>
      <c r="D36" s="40" t="s">
        <v>70</v>
      </c>
      <c r="E36" s="41" t="s">
        <v>71</v>
      </c>
      <c r="F36" s="33">
        <v>13.5</v>
      </c>
      <c r="G36" s="41">
        <v>22.606000000000002</v>
      </c>
      <c r="H36" s="7">
        <f t="shared" si="0"/>
        <v>305.18100000000004</v>
      </c>
      <c r="K36" s="22"/>
    </row>
    <row r="37" spans="1:11" s="20" customFormat="1" ht="19.5">
      <c r="A37" s="32">
        <v>4</v>
      </c>
      <c r="B37" s="39" t="s">
        <v>74</v>
      </c>
      <c r="C37" s="42" t="s">
        <v>75</v>
      </c>
      <c r="D37" s="40" t="s">
        <v>70</v>
      </c>
      <c r="E37" s="41" t="s">
        <v>71</v>
      </c>
      <c r="F37" s="33">
        <v>13.5</v>
      </c>
      <c r="G37" s="41">
        <v>1.8129999999999999</v>
      </c>
      <c r="H37" s="7">
        <f t="shared" si="0"/>
        <v>24.4755</v>
      </c>
      <c r="K37" s="22"/>
    </row>
    <row r="38" spans="1:11" s="20" customFormat="1" ht="16.5">
      <c r="A38" s="16"/>
      <c r="B38" s="17" t="s">
        <v>80</v>
      </c>
      <c r="C38" s="17" t="s">
        <v>81</v>
      </c>
      <c r="D38" s="16"/>
      <c r="E38" s="16"/>
      <c r="F38" s="16"/>
      <c r="G38" s="16"/>
      <c r="H38" s="7"/>
      <c r="K38" s="22"/>
    </row>
    <row r="39" spans="1:11" s="20" customFormat="1" ht="33">
      <c r="A39" s="32">
        <v>1</v>
      </c>
      <c r="B39" s="31" t="s">
        <v>82</v>
      </c>
      <c r="C39" s="31" t="s">
        <v>116</v>
      </c>
      <c r="D39" s="35" t="s">
        <v>3</v>
      </c>
      <c r="E39" s="35" t="s">
        <v>61</v>
      </c>
      <c r="F39" s="7">
        <v>4</v>
      </c>
      <c r="G39" s="7">
        <v>5.742</v>
      </c>
      <c r="H39" s="7">
        <f t="shared" si="0"/>
        <v>22.968</v>
      </c>
      <c r="K39" s="22"/>
    </row>
    <row r="40" spans="1:11" s="20" customFormat="1" ht="33">
      <c r="A40" s="32">
        <v>2</v>
      </c>
      <c r="B40" s="31" t="s">
        <v>83</v>
      </c>
      <c r="C40" s="31" t="s">
        <v>117</v>
      </c>
      <c r="D40" s="35" t="s">
        <v>3</v>
      </c>
      <c r="E40" s="35" t="s">
        <v>61</v>
      </c>
      <c r="F40" s="7">
        <v>4</v>
      </c>
      <c r="G40" s="7">
        <v>2.3959999999999999</v>
      </c>
      <c r="H40" s="7">
        <f t="shared" si="0"/>
        <v>9.5839999999999996</v>
      </c>
      <c r="K40" s="22"/>
    </row>
    <row r="41" spans="1:11" s="20" customFormat="1" ht="17.25">
      <c r="A41" s="32">
        <v>3</v>
      </c>
      <c r="B41" s="31" t="s">
        <v>84</v>
      </c>
      <c r="C41" s="31" t="s">
        <v>118</v>
      </c>
      <c r="D41" s="35" t="s">
        <v>3</v>
      </c>
      <c r="E41" s="35" t="s">
        <v>61</v>
      </c>
      <c r="F41" s="7">
        <v>4</v>
      </c>
      <c r="G41" s="7">
        <v>2.3969999999999998</v>
      </c>
      <c r="H41" s="7">
        <f t="shared" si="0"/>
        <v>9.5879999999999992</v>
      </c>
      <c r="K41" s="22"/>
    </row>
    <row r="42" spans="1:11" s="20" customFormat="1" ht="33">
      <c r="A42" s="32">
        <v>4</v>
      </c>
      <c r="B42" s="31" t="s">
        <v>85</v>
      </c>
      <c r="C42" s="31" t="s">
        <v>119</v>
      </c>
      <c r="D42" s="40" t="s">
        <v>70</v>
      </c>
      <c r="E42" s="41" t="s">
        <v>71</v>
      </c>
      <c r="F42" s="7">
        <v>2.7</v>
      </c>
      <c r="G42" s="7">
        <v>1.7629999999999999</v>
      </c>
      <c r="H42" s="7">
        <f t="shared" si="0"/>
        <v>4.7601000000000004</v>
      </c>
      <c r="K42" s="22"/>
    </row>
    <row r="43" spans="1:11" s="20" customFormat="1" ht="66">
      <c r="A43" s="32">
        <v>5</v>
      </c>
      <c r="B43" s="31" t="s">
        <v>86</v>
      </c>
      <c r="C43" s="31" t="s">
        <v>120</v>
      </c>
      <c r="D43" s="35" t="s">
        <v>3</v>
      </c>
      <c r="E43" s="35" t="s">
        <v>61</v>
      </c>
      <c r="F43" s="7">
        <v>4</v>
      </c>
      <c r="G43" s="7">
        <v>354.16300000000001</v>
      </c>
      <c r="H43" s="7">
        <f t="shared" si="0"/>
        <v>1416.652</v>
      </c>
      <c r="K43" s="22"/>
    </row>
    <row r="44" spans="1:11" s="20" customFormat="1" ht="33">
      <c r="A44" s="32">
        <v>6</v>
      </c>
      <c r="B44" s="31" t="s">
        <v>87</v>
      </c>
      <c r="C44" s="31" t="s">
        <v>121</v>
      </c>
      <c r="D44" s="35" t="s">
        <v>3</v>
      </c>
      <c r="E44" s="35" t="s">
        <v>61</v>
      </c>
      <c r="F44" s="7">
        <v>1</v>
      </c>
      <c r="G44" s="7">
        <v>58.956000000000003</v>
      </c>
      <c r="H44" s="7">
        <f t="shared" si="0"/>
        <v>58.956000000000003</v>
      </c>
      <c r="K44" s="22"/>
    </row>
    <row r="45" spans="1:11" s="20" customFormat="1" ht="33">
      <c r="A45" s="32">
        <v>7</v>
      </c>
      <c r="B45" s="31" t="s">
        <v>88</v>
      </c>
      <c r="C45" s="31" t="s">
        <v>122</v>
      </c>
      <c r="D45" s="35" t="s">
        <v>3</v>
      </c>
      <c r="E45" s="35" t="s">
        <v>61</v>
      </c>
      <c r="F45" s="7">
        <v>1</v>
      </c>
      <c r="G45" s="7">
        <v>6.6680000000000001</v>
      </c>
      <c r="H45" s="7">
        <f t="shared" si="0"/>
        <v>6.6680000000000001</v>
      </c>
      <c r="K45" s="22"/>
    </row>
    <row r="46" spans="1:11" s="20" customFormat="1" ht="33">
      <c r="A46" s="32">
        <v>8</v>
      </c>
      <c r="B46" s="31" t="s">
        <v>89</v>
      </c>
      <c r="C46" s="31" t="s">
        <v>123</v>
      </c>
      <c r="D46" s="35" t="s">
        <v>3</v>
      </c>
      <c r="E46" s="35" t="s">
        <v>61</v>
      </c>
      <c r="F46" s="7">
        <v>2</v>
      </c>
      <c r="G46" s="7">
        <v>6.2750000000000004</v>
      </c>
      <c r="H46" s="7">
        <f t="shared" si="0"/>
        <v>12.55</v>
      </c>
      <c r="K46" s="22"/>
    </row>
    <row r="47" spans="1:11" s="20" customFormat="1" ht="17.25">
      <c r="A47" s="32">
        <v>9</v>
      </c>
      <c r="B47" s="31" t="s">
        <v>90</v>
      </c>
      <c r="C47" s="31" t="s">
        <v>124</v>
      </c>
      <c r="D47" s="35" t="s">
        <v>3</v>
      </c>
      <c r="E47" s="35" t="s">
        <v>61</v>
      </c>
      <c r="F47" s="7">
        <v>1</v>
      </c>
      <c r="G47" s="7">
        <v>0.79700000000000004</v>
      </c>
      <c r="H47" s="7">
        <f t="shared" si="0"/>
        <v>0.79700000000000004</v>
      </c>
      <c r="K47" s="22"/>
    </row>
    <row r="48" spans="1:11" s="20" customFormat="1" ht="17.25">
      <c r="A48" s="32">
        <v>10</v>
      </c>
      <c r="B48" s="31" t="s">
        <v>91</v>
      </c>
      <c r="C48" s="31" t="s">
        <v>125</v>
      </c>
      <c r="D48" s="35" t="s">
        <v>3</v>
      </c>
      <c r="E48" s="35" t="s">
        <v>61</v>
      </c>
      <c r="F48" s="7">
        <v>1</v>
      </c>
      <c r="G48" s="7">
        <v>1.2589999999999999</v>
      </c>
      <c r="H48" s="7">
        <f t="shared" si="0"/>
        <v>1.2589999999999999</v>
      </c>
      <c r="K48" s="22"/>
    </row>
    <row r="49" spans="1:11" s="20" customFormat="1" ht="33">
      <c r="A49" s="32">
        <v>11</v>
      </c>
      <c r="B49" s="31" t="s">
        <v>92</v>
      </c>
      <c r="C49" s="31" t="s">
        <v>126</v>
      </c>
      <c r="D49" s="35" t="s">
        <v>3</v>
      </c>
      <c r="E49" s="35" t="s">
        <v>61</v>
      </c>
      <c r="F49" s="7">
        <v>1</v>
      </c>
      <c r="G49" s="7">
        <v>7.4619999999999997</v>
      </c>
      <c r="H49" s="7">
        <f t="shared" si="0"/>
        <v>7.4619999999999997</v>
      </c>
      <c r="K49" s="22"/>
    </row>
    <row r="50" spans="1:11" s="20" customFormat="1" ht="33">
      <c r="A50" s="32">
        <v>12</v>
      </c>
      <c r="B50" s="31" t="s">
        <v>93</v>
      </c>
      <c r="C50" s="31" t="s">
        <v>127</v>
      </c>
      <c r="D50" s="35" t="s">
        <v>3</v>
      </c>
      <c r="E50" s="35" t="s">
        <v>61</v>
      </c>
      <c r="F50" s="7">
        <v>4</v>
      </c>
      <c r="G50" s="7">
        <v>7.6639999999999997</v>
      </c>
      <c r="H50" s="7">
        <f t="shared" si="0"/>
        <v>30.655999999999999</v>
      </c>
      <c r="K50" s="22"/>
    </row>
    <row r="51" spans="1:11" s="20" customFormat="1" ht="17.25">
      <c r="A51" s="32">
        <v>13</v>
      </c>
      <c r="B51" s="31" t="s">
        <v>94</v>
      </c>
      <c r="C51" s="31" t="s">
        <v>128</v>
      </c>
      <c r="D51" s="35" t="s">
        <v>3</v>
      </c>
      <c r="E51" s="35" t="s">
        <v>61</v>
      </c>
      <c r="F51" s="7">
        <v>6</v>
      </c>
      <c r="G51" s="7">
        <v>4.4690000000000003</v>
      </c>
      <c r="H51" s="7">
        <f t="shared" si="0"/>
        <v>26.814</v>
      </c>
      <c r="K51" s="22"/>
    </row>
    <row r="52" spans="1:11" s="20" customFormat="1" ht="33">
      <c r="A52" s="32">
        <v>14</v>
      </c>
      <c r="B52" s="31" t="s">
        <v>95</v>
      </c>
      <c r="C52" s="31" t="s">
        <v>129</v>
      </c>
      <c r="D52" s="35" t="s">
        <v>3</v>
      </c>
      <c r="E52" s="35" t="s">
        <v>61</v>
      </c>
      <c r="F52" s="7">
        <v>4</v>
      </c>
      <c r="G52" s="7">
        <v>2.9620000000000002</v>
      </c>
      <c r="H52" s="7">
        <f t="shared" si="0"/>
        <v>11.848000000000001</v>
      </c>
      <c r="K52" s="22"/>
    </row>
    <row r="53" spans="1:11" s="20" customFormat="1" ht="17.25">
      <c r="A53" s="32">
        <v>15</v>
      </c>
      <c r="B53" s="31" t="s">
        <v>96</v>
      </c>
      <c r="C53" s="31" t="s">
        <v>130</v>
      </c>
      <c r="D53" s="40" t="s">
        <v>114</v>
      </c>
      <c r="E53" s="41" t="s">
        <v>115</v>
      </c>
      <c r="F53" s="7">
        <v>10</v>
      </c>
      <c r="G53" s="7">
        <v>0.63500000000000001</v>
      </c>
      <c r="H53" s="7">
        <f t="shared" si="0"/>
        <v>6.35</v>
      </c>
      <c r="K53" s="22"/>
    </row>
    <row r="54" spans="1:11" s="20" customFormat="1" ht="17.25">
      <c r="A54" s="32">
        <v>16</v>
      </c>
      <c r="B54" s="31" t="s">
        <v>97</v>
      </c>
      <c r="C54" s="31" t="s">
        <v>131</v>
      </c>
      <c r="D54" s="40" t="s">
        <v>114</v>
      </c>
      <c r="E54" s="41" t="s">
        <v>115</v>
      </c>
      <c r="F54" s="7">
        <v>60</v>
      </c>
      <c r="G54" s="7">
        <v>0.83799999999999997</v>
      </c>
      <c r="H54" s="7">
        <f t="shared" si="0"/>
        <v>50.28</v>
      </c>
      <c r="K54" s="22"/>
    </row>
    <row r="55" spans="1:11" s="20" customFormat="1" ht="17.25">
      <c r="A55" s="32">
        <v>17</v>
      </c>
      <c r="B55" s="31" t="s">
        <v>98</v>
      </c>
      <c r="C55" s="31" t="s">
        <v>132</v>
      </c>
      <c r="D55" s="40" t="s">
        <v>114</v>
      </c>
      <c r="E55" s="41" t="s">
        <v>115</v>
      </c>
      <c r="F55" s="7">
        <v>40</v>
      </c>
      <c r="G55" s="7">
        <v>0.88200000000000001</v>
      </c>
      <c r="H55" s="7">
        <f t="shared" si="0"/>
        <v>35.28</v>
      </c>
      <c r="K55" s="22"/>
    </row>
    <row r="56" spans="1:11" s="20" customFormat="1" ht="17.25">
      <c r="A56" s="32">
        <v>18</v>
      </c>
      <c r="B56" s="31" t="s">
        <v>99</v>
      </c>
      <c r="C56" s="31" t="s">
        <v>133</v>
      </c>
      <c r="D56" s="40" t="s">
        <v>114</v>
      </c>
      <c r="E56" s="41" t="s">
        <v>115</v>
      </c>
      <c r="F56" s="7">
        <v>10</v>
      </c>
      <c r="G56" s="7">
        <v>0.42899999999999999</v>
      </c>
      <c r="H56" s="7">
        <f t="shared" si="0"/>
        <v>4.29</v>
      </c>
      <c r="K56" s="22"/>
    </row>
    <row r="57" spans="1:11" s="20" customFormat="1" ht="17.25">
      <c r="A57" s="32">
        <v>19</v>
      </c>
      <c r="B57" s="31" t="s">
        <v>100</v>
      </c>
      <c r="C57" s="31" t="s">
        <v>134</v>
      </c>
      <c r="D57" s="40" t="s">
        <v>114</v>
      </c>
      <c r="E57" s="41" t="s">
        <v>115</v>
      </c>
      <c r="F57" s="7">
        <v>55</v>
      </c>
      <c r="G57" s="7">
        <v>1.236</v>
      </c>
      <c r="H57" s="7">
        <f t="shared" si="0"/>
        <v>67.98</v>
      </c>
      <c r="K57" s="22"/>
    </row>
    <row r="58" spans="1:11" s="20" customFormat="1" ht="17.25">
      <c r="A58" s="32">
        <v>20</v>
      </c>
      <c r="B58" s="31" t="s">
        <v>101</v>
      </c>
      <c r="C58" s="31" t="s">
        <v>135</v>
      </c>
      <c r="D58" s="40" t="s">
        <v>114</v>
      </c>
      <c r="E58" s="41" t="s">
        <v>115</v>
      </c>
      <c r="F58" s="7">
        <v>24</v>
      </c>
      <c r="G58" s="7">
        <v>2.0960000000000001</v>
      </c>
      <c r="H58" s="7">
        <f t="shared" si="0"/>
        <v>50.304000000000002</v>
      </c>
      <c r="K58" s="22"/>
    </row>
    <row r="59" spans="1:11" s="20" customFormat="1" ht="17.25">
      <c r="A59" s="32">
        <v>21</v>
      </c>
      <c r="B59" s="31" t="s">
        <v>102</v>
      </c>
      <c r="C59" s="31" t="s">
        <v>136</v>
      </c>
      <c r="D59" s="35" t="s">
        <v>3</v>
      </c>
      <c r="E59" s="35" t="s">
        <v>61</v>
      </c>
      <c r="F59" s="7">
        <v>2</v>
      </c>
      <c r="G59" s="7">
        <v>4.9539999999999997</v>
      </c>
      <c r="H59" s="7">
        <f t="shared" si="0"/>
        <v>9.9079999999999995</v>
      </c>
      <c r="K59" s="22"/>
    </row>
    <row r="60" spans="1:11" s="20" customFormat="1" ht="17.25">
      <c r="A60" s="32">
        <v>22</v>
      </c>
      <c r="B60" s="31" t="s">
        <v>103</v>
      </c>
      <c r="C60" s="31" t="s">
        <v>137</v>
      </c>
      <c r="D60" s="40" t="s">
        <v>114</v>
      </c>
      <c r="E60" s="41" t="s">
        <v>115</v>
      </c>
      <c r="F60" s="7">
        <v>5</v>
      </c>
      <c r="G60" s="7">
        <v>1.143</v>
      </c>
      <c r="H60" s="7">
        <f t="shared" si="0"/>
        <v>5.7149999999999999</v>
      </c>
      <c r="K60" s="22"/>
    </row>
    <row r="61" spans="1:11" s="20" customFormat="1" ht="33">
      <c r="A61" s="32">
        <v>23</v>
      </c>
      <c r="B61" s="31" t="s">
        <v>104</v>
      </c>
      <c r="C61" s="31" t="s">
        <v>138</v>
      </c>
      <c r="D61" s="35" t="s">
        <v>3</v>
      </c>
      <c r="E61" s="35" t="s">
        <v>61</v>
      </c>
      <c r="F61" s="7">
        <v>2</v>
      </c>
      <c r="G61" s="7">
        <v>0.22</v>
      </c>
      <c r="H61" s="7">
        <f t="shared" si="0"/>
        <v>0.44</v>
      </c>
      <c r="K61" s="22"/>
    </row>
    <row r="62" spans="1:11" s="20" customFormat="1" ht="17.25">
      <c r="A62" s="32">
        <v>24</v>
      </c>
      <c r="B62" s="31" t="s">
        <v>105</v>
      </c>
      <c r="C62" s="31" t="s">
        <v>139</v>
      </c>
      <c r="D62" s="8" t="s">
        <v>55</v>
      </c>
      <c r="E62" s="8" t="s">
        <v>56</v>
      </c>
      <c r="F62" s="7">
        <v>0.2</v>
      </c>
      <c r="G62" s="7">
        <v>66.552000000000007</v>
      </c>
      <c r="H62" s="7">
        <f t="shared" ref="H62:H70" si="1">G62*F62</f>
        <v>13.310400000000001</v>
      </c>
      <c r="K62" s="22"/>
    </row>
    <row r="63" spans="1:11" s="20" customFormat="1" ht="17.25">
      <c r="A63" s="32">
        <v>25</v>
      </c>
      <c r="B63" s="31" t="s">
        <v>106</v>
      </c>
      <c r="C63" s="31" t="s">
        <v>140</v>
      </c>
      <c r="D63" s="8" t="s">
        <v>55</v>
      </c>
      <c r="E63" s="8" t="s">
        <v>56</v>
      </c>
      <c r="F63" s="7">
        <v>0.04</v>
      </c>
      <c r="G63" s="7">
        <v>9.5419999999999998</v>
      </c>
      <c r="H63" s="7">
        <f t="shared" si="1"/>
        <v>0.38168000000000002</v>
      </c>
      <c r="K63" s="22"/>
    </row>
    <row r="64" spans="1:11" s="20" customFormat="1" ht="17.25">
      <c r="A64" s="32">
        <v>26</v>
      </c>
      <c r="B64" s="31" t="s">
        <v>107</v>
      </c>
      <c r="C64" s="31" t="s">
        <v>141</v>
      </c>
      <c r="D64" s="8" t="s">
        <v>55</v>
      </c>
      <c r="E64" s="8" t="s">
        <v>56</v>
      </c>
      <c r="F64" s="7">
        <v>7.5</v>
      </c>
      <c r="G64" s="7">
        <v>3.5569999999999999</v>
      </c>
      <c r="H64" s="7">
        <f t="shared" si="1"/>
        <v>26.677499999999998</v>
      </c>
      <c r="K64" s="22"/>
    </row>
    <row r="65" spans="1:11" s="20" customFormat="1" ht="17.25">
      <c r="A65" s="32">
        <v>27</v>
      </c>
      <c r="B65" s="31" t="s">
        <v>108</v>
      </c>
      <c r="C65" s="31" t="s">
        <v>142</v>
      </c>
      <c r="D65" s="8" t="s">
        <v>55</v>
      </c>
      <c r="E65" s="8" t="s">
        <v>56</v>
      </c>
      <c r="F65" s="7">
        <v>1.3</v>
      </c>
      <c r="G65" s="7">
        <v>6.6289999999999996</v>
      </c>
      <c r="H65" s="7">
        <f t="shared" si="1"/>
        <v>8.6176999999999992</v>
      </c>
      <c r="K65" s="22"/>
    </row>
    <row r="66" spans="1:11" s="20" customFormat="1" ht="17.25">
      <c r="A66" s="32">
        <v>28</v>
      </c>
      <c r="B66" s="31" t="s">
        <v>109</v>
      </c>
      <c r="C66" s="31" t="s">
        <v>143</v>
      </c>
      <c r="D66" s="8" t="s">
        <v>55</v>
      </c>
      <c r="E66" s="8" t="s">
        <v>56</v>
      </c>
      <c r="F66" s="7">
        <v>5.7</v>
      </c>
      <c r="G66" s="7">
        <v>4.9569999999999999</v>
      </c>
      <c r="H66" s="7">
        <f t="shared" si="1"/>
        <v>28.254899999999999</v>
      </c>
      <c r="K66" s="22"/>
    </row>
    <row r="67" spans="1:11" s="20" customFormat="1" ht="17.25">
      <c r="A67" s="32">
        <v>29</v>
      </c>
      <c r="B67" s="31" t="s">
        <v>110</v>
      </c>
      <c r="C67" s="31" t="s">
        <v>144</v>
      </c>
      <c r="D67" s="8" t="s">
        <v>55</v>
      </c>
      <c r="E67" s="8" t="s">
        <v>56</v>
      </c>
      <c r="F67" s="7">
        <v>3</v>
      </c>
      <c r="G67" s="7">
        <v>9.5419999999999998</v>
      </c>
      <c r="H67" s="7">
        <f t="shared" si="1"/>
        <v>28.625999999999998</v>
      </c>
      <c r="K67" s="22"/>
    </row>
    <row r="68" spans="1:11" s="20" customFormat="1" ht="33">
      <c r="A68" s="32">
        <v>30</v>
      </c>
      <c r="B68" s="31" t="s">
        <v>111</v>
      </c>
      <c r="C68" s="31" t="s">
        <v>145</v>
      </c>
      <c r="D68" s="40" t="s">
        <v>114</v>
      </c>
      <c r="E68" s="41" t="s">
        <v>115</v>
      </c>
      <c r="F68" s="7">
        <v>45</v>
      </c>
      <c r="G68" s="7">
        <v>0.39800000000000002</v>
      </c>
      <c r="H68" s="7">
        <f t="shared" si="1"/>
        <v>17.91</v>
      </c>
      <c r="K68" s="22"/>
    </row>
    <row r="69" spans="1:11" s="20" customFormat="1" ht="33">
      <c r="A69" s="32">
        <v>31</v>
      </c>
      <c r="B69" s="23" t="s">
        <v>112</v>
      </c>
      <c r="C69" s="23" t="s">
        <v>146</v>
      </c>
      <c r="D69" s="8" t="s">
        <v>55</v>
      </c>
      <c r="E69" s="8" t="s">
        <v>56</v>
      </c>
      <c r="F69" s="7">
        <v>2.6</v>
      </c>
      <c r="G69" s="7">
        <v>10.379</v>
      </c>
      <c r="H69" s="7">
        <f t="shared" si="1"/>
        <v>26.985399999999998</v>
      </c>
      <c r="K69" s="22"/>
    </row>
    <row r="70" spans="1:11" s="20" customFormat="1" ht="33">
      <c r="A70" s="32">
        <v>32</v>
      </c>
      <c r="B70" s="21" t="s">
        <v>113</v>
      </c>
      <c r="C70" s="21" t="s">
        <v>147</v>
      </c>
      <c r="D70" s="40" t="s">
        <v>70</v>
      </c>
      <c r="E70" s="41" t="s">
        <v>71</v>
      </c>
      <c r="F70" s="7">
        <v>6.6</v>
      </c>
      <c r="G70" s="7">
        <v>17.187999999999999</v>
      </c>
      <c r="H70" s="7">
        <f t="shared" si="1"/>
        <v>113.44079999999998</v>
      </c>
      <c r="K70" s="22"/>
    </row>
    <row r="71" spans="1:11" s="20" customFormat="1" ht="33" customHeight="1">
      <c r="A71" s="44" t="s">
        <v>16</v>
      </c>
      <c r="B71" s="45"/>
      <c r="C71" s="45"/>
      <c r="D71" s="45"/>
      <c r="E71" s="45"/>
      <c r="F71" s="45"/>
      <c r="G71" s="45"/>
      <c r="H71" s="24">
        <f>SUM(H6:H70)</f>
        <v>15874.933262400004</v>
      </c>
      <c r="I71" s="27"/>
    </row>
    <row r="72" spans="1:11" ht="33" customHeight="1">
      <c r="A72" s="44" t="s">
        <v>17</v>
      </c>
      <c r="B72" s="45"/>
      <c r="C72" s="45"/>
      <c r="D72" s="45"/>
      <c r="E72" s="45"/>
      <c r="F72" s="45"/>
      <c r="G72" s="45"/>
      <c r="H72" s="24">
        <f>H71*0.2</f>
        <v>3174.9866524800009</v>
      </c>
      <c r="I72" s="25"/>
    </row>
    <row r="73" spans="1:11" ht="33" customHeight="1">
      <c r="A73" s="44" t="s">
        <v>16</v>
      </c>
      <c r="B73" s="45"/>
      <c r="C73" s="45"/>
      <c r="D73" s="45"/>
      <c r="E73" s="45"/>
      <c r="F73" s="45"/>
      <c r="G73" s="45"/>
      <c r="H73" s="24">
        <f>H72+H71</f>
        <v>19049.919914880003</v>
      </c>
      <c r="I73" s="27"/>
      <c r="J73" s="43"/>
    </row>
    <row r="74" spans="1:11" ht="17.25">
      <c r="A74" s="1"/>
      <c r="B74" s="2"/>
      <c r="C74" s="2"/>
      <c r="D74" s="3"/>
      <c r="E74" s="4"/>
      <c r="F74" s="5"/>
      <c r="G74" s="3"/>
      <c r="H74" s="3"/>
    </row>
    <row r="75" spans="1:11" ht="48" customHeight="1">
      <c r="A75" s="46"/>
      <c r="B75" s="46"/>
      <c r="C75" s="46"/>
      <c r="D75" s="46"/>
      <c r="E75" s="46"/>
      <c r="F75" s="46"/>
      <c r="G75" s="46"/>
      <c r="H75" s="22"/>
    </row>
    <row r="76" spans="1:11" ht="16.5">
      <c r="A76" s="22"/>
      <c r="B76" s="22"/>
      <c r="C76" s="22"/>
      <c r="D76" s="22"/>
      <c r="E76" s="22"/>
      <c r="F76" s="22"/>
      <c r="G76" s="22"/>
      <c r="H76" s="22"/>
    </row>
    <row r="77" spans="1:11" ht="16.5">
      <c r="A77" s="22"/>
      <c r="B77" s="22"/>
      <c r="C77" s="22"/>
      <c r="D77" s="22"/>
      <c r="E77" s="22"/>
      <c r="F77" s="22"/>
      <c r="G77" s="22"/>
      <c r="H77" s="22"/>
    </row>
  </sheetData>
  <mergeCells count="6">
    <mergeCell ref="A73:G73"/>
    <mergeCell ref="A75:G75"/>
    <mergeCell ref="A71:G71"/>
    <mergeCell ref="A72:G72"/>
    <mergeCell ref="A1:H1"/>
    <mergeCell ref="A2:H2"/>
  </mergeCells>
  <pageMargins left="0.7" right="0.7" top="0.75" bottom="0.75" header="0.3" footer="0.3"/>
  <pageSetup paperSize="9" scale="80" fitToHeight="0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անգար</vt:lpstr>
      <vt:lpstr>անգար!Область_печати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2025-11-19T05:54:40Z</cp:lastPrinted>
  <dcterms:created xsi:type="dcterms:W3CDTF">2021-11-29T10:26:31Z</dcterms:created>
  <dcterms:modified xsi:type="dcterms:W3CDTF">2026-02-26T11:22:57Z</dcterms:modified>
</cp:coreProperties>
</file>