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7" i="1" l="1"/>
  <c r="F126" i="1"/>
  <c r="F125" i="1"/>
  <c r="F124" i="1"/>
  <c r="F123" i="1"/>
  <c r="F122" i="1"/>
  <c r="F121" i="1"/>
  <c r="F119" i="1"/>
  <c r="F118" i="1"/>
  <c r="F117" i="1"/>
  <c r="F115" i="1"/>
  <c r="F114" i="1"/>
  <c r="F113" i="1"/>
  <c r="F112" i="1"/>
  <c r="F111" i="1"/>
  <c r="F110" i="1"/>
  <c r="F108" i="1"/>
  <c r="F107" i="1"/>
  <c r="F106" i="1"/>
  <c r="F105" i="1"/>
  <c r="F104" i="1"/>
  <c r="F103" i="1"/>
  <c r="F102" i="1"/>
  <c r="F101" i="1"/>
  <c r="F100" i="1"/>
  <c r="F98" i="1"/>
  <c r="F97" i="1"/>
  <c r="F96" i="1"/>
  <c r="F95" i="1"/>
  <c r="F94" i="1"/>
  <c r="F93" i="1"/>
  <c r="F92" i="1"/>
  <c r="F91" i="1"/>
  <c r="F90" i="1"/>
  <c r="F89" i="1"/>
  <c r="F86" i="1"/>
  <c r="F85" i="1"/>
  <c r="F84" i="1"/>
  <c r="F83" i="1"/>
  <c r="F82" i="1"/>
  <c r="F81" i="1"/>
  <c r="F80" i="1"/>
  <c r="F77" i="1"/>
  <c r="F75" i="1"/>
  <c r="F74" i="1"/>
  <c r="F73" i="1"/>
  <c r="F72" i="1"/>
  <c r="F71" i="1"/>
  <c r="F70" i="1"/>
  <c r="F69" i="1"/>
  <c r="F68" i="1"/>
  <c r="F66" i="1"/>
  <c r="F65" i="1"/>
  <c r="F64" i="1"/>
  <c r="F63" i="1"/>
  <c r="F61" i="1"/>
  <c r="F60" i="1"/>
  <c r="F59" i="1"/>
  <c r="F58" i="1"/>
  <c r="F55" i="1"/>
  <c r="F54" i="1"/>
  <c r="F53" i="1"/>
  <c r="F52" i="1"/>
  <c r="F51" i="1"/>
  <c r="F50" i="1"/>
  <c r="F49" i="1"/>
  <c r="F47" i="1"/>
  <c r="F46" i="1"/>
  <c r="F45" i="1"/>
  <c r="F44" i="1"/>
  <c r="F42" i="1"/>
  <c r="F41" i="1"/>
  <c r="F40" i="1"/>
  <c r="F37" i="1"/>
  <c r="F35" i="1"/>
  <c r="F34" i="1"/>
  <c r="F33" i="1"/>
  <c r="F32" i="1"/>
  <c r="F31" i="1"/>
  <c r="F30" i="1"/>
  <c r="F29" i="1"/>
  <c r="F28" i="1"/>
  <c r="F27" i="1"/>
  <c r="F26" i="1"/>
  <c r="F24" i="1"/>
  <c r="F23" i="1"/>
  <c r="F22" i="1"/>
  <c r="F21" i="1"/>
  <c r="F20" i="1"/>
  <c r="F18" i="1"/>
  <c r="F17" i="1"/>
  <c r="F16" i="1"/>
  <c r="F15" i="1"/>
  <c r="F14" i="1"/>
  <c r="F12" i="1"/>
  <c r="F11" i="1"/>
  <c r="F10" i="1"/>
  <c r="F9" i="1"/>
  <c r="F8" i="1"/>
  <c r="F128" i="1" l="1"/>
  <c r="F129" i="1" s="1"/>
  <c r="F130" i="1" s="1"/>
</calcChain>
</file>

<file path=xl/sharedStrings.xml><?xml version="1.0" encoding="utf-8"?>
<sst xmlns="http://schemas.openxmlformats.org/spreadsheetml/2006/main" count="232" uniqueCount="113">
  <si>
    <t>NN</t>
  </si>
  <si>
    <t>Աշխատանքների  անվանումը</t>
  </si>
  <si>
    <t>չափման 
միավոր</t>
  </si>
  <si>
    <t>I. Հողային աշխատանքներ</t>
  </si>
  <si>
    <r>
      <t>10e-IV (9.6) կարգի բնահողի մշակում ձեռքով,  բարձում էքս.1.0մ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շ.տ. վրա  տեղափոխում լցակույտ </t>
    </r>
    <r>
      <rPr>
        <sz val="11"/>
        <rFont val="GHEA Grapalat"/>
        <charset val="204"/>
      </rPr>
      <t>18կ</t>
    </r>
    <r>
      <rPr>
        <sz val="11"/>
        <color indexed="8"/>
        <rFont val="GHEA Grapalat"/>
        <charset val="204"/>
      </rPr>
      <t>մ.</t>
    </r>
  </si>
  <si>
    <r>
      <t>մ</t>
    </r>
    <r>
      <rPr>
        <vertAlign val="superscript"/>
        <sz val="11"/>
        <color indexed="8"/>
        <rFont val="GHEA Grapalat"/>
        <charset val="204"/>
      </rPr>
      <t>3</t>
    </r>
  </si>
  <si>
    <r>
      <t>10e-IV (9.6) կարգի բնահողի մշակում և բարձում էքս. 1.0մ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շ.տ. ա/ի վրա, տեղափոխում լցակույտ 18կմ.</t>
    </r>
  </si>
  <si>
    <r>
      <t>10e-IV (9.6) կարգի բնահողի մշակում և տեղափոխում բուլդոզերով 20մ կուտակումով, բարձում էքս. 1.0մ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շ.տ. ա/ի վրա, տեղափոխում լցակույտ 18կմ.</t>
    </r>
  </si>
  <si>
    <t xml:space="preserve">10e-IV (9.6) կարգի բնահողի մշակում և տեղափոխում բուլդոզերով մինչև  20մ լիցք. (ջրի ցանումով և խտացումով) </t>
  </si>
  <si>
    <r>
      <t>Ա/բ ծածկի քանդում, բարձում ա/ի էքս. 1.0մ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շ.տ. և հ</t>
    </r>
    <r>
      <rPr>
        <vertAlign val="subscript"/>
        <sz val="11"/>
        <rFont val="GHEA Grapalat"/>
        <charset val="204"/>
      </rPr>
      <t>միջ</t>
    </r>
    <r>
      <rPr>
        <sz val="11"/>
        <rFont val="GHEA Grapalat"/>
        <charset val="204"/>
      </rPr>
      <t>=10սմ  տեղափոխում պահուստ</t>
    </r>
    <r>
      <rPr>
        <sz val="11"/>
        <color rgb="FFFF0000"/>
        <rFont val="GHEA Grapalat"/>
        <charset val="204"/>
      </rPr>
      <t xml:space="preserve"> </t>
    </r>
    <r>
      <rPr>
        <sz val="11"/>
        <rFont val="GHEA Grapalat"/>
        <charset val="204"/>
      </rPr>
      <t>18կմ</t>
    </r>
  </si>
  <si>
    <t xml:space="preserve">II. Երթևեկելի մաս </t>
  </si>
  <si>
    <t>Մանրահատիկ խիտ տաք ա/բ h=4սմ տիպ "Б" 
ԳՕՍՏ 9128-2013</t>
  </si>
  <si>
    <r>
      <t>մ</t>
    </r>
    <r>
      <rPr>
        <vertAlign val="superscript"/>
        <sz val="11"/>
        <rFont val="GHEA Grapalat"/>
        <charset val="204"/>
      </rPr>
      <t>2</t>
    </r>
  </si>
  <si>
    <t>Խոշորահատիկ խիտ տաք ա/բ h=6սմ տիպ "Б" 
ԳՕՍՏ 9128-2013</t>
  </si>
  <si>
    <t xml:space="preserve">Խճավազային հիմք  (C-5) h=20սմ 
 ԳՕՍՏ 25607-2009                                                                                     </t>
  </si>
  <si>
    <r>
      <t>Խճավազային հիմքի (C-5) մակերեսի մշակումը բիտումային էմուլսիայով
1մ</t>
    </r>
    <r>
      <rPr>
        <vertAlign val="superscript"/>
        <sz val="11"/>
        <rFont val="GHEA Grapalat"/>
        <charset val="204"/>
      </rPr>
      <t>2</t>
    </r>
    <r>
      <rPr>
        <sz val="11"/>
        <rFont val="GHEA Grapalat"/>
        <charset val="204"/>
      </rPr>
      <t>-0,6լ</t>
    </r>
  </si>
  <si>
    <t xml:space="preserve">Ավազակոպճային շերտ h=12սմ </t>
  </si>
  <si>
    <t>III. Իջատեղեր և մուտքեր</t>
  </si>
  <si>
    <r>
      <t>10e-IV (9.6) կարգի բնահողի մշակում ձեռքով, բարձում էքս. 0.65մ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շ.տ. ա/ի վրա տեղափոխում լցակույտ 18կմ.</t>
    </r>
  </si>
  <si>
    <r>
      <t>10e-IV (9.6) կարգի բնահողի մշակում, բարձում էքս. 0.65մ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շ.տ. ա/ի վրա տեղափոխում լցակույտ 18կմ.</t>
    </r>
  </si>
  <si>
    <t>Մանրահատիկ խիտ տաք ա/բ h=5սմ տիպ "Б" 
ԳՕՍՏ 9128-2013</t>
  </si>
  <si>
    <r>
      <t xml:space="preserve">Խճավազային հիմք  (C-5) h=15սմ 
ԳՕՍՏ 25607-2009                                                                                     
</t>
    </r>
    <r>
      <rPr>
        <sz val="11"/>
        <color rgb="FFFF0000"/>
        <rFont val="GHEA Grapalat"/>
      </rPr>
      <t/>
    </r>
  </si>
  <si>
    <t>IV. Մայթեր</t>
  </si>
  <si>
    <t>Գոյություն ունեցող բազալտե եզրաքարերի 15x30սմ ապամոնտաժում և վերադարձ սեփականատիրոջը</t>
  </si>
  <si>
    <t>գծմ</t>
  </si>
  <si>
    <r>
      <t>Նոր բազալտե 15x30սմ եզրաքարերի տեղադրում
- միաձույլ բետոն B-15 1գծմ-0.055մ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
– ավազակոպճային շերտ h=5սմ- 0,0175մ</t>
    </r>
    <r>
      <rPr>
        <vertAlign val="superscript"/>
        <sz val="11"/>
        <rFont val="GHEA Grapalat"/>
        <charset val="204"/>
      </rPr>
      <t>3</t>
    </r>
  </si>
  <si>
    <r>
      <t>Հավաքովի   բետոնե եզրաշարի տեղադրում 8x20սմ   
ԳՕՍՏ 13015-2012
- միաձույլ բետոն B-15 1գծմ-0.048մ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
- ավազակոպճային շերտ h=5սմ, 1գծմ- 0,014մ</t>
    </r>
    <r>
      <rPr>
        <vertAlign val="superscript"/>
        <sz val="11"/>
        <rFont val="GHEA Grapalat"/>
        <charset val="204"/>
      </rPr>
      <t>3</t>
    </r>
  </si>
  <si>
    <r>
      <t>Թեքահարթակների կառուցման համար եզրափակիչ հավաքովի բետոնե 8x20սմ եզրաշարի տեղադրում
- միաձույլ բետոն B-15 1գծմ-0,048մ</t>
    </r>
    <r>
      <rPr>
        <vertAlign val="superscript"/>
        <sz val="11"/>
        <rFont val="GHEA Grapalat"/>
        <charset val="204"/>
      </rPr>
      <t>2</t>
    </r>
    <r>
      <rPr>
        <sz val="11"/>
        <rFont val="GHEA Grapalat"/>
        <charset val="204"/>
      </rPr>
      <t xml:space="preserve">
– ավազակոպճային շերտ h=5սմ-0,014մ</t>
    </r>
    <r>
      <rPr>
        <vertAlign val="superscript"/>
        <sz val="11"/>
        <rFont val="GHEA Grapalat"/>
        <charset val="204"/>
      </rPr>
      <t>3</t>
    </r>
  </si>
  <si>
    <r>
      <t>Ա/բ ծածկի քանդում h=3սմ, էքս. 0.65մ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շ.տ. բարձում ա/ի և տեղափոխում լցակույտ 18կմ</t>
    </r>
  </si>
  <si>
    <t>ծածկի կառուցում h=6սմ բետոնե սալիկներով</t>
  </si>
  <si>
    <t>Ցեմենտ-ավազային շերտ h=10սմ (10% ցեմենտ, 90% ավազ)</t>
  </si>
  <si>
    <t>Խճային հիմք h=12սմ</t>
  </si>
  <si>
    <r>
      <t>մ</t>
    </r>
    <r>
      <rPr>
        <vertAlign val="superscript"/>
        <sz val="11"/>
        <rFont val="GHEA Grapalat"/>
      </rPr>
      <t>2</t>
    </r>
  </si>
  <si>
    <t>Մետաղական բազրիքների տեղադրում (188.65գծմ/77հատ)</t>
  </si>
  <si>
    <t>հատ</t>
  </si>
  <si>
    <t>Բազրիքների կանգնակների ամրացումը միաձույլ բետոնով В-20</t>
  </si>
  <si>
    <r>
      <t>մ</t>
    </r>
    <r>
      <rPr>
        <vertAlign val="superscript"/>
        <sz val="11"/>
        <rFont val="GHEA Grapalat"/>
        <charset val="204"/>
      </rPr>
      <t>3</t>
    </r>
  </si>
  <si>
    <t xml:space="preserve"> Դիտահորեր</t>
  </si>
  <si>
    <t xml:space="preserve">Դիտահորերի նորոգում (բարձրացում) միաձույլ բետոն B-20 </t>
  </si>
  <si>
    <t xml:space="preserve">V. Միաձույլ ե/բ ջրընդունիչի (17x34սմ) կառուցում մետ. ցանցով L=15գծմ (հրապարակ) </t>
  </si>
  <si>
    <t>Ջրընդունիչ</t>
  </si>
  <si>
    <t>Ավազակոպճային շերտ h=10սմ</t>
  </si>
  <si>
    <t xml:space="preserve">Միաձույլ բետոն B-20 </t>
  </si>
  <si>
    <t>Ջրամեկուսացում (2 շերտ տաք բիտումով)</t>
  </si>
  <si>
    <t>Ամրաններ</t>
  </si>
  <si>
    <t>Ø12 A-500C  L = 550 մմ</t>
  </si>
  <si>
    <t>կգ</t>
  </si>
  <si>
    <t>Ø8 Ac-I  L = 1000 մմ</t>
  </si>
  <si>
    <t>Ø12 A-500C  L = 260 մմ</t>
  </si>
  <si>
    <t>Ø12 A-500C  L = 1000 մմ</t>
  </si>
  <si>
    <t>Ցանց</t>
  </si>
  <si>
    <t>L 70x7 L = 1000 մմ</t>
  </si>
  <si>
    <t>L 63x6 L = 996 մմ</t>
  </si>
  <si>
    <t>L 63x6 L = 450 մմ</t>
  </si>
  <si>
    <t>50x10մմ   L = 434 մմ</t>
  </si>
  <si>
    <t>10е-IV (9.6) կարգի բնահողի մշակում ձեռքով կողքի կուտակումով հետադարձ լիցքի համար</t>
  </si>
  <si>
    <t>10е-IV (9. 6) կարգի բնահողի մշակում և բարձումը էքս. 0,65մ³ շ.տ-ի ա/ի վրա տեղափոխում լցակույտ 18կմ հեռ․</t>
  </si>
  <si>
    <t>Հետադարձ լիցք ձեռքով</t>
  </si>
  <si>
    <t xml:space="preserve">VI. Միաձույլ ե/բ ջրընդունիչի (30x34սմ) կառուցում մետ. ցանցով L=30գծ.մ (հրապարակ) </t>
  </si>
  <si>
    <t>Մետ․ ցանցով ջրընդունիչ վաքի խորացման համար լրացուցիչ միաձույլ բետոնե թեքություն ուղղման նպատակով</t>
  </si>
  <si>
    <t>Ø12 A-500C  L = 390 մմ</t>
  </si>
  <si>
    <t>Պոլիէթիլենային խողովակի տեղադրում 250մմ (ջրանետում 30x34սմ ջրընդունիչ վաքից մետ․ ցանցով դեպի N5 ջրհոր)</t>
  </si>
  <si>
    <t xml:space="preserve">                VII. Գծանշում</t>
  </si>
  <si>
    <t>Նշագծումը  ընդհանուր մակերեսը (թերմոպլաստ h=3մմ. ապակե գնդիկների ավելացմամբ)   ԳՕՍՏ Ռ 51256-2018
 այդ թվում՝</t>
  </si>
  <si>
    <t>VIII. Ճանապարհային նշաններ</t>
  </si>
  <si>
    <t>Նոր ճան. նշանների տեղադրում, այդ թվում՝</t>
  </si>
  <si>
    <t xml:space="preserve"> - նախազգուշացնող</t>
  </si>
  <si>
    <t xml:space="preserve"> - առավելության</t>
  </si>
  <si>
    <t xml:space="preserve"> - արգելող</t>
  </si>
  <si>
    <t xml:space="preserve"> - հատուկ թելադրանքի</t>
  </si>
  <si>
    <t xml:space="preserve"> - լրաց. Տեղեկատվության</t>
  </si>
  <si>
    <t>Կանգնակ մետ. խող 57/4մմ</t>
  </si>
  <si>
    <t>Միաձույլ B-15 բետոնե հիմք</t>
  </si>
  <si>
    <t>Ստորգետնյա ջրահեռացում</t>
  </si>
  <si>
    <t xml:space="preserve">I. Անձրևահորեր </t>
  </si>
  <si>
    <r>
      <t>Փոսորակի փորում 10eIV (9.6) բնահողում էքս. 0,65 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շ.տ. բարձում ա/ի և տեղափոխում լցակույտ 18կմ հեռ. վրա </t>
    </r>
  </si>
  <si>
    <t xml:space="preserve">Նույնը կողքի կուտակումով (հետլիցքի համար) </t>
  </si>
  <si>
    <t xml:space="preserve">Փոսորակի փորում 10eIV (9.6) բնահողում ձեռքով, բարձում ա/ի և տեղափոխում լցակույտ 18կմ հեռ. վրա </t>
  </si>
  <si>
    <t>Նույնը կողքի կուտակումով (հետլիցքի համար)</t>
  </si>
  <si>
    <t>Հետլիցք բուլդոզերով  կողքի կուտակված 10eIV (9.6) կարգի բնահողից (ջրում, խտացոմ)</t>
  </si>
  <si>
    <t>Հետլիցք ձեռքով կողքի կուտակված 10eIV (9.6) կարգի բնահողից (ջրում, խտացոմ)</t>
  </si>
  <si>
    <t>Խճային հիմքի իրականացում h=10սմ</t>
  </si>
  <si>
    <t>Միաձույլ ե/բ հիմք B-20 h=20սմ
Ամրաններ    Ø12 A500C 1գծմ = 0,888կգ
Միաձույլ բետոնե հատակ B-20 h=5սմ
Հավաքովի ե/բ  օղակի տեղադրում V=0,31մ3 P=0,6տ չափերը 120x90x10սմ ամր.պարուն. Ac 500= 26,452կգ/մ3  B20,  F200 
Հավաքովի ե/բ  օղակի տեղադրում V=0,207մ3 P=0,4տ չափերը 120x60x10սմ ամր.պարուն. Ac 500= 26,09կգ/մ3  B20,  F200 
Ե/բ հորերի ներդիր դետալներ (թիթեղ 6մմ S1=0,0096մ2, n1=1հատ)
(թիթեղ 8մմ S2=0,0128մ2, n2=2հատ)
Մետաղական աստիճան
Ե/բ սալ (1.3x1.3x0.22) թուջե ցանցով  82x43 (լրակազմ)</t>
  </si>
  <si>
    <t>Ջրամեկուսացում</t>
  </si>
  <si>
    <t>Գոյ․ ունեցող անձրևընդունիչների ապամոնտաժում,  բարձում  ա/ի և տեղափ. լցակույտ 18կմ. հեռ. վրա:</t>
  </si>
  <si>
    <t>II. Պոլիէթիլենային ծալքավոր խողովակներ</t>
  </si>
  <si>
    <r>
      <t>Խրամուղու փորում էքս. 0,65 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շ.տ. բարձում ա/ի և տեղափոխում լցակույտ 18կմ հեռ. վրա  (10eIV (9.6))</t>
    </r>
  </si>
  <si>
    <t>Խրամուղու փորում ձեռքով բարձում ա/ի և տեղափոխում լցակույտ 18կմ  հեռ. վրա  (10eIV (9.6))</t>
  </si>
  <si>
    <t>Ավազային շերտ h=10սմ խողովակի տակ</t>
  </si>
  <si>
    <t>Ավազային լիցք պոլիէթիլենային խողովակի վրա</t>
  </si>
  <si>
    <t>Պոլիէթիլենային ծալքավոր խողովակի տեղադրում d=500մմ SN 8</t>
  </si>
  <si>
    <t>գծ.մ</t>
  </si>
  <si>
    <r>
      <t>III. Մետաղական  խողովակ d</t>
    </r>
    <r>
      <rPr>
        <b/>
        <vertAlign val="subscript"/>
        <sz val="11"/>
        <rFont val="GHEA Grapalat"/>
        <charset val="204"/>
      </rPr>
      <t>արտ</t>
    </r>
    <r>
      <rPr>
        <b/>
        <sz val="11"/>
        <rFont val="GHEA Grapalat"/>
        <charset val="204"/>
      </rPr>
      <t>=530 մմ</t>
    </r>
  </si>
  <si>
    <t>Խրամուղու փորում ձեռքով բարձում ա/ի և տեղափոխում լցակույտ 18կմ հեռ. վրա (10eIV (9.6))</t>
  </si>
  <si>
    <t>Ավազակոպճային նախապ.  h=10սմ</t>
  </si>
  <si>
    <r>
      <t xml:space="preserve"> մ</t>
    </r>
    <r>
      <rPr>
        <vertAlign val="superscript"/>
        <sz val="11"/>
        <rFont val="GHEA Grapalat"/>
        <charset val="204"/>
      </rPr>
      <t>3</t>
    </r>
  </si>
  <si>
    <t>Մետաղական dարտ= 530 մմ խողովակի տեղադրում 1գծմ=90.29կգ, պատի հաստ. 7մմ</t>
  </si>
  <si>
    <t xml:space="preserve">Քսվածքային ջրամեկուսացում 2 շերտ տաք բիտումով </t>
  </si>
  <si>
    <t>խողովակ dարտ= 530մմ</t>
  </si>
  <si>
    <t>Հենապատերի նորոգում</t>
  </si>
  <si>
    <t xml:space="preserve">10e-IV (9.6) կարգի բնահողի քանդում և բարձում ձեռքով  ա/ի և տեղափոխում լցակույտ 18 կմ </t>
  </si>
  <si>
    <r>
      <t>Խարիսխների անցքերի հորատում ( հորիզոնական ) Ø=15մմ L</t>
    </r>
    <r>
      <rPr>
        <vertAlign val="subscript"/>
        <sz val="11"/>
        <rFont val="GHEA Grapalat"/>
        <charset val="204"/>
      </rPr>
      <t>1</t>
    </r>
    <r>
      <rPr>
        <sz val="11"/>
        <rFont val="GHEA Grapalat"/>
        <charset val="204"/>
      </rPr>
      <t>=150մմ</t>
    </r>
  </si>
  <si>
    <r>
      <t>Մետ․ խարիսխների Ø=12 А500С L</t>
    </r>
    <r>
      <rPr>
        <vertAlign val="subscript"/>
        <sz val="11"/>
        <rFont val="GHEA Grapalat"/>
        <charset val="204"/>
      </rPr>
      <t>1</t>
    </r>
    <r>
      <rPr>
        <sz val="11"/>
        <rFont val="GHEA Grapalat"/>
        <charset val="204"/>
      </rPr>
      <t>=270մմ տեղադրում և
ամրացում Էպոկսիդա-ցեմենտային շաղախով</t>
    </r>
  </si>
  <si>
    <t>Իրանի միաձույլ բետոն B-20 
Մետ. ցանց 0.2x0.2մ  Ø5մմ Вр-1</t>
  </si>
  <si>
    <t>Հիմքի միաձույլ բետոն B-20
Մետ. ցանց 0.2x0.2մ  Ø5մմ Вр-1</t>
  </si>
  <si>
    <t xml:space="preserve">      Составил / Կազմեց                                              М. Казарян / Մ. Ղազարյան</t>
  </si>
  <si>
    <t xml:space="preserve">
Ծավալը</t>
  </si>
  <si>
    <t xml:space="preserve">
Միավորի
արժեքը</t>
  </si>
  <si>
    <t xml:space="preserve">
Ընդամենը
(հազար դրամ)</t>
  </si>
  <si>
    <t xml:space="preserve"> /ԾԱՎԱԼԱԹԵՐԹ</t>
  </si>
  <si>
    <t>Ընդհանուրը</t>
  </si>
  <si>
    <t xml:space="preserve"> ԱԱՀ 20%</t>
  </si>
  <si>
    <t xml:space="preserve">Դիլիջան համայնքի Դիլիջան քաղաքի Ուսանողական փողոցի 1 հասցեից մինչև 77 հասցեն ընկած ճանապարհահատվածի ասֆալտապատման և մայթերի հիմնանորոգման աշխատանքների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</si>
</sst>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.000"/>
  </numFmts>
  <fonts count="17" x14ac:knownFonts="1">
    <font>
      <sz val="11"/>
      <color theme="1"/>
      <name val="Calibri"/>
      <family val="2"/>
      <charset val="1"/>
      <scheme val="minor"/>
    </font>
    <font>
      <b/>
      <sz val="11"/>
      <color indexed="8"/>
      <name val="GHEA Grapalat"/>
      <charset val="204"/>
    </font>
    <font>
      <sz val="11"/>
      <color indexed="8"/>
      <name val="GHEA Grapalat"/>
      <charset val="204"/>
    </font>
    <font>
      <b/>
      <sz val="11"/>
      <name val="GHEA Grapalat"/>
      <charset val="204"/>
    </font>
    <font>
      <b/>
      <i/>
      <sz val="11"/>
      <color indexed="8"/>
      <name val="GHEA Grapalat"/>
      <charset val="204"/>
    </font>
    <font>
      <sz val="11"/>
      <name val="GHEA Grapalat"/>
      <charset val="204"/>
    </font>
    <font>
      <vertAlign val="superscript"/>
      <sz val="11"/>
      <name val="GHEA Grapalat"/>
      <charset val="204"/>
    </font>
    <font>
      <vertAlign val="superscript"/>
      <sz val="11"/>
      <color indexed="8"/>
      <name val="GHEA Grapalat"/>
      <charset val="204"/>
    </font>
    <font>
      <vertAlign val="subscript"/>
      <sz val="11"/>
      <name val="GHEA Grapalat"/>
      <charset val="204"/>
    </font>
    <font>
      <sz val="11"/>
      <color rgb="FFFF0000"/>
      <name val="GHEA Grapalat"/>
      <charset val="204"/>
    </font>
    <font>
      <sz val="11"/>
      <color rgb="FFFF0000"/>
      <name val="GHEA Grapalat"/>
    </font>
    <font>
      <b/>
      <i/>
      <sz val="11"/>
      <name val="GHEA Grapalat"/>
      <charset val="204"/>
    </font>
    <font>
      <sz val="11"/>
      <name val="GHEA Grapalat"/>
    </font>
    <font>
      <vertAlign val="superscript"/>
      <sz val="11"/>
      <name val="GHEA Grapalat"/>
    </font>
    <font>
      <b/>
      <vertAlign val="subscript"/>
      <sz val="11"/>
      <name val="GHEA Grapalat"/>
      <charset val="204"/>
    </font>
    <font>
      <b/>
      <sz val="12"/>
      <color indexed="8"/>
      <name val="GHEA Grapalat"/>
      <charset val="204"/>
    </font>
    <font>
      <b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49" fontId="5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3173248</xdr:colOff>
      <xdr:row>130</xdr:row>
      <xdr:rowOff>118325</xdr:rowOff>
    </xdr:from>
    <xdr:to>
      <xdr:col>2</xdr:col>
      <xdr:colOff>149382</xdr:colOff>
      <xdr:row>132</xdr:row>
      <xdr:rowOff>86436</xdr:rowOff>
    </xdr:to>
    <xdr:pic>
      <xdr:nvPicPr>
        <xdr:cNvPr id="2" name="Рисунок 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2823" y="49019675"/>
          <a:ext cx="652784" cy="4634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4"/>
  <sheetViews>
    <sheetView tabSelected="1" topLeftCell="A121" workbookViewId="0">
      <selection activeCell="K10" sqref="K10"/>
    </sheetView>
  </sheetViews>
  <sheetFormatPr defaultColWidth="9.28515625" defaultRowHeight="16.5" x14ac:dyDescent="0.25"/>
  <cols>
    <col min="1" max="1" width="6.5703125" style="60" customWidth="1"/>
    <col min="2" max="2" width="55.28515625" style="2" customWidth="1"/>
    <col min="3" max="3" width="10.42578125" style="3" bestFit="1" customWidth="1"/>
    <col min="4" max="4" width="10.140625" style="2" bestFit="1" customWidth="1"/>
    <col min="5" max="5" width="13.7109375" style="2" bestFit="1" customWidth="1"/>
    <col min="6" max="6" width="16.5703125" style="2" customWidth="1"/>
    <col min="7" max="16384" width="9.28515625" style="2"/>
  </cols>
  <sheetData>
    <row r="1" spans="1:6" x14ac:dyDescent="0.25">
      <c r="A1" s="1"/>
    </row>
    <row r="2" spans="1:6" x14ac:dyDescent="0.25">
      <c r="A2" s="4" t="s">
        <v>109</v>
      </c>
      <c r="B2" s="4"/>
      <c r="C2" s="4"/>
      <c r="D2" s="4"/>
      <c r="E2" s="4"/>
    </row>
    <row r="3" spans="1:6" ht="48.6" customHeight="1" x14ac:dyDescent="0.25">
      <c r="A3" s="1"/>
      <c r="B3" s="61" t="s">
        <v>112</v>
      </c>
      <c r="C3" s="5"/>
      <c r="D3" s="5"/>
      <c r="E3" s="5"/>
    </row>
    <row r="4" spans="1:6" ht="14.25" customHeight="1" x14ac:dyDescent="0.25">
      <c r="A4" s="6"/>
      <c r="B4" s="6"/>
      <c r="C4" s="6"/>
      <c r="D4" s="6"/>
      <c r="E4" s="6"/>
    </row>
    <row r="5" spans="1:6" ht="66" x14ac:dyDescent="0.25">
      <c r="A5" s="7" t="s">
        <v>0</v>
      </c>
      <c r="B5" s="7" t="s">
        <v>1</v>
      </c>
      <c r="C5" s="7" t="s">
        <v>2</v>
      </c>
      <c r="D5" s="7" t="s">
        <v>106</v>
      </c>
      <c r="E5" s="7" t="s">
        <v>107</v>
      </c>
      <c r="F5" s="7" t="s">
        <v>108</v>
      </c>
    </row>
    <row r="6" spans="1:6" x14ac:dyDescent="0.25">
      <c r="A6" s="8">
        <v>1</v>
      </c>
      <c r="B6" s="8">
        <v>3</v>
      </c>
      <c r="C6" s="8">
        <v>5</v>
      </c>
      <c r="D6" s="8">
        <v>6</v>
      </c>
      <c r="E6" s="8">
        <v>7</v>
      </c>
      <c r="F6" s="8">
        <v>8</v>
      </c>
    </row>
    <row r="7" spans="1:6" x14ac:dyDescent="0.25">
      <c r="A7" s="9"/>
      <c r="B7" s="10" t="s">
        <v>3</v>
      </c>
      <c r="C7" s="9"/>
      <c r="D7" s="8"/>
      <c r="E7" s="11"/>
      <c r="F7" s="11"/>
    </row>
    <row r="8" spans="1:6" ht="50.25" x14ac:dyDescent="0.25">
      <c r="A8" s="9">
        <v>1</v>
      </c>
      <c r="B8" s="13" t="s">
        <v>4</v>
      </c>
      <c r="C8" s="11" t="s">
        <v>5</v>
      </c>
      <c r="D8" s="15">
        <v>161.47999999999999</v>
      </c>
      <c r="E8" s="11">
        <v>8.6479999999999997</v>
      </c>
      <c r="F8" s="11">
        <f>E8*D8</f>
        <v>1396.4790399999999</v>
      </c>
    </row>
    <row r="9" spans="1:6" ht="33.75" x14ac:dyDescent="0.25">
      <c r="A9" s="9">
        <v>2</v>
      </c>
      <c r="B9" s="13" t="s">
        <v>6</v>
      </c>
      <c r="C9" s="11" t="s">
        <v>5</v>
      </c>
      <c r="D9" s="15">
        <v>869</v>
      </c>
      <c r="E9" s="11">
        <v>2.4980000000000002</v>
      </c>
      <c r="F9" s="11">
        <f t="shared" ref="F9:F66" si="0">E9*D9</f>
        <v>2170.7620000000002</v>
      </c>
    </row>
    <row r="10" spans="1:6" ht="61.15" customHeight="1" x14ac:dyDescent="0.25">
      <c r="A10" s="9">
        <v>3</v>
      </c>
      <c r="B10" s="13" t="s">
        <v>7</v>
      </c>
      <c r="C10" s="11" t="s">
        <v>5</v>
      </c>
      <c r="D10" s="15">
        <v>580</v>
      </c>
      <c r="E10" s="11">
        <v>2.3130000000000002</v>
      </c>
      <c r="F10" s="11">
        <f t="shared" si="0"/>
        <v>1341.5400000000002</v>
      </c>
    </row>
    <row r="11" spans="1:6" ht="49.5" x14ac:dyDescent="0.25">
      <c r="A11" s="9">
        <v>4</v>
      </c>
      <c r="B11" s="13" t="s">
        <v>8</v>
      </c>
      <c r="C11" s="11" t="s">
        <v>5</v>
      </c>
      <c r="D11" s="15">
        <v>28.85</v>
      </c>
      <c r="E11" s="11">
        <v>0.88600000000000001</v>
      </c>
      <c r="F11" s="11">
        <f t="shared" si="0"/>
        <v>25.561100000000003</v>
      </c>
    </row>
    <row r="12" spans="1:6" s="21" customFormat="1" ht="35.25" x14ac:dyDescent="0.3">
      <c r="A12" s="8">
        <v>5</v>
      </c>
      <c r="B12" s="18" t="s">
        <v>9</v>
      </c>
      <c r="C12" s="11" t="s">
        <v>5</v>
      </c>
      <c r="D12" s="19">
        <v>474.77</v>
      </c>
      <c r="E12" s="20">
        <v>5.0679999999999996</v>
      </c>
      <c r="F12" s="11">
        <f t="shared" si="0"/>
        <v>2406.1343599999996</v>
      </c>
    </row>
    <row r="13" spans="1:6" x14ac:dyDescent="0.25">
      <c r="A13" s="9"/>
      <c r="B13" s="22" t="s">
        <v>10</v>
      </c>
      <c r="C13" s="11"/>
      <c r="D13" s="15"/>
      <c r="E13" s="11"/>
      <c r="F13" s="11"/>
    </row>
    <row r="14" spans="1:6" s="16" customFormat="1" ht="33" x14ac:dyDescent="0.3">
      <c r="A14" s="8">
        <v>1</v>
      </c>
      <c r="B14" s="12" t="s">
        <v>11</v>
      </c>
      <c r="C14" s="15" t="s">
        <v>12</v>
      </c>
      <c r="D14" s="15">
        <v>4747.7</v>
      </c>
      <c r="E14" s="15">
        <v>4.4020000000000001</v>
      </c>
      <c r="F14" s="11">
        <f t="shared" si="0"/>
        <v>20899.375400000001</v>
      </c>
    </row>
    <row r="15" spans="1:6" s="16" customFormat="1" ht="33" x14ac:dyDescent="0.3">
      <c r="A15" s="8">
        <v>2</v>
      </c>
      <c r="B15" s="12" t="s">
        <v>13</v>
      </c>
      <c r="C15" s="15" t="s">
        <v>12</v>
      </c>
      <c r="D15" s="15">
        <v>4747.7</v>
      </c>
      <c r="E15" s="15">
        <v>5.9749999999999996</v>
      </c>
      <c r="F15" s="11">
        <f t="shared" si="0"/>
        <v>28367.507499999996</v>
      </c>
    </row>
    <row r="16" spans="1:6" s="16" customFormat="1" ht="33" x14ac:dyDescent="0.3">
      <c r="A16" s="8">
        <v>3</v>
      </c>
      <c r="B16" s="23" t="s">
        <v>14</v>
      </c>
      <c r="C16" s="15" t="s">
        <v>12</v>
      </c>
      <c r="D16" s="15">
        <v>4747.7</v>
      </c>
      <c r="E16" s="15">
        <v>2.5680000000000001</v>
      </c>
      <c r="F16" s="11">
        <f t="shared" si="0"/>
        <v>12192.0936</v>
      </c>
    </row>
    <row r="17" spans="1:6" s="16" customFormat="1" ht="50.25" x14ac:dyDescent="0.3">
      <c r="A17" s="8">
        <v>4</v>
      </c>
      <c r="B17" s="12" t="s">
        <v>15</v>
      </c>
      <c r="C17" s="15" t="s">
        <v>12</v>
      </c>
      <c r="D17" s="15">
        <v>4747.7</v>
      </c>
      <c r="E17" s="15">
        <v>0.25800000000000001</v>
      </c>
      <c r="F17" s="11">
        <f t="shared" si="0"/>
        <v>1224.9066</v>
      </c>
    </row>
    <row r="18" spans="1:6" s="16" customFormat="1" ht="17.25" x14ac:dyDescent="0.3">
      <c r="A18" s="8">
        <v>5</v>
      </c>
      <c r="B18" s="23" t="s">
        <v>16</v>
      </c>
      <c r="C18" s="15" t="s">
        <v>12</v>
      </c>
      <c r="D18" s="15">
        <v>4747.7</v>
      </c>
      <c r="E18" s="15">
        <v>1.0469999999999999</v>
      </c>
      <c r="F18" s="11">
        <f t="shared" si="0"/>
        <v>4970.8418999999994</v>
      </c>
    </row>
    <row r="19" spans="1:6" x14ac:dyDescent="0.25">
      <c r="A19" s="9"/>
      <c r="B19" s="22" t="s">
        <v>17</v>
      </c>
      <c r="C19" s="11"/>
      <c r="D19" s="15"/>
      <c r="E19" s="11"/>
      <c r="F19" s="11"/>
    </row>
    <row r="20" spans="1:6" ht="50.25" x14ac:dyDescent="0.25">
      <c r="A20" s="25">
        <v>1</v>
      </c>
      <c r="B20" s="26" t="s">
        <v>18</v>
      </c>
      <c r="C20" s="11" t="s">
        <v>5</v>
      </c>
      <c r="D20" s="14">
        <v>8</v>
      </c>
      <c r="E20" s="27">
        <v>8.7100000000000009</v>
      </c>
      <c r="F20" s="11">
        <f t="shared" si="0"/>
        <v>69.680000000000007</v>
      </c>
    </row>
    <row r="21" spans="1:6" ht="33.75" x14ac:dyDescent="0.25">
      <c r="A21" s="25">
        <v>2</v>
      </c>
      <c r="B21" s="26" t="s">
        <v>19</v>
      </c>
      <c r="C21" s="11" t="s">
        <v>5</v>
      </c>
      <c r="D21" s="14">
        <v>155</v>
      </c>
      <c r="E21" s="27">
        <v>2.5710000000000002</v>
      </c>
      <c r="F21" s="11">
        <f t="shared" si="0"/>
        <v>398.50500000000005</v>
      </c>
    </row>
    <row r="22" spans="1:6" s="16" customFormat="1" ht="33" x14ac:dyDescent="0.3">
      <c r="A22" s="8">
        <v>3</v>
      </c>
      <c r="B22" s="12" t="s">
        <v>20</v>
      </c>
      <c r="C22" s="15" t="s">
        <v>12</v>
      </c>
      <c r="D22" s="15">
        <v>1028.8699999999999</v>
      </c>
      <c r="E22" s="15">
        <v>5.4349999999999996</v>
      </c>
      <c r="F22" s="11">
        <f t="shared" si="0"/>
        <v>5591.908449999999</v>
      </c>
    </row>
    <row r="23" spans="1:6" s="16" customFormat="1" ht="33" x14ac:dyDescent="0.3">
      <c r="A23" s="8">
        <v>4</v>
      </c>
      <c r="B23" s="23" t="s">
        <v>21</v>
      </c>
      <c r="C23" s="15" t="s">
        <v>12</v>
      </c>
      <c r="D23" s="15">
        <v>1028.8699999999999</v>
      </c>
      <c r="E23" s="15">
        <v>2.0030000000000001</v>
      </c>
      <c r="F23" s="11">
        <f t="shared" si="0"/>
        <v>2060.8266100000001</v>
      </c>
    </row>
    <row r="24" spans="1:6" s="16" customFormat="1" ht="50.25" x14ac:dyDescent="0.3">
      <c r="A24" s="8">
        <v>5</v>
      </c>
      <c r="B24" s="12" t="s">
        <v>15</v>
      </c>
      <c r="C24" s="15" t="s">
        <v>12</v>
      </c>
      <c r="D24" s="15">
        <v>1028.8699999999999</v>
      </c>
      <c r="E24" s="15">
        <v>0.25800000000000001</v>
      </c>
      <c r="F24" s="11">
        <f t="shared" si="0"/>
        <v>265.44845999999995</v>
      </c>
    </row>
    <row r="25" spans="1:6" s="21" customFormat="1" x14ac:dyDescent="0.3">
      <c r="A25" s="8"/>
      <c r="B25" s="28" t="s">
        <v>22</v>
      </c>
      <c r="C25" s="29"/>
      <c r="D25" s="30"/>
      <c r="E25" s="29"/>
      <c r="F25" s="11"/>
    </row>
    <row r="26" spans="1:6" s="21" customFormat="1" ht="33" x14ac:dyDescent="0.3">
      <c r="A26" s="8">
        <v>1</v>
      </c>
      <c r="B26" s="18" t="s">
        <v>23</v>
      </c>
      <c r="C26" s="29" t="s">
        <v>24</v>
      </c>
      <c r="D26" s="29">
        <v>1060</v>
      </c>
      <c r="E26" s="29">
        <v>1.4259999999999999</v>
      </c>
      <c r="F26" s="11">
        <f t="shared" si="0"/>
        <v>1511.56</v>
      </c>
    </row>
    <row r="27" spans="1:6" s="21" customFormat="1" ht="51" x14ac:dyDescent="0.3">
      <c r="A27" s="8">
        <v>2</v>
      </c>
      <c r="B27" s="18" t="s">
        <v>25</v>
      </c>
      <c r="C27" s="29" t="s">
        <v>24</v>
      </c>
      <c r="D27" s="29">
        <v>1048.3</v>
      </c>
      <c r="E27" s="29">
        <v>13.968999999999999</v>
      </c>
      <c r="F27" s="11">
        <f t="shared" si="0"/>
        <v>14643.702699999998</v>
      </c>
    </row>
    <row r="28" spans="1:6" s="21" customFormat="1" ht="67.5" x14ac:dyDescent="0.3">
      <c r="A28" s="8">
        <v>3</v>
      </c>
      <c r="B28" s="18" t="s">
        <v>26</v>
      </c>
      <c r="C28" s="29" t="s">
        <v>24</v>
      </c>
      <c r="D28" s="29">
        <v>294.10000000000002</v>
      </c>
      <c r="E28" s="29">
        <v>6.9480000000000004</v>
      </c>
      <c r="F28" s="11">
        <f t="shared" si="0"/>
        <v>2043.4068000000002</v>
      </c>
    </row>
    <row r="29" spans="1:6" s="21" customFormat="1" ht="67.5" x14ac:dyDescent="0.3">
      <c r="A29" s="31">
        <v>4</v>
      </c>
      <c r="B29" s="18" t="s">
        <v>27</v>
      </c>
      <c r="C29" s="29" t="s">
        <v>24</v>
      </c>
      <c r="D29" s="32">
        <v>47.3</v>
      </c>
      <c r="E29" s="33">
        <v>6.9480000000000004</v>
      </c>
      <c r="F29" s="11">
        <f t="shared" si="0"/>
        <v>328.6404</v>
      </c>
    </row>
    <row r="30" spans="1:6" s="21" customFormat="1" ht="33.75" x14ac:dyDescent="0.3">
      <c r="A30" s="31">
        <v>5</v>
      </c>
      <c r="B30" s="18" t="s">
        <v>28</v>
      </c>
      <c r="C30" s="11" t="s">
        <v>5</v>
      </c>
      <c r="D30" s="32">
        <v>47.7</v>
      </c>
      <c r="E30" s="33">
        <v>44.042999999999999</v>
      </c>
      <c r="F30" s="11">
        <f t="shared" si="0"/>
        <v>2100.8511000000003</v>
      </c>
    </row>
    <row r="31" spans="1:6" s="21" customFormat="1" ht="17.25" x14ac:dyDescent="0.3">
      <c r="A31" s="8">
        <v>6</v>
      </c>
      <c r="B31" s="18" t="s">
        <v>29</v>
      </c>
      <c r="C31" s="19" t="s">
        <v>12</v>
      </c>
      <c r="D31" s="29">
        <v>1789.8</v>
      </c>
      <c r="E31" s="29">
        <v>7.9160000000000004</v>
      </c>
      <c r="F31" s="11">
        <f t="shared" si="0"/>
        <v>14168.0568</v>
      </c>
    </row>
    <row r="32" spans="1:6" s="21" customFormat="1" ht="33" x14ac:dyDescent="0.3">
      <c r="A32" s="8">
        <v>7</v>
      </c>
      <c r="B32" s="18" t="s">
        <v>30</v>
      </c>
      <c r="C32" s="19" t="s">
        <v>12</v>
      </c>
      <c r="D32" s="29">
        <v>1789.8</v>
      </c>
      <c r="E32" s="29">
        <v>2.4670000000000001</v>
      </c>
      <c r="F32" s="11">
        <f t="shared" si="0"/>
        <v>4415.4366</v>
      </c>
    </row>
    <row r="33" spans="1:6" s="21" customFormat="1" ht="17.25" x14ac:dyDescent="0.3">
      <c r="A33" s="8"/>
      <c r="B33" s="34" t="s">
        <v>31</v>
      </c>
      <c r="C33" s="35" t="s">
        <v>32</v>
      </c>
      <c r="D33" s="29">
        <v>1789.8</v>
      </c>
      <c r="E33" s="29">
        <v>1.3169999999999999</v>
      </c>
      <c r="F33" s="11">
        <f t="shared" si="0"/>
        <v>2357.1666</v>
      </c>
    </row>
    <row r="34" spans="1:6" s="21" customFormat="1" ht="33" x14ac:dyDescent="0.3">
      <c r="A34" s="8">
        <v>8</v>
      </c>
      <c r="B34" s="17" t="s">
        <v>33</v>
      </c>
      <c r="C34" s="24" t="s">
        <v>34</v>
      </c>
      <c r="D34" s="33">
        <v>77</v>
      </c>
      <c r="E34" s="33">
        <v>20.581</v>
      </c>
      <c r="F34" s="11">
        <f t="shared" si="0"/>
        <v>1584.7369999999999</v>
      </c>
    </row>
    <row r="35" spans="1:6" s="21" customFormat="1" ht="33" x14ac:dyDescent="0.3">
      <c r="A35" s="8">
        <v>9</v>
      </c>
      <c r="B35" s="17" t="s">
        <v>35</v>
      </c>
      <c r="C35" s="19" t="s">
        <v>36</v>
      </c>
      <c r="D35" s="33">
        <v>6.16</v>
      </c>
      <c r="E35" s="33">
        <v>65.616</v>
      </c>
      <c r="F35" s="11">
        <f t="shared" si="0"/>
        <v>404.19456000000002</v>
      </c>
    </row>
    <row r="36" spans="1:6" s="21" customFormat="1" x14ac:dyDescent="0.3">
      <c r="A36" s="8"/>
      <c r="B36" s="7" t="s">
        <v>37</v>
      </c>
      <c r="C36" s="20"/>
      <c r="D36" s="36"/>
      <c r="E36" s="33">
        <v>-8.9999999999999993E-3</v>
      </c>
      <c r="F36" s="11"/>
    </row>
    <row r="37" spans="1:6" s="21" customFormat="1" ht="33" x14ac:dyDescent="0.3">
      <c r="A37" s="8"/>
      <c r="B37" s="12" t="s">
        <v>38</v>
      </c>
      <c r="C37" s="24" t="s">
        <v>34</v>
      </c>
      <c r="D37" s="24">
        <v>30</v>
      </c>
      <c r="E37" s="37">
        <v>8.1630000000000003</v>
      </c>
      <c r="F37" s="11">
        <f t="shared" si="0"/>
        <v>244.89000000000001</v>
      </c>
    </row>
    <row r="38" spans="1:6" s="16" customFormat="1" ht="33" x14ac:dyDescent="0.3">
      <c r="A38" s="38"/>
      <c r="B38" s="39" t="s">
        <v>39</v>
      </c>
      <c r="C38" s="24"/>
      <c r="D38" s="24"/>
      <c r="E38" s="40"/>
      <c r="F38" s="11"/>
    </row>
    <row r="39" spans="1:6" s="21" customFormat="1" x14ac:dyDescent="0.3">
      <c r="A39" s="8">
        <v>1</v>
      </c>
      <c r="B39" s="17" t="s">
        <v>40</v>
      </c>
      <c r="C39" s="20"/>
      <c r="D39" s="20"/>
      <c r="E39" s="29"/>
      <c r="F39" s="11"/>
    </row>
    <row r="40" spans="1:6" s="21" customFormat="1" ht="17.25" x14ac:dyDescent="0.3">
      <c r="A40" s="8">
        <v>2</v>
      </c>
      <c r="B40" s="17" t="s">
        <v>41</v>
      </c>
      <c r="C40" s="20" t="s">
        <v>36</v>
      </c>
      <c r="D40" s="19">
        <v>1.05</v>
      </c>
      <c r="E40" s="29">
        <v>9.6340000000000003</v>
      </c>
      <c r="F40" s="11">
        <f t="shared" si="0"/>
        <v>10.1157</v>
      </c>
    </row>
    <row r="41" spans="1:6" s="21" customFormat="1" ht="17.25" x14ac:dyDescent="0.3">
      <c r="A41" s="8">
        <v>3</v>
      </c>
      <c r="B41" s="17" t="s">
        <v>42</v>
      </c>
      <c r="C41" s="20" t="s">
        <v>36</v>
      </c>
      <c r="D41" s="19">
        <v>1.2450000000000001</v>
      </c>
      <c r="E41" s="29">
        <v>108.828</v>
      </c>
      <c r="F41" s="11">
        <f t="shared" si="0"/>
        <v>135.49086000000003</v>
      </c>
    </row>
    <row r="42" spans="1:6" s="21" customFormat="1" ht="17.25" x14ac:dyDescent="0.3">
      <c r="A42" s="8">
        <v>4</v>
      </c>
      <c r="B42" s="17" t="s">
        <v>43</v>
      </c>
      <c r="C42" s="20" t="s">
        <v>12</v>
      </c>
      <c r="D42" s="19">
        <v>7.5</v>
      </c>
      <c r="E42" s="29">
        <v>1.165</v>
      </c>
      <c r="F42" s="11">
        <f t="shared" si="0"/>
        <v>8.7375000000000007</v>
      </c>
    </row>
    <row r="43" spans="1:6" s="21" customFormat="1" x14ac:dyDescent="0.3">
      <c r="A43" s="8">
        <v>5</v>
      </c>
      <c r="B43" s="17" t="s">
        <v>44</v>
      </c>
      <c r="C43" s="20"/>
      <c r="D43" s="20"/>
      <c r="E43" s="29"/>
      <c r="F43" s="11"/>
    </row>
    <row r="44" spans="1:6" s="21" customFormat="1" x14ac:dyDescent="0.3">
      <c r="A44" s="8">
        <v>6</v>
      </c>
      <c r="B44" s="17" t="s">
        <v>45</v>
      </c>
      <c r="C44" s="20" t="s">
        <v>46</v>
      </c>
      <c r="D44" s="19">
        <v>43.96</v>
      </c>
      <c r="E44" s="29">
        <v>0.42099999999999999</v>
      </c>
      <c r="F44" s="11">
        <f t="shared" si="0"/>
        <v>18.507159999999999</v>
      </c>
    </row>
    <row r="45" spans="1:6" s="21" customFormat="1" x14ac:dyDescent="0.3">
      <c r="A45" s="8">
        <v>7</v>
      </c>
      <c r="B45" s="17" t="s">
        <v>47</v>
      </c>
      <c r="C45" s="20" t="s">
        <v>46</v>
      </c>
      <c r="D45" s="19">
        <v>29.63</v>
      </c>
      <c r="E45" s="29">
        <v>0.42799999999999999</v>
      </c>
      <c r="F45" s="11">
        <f t="shared" si="0"/>
        <v>12.68164</v>
      </c>
    </row>
    <row r="46" spans="1:6" s="21" customFormat="1" x14ac:dyDescent="0.3">
      <c r="A46" s="8">
        <v>8</v>
      </c>
      <c r="B46" s="17" t="s">
        <v>48</v>
      </c>
      <c r="C46" s="20" t="s">
        <v>46</v>
      </c>
      <c r="D46" s="19">
        <v>41.56</v>
      </c>
      <c r="E46" s="29">
        <v>0.42099999999999999</v>
      </c>
      <c r="F46" s="11">
        <f t="shared" si="0"/>
        <v>17.496760000000002</v>
      </c>
    </row>
    <row r="47" spans="1:6" s="21" customFormat="1" x14ac:dyDescent="0.3">
      <c r="A47" s="8">
        <v>9</v>
      </c>
      <c r="B47" s="17" t="s">
        <v>49</v>
      </c>
      <c r="C47" s="20" t="s">
        <v>46</v>
      </c>
      <c r="D47" s="19">
        <v>53.28</v>
      </c>
      <c r="E47" s="29">
        <v>0.42099999999999999</v>
      </c>
      <c r="F47" s="11">
        <f t="shared" si="0"/>
        <v>22.430879999999998</v>
      </c>
    </row>
    <row r="48" spans="1:6" s="21" customFormat="1" x14ac:dyDescent="0.3">
      <c r="A48" s="8">
        <v>10</v>
      </c>
      <c r="B48" s="41" t="s">
        <v>50</v>
      </c>
      <c r="C48" s="20"/>
      <c r="D48" s="20"/>
      <c r="E48" s="29"/>
      <c r="F48" s="11"/>
    </row>
    <row r="49" spans="1:6" s="21" customFormat="1" x14ac:dyDescent="0.3">
      <c r="A49" s="8">
        <v>11</v>
      </c>
      <c r="B49" s="17" t="s">
        <v>51</v>
      </c>
      <c r="C49" s="20" t="s">
        <v>46</v>
      </c>
      <c r="D49" s="19">
        <v>221.7</v>
      </c>
      <c r="E49" s="29">
        <v>0.90300000000000002</v>
      </c>
      <c r="F49" s="11">
        <f t="shared" si="0"/>
        <v>200.1951</v>
      </c>
    </row>
    <row r="50" spans="1:6" s="21" customFormat="1" x14ac:dyDescent="0.3">
      <c r="A50" s="8">
        <v>12</v>
      </c>
      <c r="B50" s="17" t="s">
        <v>52</v>
      </c>
      <c r="C50" s="20" t="s">
        <v>46</v>
      </c>
      <c r="D50" s="19">
        <v>170.91</v>
      </c>
      <c r="E50" s="29">
        <v>0.90300000000000002</v>
      </c>
      <c r="F50" s="11">
        <f t="shared" si="0"/>
        <v>154.33172999999999</v>
      </c>
    </row>
    <row r="51" spans="1:6" s="21" customFormat="1" x14ac:dyDescent="0.3">
      <c r="A51" s="8">
        <v>13</v>
      </c>
      <c r="B51" s="17" t="s">
        <v>53</v>
      </c>
      <c r="C51" s="20" t="s">
        <v>46</v>
      </c>
      <c r="D51" s="19">
        <v>77.22</v>
      </c>
      <c r="E51" s="29">
        <v>0.90300000000000002</v>
      </c>
      <c r="F51" s="11">
        <f t="shared" si="0"/>
        <v>69.729659999999996</v>
      </c>
    </row>
    <row r="52" spans="1:6" s="21" customFormat="1" x14ac:dyDescent="0.3">
      <c r="A52" s="8">
        <v>14</v>
      </c>
      <c r="B52" s="17" t="s">
        <v>54</v>
      </c>
      <c r="C52" s="20" t="s">
        <v>46</v>
      </c>
      <c r="D52" s="19">
        <v>280.70999999999998</v>
      </c>
      <c r="E52" s="29">
        <v>0.90300000000000002</v>
      </c>
      <c r="F52" s="11">
        <f t="shared" si="0"/>
        <v>253.48112999999998</v>
      </c>
    </row>
    <row r="53" spans="1:6" s="21" customFormat="1" ht="33" x14ac:dyDescent="0.3">
      <c r="A53" s="8">
        <v>15</v>
      </c>
      <c r="B53" s="17" t="s">
        <v>55</v>
      </c>
      <c r="C53" s="20" t="s">
        <v>36</v>
      </c>
      <c r="D53" s="19">
        <v>1.05</v>
      </c>
      <c r="E53" s="29">
        <v>6.33</v>
      </c>
      <c r="F53" s="11">
        <f t="shared" si="0"/>
        <v>6.6465000000000005</v>
      </c>
    </row>
    <row r="54" spans="1:6" s="21" customFormat="1" ht="46.9" customHeight="1" x14ac:dyDescent="0.3">
      <c r="A54" s="8">
        <v>16</v>
      </c>
      <c r="B54" s="17" t="s">
        <v>56</v>
      </c>
      <c r="C54" s="20" t="s">
        <v>36</v>
      </c>
      <c r="D54" s="19">
        <v>3.15</v>
      </c>
      <c r="E54" s="29">
        <v>2.5760000000000001</v>
      </c>
      <c r="F54" s="11">
        <f t="shared" si="0"/>
        <v>8.1143999999999998</v>
      </c>
    </row>
    <row r="55" spans="1:6" s="21" customFormat="1" ht="17.25" x14ac:dyDescent="0.3">
      <c r="A55" s="8">
        <v>17</v>
      </c>
      <c r="B55" s="17" t="s">
        <v>57</v>
      </c>
      <c r="C55" s="20" t="s">
        <v>36</v>
      </c>
      <c r="D55" s="19">
        <v>1.05</v>
      </c>
      <c r="E55" s="29">
        <v>2.161</v>
      </c>
      <c r="F55" s="11">
        <f t="shared" si="0"/>
        <v>2.26905</v>
      </c>
    </row>
    <row r="56" spans="1:6" s="16" customFormat="1" ht="33" x14ac:dyDescent="0.3">
      <c r="A56" s="42"/>
      <c r="B56" s="39" t="s">
        <v>58</v>
      </c>
      <c r="C56" s="24"/>
      <c r="D56" s="24"/>
      <c r="E56" s="40"/>
      <c r="F56" s="11"/>
    </row>
    <row r="57" spans="1:6" s="21" customFormat="1" x14ac:dyDescent="0.3">
      <c r="A57" s="8">
        <v>1</v>
      </c>
      <c r="B57" s="17" t="s">
        <v>40</v>
      </c>
      <c r="C57" s="20"/>
      <c r="D57" s="20"/>
      <c r="E57" s="29"/>
      <c r="F57" s="11"/>
    </row>
    <row r="58" spans="1:6" s="21" customFormat="1" ht="17.25" x14ac:dyDescent="0.3">
      <c r="A58" s="8">
        <v>2</v>
      </c>
      <c r="B58" s="17" t="s">
        <v>41</v>
      </c>
      <c r="C58" s="20" t="s">
        <v>36</v>
      </c>
      <c r="D58" s="19">
        <v>2.1</v>
      </c>
      <c r="E58" s="29">
        <v>9.6340000000000003</v>
      </c>
      <c r="F58" s="11">
        <f t="shared" si="0"/>
        <v>20.231400000000001</v>
      </c>
    </row>
    <row r="59" spans="1:6" s="21" customFormat="1" ht="17.25" x14ac:dyDescent="0.3">
      <c r="A59" s="8">
        <v>3</v>
      </c>
      <c r="B59" s="17" t="s">
        <v>42</v>
      </c>
      <c r="C59" s="20" t="s">
        <v>36</v>
      </c>
      <c r="D59" s="19">
        <v>3.6</v>
      </c>
      <c r="E59" s="29">
        <v>108.828</v>
      </c>
      <c r="F59" s="11">
        <f t="shared" si="0"/>
        <v>391.7808</v>
      </c>
    </row>
    <row r="60" spans="1:6" s="21" customFormat="1" ht="49.5" x14ac:dyDescent="0.3">
      <c r="A60" s="8">
        <v>4</v>
      </c>
      <c r="B60" s="17" t="s">
        <v>59</v>
      </c>
      <c r="C60" s="20" t="s">
        <v>36</v>
      </c>
      <c r="D60" s="19">
        <v>0.9</v>
      </c>
      <c r="E60" s="29">
        <v>108.828</v>
      </c>
      <c r="F60" s="11">
        <f t="shared" si="0"/>
        <v>97.9452</v>
      </c>
    </row>
    <row r="61" spans="1:6" s="21" customFormat="1" ht="17.25" x14ac:dyDescent="0.3">
      <c r="A61" s="8">
        <v>5</v>
      </c>
      <c r="B61" s="17" t="s">
        <v>43</v>
      </c>
      <c r="C61" s="20" t="s">
        <v>12</v>
      </c>
      <c r="D61" s="19">
        <v>22.8</v>
      </c>
      <c r="E61" s="29">
        <v>1.165</v>
      </c>
      <c r="F61" s="11">
        <f t="shared" si="0"/>
        <v>26.562000000000001</v>
      </c>
    </row>
    <row r="62" spans="1:6" s="21" customFormat="1" x14ac:dyDescent="0.3">
      <c r="A62" s="8">
        <v>6</v>
      </c>
      <c r="B62" s="17" t="s">
        <v>44</v>
      </c>
      <c r="C62" s="20"/>
      <c r="D62" s="20"/>
      <c r="E62" s="29"/>
      <c r="F62" s="11"/>
    </row>
    <row r="63" spans="1:6" s="21" customFormat="1" x14ac:dyDescent="0.3">
      <c r="A63" s="8">
        <v>7</v>
      </c>
      <c r="B63" s="17" t="s">
        <v>45</v>
      </c>
      <c r="C63" s="20" t="s">
        <v>46</v>
      </c>
      <c r="D63" s="19">
        <v>87.91</v>
      </c>
      <c r="E63" s="29">
        <v>0.42499999999999999</v>
      </c>
      <c r="F63" s="11">
        <f t="shared" si="0"/>
        <v>37.361750000000001</v>
      </c>
    </row>
    <row r="64" spans="1:6" s="21" customFormat="1" x14ac:dyDescent="0.3">
      <c r="A64" s="8">
        <v>8</v>
      </c>
      <c r="B64" s="17" t="s">
        <v>47</v>
      </c>
      <c r="C64" s="20" t="s">
        <v>46</v>
      </c>
      <c r="D64" s="19">
        <v>59.25</v>
      </c>
      <c r="E64" s="29">
        <v>0.42799999999999999</v>
      </c>
      <c r="F64" s="11">
        <f t="shared" si="0"/>
        <v>25.358999999999998</v>
      </c>
    </row>
    <row r="65" spans="1:6" s="21" customFormat="1" x14ac:dyDescent="0.3">
      <c r="A65" s="8">
        <v>9</v>
      </c>
      <c r="B65" s="17" t="s">
        <v>60</v>
      </c>
      <c r="C65" s="20" t="s">
        <v>46</v>
      </c>
      <c r="D65" s="19">
        <v>124.68</v>
      </c>
      <c r="E65" s="29">
        <v>0.42499999999999999</v>
      </c>
      <c r="F65" s="11">
        <f t="shared" si="0"/>
        <v>52.989000000000004</v>
      </c>
    </row>
    <row r="66" spans="1:6" s="21" customFormat="1" x14ac:dyDescent="0.3">
      <c r="A66" s="8">
        <v>10</v>
      </c>
      <c r="B66" s="17" t="s">
        <v>49</v>
      </c>
      <c r="C66" s="20" t="s">
        <v>46</v>
      </c>
      <c r="D66" s="19">
        <v>106.56</v>
      </c>
      <c r="E66" s="29">
        <v>0.42499999999999999</v>
      </c>
      <c r="F66" s="11">
        <f t="shared" si="0"/>
        <v>45.287999999999997</v>
      </c>
    </row>
    <row r="67" spans="1:6" s="21" customFormat="1" x14ac:dyDescent="0.3">
      <c r="A67" s="8">
        <v>11</v>
      </c>
      <c r="B67" s="17" t="s">
        <v>50</v>
      </c>
      <c r="C67" s="20"/>
      <c r="E67" s="29"/>
      <c r="F67" s="11"/>
    </row>
    <row r="68" spans="1:6" s="21" customFormat="1" x14ac:dyDescent="0.3">
      <c r="A68" s="8">
        <v>12</v>
      </c>
      <c r="B68" s="17" t="s">
        <v>51</v>
      </c>
      <c r="C68" s="20" t="s">
        <v>46</v>
      </c>
      <c r="D68" s="19">
        <v>443.4</v>
      </c>
      <c r="E68" s="29">
        <v>0.90300000000000002</v>
      </c>
      <c r="F68" s="11">
        <f t="shared" ref="F68:F127" si="1">E68*D68</f>
        <v>400.39019999999999</v>
      </c>
    </row>
    <row r="69" spans="1:6" s="21" customFormat="1" x14ac:dyDescent="0.3">
      <c r="A69" s="8">
        <v>13</v>
      </c>
      <c r="B69" s="17" t="s">
        <v>52</v>
      </c>
      <c r="C69" s="20" t="s">
        <v>46</v>
      </c>
      <c r="D69" s="19">
        <v>341.83</v>
      </c>
      <c r="E69" s="29">
        <v>0.90300000000000002</v>
      </c>
      <c r="F69" s="11">
        <f t="shared" si="1"/>
        <v>308.67248999999998</v>
      </c>
    </row>
    <row r="70" spans="1:6" s="21" customFormat="1" x14ac:dyDescent="0.3">
      <c r="A70" s="8">
        <v>14</v>
      </c>
      <c r="B70" s="17" t="s">
        <v>53</v>
      </c>
      <c r="C70" s="20" t="s">
        <v>46</v>
      </c>
      <c r="D70" s="19">
        <v>154.44</v>
      </c>
      <c r="E70" s="29">
        <v>0.90300000000000002</v>
      </c>
      <c r="F70" s="11">
        <f t="shared" si="1"/>
        <v>139.45931999999999</v>
      </c>
    </row>
    <row r="71" spans="1:6" s="21" customFormat="1" x14ac:dyDescent="0.3">
      <c r="A71" s="8">
        <v>15</v>
      </c>
      <c r="B71" s="17" t="s">
        <v>54</v>
      </c>
      <c r="C71" s="20" t="s">
        <v>46</v>
      </c>
      <c r="D71" s="19">
        <v>561.41999999999996</v>
      </c>
      <c r="E71" s="29">
        <v>0.90300000000000002</v>
      </c>
      <c r="F71" s="11">
        <f t="shared" si="1"/>
        <v>506.96225999999996</v>
      </c>
    </row>
    <row r="72" spans="1:6" s="21" customFormat="1" ht="33" x14ac:dyDescent="0.3">
      <c r="A72" s="8">
        <v>16</v>
      </c>
      <c r="B72" s="17" t="s">
        <v>55</v>
      </c>
      <c r="C72" s="20" t="s">
        <v>36</v>
      </c>
      <c r="D72" s="19">
        <v>3.3</v>
      </c>
      <c r="E72" s="29">
        <v>6.33</v>
      </c>
      <c r="F72" s="11">
        <f t="shared" si="1"/>
        <v>20.888999999999999</v>
      </c>
    </row>
    <row r="73" spans="1:6" s="21" customFormat="1" ht="48.6" customHeight="1" x14ac:dyDescent="0.3">
      <c r="A73" s="8">
        <v>17</v>
      </c>
      <c r="B73" s="17" t="s">
        <v>56</v>
      </c>
      <c r="C73" s="20" t="s">
        <v>36</v>
      </c>
      <c r="D73" s="19">
        <v>9.1</v>
      </c>
      <c r="E73" s="29">
        <v>2.5760000000000001</v>
      </c>
      <c r="F73" s="11">
        <f t="shared" si="1"/>
        <v>23.441600000000001</v>
      </c>
    </row>
    <row r="74" spans="1:6" s="21" customFormat="1" ht="17.25" x14ac:dyDescent="0.3">
      <c r="A74" s="8">
        <v>18</v>
      </c>
      <c r="B74" s="17" t="s">
        <v>57</v>
      </c>
      <c r="C74" s="20" t="s">
        <v>36</v>
      </c>
      <c r="D74" s="19">
        <v>3.3</v>
      </c>
      <c r="E74" s="29">
        <v>2.161</v>
      </c>
      <c r="F74" s="11">
        <f t="shared" si="1"/>
        <v>7.1312999999999995</v>
      </c>
    </row>
    <row r="75" spans="1:6" s="21" customFormat="1" ht="49.5" x14ac:dyDescent="0.3">
      <c r="A75" s="8">
        <v>19</v>
      </c>
      <c r="B75" s="17" t="s">
        <v>61</v>
      </c>
      <c r="C75" s="20" t="s">
        <v>24</v>
      </c>
      <c r="D75" s="19">
        <v>11</v>
      </c>
      <c r="E75" s="29">
        <v>11.917999999999999</v>
      </c>
      <c r="F75" s="11">
        <f t="shared" si="1"/>
        <v>131.09799999999998</v>
      </c>
    </row>
    <row r="76" spans="1:6" s="16" customFormat="1" x14ac:dyDescent="0.3">
      <c r="A76" s="8"/>
      <c r="B76" s="39" t="s">
        <v>62</v>
      </c>
      <c r="C76" s="15"/>
      <c r="D76" s="15"/>
      <c r="E76" s="15"/>
      <c r="F76" s="11"/>
    </row>
    <row r="77" spans="1:6" s="16" customFormat="1" ht="66" x14ac:dyDescent="0.3">
      <c r="A77" s="8">
        <v>1</v>
      </c>
      <c r="B77" s="12" t="s">
        <v>63</v>
      </c>
      <c r="C77" s="20" t="s">
        <v>12</v>
      </c>
      <c r="D77" s="15">
        <v>187.75</v>
      </c>
      <c r="E77" s="15">
        <v>9.0250000000000004</v>
      </c>
      <c r="F77" s="11">
        <f t="shared" si="1"/>
        <v>1694.4437500000001</v>
      </c>
    </row>
    <row r="78" spans="1:6" s="16" customFormat="1" x14ac:dyDescent="0.3">
      <c r="A78" s="8"/>
      <c r="B78" s="39" t="s">
        <v>64</v>
      </c>
      <c r="C78" s="15"/>
      <c r="D78" s="43"/>
      <c r="E78" s="15"/>
      <c r="F78" s="11"/>
    </row>
    <row r="79" spans="1:6" s="16" customFormat="1" x14ac:dyDescent="0.3">
      <c r="A79" s="8">
        <v>1</v>
      </c>
      <c r="B79" s="12" t="s">
        <v>65</v>
      </c>
      <c r="C79" s="24"/>
      <c r="D79" s="43"/>
      <c r="E79" s="15"/>
      <c r="F79" s="11"/>
    </row>
    <row r="80" spans="1:6" s="16" customFormat="1" x14ac:dyDescent="0.3">
      <c r="A80" s="8"/>
      <c r="B80" s="12" t="s">
        <v>66</v>
      </c>
      <c r="C80" s="24" t="s">
        <v>34</v>
      </c>
      <c r="D80" s="15">
        <v>2</v>
      </c>
      <c r="E80" s="15">
        <v>21.702999999999999</v>
      </c>
      <c r="F80" s="11">
        <f t="shared" si="1"/>
        <v>43.405999999999999</v>
      </c>
    </row>
    <row r="81" spans="1:6" s="21" customFormat="1" x14ac:dyDescent="0.3">
      <c r="A81" s="8">
        <v>2</v>
      </c>
      <c r="B81" s="12" t="s">
        <v>67</v>
      </c>
      <c r="C81" s="24" t="s">
        <v>34</v>
      </c>
      <c r="D81" s="15">
        <v>9</v>
      </c>
      <c r="E81" s="15">
        <v>26.817</v>
      </c>
      <c r="F81" s="11">
        <f t="shared" si="1"/>
        <v>241.35300000000001</v>
      </c>
    </row>
    <row r="82" spans="1:6" s="21" customFormat="1" x14ac:dyDescent="0.3">
      <c r="A82" s="8"/>
      <c r="B82" s="12" t="s">
        <v>68</v>
      </c>
      <c r="C82" s="24" t="s">
        <v>34</v>
      </c>
      <c r="D82" s="15">
        <v>2</v>
      </c>
      <c r="E82" s="15">
        <v>26.817</v>
      </c>
      <c r="F82" s="11">
        <f t="shared" si="1"/>
        <v>53.634</v>
      </c>
    </row>
    <row r="83" spans="1:6" s="21" customFormat="1" x14ac:dyDescent="0.3">
      <c r="A83" s="8">
        <v>3</v>
      </c>
      <c r="B83" s="12" t="s">
        <v>69</v>
      </c>
      <c r="C83" s="24" t="s">
        <v>34</v>
      </c>
      <c r="D83" s="15">
        <v>8</v>
      </c>
      <c r="E83" s="15">
        <v>26.817</v>
      </c>
      <c r="F83" s="11">
        <f t="shared" si="1"/>
        <v>214.536</v>
      </c>
    </row>
    <row r="84" spans="1:6" s="21" customFormat="1" x14ac:dyDescent="0.3">
      <c r="A84" s="8">
        <v>4</v>
      </c>
      <c r="B84" s="12" t="s">
        <v>70</v>
      </c>
      <c r="C84" s="24" t="s">
        <v>34</v>
      </c>
      <c r="D84" s="15">
        <v>2</v>
      </c>
      <c r="E84" s="15">
        <v>12.536</v>
      </c>
      <c r="F84" s="11">
        <f t="shared" si="1"/>
        <v>25.071999999999999</v>
      </c>
    </row>
    <row r="85" spans="1:6" s="16" customFormat="1" x14ac:dyDescent="0.3">
      <c r="A85" s="8">
        <v>4</v>
      </c>
      <c r="B85" s="44" t="s">
        <v>71</v>
      </c>
      <c r="C85" s="24" t="s">
        <v>24</v>
      </c>
      <c r="D85" s="15">
        <v>51.9</v>
      </c>
      <c r="E85" s="15">
        <v>6.55</v>
      </c>
      <c r="F85" s="11">
        <f t="shared" si="1"/>
        <v>339.94499999999999</v>
      </c>
    </row>
    <row r="86" spans="1:6" s="16" customFormat="1" ht="17.25" x14ac:dyDescent="0.3">
      <c r="A86" s="8">
        <v>5</v>
      </c>
      <c r="B86" s="44" t="s">
        <v>72</v>
      </c>
      <c r="C86" s="15" t="s">
        <v>36</v>
      </c>
      <c r="D86" s="15">
        <v>1.68</v>
      </c>
      <c r="E86" s="15">
        <v>47.024999999999999</v>
      </c>
      <c r="F86" s="11">
        <f t="shared" si="1"/>
        <v>79.001999999999995</v>
      </c>
    </row>
    <row r="87" spans="1:6" s="16" customFormat="1" x14ac:dyDescent="0.3">
      <c r="A87" s="8"/>
      <c r="B87" s="39" t="s">
        <v>73</v>
      </c>
      <c r="C87" s="15"/>
      <c r="D87" s="43"/>
      <c r="E87" s="15"/>
      <c r="F87" s="11"/>
    </row>
    <row r="88" spans="1:6" s="16" customFormat="1" x14ac:dyDescent="0.3">
      <c r="A88" s="14"/>
      <c r="B88" s="9" t="s">
        <v>74</v>
      </c>
      <c r="C88" s="11"/>
      <c r="D88" s="43"/>
      <c r="E88" s="15"/>
      <c r="F88" s="11"/>
    </row>
    <row r="89" spans="1:6" s="16" customFormat="1" ht="50.25" x14ac:dyDescent="0.3">
      <c r="A89" s="24">
        <v>1</v>
      </c>
      <c r="B89" s="12" t="s">
        <v>75</v>
      </c>
      <c r="C89" s="11" t="s">
        <v>5</v>
      </c>
      <c r="D89" s="43">
        <v>35</v>
      </c>
      <c r="E89" s="15">
        <v>2.5750000000000002</v>
      </c>
      <c r="F89" s="11">
        <f t="shared" si="1"/>
        <v>90.125</v>
      </c>
    </row>
    <row r="90" spans="1:6" s="16" customFormat="1" ht="17.25" x14ac:dyDescent="0.3">
      <c r="A90" s="24">
        <v>2</v>
      </c>
      <c r="B90" s="12" t="s">
        <v>76</v>
      </c>
      <c r="C90" s="11" t="s">
        <v>5</v>
      </c>
      <c r="D90" s="43">
        <v>77</v>
      </c>
      <c r="E90" s="15">
        <v>0.69</v>
      </c>
      <c r="F90" s="11">
        <f t="shared" si="1"/>
        <v>53.129999999999995</v>
      </c>
    </row>
    <row r="91" spans="1:6" s="16" customFormat="1" ht="33" x14ac:dyDescent="0.3">
      <c r="A91" s="24">
        <v>3</v>
      </c>
      <c r="B91" s="12" t="s">
        <v>77</v>
      </c>
      <c r="C91" s="11" t="s">
        <v>5</v>
      </c>
      <c r="D91" s="43">
        <v>4.5</v>
      </c>
      <c r="E91" s="15">
        <v>8.9870000000000001</v>
      </c>
      <c r="F91" s="11">
        <f t="shared" si="1"/>
        <v>40.441499999999998</v>
      </c>
    </row>
    <row r="92" spans="1:6" s="16" customFormat="1" ht="17.25" x14ac:dyDescent="0.3">
      <c r="A92" s="24">
        <v>4</v>
      </c>
      <c r="B92" s="12" t="s">
        <v>78</v>
      </c>
      <c r="C92" s="11" t="s">
        <v>5</v>
      </c>
      <c r="D92" s="43">
        <v>9</v>
      </c>
      <c r="E92" s="15">
        <v>6.3179999999999996</v>
      </c>
      <c r="F92" s="11">
        <f t="shared" si="1"/>
        <v>56.861999999999995</v>
      </c>
    </row>
    <row r="93" spans="1:6" s="16" customFormat="1" ht="33" x14ac:dyDescent="0.3">
      <c r="A93" s="24">
        <v>5</v>
      </c>
      <c r="B93" s="12" t="s">
        <v>79</v>
      </c>
      <c r="C93" s="11" t="s">
        <v>5</v>
      </c>
      <c r="D93" s="43">
        <v>77</v>
      </c>
      <c r="E93" s="15">
        <v>0.86199999999999999</v>
      </c>
      <c r="F93" s="11">
        <f t="shared" si="1"/>
        <v>66.373999999999995</v>
      </c>
    </row>
    <row r="94" spans="1:6" s="16" customFormat="1" ht="33" x14ac:dyDescent="0.3">
      <c r="A94" s="24">
        <v>6</v>
      </c>
      <c r="B94" s="12" t="s">
        <v>80</v>
      </c>
      <c r="C94" s="11" t="s">
        <v>5</v>
      </c>
      <c r="D94" s="43">
        <v>9</v>
      </c>
      <c r="E94" s="15">
        <v>2.1579999999999999</v>
      </c>
      <c r="F94" s="11">
        <f t="shared" si="1"/>
        <v>19.422000000000001</v>
      </c>
    </row>
    <row r="95" spans="1:6" s="16" customFormat="1" ht="17.25" x14ac:dyDescent="0.3">
      <c r="A95" s="24">
        <v>7</v>
      </c>
      <c r="B95" s="12" t="s">
        <v>81</v>
      </c>
      <c r="C95" s="15" t="s">
        <v>36</v>
      </c>
      <c r="D95" s="43">
        <v>3.53</v>
      </c>
      <c r="E95" s="15">
        <v>7.875</v>
      </c>
      <c r="F95" s="11">
        <f t="shared" si="1"/>
        <v>27.798749999999998</v>
      </c>
    </row>
    <row r="96" spans="1:6" s="16" customFormat="1" ht="247.5" x14ac:dyDescent="0.3">
      <c r="A96" s="24">
        <v>8</v>
      </c>
      <c r="B96" s="12" t="s">
        <v>82</v>
      </c>
      <c r="C96" s="15" t="s">
        <v>34</v>
      </c>
      <c r="D96" s="43">
        <v>18</v>
      </c>
      <c r="E96" s="15">
        <v>345.517</v>
      </c>
      <c r="F96" s="11">
        <f t="shared" si="1"/>
        <v>6219.3059999999996</v>
      </c>
    </row>
    <row r="97" spans="1:6" s="16" customFormat="1" ht="17.25" x14ac:dyDescent="0.3">
      <c r="A97" s="24">
        <v>9</v>
      </c>
      <c r="B97" s="12" t="s">
        <v>83</v>
      </c>
      <c r="C97" s="15" t="s">
        <v>12</v>
      </c>
      <c r="D97" s="43">
        <v>113.93</v>
      </c>
      <c r="E97" s="15">
        <v>1.1639999999999999</v>
      </c>
      <c r="F97" s="11">
        <f t="shared" si="1"/>
        <v>132.61452</v>
      </c>
    </row>
    <row r="98" spans="1:6" s="16" customFormat="1" ht="33" x14ac:dyDescent="0.3">
      <c r="A98" s="24">
        <v>10</v>
      </c>
      <c r="B98" s="12" t="s">
        <v>84</v>
      </c>
      <c r="C98" s="15" t="s">
        <v>34</v>
      </c>
      <c r="D98" s="43">
        <v>1</v>
      </c>
      <c r="E98" s="15">
        <v>37.670999999999999</v>
      </c>
      <c r="F98" s="11">
        <f t="shared" si="1"/>
        <v>37.670999999999999</v>
      </c>
    </row>
    <row r="99" spans="1:6" s="16" customFormat="1" x14ac:dyDescent="0.3">
      <c r="A99" s="24"/>
      <c r="B99" s="8" t="s">
        <v>85</v>
      </c>
      <c r="C99" s="11"/>
      <c r="D99" s="43"/>
      <c r="E99" s="15"/>
      <c r="F99" s="11"/>
    </row>
    <row r="100" spans="1:6" s="16" customFormat="1" ht="33.75" x14ac:dyDescent="0.3">
      <c r="A100" s="24">
        <v>1</v>
      </c>
      <c r="B100" s="12" t="s">
        <v>86</v>
      </c>
      <c r="C100" s="11" t="s">
        <v>5</v>
      </c>
      <c r="D100" s="43">
        <v>340</v>
      </c>
      <c r="E100" s="15">
        <v>2.5710000000000002</v>
      </c>
      <c r="F100" s="11">
        <f t="shared" si="1"/>
        <v>874.1400000000001</v>
      </c>
    </row>
    <row r="101" spans="1:6" s="16" customFormat="1" ht="17.25" x14ac:dyDescent="0.3">
      <c r="A101" s="24">
        <v>2</v>
      </c>
      <c r="B101" s="12" t="s">
        <v>76</v>
      </c>
      <c r="C101" s="11" t="s">
        <v>5</v>
      </c>
      <c r="D101" s="43">
        <v>346</v>
      </c>
      <c r="E101" s="15">
        <v>0.69</v>
      </c>
      <c r="F101" s="11">
        <f t="shared" si="1"/>
        <v>238.73999999999998</v>
      </c>
    </row>
    <row r="102" spans="1:6" s="16" customFormat="1" ht="33" x14ac:dyDescent="0.3">
      <c r="A102" s="24">
        <v>3</v>
      </c>
      <c r="B102" s="12" t="s">
        <v>87</v>
      </c>
      <c r="C102" s="11" t="s">
        <v>5</v>
      </c>
      <c r="D102" s="43">
        <v>39</v>
      </c>
      <c r="E102" s="15">
        <v>8.9870000000000001</v>
      </c>
      <c r="F102" s="11">
        <f t="shared" si="1"/>
        <v>350.49299999999999</v>
      </c>
    </row>
    <row r="103" spans="1:6" s="16" customFormat="1" ht="17.25" x14ac:dyDescent="0.3">
      <c r="A103" s="24">
        <v>4</v>
      </c>
      <c r="B103" s="12" t="s">
        <v>76</v>
      </c>
      <c r="C103" s="11" t="s">
        <v>5</v>
      </c>
      <c r="D103" s="43">
        <v>39</v>
      </c>
      <c r="E103" s="15">
        <v>6.3179999999999996</v>
      </c>
      <c r="F103" s="11">
        <f t="shared" si="1"/>
        <v>246.40199999999999</v>
      </c>
    </row>
    <row r="104" spans="1:6" s="16" customFormat="1" ht="17.25" x14ac:dyDescent="0.3">
      <c r="A104" s="24">
        <v>5</v>
      </c>
      <c r="B104" s="12" t="s">
        <v>88</v>
      </c>
      <c r="C104" s="15" t="s">
        <v>36</v>
      </c>
      <c r="D104" s="43">
        <v>47.2</v>
      </c>
      <c r="E104" s="15">
        <v>13.231999999999999</v>
      </c>
      <c r="F104" s="11">
        <f t="shared" si="1"/>
        <v>624.55039999999997</v>
      </c>
    </row>
    <row r="105" spans="1:6" s="16" customFormat="1" ht="17.25" x14ac:dyDescent="0.3">
      <c r="A105" s="24">
        <v>6</v>
      </c>
      <c r="B105" s="12" t="s">
        <v>89</v>
      </c>
      <c r="C105" s="15" t="s">
        <v>36</v>
      </c>
      <c r="D105" s="43">
        <v>198.24</v>
      </c>
      <c r="E105" s="15">
        <v>13.231999999999999</v>
      </c>
      <c r="F105" s="11">
        <f t="shared" si="1"/>
        <v>2623.11168</v>
      </c>
    </row>
    <row r="106" spans="1:6" s="16" customFormat="1" ht="33" x14ac:dyDescent="0.3">
      <c r="A106" s="24">
        <v>7</v>
      </c>
      <c r="B106" s="12" t="s">
        <v>90</v>
      </c>
      <c r="C106" s="15" t="s">
        <v>91</v>
      </c>
      <c r="D106" s="43">
        <v>674.3</v>
      </c>
      <c r="E106" s="15">
        <v>39.512999999999998</v>
      </c>
      <c r="F106" s="11">
        <f t="shared" si="1"/>
        <v>26643.615899999997</v>
      </c>
    </row>
    <row r="107" spans="1:6" s="16" customFormat="1" ht="33" x14ac:dyDescent="0.3">
      <c r="A107" s="24">
        <v>8</v>
      </c>
      <c r="B107" s="12" t="s">
        <v>79</v>
      </c>
      <c r="C107" s="11" t="s">
        <v>5</v>
      </c>
      <c r="D107" s="43">
        <v>346</v>
      </c>
      <c r="E107" s="15">
        <v>0.88800000000000001</v>
      </c>
      <c r="F107" s="11">
        <f t="shared" si="1"/>
        <v>307.24799999999999</v>
      </c>
    </row>
    <row r="108" spans="1:6" s="16" customFormat="1" ht="33" x14ac:dyDescent="0.3">
      <c r="A108" s="24">
        <v>9</v>
      </c>
      <c r="B108" s="12" t="s">
        <v>80</v>
      </c>
      <c r="C108" s="11" t="s">
        <v>5</v>
      </c>
      <c r="D108" s="43">
        <v>39</v>
      </c>
      <c r="E108" s="15">
        <v>2.1579999999999999</v>
      </c>
      <c r="F108" s="11">
        <f t="shared" si="1"/>
        <v>84.161999999999992</v>
      </c>
    </row>
    <row r="109" spans="1:6" s="16" customFormat="1" ht="18" x14ac:dyDescent="0.3">
      <c r="A109" s="24"/>
      <c r="B109" s="8" t="s">
        <v>92</v>
      </c>
      <c r="C109" s="45"/>
      <c r="D109" s="43"/>
      <c r="E109" s="15"/>
      <c r="F109" s="11"/>
    </row>
    <row r="110" spans="1:6" s="16" customFormat="1" ht="33.75" x14ac:dyDescent="0.3">
      <c r="A110" s="24">
        <v>1</v>
      </c>
      <c r="B110" s="12" t="s">
        <v>86</v>
      </c>
      <c r="C110" s="11" t="s">
        <v>5</v>
      </c>
      <c r="D110" s="43">
        <v>5.5</v>
      </c>
      <c r="E110" s="15">
        <v>2.5710000000000002</v>
      </c>
      <c r="F110" s="11">
        <f t="shared" si="1"/>
        <v>14.140500000000001</v>
      </c>
    </row>
    <row r="111" spans="1:6" s="16" customFormat="1" ht="17.25" x14ac:dyDescent="0.3">
      <c r="A111" s="24">
        <v>2</v>
      </c>
      <c r="B111" s="12" t="s">
        <v>76</v>
      </c>
      <c r="C111" s="11" t="s">
        <v>5</v>
      </c>
      <c r="D111" s="43">
        <v>16.5</v>
      </c>
      <c r="E111" s="15">
        <v>0.86299999999999999</v>
      </c>
      <c r="F111" s="11">
        <f t="shared" si="1"/>
        <v>14.2395</v>
      </c>
    </row>
    <row r="112" spans="1:6" s="16" customFormat="1" ht="33" x14ac:dyDescent="0.3">
      <c r="A112" s="24">
        <v>3</v>
      </c>
      <c r="B112" s="12" t="s">
        <v>93</v>
      </c>
      <c r="C112" s="15" t="s">
        <v>36</v>
      </c>
      <c r="D112" s="43">
        <v>0.5</v>
      </c>
      <c r="E112" s="15">
        <v>8.9870000000000001</v>
      </c>
      <c r="F112" s="11">
        <f t="shared" si="1"/>
        <v>4.4935</v>
      </c>
    </row>
    <row r="113" spans="1:6" s="16" customFormat="1" ht="17.25" x14ac:dyDescent="0.3">
      <c r="A113" s="24">
        <v>4</v>
      </c>
      <c r="B113" s="12" t="s">
        <v>76</v>
      </c>
      <c r="C113" s="15" t="s">
        <v>36</v>
      </c>
      <c r="D113" s="43">
        <v>2</v>
      </c>
      <c r="E113" s="15">
        <v>2.157</v>
      </c>
      <c r="F113" s="11">
        <f t="shared" si="1"/>
        <v>4.3140000000000001</v>
      </c>
    </row>
    <row r="114" spans="1:6" s="16" customFormat="1" ht="17.25" x14ac:dyDescent="0.3">
      <c r="A114" s="15">
        <v>5</v>
      </c>
      <c r="B114" s="46" t="s">
        <v>94</v>
      </c>
      <c r="C114" s="15" t="s">
        <v>95</v>
      </c>
      <c r="D114" s="43">
        <v>1.52</v>
      </c>
      <c r="E114" s="15">
        <v>9.2629999999999999</v>
      </c>
      <c r="F114" s="11">
        <f t="shared" si="1"/>
        <v>14.07976</v>
      </c>
    </row>
    <row r="115" spans="1:6" s="16" customFormat="1" ht="15.4" customHeight="1" x14ac:dyDescent="0.3">
      <c r="A115" s="15">
        <v>6</v>
      </c>
      <c r="B115" s="46" t="s">
        <v>96</v>
      </c>
      <c r="C115" s="15" t="s">
        <v>24</v>
      </c>
      <c r="D115" s="43">
        <v>19</v>
      </c>
      <c r="E115" s="15">
        <v>120.533</v>
      </c>
      <c r="F115" s="11">
        <f t="shared" si="1"/>
        <v>2290.127</v>
      </c>
    </row>
    <row r="116" spans="1:6" s="16" customFormat="1" x14ac:dyDescent="0.3">
      <c r="A116" s="47">
        <v>7</v>
      </c>
      <c r="B116" s="48" t="s">
        <v>97</v>
      </c>
      <c r="C116" s="45"/>
      <c r="D116" s="43"/>
      <c r="E116" s="15"/>
      <c r="F116" s="11"/>
    </row>
    <row r="117" spans="1:6" s="16" customFormat="1" x14ac:dyDescent="0.3">
      <c r="A117" s="47"/>
      <c r="B117" s="48" t="s">
        <v>98</v>
      </c>
      <c r="C117" s="15" t="s">
        <v>24</v>
      </c>
      <c r="D117" s="43">
        <v>19</v>
      </c>
      <c r="E117" s="15">
        <v>2.9550000000000001</v>
      </c>
      <c r="F117" s="11">
        <f t="shared" si="1"/>
        <v>56.145000000000003</v>
      </c>
    </row>
    <row r="118" spans="1:6" s="16" customFormat="1" ht="33" x14ac:dyDescent="0.3">
      <c r="A118" s="47">
        <v>8</v>
      </c>
      <c r="B118" s="12" t="s">
        <v>79</v>
      </c>
      <c r="C118" s="15" t="s">
        <v>36</v>
      </c>
      <c r="D118" s="43">
        <v>16.5</v>
      </c>
      <c r="E118" s="15">
        <v>0.69299999999999995</v>
      </c>
      <c r="F118" s="11">
        <f t="shared" si="1"/>
        <v>11.4345</v>
      </c>
    </row>
    <row r="119" spans="1:6" s="16" customFormat="1" ht="33" x14ac:dyDescent="0.3">
      <c r="A119" s="47"/>
      <c r="B119" s="12" t="s">
        <v>80</v>
      </c>
      <c r="C119" s="15" t="s">
        <v>36</v>
      </c>
      <c r="D119" s="43">
        <v>2</v>
      </c>
      <c r="E119" s="15">
        <v>6.3179999999999996</v>
      </c>
      <c r="F119" s="11">
        <f t="shared" si="1"/>
        <v>12.635999999999999</v>
      </c>
    </row>
    <row r="120" spans="1:6" s="16" customFormat="1" x14ac:dyDescent="0.3">
      <c r="A120" s="8"/>
      <c r="B120" s="8" t="s">
        <v>99</v>
      </c>
      <c r="C120" s="15"/>
      <c r="D120" s="43"/>
      <c r="E120" s="15"/>
      <c r="F120" s="11"/>
    </row>
    <row r="121" spans="1:6" s="16" customFormat="1" ht="33" x14ac:dyDescent="0.3">
      <c r="A121" s="49">
        <v>1</v>
      </c>
      <c r="B121" s="51" t="s">
        <v>100</v>
      </c>
      <c r="C121" s="52" t="s">
        <v>36</v>
      </c>
      <c r="D121" s="15">
        <v>5.81</v>
      </c>
      <c r="E121" s="15">
        <v>9.0329999999999995</v>
      </c>
      <c r="F121" s="11">
        <f t="shared" si="1"/>
        <v>52.481729999999992</v>
      </c>
    </row>
    <row r="122" spans="1:6" s="16" customFormat="1" ht="34.5" x14ac:dyDescent="0.3">
      <c r="A122" s="53">
        <v>2</v>
      </c>
      <c r="B122" s="50" t="s">
        <v>101</v>
      </c>
      <c r="C122" s="52" t="s">
        <v>34</v>
      </c>
      <c r="D122" s="43">
        <v>1767</v>
      </c>
      <c r="E122" s="15">
        <v>1.528</v>
      </c>
      <c r="F122" s="11">
        <f t="shared" si="1"/>
        <v>2699.9760000000001</v>
      </c>
    </row>
    <row r="123" spans="1:6" s="16" customFormat="1" ht="51" x14ac:dyDescent="0.3">
      <c r="A123" s="53">
        <v>3</v>
      </c>
      <c r="B123" s="12" t="s">
        <v>102</v>
      </c>
      <c r="C123" s="15" t="s">
        <v>34</v>
      </c>
      <c r="D123" s="43">
        <v>1767</v>
      </c>
      <c r="E123" s="15">
        <v>0.16800000000000001</v>
      </c>
      <c r="F123" s="11">
        <f t="shared" si="1"/>
        <v>296.85599999999999</v>
      </c>
    </row>
    <row r="124" spans="1:6" s="16" customFormat="1" ht="33" x14ac:dyDescent="0.3">
      <c r="A124" s="8">
        <v>4</v>
      </c>
      <c r="B124" s="12" t="s">
        <v>103</v>
      </c>
      <c r="C124" s="15" t="s">
        <v>36</v>
      </c>
      <c r="D124" s="43">
        <v>83.7</v>
      </c>
      <c r="E124" s="15">
        <v>65.394000000000005</v>
      </c>
      <c r="F124" s="11">
        <f t="shared" si="1"/>
        <v>5473.4778000000006</v>
      </c>
    </row>
    <row r="125" spans="1:6" s="16" customFormat="1" ht="33" x14ac:dyDescent="0.3">
      <c r="A125" s="8">
        <v>5</v>
      </c>
      <c r="B125" s="54" t="s">
        <v>104</v>
      </c>
      <c r="C125" s="15" t="s">
        <v>36</v>
      </c>
      <c r="D125" s="15">
        <v>5.81</v>
      </c>
      <c r="E125" s="15">
        <v>65.391999999999996</v>
      </c>
      <c r="F125" s="11">
        <f t="shared" si="1"/>
        <v>379.92751999999996</v>
      </c>
    </row>
    <row r="126" spans="1:6" s="16" customFormat="1" ht="17.25" x14ac:dyDescent="0.3">
      <c r="A126" s="8">
        <v>6</v>
      </c>
      <c r="B126" s="12" t="s">
        <v>41</v>
      </c>
      <c r="C126" s="15" t="s">
        <v>36</v>
      </c>
      <c r="D126" s="15">
        <v>1.1599999999999999</v>
      </c>
      <c r="E126" s="15">
        <v>9.9489999999999998</v>
      </c>
      <c r="F126" s="11">
        <f t="shared" si="1"/>
        <v>11.540839999999999</v>
      </c>
    </row>
    <row r="127" spans="1:6" s="16" customFormat="1" ht="17.25" x14ac:dyDescent="0.3">
      <c r="A127" s="8">
        <v>7</v>
      </c>
      <c r="B127" s="12" t="s">
        <v>43</v>
      </c>
      <c r="C127" s="15" t="s">
        <v>12</v>
      </c>
      <c r="D127" s="43">
        <v>23.5</v>
      </c>
      <c r="E127" s="15">
        <v>1.1679999999999999</v>
      </c>
      <c r="F127" s="11">
        <f t="shared" si="1"/>
        <v>27.447999999999997</v>
      </c>
    </row>
    <row r="128" spans="1:6" ht="44.65" customHeight="1" x14ac:dyDescent="0.25">
      <c r="A128" s="55" t="s">
        <v>110</v>
      </c>
      <c r="B128" s="56"/>
      <c r="C128" s="56"/>
      <c r="D128" s="56"/>
      <c r="E128" s="56"/>
      <c r="F128" s="57">
        <f>SUM(F8:F127)</f>
        <v>183130.91911999998</v>
      </c>
    </row>
    <row r="129" spans="1:6" ht="44.65" customHeight="1" x14ac:dyDescent="0.25">
      <c r="A129" s="55" t="s">
        <v>111</v>
      </c>
      <c r="B129" s="56"/>
      <c r="C129" s="56"/>
      <c r="D129" s="56"/>
      <c r="E129" s="56"/>
      <c r="F129" s="57">
        <f>F128*20%</f>
        <v>36626.183824</v>
      </c>
    </row>
    <row r="130" spans="1:6" ht="44.65" customHeight="1" x14ac:dyDescent="0.25">
      <c r="A130" s="55" t="s">
        <v>110</v>
      </c>
      <c r="B130" s="56"/>
      <c r="C130" s="56"/>
      <c r="D130" s="56"/>
      <c r="E130" s="56"/>
      <c r="F130" s="57">
        <f>F129+F128</f>
        <v>219757.10294399998</v>
      </c>
    </row>
    <row r="131" spans="1:6" ht="20.100000000000001" customHeight="1" x14ac:dyDescent="0.25">
      <c r="A131" s="1"/>
      <c r="B131" s="58"/>
      <c r="D131" s="58"/>
      <c r="E131" s="58"/>
    </row>
    <row r="132" spans="1:6" ht="20.100000000000001" customHeight="1" x14ac:dyDescent="0.25">
      <c r="A132" s="1"/>
      <c r="B132" s="6" t="s">
        <v>105</v>
      </c>
      <c r="C132" s="6"/>
      <c r="D132" s="6"/>
      <c r="E132" s="6"/>
    </row>
    <row r="133" spans="1:6" ht="20.100000000000001" customHeight="1" x14ac:dyDescent="0.25">
      <c r="A133" s="1"/>
      <c r="F133" s="59"/>
    </row>
    <row r="134" spans="1:6" ht="20.100000000000001" customHeight="1" x14ac:dyDescent="0.25"/>
    <row r="135" spans="1:6" ht="20.100000000000001" customHeight="1" x14ac:dyDescent="0.25"/>
    <row r="136" spans="1:6" ht="20.100000000000001" customHeight="1" x14ac:dyDescent="0.25"/>
    <row r="137" spans="1:6" ht="20.100000000000001" customHeight="1" x14ac:dyDescent="0.25"/>
    <row r="138" spans="1:6" ht="20.100000000000001" customHeight="1" x14ac:dyDescent="0.25"/>
    <row r="139" spans="1:6" ht="20.100000000000001" customHeight="1" x14ac:dyDescent="0.25"/>
    <row r="140" spans="1:6" ht="20.100000000000001" customHeight="1" x14ac:dyDescent="0.25"/>
    <row r="141" spans="1:6" ht="20.100000000000001" customHeight="1" x14ac:dyDescent="0.25"/>
    <row r="142" spans="1:6" ht="20.100000000000001" customHeight="1" x14ac:dyDescent="0.25"/>
    <row r="143" spans="1:6" ht="20.100000000000001" customHeight="1" x14ac:dyDescent="0.25"/>
    <row r="144" spans="1:6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</sheetData>
  <mergeCells count="9">
    <mergeCell ref="A129:E129"/>
    <mergeCell ref="A130:E130"/>
    <mergeCell ref="B132:E132"/>
    <mergeCell ref="A2:E2"/>
    <mergeCell ref="B3:E3"/>
    <mergeCell ref="A4:E4"/>
    <mergeCell ref="A116:A117"/>
    <mergeCell ref="A118:A119"/>
    <mergeCell ref="A128:E12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2026-03-06T08:10:22Z</dcterms:created>
  <dcterms:modified xsi:type="dcterms:W3CDTF">2026-03-06T08:13:04Z</dcterms:modified>
</cp:coreProperties>
</file>