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6\Ashxatanq\2607 GH taniqner\"/>
    </mc:Choice>
  </mc:AlternateContent>
  <xr:revisionPtr revIDLastSave="0" documentId="13_ncr:1_{1A073E5E-5A1F-489F-A791-E768BE8A1233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Лист1" sheetId="1" r:id="rId1"/>
    <sheet name="Лист3" sheetId="3" r:id="rId2"/>
    <sheet name="Лист4" sheetId="4" r:id="rId3"/>
    <sheet name="Лист6" sheetId="6" r:id="rId4"/>
    <sheet name="Лист2" sheetId="2" r:id="rId5"/>
    <sheet name="Лист5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6" l="1"/>
  <c r="G47" i="6"/>
  <c r="G46" i="6"/>
  <c r="G45" i="6"/>
  <c r="E44" i="6"/>
  <c r="G44" i="6" s="1"/>
  <c r="E43" i="6"/>
  <c r="G43" i="6" s="1"/>
  <c r="G42" i="6"/>
  <c r="E42" i="6"/>
  <c r="G41" i="6"/>
  <c r="G40" i="6"/>
  <c r="G39" i="6"/>
  <c r="G38" i="6"/>
  <c r="G37" i="6"/>
  <c r="E37" i="6"/>
  <c r="G36" i="6"/>
  <c r="E36" i="6"/>
  <c r="G35" i="6"/>
  <c r="E35" i="6"/>
  <c r="G34" i="6"/>
  <c r="E34" i="6"/>
  <c r="G33" i="6"/>
  <c r="E33" i="6"/>
  <c r="G32" i="6"/>
  <c r="E32" i="6"/>
  <c r="G31" i="6"/>
  <c r="E31" i="6"/>
  <c r="G30" i="6"/>
  <c r="E29" i="6"/>
  <c r="G29" i="6" s="1"/>
  <c r="G28" i="6"/>
  <c r="G27" i="6"/>
  <c r="G26" i="6"/>
  <c r="G25" i="6"/>
  <c r="G24" i="6"/>
  <c r="G23" i="6"/>
  <c r="G22" i="6"/>
  <c r="G21" i="6"/>
  <c r="G20" i="6"/>
  <c r="G19" i="6"/>
  <c r="G18" i="6"/>
  <c r="E17" i="6"/>
  <c r="G17" i="6" s="1"/>
  <c r="E16" i="6"/>
  <c r="G16" i="6" s="1"/>
  <c r="G15" i="6"/>
  <c r="G14" i="6"/>
  <c r="G13" i="6"/>
  <c r="G12" i="6"/>
  <c r="G11" i="6"/>
  <c r="G10" i="6"/>
  <c r="G9" i="6"/>
  <c r="G8" i="6"/>
  <c r="G48" i="4"/>
  <c r="G47" i="4"/>
  <c r="G46" i="4"/>
  <c r="G45" i="4"/>
  <c r="E44" i="4"/>
  <c r="G44" i="4" s="1"/>
  <c r="E43" i="4"/>
  <c r="G43" i="4" s="1"/>
  <c r="E42" i="4"/>
  <c r="G42" i="4" s="1"/>
  <c r="G41" i="4"/>
  <c r="G40" i="4"/>
  <c r="G39" i="4"/>
  <c r="G38" i="4"/>
  <c r="E37" i="4"/>
  <c r="G37" i="4" s="1"/>
  <c r="E36" i="4"/>
  <c r="G36" i="4" s="1"/>
  <c r="E35" i="4"/>
  <c r="G35" i="4" s="1"/>
  <c r="E34" i="4"/>
  <c r="G34" i="4" s="1"/>
  <c r="E33" i="4"/>
  <c r="G33" i="4" s="1"/>
  <c r="E32" i="4"/>
  <c r="G32" i="4" s="1"/>
  <c r="E31" i="4"/>
  <c r="G31" i="4" s="1"/>
  <c r="G30" i="4"/>
  <c r="E29" i="4"/>
  <c r="G29" i="4" s="1"/>
  <c r="G28" i="4"/>
  <c r="G27" i="4"/>
  <c r="G26" i="4"/>
  <c r="G25" i="4"/>
  <c r="G24" i="4"/>
  <c r="G23" i="4"/>
  <c r="G22" i="4"/>
  <c r="G21" i="4"/>
  <c r="G20" i="4"/>
  <c r="G19" i="4"/>
  <c r="G18" i="4"/>
  <c r="G17" i="4"/>
  <c r="E17" i="4"/>
  <c r="G16" i="4"/>
  <c r="E16" i="4"/>
  <c r="G15" i="4"/>
  <c r="G14" i="4"/>
  <c r="G13" i="4"/>
  <c r="G12" i="4"/>
  <c r="G11" i="4"/>
  <c r="G10" i="4"/>
  <c r="G9" i="4"/>
  <c r="E9" i="4"/>
  <c r="G8" i="4"/>
  <c r="E8" i="4"/>
  <c r="G49" i="6" l="1"/>
  <c r="G50" i="6" s="1"/>
  <c r="G51" i="6" s="1"/>
  <c r="G49" i="4"/>
  <c r="G50" i="4" l="1"/>
  <c r="G51" i="4" s="1"/>
  <c r="G57" i="5" l="1"/>
  <c r="G56" i="5"/>
  <c r="G55" i="5"/>
  <c r="G54" i="5"/>
  <c r="E53" i="5"/>
  <c r="G53" i="5" s="1"/>
  <c r="E52" i="5"/>
  <c r="G52" i="5" s="1"/>
  <c r="E51" i="5"/>
  <c r="G51" i="5" s="1"/>
  <c r="G50" i="5"/>
  <c r="G49" i="5"/>
  <c r="G48" i="5"/>
  <c r="G47" i="5"/>
  <c r="G45" i="5"/>
  <c r="G44" i="5"/>
  <c r="G43" i="5"/>
  <c r="G42" i="5"/>
  <c r="G41" i="5"/>
  <c r="G40" i="5"/>
  <c r="E39" i="5"/>
  <c r="G39" i="5" s="1"/>
  <c r="G38" i="5"/>
  <c r="G37" i="5"/>
  <c r="G36" i="5"/>
  <c r="G35" i="5"/>
  <c r="E34" i="5"/>
  <c r="G34" i="5" s="1"/>
  <c r="E33" i="5"/>
  <c r="G33" i="5" s="1"/>
  <c r="G32" i="5"/>
  <c r="G31" i="5"/>
  <c r="G30" i="5"/>
  <c r="G29" i="5"/>
  <c r="G28" i="5"/>
  <c r="G27" i="5"/>
  <c r="E26" i="5"/>
  <c r="G26" i="5" s="1"/>
  <c r="E25" i="5"/>
  <c r="G25" i="5" s="1"/>
  <c r="G24" i="5"/>
  <c r="G22" i="5"/>
  <c r="G21" i="5"/>
  <c r="G20" i="5"/>
  <c r="G19" i="5"/>
  <c r="E18" i="5"/>
  <c r="G18" i="5" s="1"/>
  <c r="E17" i="5"/>
  <c r="G17" i="5" s="1"/>
  <c r="E16" i="5"/>
  <c r="G16" i="5" s="1"/>
  <c r="G15" i="5"/>
  <c r="G14" i="5"/>
  <c r="E13" i="5"/>
  <c r="G13" i="5" s="1"/>
  <c r="G12" i="5"/>
  <c r="G11" i="5"/>
  <c r="G10" i="5"/>
  <c r="G9" i="5"/>
  <c r="G8" i="5"/>
  <c r="G57" i="3"/>
  <c r="G56" i="3"/>
  <c r="G55" i="3"/>
  <c r="G54" i="3"/>
  <c r="E53" i="3"/>
  <c r="G53" i="3" s="1"/>
  <c r="E52" i="3"/>
  <c r="G52" i="3" s="1"/>
  <c r="E51" i="3"/>
  <c r="G51" i="3" s="1"/>
  <c r="G50" i="3"/>
  <c r="G49" i="3"/>
  <c r="G48" i="3"/>
  <c r="G47" i="3"/>
  <c r="G45" i="3"/>
  <c r="G44" i="3"/>
  <c r="G43" i="3"/>
  <c r="G42" i="3"/>
  <c r="G41" i="3"/>
  <c r="G40" i="3"/>
  <c r="E39" i="3"/>
  <c r="G39" i="3" s="1"/>
  <c r="G38" i="3"/>
  <c r="G37" i="3"/>
  <c r="G36" i="3"/>
  <c r="G35" i="3"/>
  <c r="E34" i="3"/>
  <c r="G34" i="3" s="1"/>
  <c r="E33" i="3"/>
  <c r="G33" i="3" s="1"/>
  <c r="G32" i="3"/>
  <c r="G31" i="3"/>
  <c r="G30" i="3"/>
  <c r="G29" i="3"/>
  <c r="G28" i="3"/>
  <c r="G27" i="3"/>
  <c r="E26" i="3"/>
  <c r="G26" i="3" s="1"/>
  <c r="E25" i="3"/>
  <c r="G25" i="3" s="1"/>
  <c r="G24" i="3"/>
  <c r="G22" i="3"/>
  <c r="G21" i="3"/>
  <c r="G20" i="3"/>
  <c r="G19" i="3"/>
  <c r="G18" i="3"/>
  <c r="E18" i="3"/>
  <c r="G17" i="3"/>
  <c r="E17" i="3"/>
  <c r="G16" i="3"/>
  <c r="E16" i="3"/>
  <c r="G15" i="3"/>
  <c r="G14" i="3"/>
  <c r="G13" i="3"/>
  <c r="E13" i="3"/>
  <c r="G12" i="3"/>
  <c r="G11" i="3"/>
  <c r="G10" i="3"/>
  <c r="G9" i="3"/>
  <c r="G8" i="3"/>
  <c r="G58" i="5" l="1"/>
  <c r="G46" i="3"/>
  <c r="G23" i="3"/>
  <c r="G46" i="5"/>
  <c r="G23" i="5"/>
  <c r="G59" i="5" s="1"/>
  <c r="G58" i="3"/>
  <c r="G59" i="3" s="1"/>
  <c r="G60" i="5" l="1"/>
  <c r="G61" i="5" s="1"/>
  <c r="G60" i="3"/>
  <c r="G61" i="3" s="1"/>
  <c r="G51" i="2" l="1"/>
  <c r="G50" i="2"/>
  <c r="G49" i="2"/>
  <c r="G48" i="2"/>
  <c r="G47" i="2"/>
  <c r="G46" i="2"/>
  <c r="G45" i="2"/>
  <c r="G44" i="2"/>
  <c r="G52" i="2" s="1"/>
  <c r="G43" i="2"/>
  <c r="G42" i="2"/>
  <c r="E39" i="2"/>
  <c r="G39" i="2" s="1"/>
  <c r="G38" i="2"/>
  <c r="G37" i="2"/>
  <c r="G36" i="2"/>
  <c r="G35" i="2"/>
  <c r="G34" i="2"/>
  <c r="G33" i="2"/>
  <c r="G32" i="2"/>
  <c r="G31" i="2"/>
  <c r="G30" i="2"/>
  <c r="G29" i="2"/>
  <c r="E28" i="2"/>
  <c r="G28" i="2" s="1"/>
  <c r="E27" i="2"/>
  <c r="G27" i="2" s="1"/>
  <c r="E26" i="2"/>
  <c r="G26" i="2" s="1"/>
  <c r="G25" i="2"/>
  <c r="E25" i="2"/>
  <c r="G24" i="2"/>
  <c r="G22" i="2"/>
  <c r="G21" i="2"/>
  <c r="G20" i="2"/>
  <c r="G19" i="2"/>
  <c r="E18" i="2"/>
  <c r="G18" i="2" s="1"/>
  <c r="E17" i="2"/>
  <c r="G17" i="2" s="1"/>
  <c r="G16" i="2"/>
  <c r="E16" i="2"/>
  <c r="G15" i="2"/>
  <c r="G14" i="2"/>
  <c r="G13" i="2"/>
  <c r="E13" i="2"/>
  <c r="G12" i="2"/>
  <c r="G11" i="2"/>
  <c r="G10" i="2"/>
  <c r="G9" i="2"/>
  <c r="G8" i="2"/>
  <c r="G8" i="1"/>
  <c r="G9" i="1"/>
  <c r="G10" i="1"/>
  <c r="G11" i="1"/>
  <c r="G12" i="1"/>
  <c r="E13" i="1"/>
  <c r="G13" i="1" s="1"/>
  <c r="G23" i="1" s="1"/>
  <c r="G53" i="1" s="1"/>
  <c r="G14" i="1"/>
  <c r="G15" i="1"/>
  <c r="E16" i="1"/>
  <c r="G16" i="1"/>
  <c r="E17" i="1"/>
  <c r="G17" i="1"/>
  <c r="E18" i="1"/>
  <c r="G18" i="1"/>
  <c r="G19" i="1"/>
  <c r="G20" i="1"/>
  <c r="G21" i="1"/>
  <c r="G22" i="1"/>
  <c r="G24" i="1"/>
  <c r="E25" i="1"/>
  <c r="G25" i="1"/>
  <c r="E26" i="1"/>
  <c r="G26" i="1" s="1"/>
  <c r="G40" i="1" s="1"/>
  <c r="E27" i="1"/>
  <c r="G27" i="1"/>
  <c r="E28" i="1"/>
  <c r="G28" i="1" s="1"/>
  <c r="G29" i="1"/>
  <c r="G30" i="1"/>
  <c r="G31" i="1"/>
  <c r="G32" i="1"/>
  <c r="G33" i="1"/>
  <c r="G34" i="1"/>
  <c r="G35" i="1"/>
  <c r="G36" i="1"/>
  <c r="G37" i="1"/>
  <c r="G38" i="1"/>
  <c r="E39" i="1"/>
  <c r="G39" i="1" s="1"/>
  <c r="G42" i="1"/>
  <c r="G43" i="1"/>
  <c r="G44" i="1"/>
  <c r="G45" i="1"/>
  <c r="G46" i="1"/>
  <c r="G47" i="1"/>
  <c r="G48" i="1"/>
  <c r="G49" i="1"/>
  <c r="G50" i="1"/>
  <c r="G51" i="1"/>
  <c r="G52" i="1"/>
  <c r="G23" i="2" l="1"/>
  <c r="G40" i="2"/>
  <c r="G53" i="2" s="1"/>
  <c r="G54" i="2" s="1"/>
  <c r="G55" i="2" s="1"/>
  <c r="G54" i="1"/>
  <c r="G55" i="1" s="1"/>
</calcChain>
</file>

<file path=xl/sharedStrings.xml><?xml version="1.0" encoding="utf-8"?>
<sst xmlns="http://schemas.openxmlformats.org/spreadsheetml/2006/main" count="878" uniqueCount="202">
  <si>
    <t xml:space="preserve">Ծ Ա Վ Ա Լ Ա Թ Ե Ր Թ       Ն Ա Խ Ա Հ Ա Շ Ի Վ  </t>
  </si>
  <si>
    <t>Նորոգում, լանջավոր տանիքի նորոգում</t>
  </si>
  <si>
    <t xml:space="preserve">Հասցեն  Սյունիքի մարզ,Կապան համայնք,                                                                                                                                                                                                                                                            Սյունիք բնակավայր, Ներքին թաղամաս 8   </t>
  </si>
  <si>
    <t>հազ.դրամ</t>
  </si>
  <si>
    <t>N</t>
  </si>
  <si>
    <t>Հիմնավորում</t>
  </si>
  <si>
    <t>Աշխատանքի անվանումը</t>
  </si>
  <si>
    <t>Չափման միավոր</t>
  </si>
  <si>
    <t xml:space="preserve"> Քանակը</t>
  </si>
  <si>
    <t xml:space="preserve">Մեկ միավորի ընդհանուր          արժեքը  </t>
  </si>
  <si>
    <t xml:space="preserve">Ընդհանուր արժեքը </t>
  </si>
  <si>
    <t>Մետաղական հիմնակմախք</t>
  </si>
  <si>
    <t>1--1552</t>
  </si>
  <si>
    <t>Հիմքերի փորում էքսկավատորով 4-րդ կարգի գրունտներում  0,5խմ շերեփի տարողությամբ կողալիցքում</t>
  </si>
  <si>
    <t xml:space="preserve"> խմ</t>
  </si>
  <si>
    <t xml:space="preserve">1-962 Գ=1,2 </t>
  </si>
  <si>
    <t>Խրամուղու լրամշակում ձեռքով  4-րդ կարգի գրունտներում</t>
  </si>
  <si>
    <t>խմ</t>
  </si>
  <si>
    <t>8--11</t>
  </si>
  <si>
    <t xml:space="preserve">Խճի նախաշերտի կառուցում  10,0 սմ հաստությամբ </t>
  </si>
  <si>
    <t>6--20</t>
  </si>
  <si>
    <t>Հիմքերի կառուցում    Բ15 դասի բետոնով</t>
  </si>
  <si>
    <t>6--85</t>
  </si>
  <si>
    <t xml:space="preserve">Վրադիր էլեմենտների տեղադրում </t>
  </si>
  <si>
    <t>տ</t>
  </si>
  <si>
    <t>ինֆ.</t>
  </si>
  <si>
    <t>Թիթեղ 150x150x5</t>
  </si>
  <si>
    <t>քմ</t>
  </si>
  <si>
    <t>Ամրան  Ф14 A III</t>
  </si>
  <si>
    <t>կգ</t>
  </si>
  <si>
    <t>9--51</t>
  </si>
  <si>
    <t xml:space="preserve">Մետաղական սյուների տեղադրում ուղղանկյուն կտրվածքի խողովակներից </t>
  </si>
  <si>
    <t xml:space="preserve">խողովակ N 80 x 80 x3,0 պրոֆիլի </t>
  </si>
  <si>
    <t>մ</t>
  </si>
  <si>
    <t>9--94</t>
  </si>
  <si>
    <t xml:space="preserve">Մետաղական  հեծանների  մոնտաժում </t>
  </si>
  <si>
    <t>15-614</t>
  </si>
  <si>
    <t>Մետաղական մակերեսների յուղաներկում երկու անգամ</t>
  </si>
  <si>
    <t xml:space="preserve"> քմ</t>
  </si>
  <si>
    <t>23-46 վեր</t>
  </si>
  <si>
    <t>Անցքերի բացում քարե պատերում  Փ16մմ տրամագծով 20սմ խորությամբ կապերի համար</t>
  </si>
  <si>
    <t>հատ</t>
  </si>
  <si>
    <t>6--82</t>
  </si>
  <si>
    <t>Խարիսխների տեղադրում բացված անցքերում  ամրան     Փ 14 A500C</t>
  </si>
  <si>
    <t>15</t>
  </si>
  <si>
    <t>46-71</t>
  </si>
  <si>
    <t>Անցքերի խցափակում պոլիմեր ցեմենտի շաղախով</t>
  </si>
  <si>
    <t>Ընդամենը</t>
  </si>
  <si>
    <t>Տանիք և կցակառույցներ</t>
  </si>
  <si>
    <t>46-98</t>
  </si>
  <si>
    <t>Գոյություն ունեցող ասբոհերձաքարե տանիքի քանդում</t>
  </si>
  <si>
    <t>10--70  գ=0.8</t>
  </si>
  <si>
    <t xml:space="preserve">Ոչ պիտանի փայտե էլեմենտների քանդում </t>
  </si>
  <si>
    <t>10--70</t>
  </si>
  <si>
    <t>Նոր փայտե կոնստրուկցիաների կառուցում (տապաստ,կանգնակ,հենագերան, թեքան,ծպեղնաոտք)</t>
  </si>
  <si>
    <t>9--24</t>
  </si>
  <si>
    <t xml:space="preserve">Տանիքի ծածկույթի կառուցում պրոֆիլավոր ցինկապատ թիթեղից 0,5մմ հաստ. (КП 35--0,5 մմ ) կավարամածով </t>
  </si>
  <si>
    <t>Ինֆ</t>
  </si>
  <si>
    <t xml:space="preserve">Չորսւ կավարամածի </t>
  </si>
  <si>
    <t>12-280</t>
  </si>
  <si>
    <t>Տանիքի  գագաթագծի,   թիթեղապատում ցինկապատ  թիթեղից 0,55մմ հաստ. 75 գծմ</t>
  </si>
  <si>
    <t>7-767</t>
  </si>
  <si>
    <t>Մետաղական էլեմենտների տեղադրում տապաստների խարսխման համար Ф14 Aс 1</t>
  </si>
  <si>
    <t>12-278</t>
  </si>
  <si>
    <t>Տանիքի ջրորդանների կառուցում ցինկապատ թիթեղից 0,55մմ հաստ.800մմ</t>
  </si>
  <si>
    <t>գծմ</t>
  </si>
  <si>
    <t xml:space="preserve">Գոգնոցի կառուցում ցինկապատ  թիթեղից 0,55մմ հաստ. </t>
  </si>
  <si>
    <t>8-195</t>
  </si>
  <si>
    <t>Ջրորդան խողովակների տեղադրում ցինկապատ թիթեղով  Ф-150 մմ</t>
  </si>
  <si>
    <t>ինֆ</t>
  </si>
  <si>
    <t>Ջրհորդան ձագարներ</t>
  </si>
  <si>
    <t xml:space="preserve">Ջրհորդան արմունկներ </t>
  </si>
  <si>
    <t>10-71</t>
  </si>
  <si>
    <t xml:space="preserve">Տանիքի ձեղնահարկի լուսամուտների տեղադրում </t>
  </si>
  <si>
    <t>10--201</t>
  </si>
  <si>
    <t xml:space="preserve">Փայտե կոնստրուկցիաների հրապաշտպանություն </t>
  </si>
  <si>
    <t>10--203</t>
  </si>
  <si>
    <t xml:space="preserve">Փայտե կավարամածի հրապաշտպանություն </t>
  </si>
  <si>
    <t>100 քմ</t>
  </si>
  <si>
    <t>Տանիքի  մետաղական աստիճան</t>
  </si>
  <si>
    <t>Անցքերի բացում քարե պատերում  Փ20մմ տրամագծով 20սմ խորությամբ տանիք բարձրացող  մետաղական աստիճանի</t>
  </si>
  <si>
    <t>Ցցերի  տեղադրում բացված անցքերում  ամրան     Փ 18 A500C</t>
  </si>
  <si>
    <t>3</t>
  </si>
  <si>
    <t>9-46</t>
  </si>
  <si>
    <t>Տանիք բարձրացող  մետաղական աստիճանի մոնտաժում</t>
  </si>
  <si>
    <t>տն</t>
  </si>
  <si>
    <t xml:space="preserve">Գոտի ( խողովակ 40x40x2մմ) </t>
  </si>
  <si>
    <t xml:space="preserve">Աստիճան ( խողովակ 30x30x2մմ) </t>
  </si>
  <si>
    <t>Մետաղական էլեմենտների յուղաներկում երկու շերտ</t>
  </si>
  <si>
    <t>27-77 վեր</t>
  </si>
  <si>
    <t xml:space="preserve">Տանիքում գոյություն ունեցող շին աղբի  մաքրում </t>
  </si>
  <si>
    <t>23-229   վեր.</t>
  </si>
  <si>
    <t>Շին աղբի բարձում ավտոմեքենաներին ձեռքով</t>
  </si>
  <si>
    <t>C310-10</t>
  </si>
  <si>
    <t xml:space="preserve">Շին աղբի տեղափոխում    5կմ հեռավորության վրա </t>
  </si>
  <si>
    <t>Ամբողջը</t>
  </si>
  <si>
    <t>ԱԱՀ  20%</t>
  </si>
  <si>
    <t>Объемный лист-Смета</t>
  </si>
  <si>
    <t xml:space="preserve"> Ремонт, ремонт скатной крыши</t>
  </si>
  <si>
    <t xml:space="preserve">Адрес: Сюникская область, община Капан,                                                                                                                                                                                                                                               поселок Сюник, Нижний микрорайон 8 </t>
  </si>
  <si>
    <t>тыс др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</si>
  <si>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</si>
  <si>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</si>
  <si>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</si>
  <si>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</si>
  <si>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</si>
  <si>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</si>
  <si>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>Металлический каркас</t>
  </si>
  <si>
    <t xml:space="preserve"> Разработка фундаментов экскаватором в грунтах 4 категории с емкостью ковша 0,5 куб.м.,в отвал</t>
  </si>
  <si>
    <t xml:space="preserve"> Дороботка вручную</t>
  </si>
  <si>
    <t xml:space="preserve"> Устройство щебеночного основания толщиной 10,0 см</t>
  </si>
  <si>
    <t>Устройство фундаментов из бетона класса В15</t>
  </si>
  <si>
    <t xml:space="preserve">Устатовка закладных деталей </t>
  </si>
  <si>
    <t>тн</t>
  </si>
  <si>
    <t>Лист 150x150x5</t>
  </si>
  <si>
    <t>Арматура Ф14 A III</t>
  </si>
  <si>
    <t>кг</t>
  </si>
  <si>
    <t xml:space="preserve"> Монтаж металлических колонн из прямоугольных труб</t>
  </si>
  <si>
    <t xml:space="preserve">Труба N 80 x 80 x3,0 </t>
  </si>
  <si>
    <t>пгм</t>
  </si>
  <si>
    <t>Монтаж металлических балок  из прямоугольных труб</t>
  </si>
  <si>
    <t xml:space="preserve">Окраска металлических поверхностей 2 раза </t>
  </si>
  <si>
    <t xml:space="preserve"> Пробивка отверстий в каменных стенах под устройство монолитного железобетонного пояса диаметром 16 мм и глубиной 20 см. </t>
  </si>
  <si>
    <t>шт</t>
  </si>
  <si>
    <t xml:space="preserve"> Установка анкеров в  отверстия, арматура Փ 14 A500</t>
  </si>
  <si>
    <t>14</t>
  </si>
  <si>
    <t>Заделка отверстий полимерцементным раствором</t>
  </si>
  <si>
    <t>Итого</t>
  </si>
  <si>
    <t xml:space="preserve">Крыша и хозяйственные постройки </t>
  </si>
  <si>
    <t xml:space="preserve"> Разборка существующей шиферной крыши</t>
  </si>
  <si>
    <t xml:space="preserve"> Разборка непригодных деревянных элементов</t>
  </si>
  <si>
    <t>Установка  новых деревянных элементов</t>
  </si>
  <si>
    <t xml:space="preserve">Устройство кровельного покрытия из профилированного оцинкованного листа толщиной 0,5 мм (КП-35--0,5 мм) с обрешоткой </t>
  </si>
  <si>
    <t xml:space="preserve"> Обрешотка из брусев</t>
  </si>
  <si>
    <t xml:space="preserve">Конек крыши, кровля из оцинкованного листового металла толщиной 0,55 мм. </t>
  </si>
  <si>
    <t xml:space="preserve"> Установка металлических скобов Арматура Ф6 A I</t>
  </si>
  <si>
    <t xml:space="preserve"> Установка водостоков из оцинкованного листа толщиной 0,55 мм, шириной 800 мм</t>
  </si>
  <si>
    <t>Установка фартука из оцинкованного листа толщиной 0,55 мм.</t>
  </si>
  <si>
    <t xml:space="preserve"> Установка  водосточных труб из оцинкованного листа Ф-150</t>
  </si>
  <si>
    <t>Воронка</t>
  </si>
  <si>
    <t xml:space="preserve"> Колена</t>
  </si>
  <si>
    <t>Установка слуховых окон</t>
  </si>
  <si>
    <t>Огнезащита деревянных конструкций</t>
  </si>
  <si>
    <t>Огнезащита деревянных крыш</t>
  </si>
  <si>
    <t xml:space="preserve"> Металлическая лестница</t>
  </si>
  <si>
    <t xml:space="preserve"> Пробивка отверстий в каменных стенах под устройство монолитного железобетонного пояса диаметром 20 мм и глубиной 20 см. </t>
  </si>
  <si>
    <t xml:space="preserve"> Установка анкеров в  отверстия, арматура Փ 18 A500</t>
  </si>
  <si>
    <t xml:space="preserve"> Монтаж металлических лестниц, ведущих на крышу</t>
  </si>
  <si>
    <t xml:space="preserve">Пояс (Труба 40x40x2мм) </t>
  </si>
  <si>
    <t xml:space="preserve">Лестница (Труба 30x30x2ьь) </t>
  </si>
  <si>
    <t>Очистка существующего строительного мусора на крыше</t>
  </si>
  <si>
    <t xml:space="preserve"> Погрузка строймусора в машины вручную</t>
  </si>
  <si>
    <t>C310-5</t>
  </si>
  <si>
    <t>Перевозка строймусора на ростояния 5.0км</t>
  </si>
  <si>
    <t xml:space="preserve"> Итого</t>
  </si>
  <si>
    <t>Всего</t>
  </si>
  <si>
    <t>НДС  20%</t>
  </si>
  <si>
    <r>
      <t>м</t>
    </r>
    <r>
      <rPr>
        <sz val="14"/>
        <rFont val="GHEA Grapalat"/>
        <family val="3"/>
      </rPr>
      <t>³</t>
    </r>
  </si>
  <si>
    <r>
      <t>м</t>
    </r>
    <r>
      <rPr>
        <sz val="14"/>
        <rFont val="Calibri"/>
        <family val="2"/>
        <charset val="204"/>
      </rPr>
      <t>²</t>
    </r>
  </si>
  <si>
    <r>
      <t>100 м</t>
    </r>
    <r>
      <rPr>
        <sz val="14"/>
        <rFont val="Calibri"/>
        <family val="2"/>
        <charset val="204"/>
      </rPr>
      <t>²</t>
    </r>
  </si>
  <si>
    <t xml:space="preserve">Հասցեն  Սյունիքի մարզ,Կապան համայնք,                                                                                                                                                                                                                                                            Սյունիք բնակավայր, Վերին թաղամաս 1   </t>
  </si>
  <si>
    <t xml:space="preserve">Մեկ միավորի ընդհանուր          արժեքը </t>
  </si>
  <si>
    <t>Անցքերի բացում քարե պատերում  Փ16մմ տրամագծով 20սմ խորությամբ միաձույլ ե/բ գոտու կառուցման համար</t>
  </si>
  <si>
    <t>5</t>
  </si>
  <si>
    <t>6-168</t>
  </si>
  <si>
    <t>Մոնոլիտ ե/բետոնե գոտու իրականացում տանիքում B 20 դասի  բետոնով</t>
  </si>
  <si>
    <t>Ամրան Ф8 Aс 1</t>
  </si>
  <si>
    <t>Ամրան Ф16 A500C</t>
  </si>
  <si>
    <t xml:space="preserve">Տանիքի ծածկույթի կառուցում պրոֆիլավոր ցինկապատ թիթեղից 0,5մմ հաստ. (КП-35--0,5 մմ ) կավարամածով </t>
  </si>
  <si>
    <t>Տանիքի  գագաթագծի,   թիթեղապատում ցինկապատ  թիթեղից 0,55մմ հաստ. 48 գծմ</t>
  </si>
  <si>
    <t>Մետաղական էլեմենտների տեղադրում տապաստների խարսխման համար Ф6 Aс 1</t>
  </si>
  <si>
    <t>Ջրորդան խողովակների տեղադրում ցինկապատ թիթեղից  Ф-150 մմ</t>
  </si>
  <si>
    <t>Փայտե կոնստրուկցիաների հրապաշտպանություն նոր տեղադրված և գոյություն ունեցող</t>
  </si>
  <si>
    <t>Փայտե կավարամածի հրապաշտպանություն  նոր տեղադրված և գոյություն ունեցող</t>
  </si>
  <si>
    <t xml:space="preserve">Адрес: Сюникская область, община Капан,                                                                                                                                                                                                                                               поселок Сюник, Верхний микрорайон 1 </t>
  </si>
  <si>
    <t>Устройство монолитных ж/бетонных поясов  из бетона класса В 20</t>
  </si>
  <si>
    <t>Арматура Ф8 A I</t>
  </si>
  <si>
    <t>Арматура Ф16 A III</t>
  </si>
  <si>
    <t xml:space="preserve">Հասցեն  Սյունիքի մարզ,Կապան համայնք,                                                                                                                                                                                                                                                            Սյունիք բնակավայր, Վերին թաղամաս   13   </t>
  </si>
  <si>
    <t xml:space="preserve">Տախտակամած   </t>
  </si>
  <si>
    <t>Օդափոխության հորան       2 հատ</t>
  </si>
  <si>
    <t>9--88</t>
  </si>
  <si>
    <t>Մետաղական էլեմենտների տեղադրում օդափոխիչ հորանների վրա 2հատ</t>
  </si>
  <si>
    <t>Երիզ 40 x4</t>
  </si>
  <si>
    <t>Խողովակ 20x20 x1.5</t>
  </si>
  <si>
    <t>Ձող Ф14AIII</t>
  </si>
  <si>
    <t xml:space="preserve">Օդափոխիչ հորանների ծածկի կառուցում ցինկապատ  թիթեղով 0,55մմ հաստ. </t>
  </si>
  <si>
    <t xml:space="preserve">Դյուբել մեխ </t>
  </si>
  <si>
    <t>Կոյուղու կանգնակների   թասակի կառուցում ցինկապատ  թիթեղով 0,55մմ հաստ. 4 հատ</t>
  </si>
  <si>
    <t>Ցցերի  տեղադրում բացված անցքերում  ամրան Փ 18A500C</t>
  </si>
  <si>
    <t>33</t>
  </si>
  <si>
    <t>ԱԱՀ 20%</t>
  </si>
  <si>
    <t xml:space="preserve">Адрес: Сюникская область, община Капан,                                                                                                                                                                                                                                               поселок Сюник, Верхний микрорайон 13 </t>
  </si>
  <si>
    <t>Доски</t>
  </si>
  <si>
    <t>Вентиляционные шахты  2 ше</t>
  </si>
  <si>
    <t>Монтаж металлических элементов на вентиляционных шахтах</t>
  </si>
  <si>
    <t>Полосовой 40 x4</t>
  </si>
  <si>
    <t>Труба 20x20 x1.5мм</t>
  </si>
  <si>
    <t>Арматура Ф14AIII</t>
  </si>
  <si>
    <t xml:space="preserve"> Установка покрытия вентиляционных шахт из оцинкованного листового металла толщиной 0,55 мм.</t>
  </si>
  <si>
    <t xml:space="preserve"> Дюбел</t>
  </si>
  <si>
    <t xml:space="preserve"> Установка покрытия канализационных стояков из оцинкованного металла толщиной 0,55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</si>
</sst>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2" x14ac:knownFonts="1">
    <font>
      <sz val="11"/>
      <color theme="1"/>
      <name val="Calibri"/>
      <family val="2"/>
      <scheme val="minor"/>
    </font>
    <font>
      <b/>
      <sz val="11"/>
      <name val="GHEA Grapalat"/>
      <family val="3"/>
      <charset val="1"/>
    </font>
    <font>
      <sz val="12"/>
      <name val="GHEA Grapalat"/>
      <family val="3"/>
      <charset val="1"/>
    </font>
    <font>
      <sz val="10"/>
      <name val="GHEA Grapalat"/>
      <family val="3"/>
      <charset val="1"/>
    </font>
    <font>
      <b/>
      <sz val="10"/>
      <name val="GHEA Grapalat"/>
      <family val="3"/>
      <charset val="1"/>
    </font>
    <font>
      <b/>
      <sz val="8"/>
      <name val="GHEA Grapalat"/>
      <family val="3"/>
      <charset val="1"/>
    </font>
    <font>
      <sz val="8"/>
      <name val="GHEA Grapalat"/>
      <family val="3"/>
      <charset val="1"/>
    </font>
    <font>
      <sz val="9"/>
      <name val="GHEA Grapalat"/>
      <family val="3"/>
      <charset val="1"/>
    </font>
    <font>
      <sz val="10"/>
      <name val="Arial"/>
      <family val="2"/>
      <charset val="1"/>
    </font>
    <font>
      <b/>
      <sz val="9"/>
      <name val="GHEA Grapalat"/>
      <family val="3"/>
      <charset val="1"/>
    </font>
    <font>
      <sz val="14"/>
      <name val="GHEA Grapalat"/>
      <family val="3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0" xfId="0" applyFont="1"/>
    <xf numFmtId="0" fontId="4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9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opLeftCell="A46" workbookViewId="0">
      <selection activeCell="A57" sqref="A57:XFD57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39.85546875" style="34" customWidth="1"/>
    <col min="4" max="4" width="7.5703125" style="19" customWidth="1"/>
    <col min="5" max="5" width="7.42578125" style="3" customWidth="1"/>
    <col min="6" max="6" width="10" style="3" customWidth="1"/>
    <col min="7" max="7" width="11" style="3" customWidth="1"/>
    <col min="8" max="16384" width="9.140625" style="3"/>
  </cols>
  <sheetData>
    <row r="1" spans="1:7" s="1" customFormat="1" ht="16.5" customHeight="1" x14ac:dyDescent="0.25">
      <c r="A1" s="43" t="s">
        <v>0</v>
      </c>
      <c r="B1" s="43"/>
      <c r="C1" s="43"/>
      <c r="D1" s="43"/>
      <c r="E1" s="43"/>
      <c r="F1" s="43"/>
      <c r="G1" s="43"/>
    </row>
    <row r="2" spans="1:7" s="1" customFormat="1" ht="18.75" customHeight="1" x14ac:dyDescent="0.25">
      <c r="A2" s="2"/>
      <c r="B2" s="2"/>
      <c r="C2" s="43" t="s">
        <v>1</v>
      </c>
      <c r="D2" s="43"/>
      <c r="E2" s="43"/>
      <c r="F2" s="43"/>
      <c r="G2" s="43"/>
    </row>
    <row r="3" spans="1:7" ht="33.75" customHeight="1" x14ac:dyDescent="0.25">
      <c r="A3" s="43" t="s">
        <v>2</v>
      </c>
      <c r="B3" s="43"/>
      <c r="C3" s="43"/>
      <c r="D3" s="43"/>
      <c r="E3" s="43"/>
      <c r="F3" s="43"/>
      <c r="G3" s="43"/>
    </row>
    <row r="4" spans="1:7" ht="17.25" customHeight="1" x14ac:dyDescent="0.25">
      <c r="A4" s="44"/>
      <c r="B4" s="44"/>
      <c r="C4" s="44"/>
      <c r="D4" s="44"/>
      <c r="E4" s="44"/>
      <c r="F4" s="45" t="s">
        <v>3</v>
      </c>
      <c r="G4" s="45"/>
    </row>
    <row r="5" spans="1:7" ht="53.25" customHeight="1" x14ac:dyDescent="0.2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spans="1:7" ht="12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6" t="s">
        <v>11</v>
      </c>
      <c r="D7" s="4"/>
      <c r="E7" s="4"/>
      <c r="F7" s="4"/>
      <c r="G7" s="4"/>
    </row>
    <row r="8" spans="1:7" ht="43.5" customHeight="1" x14ac:dyDescent="0.25">
      <c r="A8" s="4">
        <v>1</v>
      </c>
      <c r="B8" s="7" t="s">
        <v>12</v>
      </c>
      <c r="C8" s="8" t="s">
        <v>13</v>
      </c>
      <c r="D8" s="4" t="s">
        <v>14</v>
      </c>
      <c r="E8" s="9">
        <v>8.3000000000000007</v>
      </c>
      <c r="F8" s="10">
        <v>0.93313354706279561</v>
      </c>
      <c r="G8" s="10">
        <f t="shared" ref="G8:G22" si="0">E8*F8</f>
        <v>7.7450084406212039</v>
      </c>
    </row>
    <row r="9" spans="1:7" ht="33" customHeight="1" x14ac:dyDescent="0.25">
      <c r="A9" s="4">
        <v>2</v>
      </c>
      <c r="B9" s="7" t="s">
        <v>15</v>
      </c>
      <c r="C9" s="8" t="s">
        <v>16</v>
      </c>
      <c r="D9" s="4" t="s">
        <v>17</v>
      </c>
      <c r="E9" s="11">
        <v>0.8</v>
      </c>
      <c r="F9" s="10">
        <v>7.4584763208285594</v>
      </c>
      <c r="G9" s="10">
        <f t="shared" si="0"/>
        <v>5.9667810566628479</v>
      </c>
    </row>
    <row r="10" spans="1:7" ht="31.5" customHeight="1" x14ac:dyDescent="0.25">
      <c r="A10" s="4">
        <v>3</v>
      </c>
      <c r="B10" s="4" t="s">
        <v>18</v>
      </c>
      <c r="C10" s="8" t="s">
        <v>19</v>
      </c>
      <c r="D10" s="4" t="s">
        <v>17</v>
      </c>
      <c r="E10" s="9">
        <v>1.3</v>
      </c>
      <c r="F10" s="10">
        <v>9.716908509573253</v>
      </c>
      <c r="G10" s="10">
        <f t="shared" si="0"/>
        <v>12.631981062445229</v>
      </c>
    </row>
    <row r="11" spans="1:7" ht="16.5" customHeight="1" x14ac:dyDescent="0.25">
      <c r="A11" s="12">
        <v>4</v>
      </c>
      <c r="B11" s="12" t="s">
        <v>20</v>
      </c>
      <c r="C11" s="13" t="s">
        <v>21</v>
      </c>
      <c r="D11" s="12" t="s">
        <v>17</v>
      </c>
      <c r="E11" s="10">
        <v>5.3</v>
      </c>
      <c r="F11" s="10">
        <v>57.832823692121558</v>
      </c>
      <c r="G11" s="10">
        <f t="shared" si="0"/>
        <v>306.51396556824426</v>
      </c>
    </row>
    <row r="12" spans="1:7" ht="16.5" customHeight="1" x14ac:dyDescent="0.25">
      <c r="A12" s="12">
        <v>5</v>
      </c>
      <c r="B12" s="12" t="s">
        <v>22</v>
      </c>
      <c r="C12" s="13" t="s">
        <v>23</v>
      </c>
      <c r="D12" s="12" t="s">
        <v>24</v>
      </c>
      <c r="E12" s="14">
        <v>3.0499999999999999E-2</v>
      </c>
      <c r="F12" s="10">
        <v>44.936392875109775</v>
      </c>
      <c r="G12" s="10">
        <f t="shared" si="0"/>
        <v>1.3705599826908481</v>
      </c>
    </row>
    <row r="13" spans="1:7" ht="16.5" customHeight="1" x14ac:dyDescent="0.25">
      <c r="A13" s="12">
        <v>6</v>
      </c>
      <c r="B13" s="12" t="s">
        <v>25</v>
      </c>
      <c r="C13" s="13" t="s">
        <v>26</v>
      </c>
      <c r="D13" s="12" t="s">
        <v>27</v>
      </c>
      <c r="E13" s="15">
        <f>0.15*0.15*13</f>
        <v>0.29249999999999998</v>
      </c>
      <c r="F13" s="10">
        <v>22.647620222686996</v>
      </c>
      <c r="G13" s="10">
        <f t="shared" si="0"/>
        <v>6.6244289151359457</v>
      </c>
    </row>
    <row r="14" spans="1:7" ht="16.5" customHeight="1" x14ac:dyDescent="0.25">
      <c r="A14" s="12">
        <v>7</v>
      </c>
      <c r="B14" s="12" t="s">
        <v>25</v>
      </c>
      <c r="C14" s="13" t="s">
        <v>28</v>
      </c>
      <c r="D14" s="12" t="s">
        <v>29</v>
      </c>
      <c r="E14" s="10">
        <v>18.899999999999999</v>
      </c>
      <c r="F14" s="10">
        <v>0.45228966356722333</v>
      </c>
      <c r="G14" s="10">
        <f t="shared" si="0"/>
        <v>8.5482746414205195</v>
      </c>
    </row>
    <row r="15" spans="1:7" ht="33.75" customHeight="1" x14ac:dyDescent="0.25">
      <c r="A15" s="4">
        <v>8</v>
      </c>
      <c r="B15" s="7" t="s">
        <v>30</v>
      </c>
      <c r="C15" s="16" t="s">
        <v>31</v>
      </c>
      <c r="D15" s="4" t="s">
        <v>24</v>
      </c>
      <c r="E15" s="14">
        <v>0.48139999999999999</v>
      </c>
      <c r="F15" s="10">
        <v>58.711918177721365</v>
      </c>
      <c r="G15" s="10">
        <f t="shared" si="0"/>
        <v>28.263917410755067</v>
      </c>
    </row>
    <row r="16" spans="1:7" ht="20.25" customHeight="1" x14ac:dyDescent="0.25">
      <c r="A16" s="4">
        <v>9</v>
      </c>
      <c r="B16" s="4" t="s">
        <v>25</v>
      </c>
      <c r="C16" s="16" t="s">
        <v>32</v>
      </c>
      <c r="D16" s="4" t="s">
        <v>33</v>
      </c>
      <c r="E16" s="11">
        <f>5*13</f>
        <v>65</v>
      </c>
      <c r="F16" s="10">
        <v>3.5616362750204602</v>
      </c>
      <c r="G16" s="10">
        <f t="shared" si="0"/>
        <v>231.5063578763299</v>
      </c>
    </row>
    <row r="17" spans="1:7" s="19" customFormat="1" ht="20.25" customHeight="1" x14ac:dyDescent="0.25">
      <c r="A17" s="4">
        <v>10</v>
      </c>
      <c r="B17" s="17" t="s">
        <v>34</v>
      </c>
      <c r="C17" s="16" t="s">
        <v>35</v>
      </c>
      <c r="D17" s="4" t="s">
        <v>24</v>
      </c>
      <c r="E17" s="18">
        <f>0.2444+0.3081</f>
        <v>0.55249999999999999</v>
      </c>
      <c r="F17" s="10">
        <v>94.022547568282505</v>
      </c>
      <c r="G17" s="10">
        <f t="shared" si="0"/>
        <v>51.947457531476083</v>
      </c>
    </row>
    <row r="18" spans="1:7" ht="20.25" customHeight="1" x14ac:dyDescent="0.25">
      <c r="A18" s="4">
        <v>11</v>
      </c>
      <c r="B18" s="4" t="s">
        <v>25</v>
      </c>
      <c r="C18" s="16" t="s">
        <v>32</v>
      </c>
      <c r="D18" s="4" t="s">
        <v>33</v>
      </c>
      <c r="E18" s="11">
        <f>33*1+3.2*13</f>
        <v>74.599999999999994</v>
      </c>
      <c r="F18" s="10">
        <v>3.5616362750204602</v>
      </c>
      <c r="G18" s="10">
        <f t="shared" si="0"/>
        <v>265.69806611652632</v>
      </c>
    </row>
    <row r="19" spans="1:7" ht="32.25" customHeight="1" x14ac:dyDescent="0.25">
      <c r="A19" s="20">
        <v>12</v>
      </c>
      <c r="B19" s="21" t="s">
        <v>36</v>
      </c>
      <c r="C19" s="22" t="s">
        <v>37</v>
      </c>
      <c r="D19" s="20" t="s">
        <v>38</v>
      </c>
      <c r="E19" s="9">
        <v>105.6</v>
      </c>
      <c r="F19" s="10">
        <v>1.5870126277555316</v>
      </c>
      <c r="G19" s="10">
        <f t="shared" si="0"/>
        <v>167.58853349098413</v>
      </c>
    </row>
    <row r="20" spans="1:7" ht="32.25" customHeight="1" x14ac:dyDescent="0.25">
      <c r="A20" s="12">
        <v>13</v>
      </c>
      <c r="B20" s="23" t="s">
        <v>39</v>
      </c>
      <c r="C20" s="24" t="s">
        <v>40</v>
      </c>
      <c r="D20" s="12" t="s">
        <v>41</v>
      </c>
      <c r="E20" s="25">
        <v>13</v>
      </c>
      <c r="F20" s="10">
        <v>0.41251200139005062</v>
      </c>
      <c r="G20" s="10">
        <f t="shared" si="0"/>
        <v>5.3626560180706582</v>
      </c>
    </row>
    <row r="21" spans="1:7" ht="32.25" customHeight="1" x14ac:dyDescent="0.25">
      <c r="A21" s="12">
        <v>14</v>
      </c>
      <c r="B21" s="23" t="s">
        <v>42</v>
      </c>
      <c r="C21" s="24" t="s">
        <v>43</v>
      </c>
      <c r="D21" s="12" t="s">
        <v>29</v>
      </c>
      <c r="E21" s="10">
        <v>3.9</v>
      </c>
      <c r="F21" s="10">
        <v>0.59104797603789394</v>
      </c>
      <c r="G21" s="10">
        <f t="shared" si="0"/>
        <v>2.3050871065477865</v>
      </c>
    </row>
    <row r="22" spans="1:7" s="28" customFormat="1" ht="32.25" customHeight="1" x14ac:dyDescent="0.2">
      <c r="A22" s="26" t="s">
        <v>44</v>
      </c>
      <c r="B22" s="26" t="s">
        <v>45</v>
      </c>
      <c r="C22" s="27" t="s">
        <v>46</v>
      </c>
      <c r="D22" s="26" t="s">
        <v>17</v>
      </c>
      <c r="E22" s="10">
        <v>0.01</v>
      </c>
      <c r="F22" s="10">
        <v>171.18444460578164</v>
      </c>
      <c r="G22" s="10">
        <f t="shared" si="0"/>
        <v>1.7118444460578164</v>
      </c>
    </row>
    <row r="23" spans="1:7" ht="19.5" customHeight="1" x14ac:dyDescent="0.25">
      <c r="A23" s="4"/>
      <c r="B23" s="7"/>
      <c r="C23" s="29" t="s">
        <v>47</v>
      </c>
      <c r="D23" s="4"/>
      <c r="E23" s="9"/>
      <c r="F23" s="10">
        <v>0</v>
      </c>
      <c r="G23" s="30">
        <f>SUM(G8:G22)</f>
        <v>1103.7849196639686</v>
      </c>
    </row>
    <row r="24" spans="1:7" ht="19.5" customHeight="1" x14ac:dyDescent="0.25">
      <c r="A24" s="4"/>
      <c r="B24" s="7"/>
      <c r="C24" s="29" t="s">
        <v>48</v>
      </c>
      <c r="D24" s="4"/>
      <c r="E24" s="9"/>
      <c r="F24" s="10">
        <v>0</v>
      </c>
      <c r="G24" s="10">
        <f t="shared" ref="G24:G39" si="1">E24*F24</f>
        <v>0</v>
      </c>
    </row>
    <row r="25" spans="1:7" ht="34.5" customHeight="1" x14ac:dyDescent="0.25">
      <c r="A25" s="12">
        <v>1</v>
      </c>
      <c r="B25" s="12" t="s">
        <v>49</v>
      </c>
      <c r="C25" s="24" t="s">
        <v>50</v>
      </c>
      <c r="D25" s="12" t="s">
        <v>27</v>
      </c>
      <c r="E25" s="25">
        <f>976+48</f>
        <v>1024</v>
      </c>
      <c r="F25" s="10">
        <v>0.31481276622707599</v>
      </c>
      <c r="G25" s="10">
        <f t="shared" si="1"/>
        <v>322.36827261652581</v>
      </c>
    </row>
    <row r="26" spans="1:7" ht="27" customHeight="1" x14ac:dyDescent="0.25">
      <c r="A26" s="12">
        <v>2</v>
      </c>
      <c r="B26" s="23" t="s">
        <v>51</v>
      </c>
      <c r="C26" s="24" t="s">
        <v>52</v>
      </c>
      <c r="D26" s="12" t="s">
        <v>17</v>
      </c>
      <c r="E26" s="10">
        <f>10.4+0.2</f>
        <v>10.6</v>
      </c>
      <c r="F26" s="10">
        <v>39.026211004132371</v>
      </c>
      <c r="G26" s="10">
        <f t="shared" si="1"/>
        <v>413.67783664380312</v>
      </c>
    </row>
    <row r="27" spans="1:7" ht="48" customHeight="1" x14ac:dyDescent="0.25">
      <c r="A27" s="12">
        <v>3</v>
      </c>
      <c r="B27" s="26" t="s">
        <v>53</v>
      </c>
      <c r="C27" s="24" t="s">
        <v>54</v>
      </c>
      <c r="D27" s="12" t="s">
        <v>17</v>
      </c>
      <c r="E27" s="10">
        <f>1.44+0.36+0.44+3.6+9.34+6.6+0.92</f>
        <v>22.700000000000003</v>
      </c>
      <c r="F27" s="10">
        <v>266.00538675504788</v>
      </c>
      <c r="G27" s="10">
        <f t="shared" si="1"/>
        <v>6038.322279339588</v>
      </c>
    </row>
    <row r="28" spans="1:7" ht="40.5" x14ac:dyDescent="0.25">
      <c r="A28" s="12">
        <v>4</v>
      </c>
      <c r="B28" s="26" t="s">
        <v>55</v>
      </c>
      <c r="C28" s="24" t="s">
        <v>56</v>
      </c>
      <c r="D28" s="12" t="s">
        <v>27</v>
      </c>
      <c r="E28" s="25">
        <f>960+50</f>
        <v>1010</v>
      </c>
      <c r="F28" s="10">
        <v>6.0407931023850194</v>
      </c>
      <c r="G28" s="10">
        <f t="shared" si="1"/>
        <v>6101.20103340887</v>
      </c>
    </row>
    <row r="29" spans="1:7" ht="19.5" customHeight="1" x14ac:dyDescent="0.25">
      <c r="A29" s="12">
        <v>5</v>
      </c>
      <c r="B29" s="26" t="s">
        <v>57</v>
      </c>
      <c r="C29" s="24" t="s">
        <v>58</v>
      </c>
      <c r="D29" s="12" t="s">
        <v>17</v>
      </c>
      <c r="E29" s="10">
        <v>5.4</v>
      </c>
      <c r="F29" s="10">
        <v>200.6499686395953</v>
      </c>
      <c r="G29" s="10">
        <f t="shared" si="1"/>
        <v>1083.5098306538148</v>
      </c>
    </row>
    <row r="30" spans="1:7" ht="30.75" customHeight="1" x14ac:dyDescent="0.25">
      <c r="A30" s="12">
        <v>6</v>
      </c>
      <c r="B30" s="26" t="s">
        <v>59</v>
      </c>
      <c r="C30" s="24" t="s">
        <v>60</v>
      </c>
      <c r="D30" s="12" t="s">
        <v>27</v>
      </c>
      <c r="E30" s="25">
        <v>22.5</v>
      </c>
      <c r="F30" s="10">
        <v>5.2684228177523424</v>
      </c>
      <c r="G30" s="10">
        <f t="shared" si="1"/>
        <v>118.5395133994277</v>
      </c>
    </row>
    <row r="31" spans="1:7" s="31" customFormat="1" ht="30.75" customHeight="1" x14ac:dyDescent="0.25">
      <c r="A31" s="12">
        <v>7</v>
      </c>
      <c r="B31" s="26" t="s">
        <v>61</v>
      </c>
      <c r="C31" s="24" t="s">
        <v>62</v>
      </c>
      <c r="D31" s="12" t="s">
        <v>29</v>
      </c>
      <c r="E31" s="10">
        <v>3.9</v>
      </c>
      <c r="F31" s="10">
        <v>0.45228966356722333</v>
      </c>
      <c r="G31" s="10">
        <f t="shared" si="1"/>
        <v>1.7639296879121709</v>
      </c>
    </row>
    <row r="32" spans="1:7" ht="30.75" customHeight="1" x14ac:dyDescent="0.25">
      <c r="A32" s="12">
        <v>8</v>
      </c>
      <c r="B32" s="26" t="s">
        <v>63</v>
      </c>
      <c r="C32" s="24" t="s">
        <v>64</v>
      </c>
      <c r="D32" s="12" t="s">
        <v>65</v>
      </c>
      <c r="E32" s="25">
        <v>75</v>
      </c>
      <c r="F32" s="10">
        <v>10.913715972867525</v>
      </c>
      <c r="G32" s="10">
        <f t="shared" si="1"/>
        <v>818.52869796506434</v>
      </c>
    </row>
    <row r="33" spans="1:7" ht="30.75" customHeight="1" x14ac:dyDescent="0.25">
      <c r="A33" s="12">
        <v>9</v>
      </c>
      <c r="B33" s="26" t="s">
        <v>59</v>
      </c>
      <c r="C33" s="24" t="s">
        <v>66</v>
      </c>
      <c r="D33" s="12" t="s">
        <v>27</v>
      </c>
      <c r="E33" s="25">
        <v>90</v>
      </c>
      <c r="F33" s="10">
        <v>5.3412766360686907</v>
      </c>
      <c r="G33" s="10">
        <f t="shared" si="1"/>
        <v>480.71489724618215</v>
      </c>
    </row>
    <row r="34" spans="1:7" ht="30.75" customHeight="1" x14ac:dyDescent="0.25">
      <c r="A34" s="12">
        <v>10</v>
      </c>
      <c r="B34" s="26" t="s">
        <v>67</v>
      </c>
      <c r="C34" s="24" t="s">
        <v>68</v>
      </c>
      <c r="D34" s="12" t="s">
        <v>33</v>
      </c>
      <c r="E34" s="25">
        <v>40</v>
      </c>
      <c r="F34" s="10">
        <v>4.5997958046893581</v>
      </c>
      <c r="G34" s="10">
        <f t="shared" si="1"/>
        <v>183.99183218757432</v>
      </c>
    </row>
    <row r="35" spans="1:7" ht="19.5" customHeight="1" x14ac:dyDescent="0.25">
      <c r="A35" s="12">
        <v>11</v>
      </c>
      <c r="B35" s="26" t="s">
        <v>69</v>
      </c>
      <c r="C35" s="24" t="s">
        <v>70</v>
      </c>
      <c r="D35" s="12" t="s">
        <v>41</v>
      </c>
      <c r="E35" s="25">
        <v>8</v>
      </c>
      <c r="F35" s="10">
        <v>2.6493742393838051</v>
      </c>
      <c r="G35" s="10">
        <f t="shared" si="1"/>
        <v>21.194993915070441</v>
      </c>
    </row>
    <row r="36" spans="1:7" ht="19.5" customHeight="1" x14ac:dyDescent="0.25">
      <c r="A36" s="12">
        <v>12</v>
      </c>
      <c r="B36" s="26" t="s">
        <v>69</v>
      </c>
      <c r="C36" s="24" t="s">
        <v>71</v>
      </c>
      <c r="D36" s="12" t="s">
        <v>41</v>
      </c>
      <c r="E36" s="25">
        <v>8</v>
      </c>
      <c r="F36" s="10">
        <v>1.5893066822938242</v>
      </c>
      <c r="G36" s="10">
        <f t="shared" si="1"/>
        <v>12.714453458350594</v>
      </c>
    </row>
    <row r="37" spans="1:7" s="32" customFormat="1" ht="28.5" customHeight="1" x14ac:dyDescent="0.25">
      <c r="A37" s="4">
        <v>13</v>
      </c>
      <c r="B37" s="26" t="s">
        <v>72</v>
      </c>
      <c r="C37" s="13" t="s">
        <v>73</v>
      </c>
      <c r="D37" s="12" t="s">
        <v>41</v>
      </c>
      <c r="E37" s="10">
        <v>4</v>
      </c>
      <c r="F37" s="10">
        <v>45.790888428310524</v>
      </c>
      <c r="G37" s="10">
        <f t="shared" si="1"/>
        <v>183.1635537132421</v>
      </c>
    </row>
    <row r="38" spans="1:7" ht="30" customHeight="1" x14ac:dyDescent="0.25">
      <c r="A38" s="12">
        <v>14</v>
      </c>
      <c r="B38" s="12" t="s">
        <v>74</v>
      </c>
      <c r="C38" s="24" t="s">
        <v>75</v>
      </c>
      <c r="D38" s="12" t="s">
        <v>17</v>
      </c>
      <c r="E38" s="10">
        <v>16.100000000000001</v>
      </c>
      <c r="F38" s="10">
        <v>11.077552951800303</v>
      </c>
      <c r="G38" s="10">
        <f t="shared" si="1"/>
        <v>178.34860252398491</v>
      </c>
    </row>
    <row r="39" spans="1:7" ht="19.5" customHeight="1" x14ac:dyDescent="0.25">
      <c r="A39" s="12">
        <v>15</v>
      </c>
      <c r="B39" s="12" t="s">
        <v>76</v>
      </c>
      <c r="C39" s="24" t="s">
        <v>77</v>
      </c>
      <c r="D39" s="12" t="s">
        <v>78</v>
      </c>
      <c r="E39" s="25">
        <f>9.6+0.5</f>
        <v>10.1</v>
      </c>
      <c r="F39" s="10">
        <v>35.956254606295659</v>
      </c>
      <c r="G39" s="10">
        <f t="shared" si="1"/>
        <v>363.15817152358613</v>
      </c>
    </row>
    <row r="40" spans="1:7" ht="18" customHeight="1" x14ac:dyDescent="0.25">
      <c r="A40" s="12"/>
      <c r="B40" s="12"/>
      <c r="C40" s="33" t="s">
        <v>47</v>
      </c>
      <c r="D40" s="12"/>
      <c r="E40" s="15"/>
      <c r="F40" s="10">
        <v>0</v>
      </c>
      <c r="G40" s="30">
        <f>SUM(G24:G39)</f>
        <v>16321.197898282997</v>
      </c>
    </row>
    <row r="41" spans="1:7" ht="21" customHeight="1" x14ac:dyDescent="0.25">
      <c r="A41" s="4"/>
      <c r="B41" s="7"/>
      <c r="C41" s="29" t="s">
        <v>79</v>
      </c>
      <c r="D41" s="4"/>
      <c r="E41" s="9"/>
      <c r="F41" s="10">
        <v>0</v>
      </c>
      <c r="G41" s="10"/>
    </row>
    <row r="42" spans="1:7" ht="42.75" customHeight="1" x14ac:dyDescent="0.25">
      <c r="A42" s="12">
        <v>1</v>
      </c>
      <c r="B42" s="23" t="s">
        <v>39</v>
      </c>
      <c r="C42" s="24" t="s">
        <v>80</v>
      </c>
      <c r="D42" s="12" t="s">
        <v>41</v>
      </c>
      <c r="E42" s="25">
        <v>8</v>
      </c>
      <c r="F42" s="10">
        <v>0.41251200139005062</v>
      </c>
      <c r="G42" s="10">
        <f t="shared" ref="G42:G51" si="2">E42*F42</f>
        <v>3.300096011120405</v>
      </c>
    </row>
    <row r="43" spans="1:7" ht="30.75" customHeight="1" x14ac:dyDescent="0.25">
      <c r="A43" s="12">
        <v>2</v>
      </c>
      <c r="B43" s="23" t="s">
        <v>42</v>
      </c>
      <c r="C43" s="24" t="s">
        <v>81</v>
      </c>
      <c r="D43" s="12" t="s">
        <v>29</v>
      </c>
      <c r="E43" s="25">
        <v>2.8</v>
      </c>
      <c r="F43" s="10">
        <v>0.50954356144981983</v>
      </c>
      <c r="G43" s="10">
        <f t="shared" si="2"/>
        <v>1.4267219720594955</v>
      </c>
    </row>
    <row r="44" spans="1:7" s="28" customFormat="1" ht="33" customHeight="1" x14ac:dyDescent="0.2">
      <c r="A44" s="26" t="s">
        <v>82</v>
      </c>
      <c r="B44" s="26" t="s">
        <v>45</v>
      </c>
      <c r="C44" s="27" t="s">
        <v>46</v>
      </c>
      <c r="D44" s="26" t="s">
        <v>17</v>
      </c>
      <c r="E44" s="10">
        <v>0.01</v>
      </c>
      <c r="F44" s="10">
        <v>171.18444460578164</v>
      </c>
      <c r="G44" s="10">
        <f t="shared" si="2"/>
        <v>1.7118444460578164</v>
      </c>
    </row>
    <row r="45" spans="1:7" ht="30" customHeight="1" x14ac:dyDescent="0.25">
      <c r="A45" s="12">
        <v>4</v>
      </c>
      <c r="B45" s="26" t="s">
        <v>83</v>
      </c>
      <c r="C45" s="24" t="s">
        <v>84</v>
      </c>
      <c r="D45" s="12" t="s">
        <v>85</v>
      </c>
      <c r="E45" s="14">
        <v>2.3550000000000001E-2</v>
      </c>
      <c r="F45" s="10">
        <v>175.91963430424374</v>
      </c>
      <c r="G45" s="10">
        <f t="shared" si="2"/>
        <v>4.1429073878649403</v>
      </c>
    </row>
    <row r="46" spans="1:7" ht="18.75" customHeight="1" x14ac:dyDescent="0.25">
      <c r="A46" s="12">
        <v>5</v>
      </c>
      <c r="B46" s="26" t="s">
        <v>57</v>
      </c>
      <c r="C46" s="24" t="s">
        <v>86</v>
      </c>
      <c r="D46" s="12" t="s">
        <v>33</v>
      </c>
      <c r="E46" s="10">
        <v>7.2</v>
      </c>
      <c r="F46" s="10">
        <v>0.95835192942317593</v>
      </c>
      <c r="G46" s="10">
        <f t="shared" si="2"/>
        <v>6.9001338918468669</v>
      </c>
    </row>
    <row r="47" spans="1:7" ht="15" customHeight="1" x14ac:dyDescent="0.25">
      <c r="A47" s="12">
        <v>6</v>
      </c>
      <c r="B47" s="26" t="s">
        <v>57</v>
      </c>
      <c r="C47" s="24" t="s">
        <v>87</v>
      </c>
      <c r="D47" s="12" t="s">
        <v>33</v>
      </c>
      <c r="E47" s="10">
        <v>3</v>
      </c>
      <c r="F47" s="10">
        <v>0.79465334114691211</v>
      </c>
      <c r="G47" s="10">
        <f t="shared" si="2"/>
        <v>2.3839600234407365</v>
      </c>
    </row>
    <row r="48" spans="1:7" ht="30" customHeight="1" x14ac:dyDescent="0.25">
      <c r="A48" s="12">
        <v>7</v>
      </c>
      <c r="B48" s="26" t="s">
        <v>36</v>
      </c>
      <c r="C48" s="13" t="s">
        <v>88</v>
      </c>
      <c r="D48" s="12" t="s">
        <v>38</v>
      </c>
      <c r="E48" s="10">
        <v>1.8</v>
      </c>
      <c r="F48" s="10">
        <v>1.5870126277555316</v>
      </c>
      <c r="G48" s="10">
        <f t="shared" si="2"/>
        <v>2.8566227299599571</v>
      </c>
    </row>
    <row r="49" spans="1:7" ht="33" customHeight="1" x14ac:dyDescent="0.25">
      <c r="A49" s="12">
        <v>8</v>
      </c>
      <c r="B49" s="12" t="s">
        <v>89</v>
      </c>
      <c r="C49" s="24" t="s">
        <v>90</v>
      </c>
      <c r="D49" s="12" t="s">
        <v>85</v>
      </c>
      <c r="E49" s="10">
        <v>18.399999999999999</v>
      </c>
      <c r="F49" s="10">
        <v>2.5950884105975662</v>
      </c>
      <c r="G49" s="10">
        <f t="shared" si="2"/>
        <v>47.749626754995212</v>
      </c>
    </row>
    <row r="50" spans="1:7" ht="27.75" customHeight="1" x14ac:dyDescent="0.25">
      <c r="A50" s="12">
        <v>9</v>
      </c>
      <c r="B50" s="12" t="s">
        <v>91</v>
      </c>
      <c r="C50" s="24" t="s">
        <v>92</v>
      </c>
      <c r="D50" s="12" t="s">
        <v>85</v>
      </c>
      <c r="E50" s="10">
        <v>18.399999999999999</v>
      </c>
      <c r="F50" s="10">
        <v>1.1533726269322515</v>
      </c>
      <c r="G50" s="10">
        <f t="shared" si="2"/>
        <v>21.222056335553425</v>
      </c>
    </row>
    <row r="51" spans="1:7" ht="32.25" customHeight="1" x14ac:dyDescent="0.25">
      <c r="A51" s="12">
        <v>10</v>
      </c>
      <c r="B51" s="12" t="s">
        <v>93</v>
      </c>
      <c r="C51" s="24" t="s">
        <v>94</v>
      </c>
      <c r="D51" s="12" t="s">
        <v>85</v>
      </c>
      <c r="E51" s="10">
        <v>18.399999999999999</v>
      </c>
      <c r="F51" s="10">
        <v>2.6045567514994423</v>
      </c>
      <c r="G51" s="10">
        <f t="shared" si="2"/>
        <v>47.923844227589733</v>
      </c>
    </row>
    <row r="52" spans="1:7" ht="14.25" customHeight="1" x14ac:dyDescent="0.25">
      <c r="A52" s="12"/>
      <c r="B52" s="12"/>
      <c r="C52" s="33" t="s">
        <v>47</v>
      </c>
      <c r="D52" s="12"/>
      <c r="E52" s="10"/>
      <c r="F52" s="10"/>
      <c r="G52" s="30">
        <f>SUM(G42:G51)</f>
        <v>139.6178137804886</v>
      </c>
    </row>
    <row r="53" spans="1:7" ht="14.25" customHeight="1" x14ac:dyDescent="0.25">
      <c r="A53" s="12"/>
      <c r="B53" s="12"/>
      <c r="C53" s="33" t="s">
        <v>95</v>
      </c>
      <c r="D53" s="12"/>
      <c r="E53" s="10"/>
      <c r="F53" s="10"/>
      <c r="G53" s="30">
        <f>G23+G40+G52</f>
        <v>17564.600631727455</v>
      </c>
    </row>
    <row r="54" spans="1:7" ht="14.25" customHeight="1" x14ac:dyDescent="0.25">
      <c r="A54" s="13"/>
      <c r="B54" s="13"/>
      <c r="C54" s="33" t="s">
        <v>96</v>
      </c>
      <c r="D54" s="12"/>
      <c r="E54" s="13"/>
      <c r="F54" s="13"/>
      <c r="G54" s="10">
        <f>G53*0.2</f>
        <v>3512.9201263454911</v>
      </c>
    </row>
    <row r="55" spans="1:7" ht="14.25" customHeight="1" x14ac:dyDescent="0.25">
      <c r="A55" s="13"/>
      <c r="B55" s="13"/>
      <c r="C55" s="33" t="s">
        <v>47</v>
      </c>
      <c r="D55" s="12"/>
      <c r="E55" s="13"/>
      <c r="F55" s="13"/>
      <c r="G55" s="36">
        <f>SUM(G53:G54)</f>
        <v>21077.520758072948</v>
      </c>
    </row>
    <row r="56" spans="1:7" ht="15" customHeight="1" x14ac:dyDescent="0.25"/>
    <row r="57" spans="1:7" x14ac:dyDescent="0.25">
      <c r="A57" s="3"/>
      <c r="B57" s="3"/>
      <c r="C57" s="3"/>
      <c r="D57" s="3"/>
    </row>
    <row r="58" spans="1:7" x14ac:dyDescent="0.25">
      <c r="A58" s="3"/>
      <c r="B58" s="3"/>
      <c r="C58" s="3"/>
      <c r="D58" s="3"/>
    </row>
    <row r="59" spans="1:7" x14ac:dyDescent="0.25">
      <c r="A59" s="3"/>
      <c r="B59" s="3"/>
      <c r="C59" s="3"/>
      <c r="D59" s="3"/>
    </row>
    <row r="60" spans="1:7" x14ac:dyDescent="0.25">
      <c r="A60" s="3"/>
      <c r="B60" s="3"/>
      <c r="C60" s="3"/>
      <c r="D60" s="3"/>
    </row>
    <row r="61" spans="1:7" x14ac:dyDescent="0.25">
      <c r="A61" s="3"/>
      <c r="B61" s="3"/>
      <c r="C61" s="3"/>
      <c r="D61" s="3"/>
    </row>
    <row r="62" spans="1:7" x14ac:dyDescent="0.25">
      <c r="A62" s="3"/>
      <c r="B62" s="3"/>
      <c r="C62" s="3"/>
      <c r="D62" s="3"/>
    </row>
    <row r="63" spans="1:7" ht="12.75" customHeight="1" x14ac:dyDescent="0.25">
      <c r="A63" s="3"/>
      <c r="B63" s="3"/>
      <c r="C63" s="3"/>
      <c r="D63" s="3"/>
    </row>
    <row r="64" spans="1:7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</sheetData>
  <mergeCells count="5">
    <mergeCell ref="A1:G1"/>
    <mergeCell ref="C2:G2"/>
    <mergeCell ref="A3:G3"/>
    <mergeCell ref="A4:E4"/>
    <mergeCell ref="F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997E9-7460-4AB3-A9F2-22AD5FC22D31}">
  <dimension ref="A1:G71"/>
  <sheetViews>
    <sheetView topLeftCell="A61" workbookViewId="0">
      <selection activeCell="A63" sqref="A63:XFD63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40.42578125" style="34" customWidth="1"/>
    <col min="4" max="4" width="7.42578125" style="19" customWidth="1"/>
    <col min="5" max="5" width="9.140625" style="3"/>
    <col min="6" max="6" width="11.28515625" style="3" customWidth="1"/>
    <col min="7" max="7" width="10" style="3" customWidth="1"/>
    <col min="8" max="16384" width="9.140625" style="3"/>
  </cols>
  <sheetData>
    <row r="1" spans="1:7" s="1" customFormat="1" ht="22.5" customHeight="1" x14ac:dyDescent="0.25">
      <c r="A1" s="43" t="s">
        <v>0</v>
      </c>
      <c r="B1" s="43"/>
      <c r="C1" s="43"/>
      <c r="D1" s="43"/>
      <c r="E1" s="43"/>
      <c r="F1" s="43"/>
      <c r="G1" s="43"/>
    </row>
    <row r="2" spans="1:7" s="1" customFormat="1" ht="22.5" customHeight="1" x14ac:dyDescent="0.25">
      <c r="A2" s="2"/>
      <c r="B2" s="43" t="s">
        <v>1</v>
      </c>
      <c r="C2" s="43"/>
      <c r="D2" s="43"/>
      <c r="E2" s="43"/>
      <c r="F2" s="43"/>
      <c r="G2" s="43"/>
    </row>
    <row r="3" spans="1:7" ht="39.75" customHeight="1" x14ac:dyDescent="0.25">
      <c r="A3" s="43" t="s">
        <v>160</v>
      </c>
      <c r="B3" s="43"/>
      <c r="C3" s="43"/>
      <c r="D3" s="43"/>
      <c r="E3" s="43"/>
      <c r="F3" s="43"/>
      <c r="G3" s="43"/>
    </row>
    <row r="4" spans="1:7" ht="18.75" customHeight="1" x14ac:dyDescent="0.25">
      <c r="A4" s="44"/>
      <c r="B4" s="44"/>
      <c r="C4" s="44"/>
      <c r="D4" s="44"/>
      <c r="E4" s="44"/>
      <c r="F4" s="46" t="s">
        <v>3</v>
      </c>
      <c r="G4" s="46"/>
    </row>
    <row r="5" spans="1:7" ht="47.25" customHeight="1" x14ac:dyDescent="0.2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161</v>
      </c>
      <c r="G5" s="5" t="s">
        <v>10</v>
      </c>
    </row>
    <row r="6" spans="1:7" ht="14.2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6" t="s">
        <v>11</v>
      </c>
      <c r="D7" s="4"/>
      <c r="E7" s="4"/>
      <c r="F7" s="4"/>
      <c r="G7" s="4"/>
    </row>
    <row r="8" spans="1:7" ht="43.5" customHeight="1" x14ac:dyDescent="0.25">
      <c r="A8" s="4">
        <v>1</v>
      </c>
      <c r="B8" s="7" t="s">
        <v>12</v>
      </c>
      <c r="C8" s="8" t="s">
        <v>13</v>
      </c>
      <c r="D8" s="4" t="s">
        <v>14</v>
      </c>
      <c r="E8" s="9">
        <v>1.4</v>
      </c>
      <c r="F8" s="10">
        <v>0.93313354706279561</v>
      </c>
      <c r="G8" s="10">
        <f t="shared" ref="G8:G22" si="0">E8*F8</f>
        <v>1.3063869658879137</v>
      </c>
    </row>
    <row r="9" spans="1:7" ht="33" customHeight="1" x14ac:dyDescent="0.25">
      <c r="A9" s="4">
        <v>2</v>
      </c>
      <c r="B9" s="7" t="s">
        <v>15</v>
      </c>
      <c r="C9" s="8" t="s">
        <v>16</v>
      </c>
      <c r="D9" s="4" t="s">
        <v>17</v>
      </c>
      <c r="E9" s="11">
        <v>0.2</v>
      </c>
      <c r="F9" s="10">
        <v>7.4584763208285594</v>
      </c>
      <c r="G9" s="10">
        <f t="shared" si="0"/>
        <v>1.491695264165712</v>
      </c>
    </row>
    <row r="10" spans="1:7" ht="27" customHeight="1" x14ac:dyDescent="0.25">
      <c r="A10" s="4">
        <v>3</v>
      </c>
      <c r="B10" s="4" t="s">
        <v>18</v>
      </c>
      <c r="C10" s="8" t="s">
        <v>19</v>
      </c>
      <c r="D10" s="4" t="s">
        <v>17</v>
      </c>
      <c r="E10" s="9">
        <v>0.4</v>
      </c>
      <c r="F10" s="10">
        <v>9.716908509573253</v>
      </c>
      <c r="G10" s="10">
        <f t="shared" si="0"/>
        <v>3.8867634038293013</v>
      </c>
    </row>
    <row r="11" spans="1:7" ht="24" customHeight="1" x14ac:dyDescent="0.25">
      <c r="A11" s="12">
        <v>4</v>
      </c>
      <c r="B11" s="12" t="s">
        <v>20</v>
      </c>
      <c r="C11" s="13" t="s">
        <v>21</v>
      </c>
      <c r="D11" s="12" t="s">
        <v>17</v>
      </c>
      <c r="E11" s="10">
        <v>1.4</v>
      </c>
      <c r="F11" s="10">
        <v>57.832823692121558</v>
      </c>
      <c r="G11" s="10">
        <f t="shared" si="0"/>
        <v>80.965953168970174</v>
      </c>
    </row>
    <row r="12" spans="1:7" ht="22.5" customHeight="1" x14ac:dyDescent="0.25">
      <c r="A12" s="12">
        <v>5</v>
      </c>
      <c r="B12" s="12" t="s">
        <v>22</v>
      </c>
      <c r="C12" s="13" t="s">
        <v>23</v>
      </c>
      <c r="D12" s="12" t="s">
        <v>24</v>
      </c>
      <c r="E12" s="14">
        <v>9.2999999999999992E-3</v>
      </c>
      <c r="F12" s="10">
        <v>44.936392875109775</v>
      </c>
      <c r="G12" s="10">
        <f t="shared" si="0"/>
        <v>0.41790845373852087</v>
      </c>
    </row>
    <row r="13" spans="1:7" ht="20.25" customHeight="1" x14ac:dyDescent="0.25">
      <c r="A13" s="12">
        <v>6</v>
      </c>
      <c r="B13" s="12" t="s">
        <v>25</v>
      </c>
      <c r="C13" s="13" t="s">
        <v>26</v>
      </c>
      <c r="D13" s="12" t="s">
        <v>27</v>
      </c>
      <c r="E13" s="10">
        <f>0.15*0.15*4</f>
        <v>0.09</v>
      </c>
      <c r="F13" s="10">
        <v>22.647620222686996</v>
      </c>
      <c r="G13" s="10">
        <f t="shared" si="0"/>
        <v>2.0382858200418297</v>
      </c>
    </row>
    <row r="14" spans="1:7" ht="20.25" customHeight="1" x14ac:dyDescent="0.25">
      <c r="A14" s="12">
        <v>7</v>
      </c>
      <c r="B14" s="12" t="s">
        <v>25</v>
      </c>
      <c r="C14" s="13" t="s">
        <v>28</v>
      </c>
      <c r="D14" s="12" t="s">
        <v>29</v>
      </c>
      <c r="E14" s="10">
        <v>5.8</v>
      </c>
      <c r="F14" s="10">
        <v>0.45228966356722333</v>
      </c>
      <c r="G14" s="10">
        <f t="shared" si="0"/>
        <v>2.6232800486898951</v>
      </c>
    </row>
    <row r="15" spans="1:7" ht="32.25" customHeight="1" x14ac:dyDescent="0.25">
      <c r="A15" s="4">
        <v>8</v>
      </c>
      <c r="B15" s="7" t="s">
        <v>30</v>
      </c>
      <c r="C15" s="16" t="s">
        <v>31</v>
      </c>
      <c r="D15" s="4" t="s">
        <v>24</v>
      </c>
      <c r="E15" s="14">
        <v>9.4799999999999995E-2</v>
      </c>
      <c r="F15" s="10">
        <v>58.711917224137352</v>
      </c>
      <c r="G15" s="10">
        <f t="shared" si="0"/>
        <v>5.5658897528482205</v>
      </c>
    </row>
    <row r="16" spans="1:7" ht="18.75" customHeight="1" x14ac:dyDescent="0.25">
      <c r="A16" s="4">
        <v>9</v>
      </c>
      <c r="B16" s="4" t="s">
        <v>25</v>
      </c>
      <c r="C16" s="16" t="s">
        <v>32</v>
      </c>
      <c r="D16" s="4" t="s">
        <v>33</v>
      </c>
      <c r="E16" s="11">
        <f>3.2*4</f>
        <v>12.8</v>
      </c>
      <c r="F16" s="10">
        <v>3.5616362750204602</v>
      </c>
      <c r="G16" s="10">
        <f t="shared" si="0"/>
        <v>45.588944320261895</v>
      </c>
    </row>
    <row r="17" spans="1:7" s="19" customFormat="1" ht="21" customHeight="1" x14ac:dyDescent="0.25">
      <c r="A17" s="4">
        <v>10</v>
      </c>
      <c r="B17" s="17" t="s">
        <v>34</v>
      </c>
      <c r="C17" s="16" t="s">
        <v>35</v>
      </c>
      <c r="D17" s="4" t="s">
        <v>24</v>
      </c>
      <c r="E17" s="18">
        <f>(63.7+77)/1000</f>
        <v>0.14069999999999999</v>
      </c>
      <c r="F17" s="10">
        <v>94.022547568282505</v>
      </c>
      <c r="G17" s="10">
        <f t="shared" si="0"/>
        <v>13.228972442857348</v>
      </c>
    </row>
    <row r="18" spans="1:7" ht="18" customHeight="1" x14ac:dyDescent="0.25">
      <c r="A18" s="4">
        <v>11</v>
      </c>
      <c r="B18" s="4" t="s">
        <v>25</v>
      </c>
      <c r="C18" s="16" t="s">
        <v>32</v>
      </c>
      <c r="D18" s="4" t="s">
        <v>33</v>
      </c>
      <c r="E18" s="11">
        <f>8.6*1+2.6*4</f>
        <v>19</v>
      </c>
      <c r="F18" s="10">
        <v>3.5616362750204602</v>
      </c>
      <c r="G18" s="10">
        <f t="shared" si="0"/>
        <v>67.671089225388741</v>
      </c>
    </row>
    <row r="19" spans="1:7" ht="42.75" customHeight="1" x14ac:dyDescent="0.25">
      <c r="A19" s="12">
        <v>12</v>
      </c>
      <c r="B19" s="23" t="s">
        <v>39</v>
      </c>
      <c r="C19" s="24" t="s">
        <v>162</v>
      </c>
      <c r="D19" s="12" t="s">
        <v>41</v>
      </c>
      <c r="E19" s="25">
        <v>4</v>
      </c>
      <c r="F19" s="10">
        <v>0.41251200139005062</v>
      </c>
      <c r="G19" s="10">
        <f t="shared" si="0"/>
        <v>1.6500480055602025</v>
      </c>
    </row>
    <row r="20" spans="1:7" ht="31.5" customHeight="1" x14ac:dyDescent="0.25">
      <c r="A20" s="12">
        <v>13</v>
      </c>
      <c r="B20" s="23" t="s">
        <v>42</v>
      </c>
      <c r="C20" s="24" t="s">
        <v>43</v>
      </c>
      <c r="D20" s="12" t="s">
        <v>29</v>
      </c>
      <c r="E20" s="10">
        <v>1.2</v>
      </c>
      <c r="F20" s="10">
        <v>0.59104797603789394</v>
      </c>
      <c r="G20" s="10">
        <f t="shared" si="0"/>
        <v>0.70925757124547273</v>
      </c>
    </row>
    <row r="21" spans="1:7" s="28" customFormat="1" ht="33" customHeight="1" x14ac:dyDescent="0.2">
      <c r="A21" s="26" t="s">
        <v>125</v>
      </c>
      <c r="B21" s="26" t="s">
        <v>45</v>
      </c>
      <c r="C21" s="27" t="s">
        <v>46</v>
      </c>
      <c r="D21" s="26" t="s">
        <v>17</v>
      </c>
      <c r="E21" s="10">
        <v>0.01</v>
      </c>
      <c r="F21" s="10">
        <v>171.18444460578164</v>
      </c>
      <c r="G21" s="10">
        <f t="shared" si="0"/>
        <v>1.7118444460578164</v>
      </c>
    </row>
    <row r="22" spans="1:7" ht="31.5" customHeight="1" x14ac:dyDescent="0.25">
      <c r="A22" s="4">
        <v>15</v>
      </c>
      <c r="B22" s="7" t="s">
        <v>36</v>
      </c>
      <c r="C22" s="16" t="s">
        <v>37</v>
      </c>
      <c r="D22" s="4" t="s">
        <v>38</v>
      </c>
      <c r="E22" s="9">
        <v>10.199999999999999</v>
      </c>
      <c r="F22" s="10">
        <v>1.5870126277555316</v>
      </c>
      <c r="G22" s="10">
        <f t="shared" si="0"/>
        <v>16.187528803106421</v>
      </c>
    </row>
    <row r="23" spans="1:7" ht="19.5" customHeight="1" x14ac:dyDescent="0.25">
      <c r="A23" s="4"/>
      <c r="B23" s="7"/>
      <c r="C23" s="29" t="s">
        <v>47</v>
      </c>
      <c r="D23" s="4"/>
      <c r="E23" s="9"/>
      <c r="F23" s="10">
        <v>0</v>
      </c>
      <c r="G23" s="30">
        <f>SUM(G8:G22)</f>
        <v>245.04384769264948</v>
      </c>
    </row>
    <row r="24" spans="1:7" ht="19.5" customHeight="1" x14ac:dyDescent="0.25">
      <c r="A24" s="4"/>
      <c r="B24" s="7"/>
      <c r="C24" s="29" t="s">
        <v>48</v>
      </c>
      <c r="D24" s="4"/>
      <c r="E24" s="9"/>
      <c r="F24" s="10">
        <v>0</v>
      </c>
      <c r="G24" s="10">
        <f t="shared" ref="G24:G45" si="1">E24*F24</f>
        <v>0</v>
      </c>
    </row>
    <row r="25" spans="1:7" ht="27" x14ac:dyDescent="0.25">
      <c r="A25" s="12">
        <v>1</v>
      </c>
      <c r="B25" s="12" t="s">
        <v>49</v>
      </c>
      <c r="C25" s="24" t="s">
        <v>50</v>
      </c>
      <c r="D25" s="12" t="s">
        <v>27</v>
      </c>
      <c r="E25" s="25">
        <f>367+36.1</f>
        <v>403.1</v>
      </c>
      <c r="F25" s="10">
        <v>0.31481276622707599</v>
      </c>
      <c r="G25" s="10">
        <f t="shared" si="1"/>
        <v>126.90102606613434</v>
      </c>
    </row>
    <row r="26" spans="1:7" ht="30.75" customHeight="1" x14ac:dyDescent="0.25">
      <c r="A26" s="12">
        <v>2</v>
      </c>
      <c r="B26" s="23" t="s">
        <v>51</v>
      </c>
      <c r="C26" s="24" t="s">
        <v>52</v>
      </c>
      <c r="D26" s="12" t="s">
        <v>17</v>
      </c>
      <c r="E26" s="10">
        <f>11.9+0.2</f>
        <v>12.1</v>
      </c>
      <c r="F26" s="10">
        <v>39.026211004132371</v>
      </c>
      <c r="G26" s="10">
        <f t="shared" si="1"/>
        <v>472.21715315000165</v>
      </c>
    </row>
    <row r="27" spans="1:7" ht="42.75" customHeight="1" x14ac:dyDescent="0.25">
      <c r="A27" s="12">
        <v>3</v>
      </c>
      <c r="B27" s="23" t="s">
        <v>39</v>
      </c>
      <c r="C27" s="24" t="s">
        <v>162</v>
      </c>
      <c r="D27" s="12" t="s">
        <v>41</v>
      </c>
      <c r="E27" s="25">
        <v>173</v>
      </c>
      <c r="F27" s="10">
        <v>0.41251200139005062</v>
      </c>
      <c r="G27" s="10">
        <f t="shared" si="1"/>
        <v>71.364576240478755</v>
      </c>
    </row>
    <row r="28" spans="1:7" ht="31.5" customHeight="1" x14ac:dyDescent="0.25">
      <c r="A28" s="12">
        <v>4</v>
      </c>
      <c r="B28" s="23" t="s">
        <v>42</v>
      </c>
      <c r="C28" s="24" t="s">
        <v>43</v>
      </c>
      <c r="D28" s="12" t="s">
        <v>85</v>
      </c>
      <c r="E28" s="14">
        <v>6.2799999999999995E-2</v>
      </c>
      <c r="F28" s="10">
        <v>139.21060213423783</v>
      </c>
      <c r="G28" s="10">
        <f t="shared" si="1"/>
        <v>8.7424258140301347</v>
      </c>
    </row>
    <row r="29" spans="1:7" s="28" customFormat="1" ht="33" customHeight="1" x14ac:dyDescent="0.2">
      <c r="A29" s="26" t="s">
        <v>163</v>
      </c>
      <c r="B29" s="26" t="s">
        <v>45</v>
      </c>
      <c r="C29" s="27" t="s">
        <v>46</v>
      </c>
      <c r="D29" s="26" t="s">
        <v>17</v>
      </c>
      <c r="E29" s="10">
        <v>0.1</v>
      </c>
      <c r="F29" s="10">
        <v>171.18444460578164</v>
      </c>
      <c r="G29" s="10">
        <f t="shared" si="1"/>
        <v>17.118444460578164</v>
      </c>
    </row>
    <row r="30" spans="1:7" ht="30.75" customHeight="1" x14ac:dyDescent="0.25">
      <c r="A30" s="12">
        <v>6</v>
      </c>
      <c r="B30" s="26" t="s">
        <v>164</v>
      </c>
      <c r="C30" s="24" t="s">
        <v>165</v>
      </c>
      <c r="D30" s="12" t="s">
        <v>17</v>
      </c>
      <c r="E30" s="25">
        <v>12.5</v>
      </c>
      <c r="F30" s="10">
        <v>81.44458805406606</v>
      </c>
      <c r="G30" s="10">
        <f t="shared" si="1"/>
        <v>1018.0573506758258</v>
      </c>
    </row>
    <row r="31" spans="1:7" ht="18" customHeight="1" x14ac:dyDescent="0.25">
      <c r="A31" s="12">
        <v>7</v>
      </c>
      <c r="B31" s="12" t="s">
        <v>25</v>
      </c>
      <c r="C31" s="24" t="s">
        <v>166</v>
      </c>
      <c r="D31" s="12" t="s">
        <v>85</v>
      </c>
      <c r="E31" s="14">
        <v>0.2752</v>
      </c>
      <c r="F31" s="10">
        <v>370.83292817961797</v>
      </c>
      <c r="G31" s="10">
        <f t="shared" si="1"/>
        <v>102.05322183503087</v>
      </c>
    </row>
    <row r="32" spans="1:7" ht="20.25" customHeight="1" x14ac:dyDescent="0.25">
      <c r="A32" s="12">
        <v>8</v>
      </c>
      <c r="B32" s="12" t="s">
        <v>25</v>
      </c>
      <c r="C32" s="24" t="s">
        <v>167</v>
      </c>
      <c r="D32" s="12" t="s">
        <v>85</v>
      </c>
      <c r="E32" s="14">
        <v>0.6573</v>
      </c>
      <c r="F32" s="10">
        <v>452.28966356722339</v>
      </c>
      <c r="G32" s="10">
        <f t="shared" si="1"/>
        <v>297.28999586273591</v>
      </c>
    </row>
    <row r="33" spans="1:7" ht="42" customHeight="1" x14ac:dyDescent="0.25">
      <c r="A33" s="12">
        <v>9</v>
      </c>
      <c r="B33" s="26" t="s">
        <v>53</v>
      </c>
      <c r="C33" s="24" t="s">
        <v>54</v>
      </c>
      <c r="D33" s="12" t="s">
        <v>17</v>
      </c>
      <c r="E33" s="10">
        <f>0.2+0.29+0.14+1.2+4.26+3.6+0.51+0.2</f>
        <v>10.399999999999999</v>
      </c>
      <c r="F33" s="10">
        <v>266.00538675504788</v>
      </c>
      <c r="G33" s="10">
        <f t="shared" si="1"/>
        <v>2766.4560222524974</v>
      </c>
    </row>
    <row r="34" spans="1:7" ht="40.5" x14ac:dyDescent="0.25">
      <c r="A34" s="12">
        <v>10</v>
      </c>
      <c r="B34" s="26" t="s">
        <v>55</v>
      </c>
      <c r="C34" s="24" t="s">
        <v>168</v>
      </c>
      <c r="D34" s="12" t="s">
        <v>27</v>
      </c>
      <c r="E34" s="25">
        <f>326+36.1</f>
        <v>362.1</v>
      </c>
      <c r="F34" s="10">
        <v>6.0407931023850194</v>
      </c>
      <c r="G34" s="10">
        <f t="shared" si="1"/>
        <v>2187.3711823736157</v>
      </c>
    </row>
    <row r="35" spans="1:7" ht="23.25" customHeight="1" x14ac:dyDescent="0.25">
      <c r="A35" s="12">
        <v>11</v>
      </c>
      <c r="B35" s="26" t="s">
        <v>57</v>
      </c>
      <c r="C35" s="24" t="s">
        <v>58</v>
      </c>
      <c r="D35" s="12" t="s">
        <v>17</v>
      </c>
      <c r="E35" s="10">
        <v>1.93</v>
      </c>
      <c r="F35" s="10">
        <v>200.6499686395953</v>
      </c>
      <c r="G35" s="10">
        <f t="shared" si="1"/>
        <v>387.25443947441892</v>
      </c>
    </row>
    <row r="36" spans="1:7" ht="33.75" customHeight="1" x14ac:dyDescent="0.25">
      <c r="A36" s="12">
        <v>12</v>
      </c>
      <c r="B36" s="26" t="s">
        <v>59</v>
      </c>
      <c r="C36" s="24" t="s">
        <v>169</v>
      </c>
      <c r="D36" s="12" t="s">
        <v>27</v>
      </c>
      <c r="E36" s="25">
        <v>14.4</v>
      </c>
      <c r="F36" s="10">
        <v>9.7013805882735689</v>
      </c>
      <c r="G36" s="10">
        <f t="shared" si="1"/>
        <v>139.69988047113941</v>
      </c>
    </row>
    <row r="37" spans="1:7" s="31" customFormat="1" ht="30" customHeight="1" x14ac:dyDescent="0.25">
      <c r="A37" s="12">
        <v>13</v>
      </c>
      <c r="B37" s="26" t="s">
        <v>61</v>
      </c>
      <c r="C37" s="24" t="s">
        <v>170</v>
      </c>
      <c r="D37" s="12" t="s">
        <v>29</v>
      </c>
      <c r="E37" s="10">
        <v>7</v>
      </c>
      <c r="F37" s="10">
        <v>0.37078524897914922</v>
      </c>
      <c r="G37" s="10">
        <f t="shared" si="1"/>
        <v>2.5954967428540447</v>
      </c>
    </row>
    <row r="38" spans="1:7" ht="36.75" customHeight="1" x14ac:dyDescent="0.25">
      <c r="A38" s="12">
        <v>14</v>
      </c>
      <c r="B38" s="26" t="s">
        <v>63</v>
      </c>
      <c r="C38" s="24" t="s">
        <v>64</v>
      </c>
      <c r="D38" s="12" t="s">
        <v>65</v>
      </c>
      <c r="E38" s="25">
        <v>84.4</v>
      </c>
      <c r="F38" s="10">
        <v>7.9048532764023145</v>
      </c>
      <c r="G38" s="10">
        <f t="shared" si="1"/>
        <v>667.16961652835539</v>
      </c>
    </row>
    <row r="39" spans="1:7" ht="31.5" customHeight="1" x14ac:dyDescent="0.25">
      <c r="A39" s="12">
        <v>15</v>
      </c>
      <c r="B39" s="26" t="s">
        <v>59</v>
      </c>
      <c r="C39" s="24" t="s">
        <v>66</v>
      </c>
      <c r="D39" s="12" t="s">
        <v>27</v>
      </c>
      <c r="E39" s="25">
        <f>54.9</f>
        <v>54.9</v>
      </c>
      <c r="F39" s="10">
        <v>5.3412766360686907</v>
      </c>
      <c r="G39" s="10">
        <f t="shared" si="1"/>
        <v>293.23608732017112</v>
      </c>
    </row>
    <row r="40" spans="1:7" ht="32.25" customHeight="1" x14ac:dyDescent="0.25">
      <c r="A40" s="12">
        <v>16</v>
      </c>
      <c r="B40" s="26" t="s">
        <v>67</v>
      </c>
      <c r="C40" s="24" t="s">
        <v>171</v>
      </c>
      <c r="D40" s="12" t="s">
        <v>33</v>
      </c>
      <c r="E40" s="25">
        <v>18</v>
      </c>
      <c r="F40" s="10">
        <v>4.5997958046893581</v>
      </c>
      <c r="G40" s="10">
        <f t="shared" si="1"/>
        <v>82.796324484408444</v>
      </c>
    </row>
    <row r="41" spans="1:7" ht="17.25" customHeight="1" x14ac:dyDescent="0.25">
      <c r="A41" s="12">
        <v>17</v>
      </c>
      <c r="B41" s="26" t="s">
        <v>69</v>
      </c>
      <c r="C41" s="24" t="s">
        <v>70</v>
      </c>
      <c r="D41" s="12" t="s">
        <v>41</v>
      </c>
      <c r="E41" s="25">
        <v>6</v>
      </c>
      <c r="F41" s="10">
        <v>2.6493742393838051</v>
      </c>
      <c r="G41" s="10">
        <f t="shared" si="1"/>
        <v>15.896245436302831</v>
      </c>
    </row>
    <row r="42" spans="1:7" ht="17.25" customHeight="1" x14ac:dyDescent="0.25">
      <c r="A42" s="12">
        <v>18</v>
      </c>
      <c r="B42" s="26" t="s">
        <v>69</v>
      </c>
      <c r="C42" s="24" t="s">
        <v>71</v>
      </c>
      <c r="D42" s="12" t="s">
        <v>41</v>
      </c>
      <c r="E42" s="25">
        <v>6</v>
      </c>
      <c r="F42" s="10">
        <v>1.5893066822938242</v>
      </c>
      <c r="G42" s="10">
        <f t="shared" si="1"/>
        <v>9.5358400937629462</v>
      </c>
    </row>
    <row r="43" spans="1:7" s="32" customFormat="1" ht="30.75" customHeight="1" x14ac:dyDescent="0.25">
      <c r="A43" s="4">
        <v>19</v>
      </c>
      <c r="B43" s="26" t="s">
        <v>72</v>
      </c>
      <c r="C43" s="13" t="s">
        <v>73</v>
      </c>
      <c r="D43" s="12" t="s">
        <v>41</v>
      </c>
      <c r="E43" s="25">
        <v>2</v>
      </c>
      <c r="F43" s="10">
        <v>45.790888428310524</v>
      </c>
      <c r="G43" s="10">
        <f t="shared" si="1"/>
        <v>91.581776856621048</v>
      </c>
    </row>
    <row r="44" spans="1:7" ht="40.5" customHeight="1" x14ac:dyDescent="0.25">
      <c r="A44" s="12">
        <v>20</v>
      </c>
      <c r="B44" s="12" t="s">
        <v>74</v>
      </c>
      <c r="C44" s="24" t="s">
        <v>172</v>
      </c>
      <c r="D44" s="12" t="s">
        <v>17</v>
      </c>
      <c r="E44" s="10">
        <v>9.08</v>
      </c>
      <c r="F44" s="10">
        <v>11.077552951800303</v>
      </c>
      <c r="G44" s="10">
        <f t="shared" si="1"/>
        <v>100.58418080234675</v>
      </c>
    </row>
    <row r="45" spans="1:7" ht="28.5" customHeight="1" x14ac:dyDescent="0.25">
      <c r="A45" s="12">
        <v>21</v>
      </c>
      <c r="B45" s="12" t="s">
        <v>76</v>
      </c>
      <c r="C45" s="24" t="s">
        <v>173</v>
      </c>
      <c r="D45" s="12" t="s">
        <v>78</v>
      </c>
      <c r="E45" s="15">
        <v>3.621</v>
      </c>
      <c r="F45" s="10">
        <v>35.956254606295659</v>
      </c>
      <c r="G45" s="10">
        <f t="shared" si="1"/>
        <v>130.19759792939658</v>
      </c>
    </row>
    <row r="46" spans="1:7" ht="16.5" customHeight="1" x14ac:dyDescent="0.25">
      <c r="A46" s="12"/>
      <c r="B46" s="12"/>
      <c r="C46" s="33" t="s">
        <v>47</v>
      </c>
      <c r="D46" s="12"/>
      <c r="E46" s="15"/>
      <c r="F46" s="10">
        <v>0</v>
      </c>
      <c r="G46" s="30">
        <f>SUM(G24:G45)</f>
        <v>8988.1188848707043</v>
      </c>
    </row>
    <row r="47" spans="1:7" ht="20.25" customHeight="1" x14ac:dyDescent="0.25">
      <c r="A47" s="4"/>
      <c r="B47" s="7"/>
      <c r="C47" s="29" t="s">
        <v>79</v>
      </c>
      <c r="D47" s="4"/>
      <c r="E47" s="9"/>
      <c r="F47" s="10">
        <v>0</v>
      </c>
      <c r="G47" s="10">
        <f t="shared" ref="G47:G57" si="2">E47*F47</f>
        <v>0</v>
      </c>
    </row>
    <row r="48" spans="1:7" ht="45.75" customHeight="1" x14ac:dyDescent="0.25">
      <c r="A48" s="12">
        <v>1</v>
      </c>
      <c r="B48" s="23" t="s">
        <v>39</v>
      </c>
      <c r="C48" s="24" t="s">
        <v>80</v>
      </c>
      <c r="D48" s="12" t="s">
        <v>41</v>
      </c>
      <c r="E48" s="25">
        <v>8</v>
      </c>
      <c r="F48" s="10">
        <v>0.41251200139005062</v>
      </c>
      <c r="G48" s="10">
        <f t="shared" si="2"/>
        <v>3.300096011120405</v>
      </c>
    </row>
    <row r="49" spans="1:7" ht="27" customHeight="1" x14ac:dyDescent="0.25">
      <c r="A49" s="12">
        <v>2</v>
      </c>
      <c r="B49" s="23" t="s">
        <v>42</v>
      </c>
      <c r="C49" s="24" t="s">
        <v>81</v>
      </c>
      <c r="D49" s="12" t="s">
        <v>29</v>
      </c>
      <c r="E49" s="25">
        <v>2.8</v>
      </c>
      <c r="F49" s="10">
        <v>0.59104797603789394</v>
      </c>
      <c r="G49" s="10">
        <f t="shared" si="2"/>
        <v>1.654934332906103</v>
      </c>
    </row>
    <row r="50" spans="1:7" s="28" customFormat="1" ht="33" customHeight="1" x14ac:dyDescent="0.2">
      <c r="A50" s="26" t="s">
        <v>82</v>
      </c>
      <c r="B50" s="26" t="s">
        <v>45</v>
      </c>
      <c r="C50" s="27" t="s">
        <v>46</v>
      </c>
      <c r="D50" s="26" t="s">
        <v>17</v>
      </c>
      <c r="E50" s="10">
        <v>0.01</v>
      </c>
      <c r="F50" s="10">
        <v>171.18444460578164</v>
      </c>
      <c r="G50" s="10">
        <f t="shared" si="2"/>
        <v>1.7118444460578164</v>
      </c>
    </row>
    <row r="51" spans="1:7" ht="30.75" customHeight="1" x14ac:dyDescent="0.25">
      <c r="A51" s="12">
        <v>4</v>
      </c>
      <c r="B51" s="26" t="s">
        <v>83</v>
      </c>
      <c r="C51" s="24" t="s">
        <v>84</v>
      </c>
      <c r="D51" s="12" t="s">
        <v>85</v>
      </c>
      <c r="E51" s="14">
        <f>(18.1+5.44)/1000</f>
        <v>2.3540000000000002E-2</v>
      </c>
      <c r="F51" s="10">
        <v>175.91963430424374</v>
      </c>
      <c r="G51" s="10">
        <f t="shared" si="2"/>
        <v>4.1411481915218982</v>
      </c>
    </row>
    <row r="52" spans="1:7" ht="21.75" customHeight="1" x14ac:dyDescent="0.25">
      <c r="A52" s="12">
        <v>5</v>
      </c>
      <c r="B52" s="26" t="s">
        <v>57</v>
      </c>
      <c r="C52" s="24" t="s">
        <v>86</v>
      </c>
      <c r="D52" s="12" t="s">
        <v>33</v>
      </c>
      <c r="E52" s="10">
        <f>3.6*2</f>
        <v>7.2</v>
      </c>
      <c r="F52" s="10">
        <v>0.95835192942317593</v>
      </c>
      <c r="G52" s="10">
        <f t="shared" si="2"/>
        <v>6.9001338918468669</v>
      </c>
    </row>
    <row r="53" spans="1:7" ht="18.75" customHeight="1" x14ac:dyDescent="0.25">
      <c r="A53" s="12">
        <v>6</v>
      </c>
      <c r="B53" s="26" t="s">
        <v>57</v>
      </c>
      <c r="C53" s="24" t="s">
        <v>87</v>
      </c>
      <c r="D53" s="12" t="s">
        <v>33</v>
      </c>
      <c r="E53" s="10">
        <f>0.5*6</f>
        <v>3</v>
      </c>
      <c r="F53" s="10">
        <v>0.79465334114691211</v>
      </c>
      <c r="G53" s="10">
        <f t="shared" si="2"/>
        <v>2.3839600234407365</v>
      </c>
    </row>
    <row r="54" spans="1:7" ht="31.5" customHeight="1" x14ac:dyDescent="0.25">
      <c r="A54" s="12">
        <v>7</v>
      </c>
      <c r="B54" s="26" t="s">
        <v>36</v>
      </c>
      <c r="C54" s="13" t="s">
        <v>88</v>
      </c>
      <c r="D54" s="12" t="s">
        <v>38</v>
      </c>
      <c r="E54" s="10">
        <v>1.8</v>
      </c>
      <c r="F54" s="10">
        <v>1.5870126277555316</v>
      </c>
      <c r="G54" s="10">
        <f t="shared" si="2"/>
        <v>2.8566227299599571</v>
      </c>
    </row>
    <row r="55" spans="1:7" ht="33" customHeight="1" x14ac:dyDescent="0.25">
      <c r="A55" s="12">
        <v>8</v>
      </c>
      <c r="B55" s="12" t="s">
        <v>89</v>
      </c>
      <c r="C55" s="24" t="s">
        <v>90</v>
      </c>
      <c r="D55" s="12" t="s">
        <v>85</v>
      </c>
      <c r="E55" s="10">
        <v>8.4</v>
      </c>
      <c r="F55" s="10">
        <v>2.5950884105975662</v>
      </c>
      <c r="G55" s="10">
        <f t="shared" si="2"/>
        <v>21.798742649019559</v>
      </c>
    </row>
    <row r="56" spans="1:7" ht="31.5" customHeight="1" x14ac:dyDescent="0.25">
      <c r="A56" s="12">
        <v>9</v>
      </c>
      <c r="B56" s="12" t="s">
        <v>91</v>
      </c>
      <c r="C56" s="24" t="s">
        <v>92</v>
      </c>
      <c r="D56" s="12" t="s">
        <v>85</v>
      </c>
      <c r="E56" s="10">
        <v>12.66</v>
      </c>
      <c r="F56" s="10">
        <v>1.1533726269322515</v>
      </c>
      <c r="G56" s="10">
        <f t="shared" si="2"/>
        <v>14.601697456962304</v>
      </c>
    </row>
    <row r="57" spans="1:7" ht="32.25" customHeight="1" x14ac:dyDescent="0.25">
      <c r="A57" s="12">
        <v>10</v>
      </c>
      <c r="B57" s="12" t="s">
        <v>152</v>
      </c>
      <c r="C57" s="24" t="s">
        <v>94</v>
      </c>
      <c r="D57" s="12" t="s">
        <v>85</v>
      </c>
      <c r="E57" s="10">
        <v>12.66</v>
      </c>
      <c r="F57" s="10">
        <v>2.6045567514994423</v>
      </c>
      <c r="G57" s="10">
        <f t="shared" si="2"/>
        <v>32.973688473982939</v>
      </c>
    </row>
    <row r="58" spans="1:7" ht="18" customHeight="1" x14ac:dyDescent="0.25">
      <c r="A58" s="12"/>
      <c r="B58" s="12"/>
      <c r="C58" s="33" t="s">
        <v>47</v>
      </c>
      <c r="D58" s="12"/>
      <c r="E58" s="10"/>
      <c r="F58" s="10"/>
      <c r="G58" s="30">
        <f>SUM(G47:G57)</f>
        <v>92.322868206818583</v>
      </c>
    </row>
    <row r="59" spans="1:7" ht="18" customHeight="1" x14ac:dyDescent="0.25">
      <c r="A59" s="12"/>
      <c r="B59" s="12"/>
      <c r="C59" s="33" t="s">
        <v>95</v>
      </c>
      <c r="D59" s="12"/>
      <c r="E59" s="10"/>
      <c r="F59" s="10"/>
      <c r="G59" s="30">
        <f>G23+G46+G58</f>
        <v>9325.4856007701728</v>
      </c>
    </row>
    <row r="60" spans="1:7" ht="18" customHeight="1" x14ac:dyDescent="0.25">
      <c r="A60" s="13"/>
      <c r="B60" s="13"/>
      <c r="C60" s="33" t="s">
        <v>96</v>
      </c>
      <c r="D60" s="12"/>
      <c r="E60" s="13"/>
      <c r="F60" s="13"/>
      <c r="G60" s="10">
        <f>G59*0.2</f>
        <v>1865.0971201540347</v>
      </c>
    </row>
    <row r="61" spans="1:7" ht="18" customHeight="1" x14ac:dyDescent="0.25">
      <c r="A61" s="13"/>
      <c r="B61" s="13"/>
      <c r="C61" s="33" t="s">
        <v>47</v>
      </c>
      <c r="D61" s="12"/>
      <c r="E61" s="13"/>
      <c r="F61" s="13"/>
      <c r="G61" s="30">
        <f>SUM(G59:G60)</f>
        <v>11190.582720924207</v>
      </c>
    </row>
    <row r="62" spans="1:7" ht="20.25" customHeight="1" x14ac:dyDescent="0.25"/>
    <row r="63" spans="1:7" x14ac:dyDescent="0.25">
      <c r="A63" s="3"/>
      <c r="B63" s="3"/>
      <c r="C63" s="3"/>
      <c r="D63" s="3"/>
    </row>
    <row r="64" spans="1:7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ht="12.75" customHeight="1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</sheetData>
  <mergeCells count="5">
    <mergeCell ref="A1:G1"/>
    <mergeCell ref="B2:G2"/>
    <mergeCell ref="A3:G3"/>
    <mergeCell ref="A4:E4"/>
    <mergeCell ref="F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41087-ED9A-47CE-8B1B-C40A07DC1E73}">
  <dimension ref="A1:G59"/>
  <sheetViews>
    <sheetView topLeftCell="A46" workbookViewId="0">
      <selection activeCell="A53" sqref="A53:XFD53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44.5703125" style="34" customWidth="1"/>
    <col min="4" max="4" width="8" style="19" customWidth="1"/>
    <col min="5" max="5" width="7.85546875" style="3" customWidth="1"/>
    <col min="6" max="6" width="9.42578125" style="3" customWidth="1"/>
    <col min="7" max="7" width="11" style="3" customWidth="1"/>
    <col min="8" max="16384" width="9.140625" style="3"/>
  </cols>
  <sheetData>
    <row r="1" spans="1:7" s="1" customFormat="1" ht="22.5" customHeight="1" x14ac:dyDescent="0.25">
      <c r="A1" s="37"/>
      <c r="B1" s="43" t="s">
        <v>0</v>
      </c>
      <c r="C1" s="43"/>
      <c r="D1" s="43"/>
      <c r="E1" s="43"/>
      <c r="F1" s="43"/>
      <c r="G1" s="43"/>
    </row>
    <row r="2" spans="1:7" s="1" customFormat="1" ht="22.5" customHeight="1" x14ac:dyDescent="0.25">
      <c r="A2" s="37"/>
      <c r="B2" s="43" t="s">
        <v>1</v>
      </c>
      <c r="C2" s="43"/>
      <c r="D2" s="43"/>
      <c r="E2" s="43"/>
      <c r="F2" s="43"/>
      <c r="G2" s="43"/>
    </row>
    <row r="3" spans="1:7" ht="39.75" customHeight="1" x14ac:dyDescent="0.25">
      <c r="A3" s="37"/>
      <c r="B3" s="43" t="s">
        <v>178</v>
      </c>
      <c r="C3" s="43"/>
      <c r="D3" s="43"/>
      <c r="E3" s="43"/>
      <c r="F3" s="43"/>
      <c r="G3" s="43"/>
    </row>
    <row r="4" spans="1:7" ht="18.75" customHeight="1" x14ac:dyDescent="0.25">
      <c r="A4" s="44"/>
      <c r="B4" s="44"/>
      <c r="C4" s="44"/>
      <c r="D4" s="44"/>
      <c r="E4" s="44"/>
      <c r="F4" s="38"/>
      <c r="G4" s="38" t="s">
        <v>3</v>
      </c>
    </row>
    <row r="5" spans="1:7" ht="48.75" customHeight="1" x14ac:dyDescent="0.2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spans="1:7" ht="1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29" t="s">
        <v>48</v>
      </c>
      <c r="D7" s="4"/>
      <c r="E7" s="4"/>
      <c r="F7" s="4"/>
      <c r="G7" s="8"/>
    </row>
    <row r="8" spans="1:7" ht="27" x14ac:dyDescent="0.25">
      <c r="A8" s="12">
        <v>1</v>
      </c>
      <c r="B8" s="12" t="s">
        <v>49</v>
      </c>
      <c r="C8" s="24" t="s">
        <v>50</v>
      </c>
      <c r="D8" s="12" t="s">
        <v>27</v>
      </c>
      <c r="E8" s="25">
        <f>171.9+34.4</f>
        <v>206.3</v>
      </c>
      <c r="F8" s="10">
        <v>0.31481276622707599</v>
      </c>
      <c r="G8" s="9">
        <f t="shared" ref="G8:G48" si="0">E8*F8</f>
        <v>64.945873672645774</v>
      </c>
    </row>
    <row r="9" spans="1:7" ht="30.75" customHeight="1" x14ac:dyDescent="0.25">
      <c r="A9" s="12">
        <v>2</v>
      </c>
      <c r="B9" s="23" t="s">
        <v>51</v>
      </c>
      <c r="C9" s="24" t="s">
        <v>52</v>
      </c>
      <c r="D9" s="12" t="s">
        <v>17</v>
      </c>
      <c r="E9" s="10">
        <f>5.4+0.2</f>
        <v>5.6000000000000005</v>
      </c>
      <c r="F9" s="10">
        <v>39.026211004132371</v>
      </c>
      <c r="G9" s="9">
        <f t="shared" si="0"/>
        <v>218.5467816231413</v>
      </c>
    </row>
    <row r="10" spans="1:7" ht="44.25" customHeight="1" x14ac:dyDescent="0.25">
      <c r="A10" s="12">
        <v>3</v>
      </c>
      <c r="B10" s="23" t="s">
        <v>39</v>
      </c>
      <c r="C10" s="24" t="s">
        <v>162</v>
      </c>
      <c r="D10" s="12" t="s">
        <v>41</v>
      </c>
      <c r="E10" s="25">
        <v>106</v>
      </c>
      <c r="F10" s="10">
        <v>0.41251200139005062</v>
      </c>
      <c r="G10" s="9">
        <f t="shared" si="0"/>
        <v>43.726272147345362</v>
      </c>
    </row>
    <row r="11" spans="1:7" ht="28.5" customHeight="1" x14ac:dyDescent="0.25">
      <c r="A11" s="12">
        <v>4</v>
      </c>
      <c r="B11" s="23" t="s">
        <v>42</v>
      </c>
      <c r="C11" s="24" t="s">
        <v>43</v>
      </c>
      <c r="D11" s="12" t="s">
        <v>85</v>
      </c>
      <c r="E11" s="14">
        <v>3.85E-2</v>
      </c>
      <c r="F11" s="10">
        <v>591.04797603789405</v>
      </c>
      <c r="G11" s="9">
        <f t="shared" si="0"/>
        <v>22.755347077458921</v>
      </c>
    </row>
    <row r="12" spans="1:7" s="28" customFormat="1" ht="21.75" customHeight="1" x14ac:dyDescent="0.2">
      <c r="A12" s="26" t="s">
        <v>163</v>
      </c>
      <c r="B12" s="26" t="s">
        <v>45</v>
      </c>
      <c r="C12" s="27" t="s">
        <v>46</v>
      </c>
      <c r="D12" s="26" t="s">
        <v>17</v>
      </c>
      <c r="E12" s="10">
        <v>0.1</v>
      </c>
      <c r="F12" s="10">
        <v>171.18444460578164</v>
      </c>
      <c r="G12" s="9">
        <f t="shared" si="0"/>
        <v>17.118444460578164</v>
      </c>
    </row>
    <row r="13" spans="1:7" ht="31.5" customHeight="1" x14ac:dyDescent="0.25">
      <c r="A13" s="12">
        <v>6</v>
      </c>
      <c r="B13" s="26" t="s">
        <v>164</v>
      </c>
      <c r="C13" s="24" t="s">
        <v>165</v>
      </c>
      <c r="D13" s="12" t="s">
        <v>17</v>
      </c>
      <c r="E13" s="25">
        <v>7.6</v>
      </c>
      <c r="F13" s="10">
        <v>81.44458805406606</v>
      </c>
      <c r="G13" s="9">
        <f t="shared" si="0"/>
        <v>618.97886921090208</v>
      </c>
    </row>
    <row r="14" spans="1:7" ht="18" customHeight="1" x14ac:dyDescent="0.25">
      <c r="A14" s="12">
        <v>7</v>
      </c>
      <c r="B14" s="12" t="s">
        <v>25</v>
      </c>
      <c r="C14" s="24" t="s">
        <v>166</v>
      </c>
      <c r="D14" s="12" t="s">
        <v>85</v>
      </c>
      <c r="E14" s="14">
        <v>0.16830000000000001</v>
      </c>
      <c r="F14" s="10">
        <v>370.83292817961797</v>
      </c>
      <c r="G14" s="9">
        <f t="shared" si="0"/>
        <v>62.411181812629707</v>
      </c>
    </row>
    <row r="15" spans="1:7" ht="20.25" customHeight="1" x14ac:dyDescent="0.25">
      <c r="A15" s="12">
        <v>8</v>
      </c>
      <c r="B15" s="12" t="s">
        <v>25</v>
      </c>
      <c r="C15" s="24" t="s">
        <v>167</v>
      </c>
      <c r="D15" s="12" t="s">
        <v>85</v>
      </c>
      <c r="E15" s="14">
        <v>0.40200000000000002</v>
      </c>
      <c r="F15" s="10">
        <v>452.28966356722339</v>
      </c>
      <c r="G15" s="9">
        <f t="shared" si="0"/>
        <v>181.82044475402381</v>
      </c>
    </row>
    <row r="16" spans="1:7" ht="45" customHeight="1" x14ac:dyDescent="0.25">
      <c r="A16" s="12">
        <v>9</v>
      </c>
      <c r="B16" s="26" t="s">
        <v>53</v>
      </c>
      <c r="C16" s="24" t="s">
        <v>54</v>
      </c>
      <c r="D16" s="12" t="s">
        <v>17</v>
      </c>
      <c r="E16" s="10">
        <f>0.1+0.23+0.11+0.7+1.54+0.18+0.2</f>
        <v>3.06</v>
      </c>
      <c r="F16" s="10">
        <v>266.00538675504788</v>
      </c>
      <c r="G16" s="9">
        <f t="shared" si="0"/>
        <v>813.97648347044651</v>
      </c>
    </row>
    <row r="17" spans="1:7" ht="40.5" x14ac:dyDescent="0.25">
      <c r="A17" s="12">
        <v>10</v>
      </c>
      <c r="B17" s="26" t="s">
        <v>55</v>
      </c>
      <c r="C17" s="24" t="s">
        <v>168</v>
      </c>
      <c r="D17" s="12" t="s">
        <v>27</v>
      </c>
      <c r="E17" s="25">
        <f>139+10.2+11.7+17.6</f>
        <v>178.49999999999997</v>
      </c>
      <c r="F17" s="10">
        <v>6.0407931023850194</v>
      </c>
      <c r="G17" s="9">
        <f t="shared" si="0"/>
        <v>1078.2815687757259</v>
      </c>
    </row>
    <row r="18" spans="1:7" ht="23.25" customHeight="1" x14ac:dyDescent="0.25">
      <c r="A18" s="12">
        <v>11</v>
      </c>
      <c r="B18" s="26" t="s">
        <v>57</v>
      </c>
      <c r="C18" s="24" t="s">
        <v>58</v>
      </c>
      <c r="D18" s="12" t="s">
        <v>17</v>
      </c>
      <c r="E18" s="10">
        <v>0.62</v>
      </c>
      <c r="F18" s="10">
        <v>200.6499686395953</v>
      </c>
      <c r="G18" s="9">
        <f t="shared" si="0"/>
        <v>124.40298055654908</v>
      </c>
    </row>
    <row r="19" spans="1:7" ht="28.5" customHeight="1" x14ac:dyDescent="0.25">
      <c r="A19" s="12">
        <v>12</v>
      </c>
      <c r="B19" s="26" t="s">
        <v>59</v>
      </c>
      <c r="C19" s="24" t="s">
        <v>169</v>
      </c>
      <c r="D19" s="12" t="s">
        <v>27</v>
      </c>
      <c r="E19" s="25">
        <v>14.4</v>
      </c>
      <c r="F19" s="10">
        <v>5.3412766360686907</v>
      </c>
      <c r="G19" s="9">
        <f t="shared" si="0"/>
        <v>76.914383559389151</v>
      </c>
    </row>
    <row r="20" spans="1:7" ht="19.5" customHeight="1" x14ac:dyDescent="0.25">
      <c r="A20" s="12">
        <v>13</v>
      </c>
      <c r="B20" s="26" t="s">
        <v>57</v>
      </c>
      <c r="C20" s="24" t="s">
        <v>179</v>
      </c>
      <c r="D20" s="12" t="s">
        <v>17</v>
      </c>
      <c r="E20" s="10">
        <v>2.12</v>
      </c>
      <c r="F20" s="10">
        <v>200.6499686395953</v>
      </c>
      <c r="G20" s="9">
        <f t="shared" si="0"/>
        <v>425.37793351594206</v>
      </c>
    </row>
    <row r="21" spans="1:7" s="31" customFormat="1" ht="30.75" customHeight="1" x14ac:dyDescent="0.25">
      <c r="A21" s="12">
        <v>14</v>
      </c>
      <c r="B21" s="26" t="s">
        <v>61</v>
      </c>
      <c r="C21" s="24" t="s">
        <v>170</v>
      </c>
      <c r="D21" s="12" t="s">
        <v>29</v>
      </c>
      <c r="E21" s="10">
        <v>5.6</v>
      </c>
      <c r="F21" s="10">
        <v>0.37083292817961805</v>
      </c>
      <c r="G21" s="9">
        <f t="shared" si="0"/>
        <v>2.0766643978058608</v>
      </c>
    </row>
    <row r="22" spans="1:7" ht="27" customHeight="1" x14ac:dyDescent="0.25">
      <c r="A22" s="12">
        <v>16</v>
      </c>
      <c r="B22" s="26" t="s">
        <v>63</v>
      </c>
      <c r="C22" s="24" t="s">
        <v>64</v>
      </c>
      <c r="D22" s="12" t="s">
        <v>65</v>
      </c>
      <c r="E22" s="25">
        <v>54</v>
      </c>
      <c r="F22" s="10">
        <v>7.9048532764023154</v>
      </c>
      <c r="G22" s="9">
        <f t="shared" si="0"/>
        <v>426.86207692572503</v>
      </c>
    </row>
    <row r="23" spans="1:7" ht="30" customHeight="1" x14ac:dyDescent="0.25">
      <c r="A23" s="12">
        <v>17</v>
      </c>
      <c r="B23" s="26" t="s">
        <v>59</v>
      </c>
      <c r="C23" s="24" t="s">
        <v>66</v>
      </c>
      <c r="D23" s="12" t="s">
        <v>27</v>
      </c>
      <c r="E23" s="25">
        <v>42.6</v>
      </c>
      <c r="F23" s="10">
        <v>5.3412766360686907</v>
      </c>
      <c r="G23" s="9">
        <f t="shared" si="0"/>
        <v>227.53838469652624</v>
      </c>
    </row>
    <row r="24" spans="1:7" ht="31.5" customHeight="1" x14ac:dyDescent="0.25">
      <c r="A24" s="12">
        <v>18</v>
      </c>
      <c r="B24" s="26" t="s">
        <v>67</v>
      </c>
      <c r="C24" s="24" t="s">
        <v>68</v>
      </c>
      <c r="D24" s="12" t="s">
        <v>33</v>
      </c>
      <c r="E24" s="25">
        <v>24</v>
      </c>
      <c r="F24" s="10">
        <v>4.5997958046893581</v>
      </c>
      <c r="G24" s="9">
        <f t="shared" si="0"/>
        <v>110.3950993125446</v>
      </c>
    </row>
    <row r="25" spans="1:7" ht="17.25" customHeight="1" x14ac:dyDescent="0.25">
      <c r="A25" s="35">
        <v>19</v>
      </c>
      <c r="B25" s="26" t="s">
        <v>69</v>
      </c>
      <c r="C25" s="39" t="s">
        <v>70</v>
      </c>
      <c r="D25" s="35" t="s">
        <v>41</v>
      </c>
      <c r="E25" s="40">
        <v>4</v>
      </c>
      <c r="F25" s="10">
        <v>2.6493742393838051</v>
      </c>
      <c r="G25" s="9">
        <f t="shared" si="0"/>
        <v>10.59749695753522</v>
      </c>
    </row>
    <row r="26" spans="1:7" ht="21.75" customHeight="1" x14ac:dyDescent="0.25">
      <c r="A26" s="35">
        <v>20</v>
      </c>
      <c r="B26" s="26" t="s">
        <v>69</v>
      </c>
      <c r="C26" s="39" t="s">
        <v>71</v>
      </c>
      <c r="D26" s="35" t="s">
        <v>41</v>
      </c>
      <c r="E26" s="40">
        <v>4</v>
      </c>
      <c r="F26" s="10">
        <v>1.5893066822938242</v>
      </c>
      <c r="G26" s="9">
        <f t="shared" si="0"/>
        <v>6.3572267291752969</v>
      </c>
    </row>
    <row r="27" spans="1:7" s="32" customFormat="1" ht="20.25" customHeight="1" x14ac:dyDescent="0.25">
      <c r="A27" s="4">
        <v>21</v>
      </c>
      <c r="B27" s="26" t="s">
        <v>72</v>
      </c>
      <c r="C27" s="13" t="s">
        <v>73</v>
      </c>
      <c r="D27" s="12" t="s">
        <v>41</v>
      </c>
      <c r="E27" s="10">
        <v>2</v>
      </c>
      <c r="F27" s="10">
        <v>45.790888428310524</v>
      </c>
      <c r="G27" s="9">
        <f t="shared" si="0"/>
        <v>91.581776856621048</v>
      </c>
    </row>
    <row r="28" spans="1:7" ht="28.5" customHeight="1" x14ac:dyDescent="0.25">
      <c r="A28" s="12">
        <v>22</v>
      </c>
      <c r="B28" s="12" t="s">
        <v>74</v>
      </c>
      <c r="C28" s="24" t="s">
        <v>172</v>
      </c>
      <c r="D28" s="12" t="s">
        <v>17</v>
      </c>
      <c r="E28" s="10">
        <v>4.9800000000000004</v>
      </c>
      <c r="F28" s="10">
        <v>11.077552951800303</v>
      </c>
      <c r="G28" s="9">
        <f t="shared" si="0"/>
        <v>55.166213699965517</v>
      </c>
    </row>
    <row r="29" spans="1:7" ht="28.5" customHeight="1" x14ac:dyDescent="0.25">
      <c r="A29" s="12">
        <v>23</v>
      </c>
      <c r="B29" s="12" t="s">
        <v>76</v>
      </c>
      <c r="C29" s="24" t="s">
        <v>173</v>
      </c>
      <c r="D29" s="12" t="s">
        <v>78</v>
      </c>
      <c r="E29" s="15">
        <f>1.39+0.395</f>
        <v>1.7849999999999999</v>
      </c>
      <c r="F29" s="10">
        <v>35.956254606295659</v>
      </c>
      <c r="G29" s="9">
        <f t="shared" si="0"/>
        <v>64.18191447223775</v>
      </c>
    </row>
    <row r="30" spans="1:7" ht="20.25" customHeight="1" x14ac:dyDescent="0.25">
      <c r="A30" s="4"/>
      <c r="B30" s="7"/>
      <c r="C30" s="29" t="s">
        <v>180</v>
      </c>
      <c r="D30" s="4"/>
      <c r="E30" s="11"/>
      <c r="F30" s="10">
        <v>0</v>
      </c>
      <c r="G30" s="9">
        <f t="shared" si="0"/>
        <v>0</v>
      </c>
    </row>
    <row r="31" spans="1:7" ht="34.5" customHeight="1" x14ac:dyDescent="0.25">
      <c r="A31" s="4">
        <v>24</v>
      </c>
      <c r="B31" s="7" t="s">
        <v>181</v>
      </c>
      <c r="C31" s="16" t="s">
        <v>182</v>
      </c>
      <c r="D31" s="4" t="s">
        <v>85</v>
      </c>
      <c r="E31" s="41">
        <f>(3.6+2.7+2.2)*2/1000</f>
        <v>1.7000000000000001E-2</v>
      </c>
      <c r="F31" s="10">
        <v>98.871115738673168</v>
      </c>
      <c r="G31" s="9">
        <f t="shared" si="0"/>
        <v>1.680808967557444</v>
      </c>
    </row>
    <row r="32" spans="1:7" ht="15.75" customHeight="1" x14ac:dyDescent="0.25">
      <c r="A32" s="4">
        <v>25</v>
      </c>
      <c r="B32" s="7" t="s">
        <v>57</v>
      </c>
      <c r="C32" s="16" t="s">
        <v>183</v>
      </c>
      <c r="D32" s="4" t="s">
        <v>33</v>
      </c>
      <c r="E32" s="9">
        <f>2.85*2</f>
        <v>5.7</v>
      </c>
      <c r="F32" s="10">
        <v>0.52923912520384353</v>
      </c>
      <c r="G32" s="9">
        <f t="shared" si="0"/>
        <v>3.0166630136619084</v>
      </c>
    </row>
    <row r="33" spans="1:7" ht="18.75" customHeight="1" x14ac:dyDescent="0.25">
      <c r="A33" s="4">
        <v>26</v>
      </c>
      <c r="B33" s="7" t="s">
        <v>57</v>
      </c>
      <c r="C33" s="16" t="s">
        <v>184</v>
      </c>
      <c r="D33" s="4" t="s">
        <v>33</v>
      </c>
      <c r="E33" s="9">
        <f>2.85*2</f>
        <v>5.7</v>
      </c>
      <c r="F33" s="10">
        <v>0.48950645814649785</v>
      </c>
      <c r="G33" s="9">
        <f t="shared" si="0"/>
        <v>2.7901868114350377</v>
      </c>
    </row>
    <row r="34" spans="1:7" ht="18" customHeight="1" x14ac:dyDescent="0.25">
      <c r="A34" s="4">
        <v>27</v>
      </c>
      <c r="B34" s="7" t="s">
        <v>57</v>
      </c>
      <c r="C34" s="16" t="s">
        <v>185</v>
      </c>
      <c r="D34" s="4" t="s">
        <v>29</v>
      </c>
      <c r="E34" s="9">
        <f>2.2*2</f>
        <v>4.4000000000000004</v>
      </c>
      <c r="F34" s="10">
        <v>0.45228966356722333</v>
      </c>
      <c r="G34" s="9">
        <f t="shared" si="0"/>
        <v>1.9900745196957828</v>
      </c>
    </row>
    <row r="35" spans="1:7" ht="33" customHeight="1" x14ac:dyDescent="0.25">
      <c r="A35" s="4">
        <v>28</v>
      </c>
      <c r="B35" s="7" t="s">
        <v>59</v>
      </c>
      <c r="C35" s="16" t="s">
        <v>186</v>
      </c>
      <c r="D35" s="4" t="s">
        <v>27</v>
      </c>
      <c r="E35" s="11">
        <f>0.6*2</f>
        <v>1.2</v>
      </c>
      <c r="F35" s="10">
        <v>5.3530739801598477</v>
      </c>
      <c r="G35" s="9">
        <f t="shared" si="0"/>
        <v>6.4236887761918169</v>
      </c>
    </row>
    <row r="36" spans="1:7" ht="16.5" customHeight="1" x14ac:dyDescent="0.25">
      <c r="A36" s="4">
        <v>29</v>
      </c>
      <c r="B36" s="7" t="s">
        <v>57</v>
      </c>
      <c r="C36" s="16" t="s">
        <v>187</v>
      </c>
      <c r="D36" s="4" t="s">
        <v>41</v>
      </c>
      <c r="E36" s="11">
        <f>12*2</f>
        <v>24</v>
      </c>
      <c r="F36" s="10">
        <v>7.9465334114691213E-2</v>
      </c>
      <c r="G36" s="9">
        <f t="shared" si="0"/>
        <v>1.9071680187525892</v>
      </c>
    </row>
    <row r="37" spans="1:7" ht="33" customHeight="1" x14ac:dyDescent="0.25">
      <c r="A37" s="4">
        <v>30</v>
      </c>
      <c r="B37" s="7" t="s">
        <v>59</v>
      </c>
      <c r="C37" s="16" t="s">
        <v>188</v>
      </c>
      <c r="D37" s="4" t="s">
        <v>27</v>
      </c>
      <c r="E37" s="9">
        <f>0.9*2</f>
        <v>1.8</v>
      </c>
      <c r="F37" s="10">
        <v>5.3695027227462298</v>
      </c>
      <c r="G37" s="9">
        <f t="shared" si="0"/>
        <v>9.6651049009432146</v>
      </c>
    </row>
    <row r="38" spans="1:7" ht="23.25" customHeight="1" x14ac:dyDescent="0.25">
      <c r="A38" s="4"/>
      <c r="B38" s="7"/>
      <c r="C38" s="29" t="s">
        <v>79</v>
      </c>
      <c r="D38" s="4"/>
      <c r="E38" s="9"/>
      <c r="F38" s="10">
        <v>0</v>
      </c>
      <c r="G38" s="9">
        <f t="shared" si="0"/>
        <v>0</v>
      </c>
    </row>
    <row r="39" spans="1:7" ht="44.25" customHeight="1" x14ac:dyDescent="0.25">
      <c r="A39" s="12">
        <v>31</v>
      </c>
      <c r="B39" s="23" t="s">
        <v>39</v>
      </c>
      <c r="C39" s="24" t="s">
        <v>80</v>
      </c>
      <c r="D39" s="12" t="s">
        <v>41</v>
      </c>
      <c r="E39" s="25">
        <v>8</v>
      </c>
      <c r="F39" s="10">
        <v>0.41251200139005062</v>
      </c>
      <c r="G39" s="9">
        <f t="shared" si="0"/>
        <v>3.300096011120405</v>
      </c>
    </row>
    <row r="40" spans="1:7" ht="33" customHeight="1" x14ac:dyDescent="0.25">
      <c r="A40" s="12">
        <v>32</v>
      </c>
      <c r="B40" s="23" t="s">
        <v>42</v>
      </c>
      <c r="C40" s="24" t="s">
        <v>189</v>
      </c>
      <c r="D40" s="12" t="s">
        <v>29</v>
      </c>
      <c r="E40" s="10">
        <v>2.8</v>
      </c>
      <c r="F40" s="10">
        <v>1.8398727882739296</v>
      </c>
      <c r="G40" s="9">
        <f t="shared" si="0"/>
        <v>5.1516438071670025</v>
      </c>
    </row>
    <row r="41" spans="1:7" s="28" customFormat="1" ht="21" customHeight="1" x14ac:dyDescent="0.2">
      <c r="A41" s="26" t="s">
        <v>190</v>
      </c>
      <c r="B41" s="26" t="s">
        <v>45</v>
      </c>
      <c r="C41" s="27" t="s">
        <v>46</v>
      </c>
      <c r="D41" s="26" t="s">
        <v>17</v>
      </c>
      <c r="E41" s="10">
        <v>0.01</v>
      </c>
      <c r="F41" s="10">
        <v>171.18444460578164</v>
      </c>
      <c r="G41" s="9">
        <f t="shared" si="0"/>
        <v>1.7118444460578164</v>
      </c>
    </row>
    <row r="42" spans="1:7" ht="30" customHeight="1" x14ac:dyDescent="0.25">
      <c r="A42" s="12">
        <v>34</v>
      </c>
      <c r="B42" s="26" t="s">
        <v>83</v>
      </c>
      <c r="C42" s="24" t="s">
        <v>84</v>
      </c>
      <c r="D42" s="12" t="s">
        <v>85</v>
      </c>
      <c r="E42" s="14">
        <f>(26.7+8.2)/1000</f>
        <v>3.49E-2</v>
      </c>
      <c r="F42" s="10">
        <v>175.91963430424374</v>
      </c>
      <c r="G42" s="9">
        <f t="shared" si="0"/>
        <v>6.1395952372181064</v>
      </c>
    </row>
    <row r="43" spans="1:7" ht="15.75" customHeight="1" x14ac:dyDescent="0.25">
      <c r="A43" s="12">
        <v>35</v>
      </c>
      <c r="B43" s="26" t="s">
        <v>57</v>
      </c>
      <c r="C43" s="24" t="s">
        <v>86</v>
      </c>
      <c r="D43" s="12" t="s">
        <v>33</v>
      </c>
      <c r="E43" s="10">
        <f>5.3*2</f>
        <v>10.6</v>
      </c>
      <c r="F43" s="10">
        <v>0.95835192942317593</v>
      </c>
      <c r="G43" s="9">
        <f t="shared" si="0"/>
        <v>10.158530451885664</v>
      </c>
    </row>
    <row r="44" spans="1:7" ht="21.75" customHeight="1" x14ac:dyDescent="0.25">
      <c r="A44" s="12">
        <v>36</v>
      </c>
      <c r="B44" s="26" t="s">
        <v>57</v>
      </c>
      <c r="C44" s="24" t="s">
        <v>87</v>
      </c>
      <c r="D44" s="12" t="s">
        <v>33</v>
      </c>
      <c r="E44" s="10">
        <f>0.5*9</f>
        <v>4.5</v>
      </c>
      <c r="F44" s="10">
        <v>0.79465334114691211</v>
      </c>
      <c r="G44" s="9">
        <f t="shared" si="0"/>
        <v>3.5759400351611044</v>
      </c>
    </row>
    <row r="45" spans="1:7" ht="21.75" customHeight="1" x14ac:dyDescent="0.25">
      <c r="A45" s="12">
        <v>37</v>
      </c>
      <c r="B45" s="26" t="s">
        <v>36</v>
      </c>
      <c r="C45" s="13" t="s">
        <v>88</v>
      </c>
      <c r="D45" s="12" t="s">
        <v>38</v>
      </c>
      <c r="E45" s="10">
        <v>2.2000000000000002</v>
      </c>
      <c r="F45" s="10">
        <v>1.5870126277555316</v>
      </c>
      <c r="G45" s="9">
        <f t="shared" si="0"/>
        <v>3.4914277810621699</v>
      </c>
    </row>
    <row r="46" spans="1:7" ht="33" customHeight="1" x14ac:dyDescent="0.25">
      <c r="A46" s="12">
        <v>38</v>
      </c>
      <c r="B46" s="12" t="s">
        <v>89</v>
      </c>
      <c r="C46" s="24" t="s">
        <v>90</v>
      </c>
      <c r="D46" s="12" t="s">
        <v>85</v>
      </c>
      <c r="E46" s="25">
        <v>12</v>
      </c>
      <c r="F46" s="10">
        <v>2.5950884105975662</v>
      </c>
      <c r="G46" s="9">
        <f t="shared" si="0"/>
        <v>31.141060927170795</v>
      </c>
    </row>
    <row r="47" spans="1:7" ht="31.5" customHeight="1" x14ac:dyDescent="0.25">
      <c r="A47" s="12">
        <v>39</v>
      </c>
      <c r="B47" s="12" t="s">
        <v>91</v>
      </c>
      <c r="C47" s="24" t="s">
        <v>92</v>
      </c>
      <c r="D47" s="12" t="s">
        <v>85</v>
      </c>
      <c r="E47" s="25">
        <v>12</v>
      </c>
      <c r="F47" s="10">
        <v>1.1533726269322515</v>
      </c>
      <c r="G47" s="9">
        <f t="shared" si="0"/>
        <v>13.840471523187018</v>
      </c>
    </row>
    <row r="48" spans="1:7" ht="32.25" customHeight="1" x14ac:dyDescent="0.25">
      <c r="A48" s="12">
        <v>40</v>
      </c>
      <c r="B48" s="12" t="s">
        <v>93</v>
      </c>
      <c r="C48" s="24" t="s">
        <v>94</v>
      </c>
      <c r="D48" s="12" t="s">
        <v>85</v>
      </c>
      <c r="E48" s="25">
        <v>12</v>
      </c>
      <c r="F48" s="10">
        <v>2.6045567514994423</v>
      </c>
      <c r="G48" s="9">
        <f t="shared" si="0"/>
        <v>31.254681017993306</v>
      </c>
    </row>
    <row r="49" spans="1:7" ht="18" customHeight="1" x14ac:dyDescent="0.25">
      <c r="A49" s="12"/>
      <c r="B49" s="12"/>
      <c r="C49" s="33" t="s">
        <v>47</v>
      </c>
      <c r="D49" s="12"/>
      <c r="E49" s="10"/>
      <c r="F49" s="10"/>
      <c r="G49" s="9">
        <f>SUM(G8:G48)</f>
        <v>4881.2524049311751</v>
      </c>
    </row>
    <row r="50" spans="1:7" ht="18" customHeight="1" x14ac:dyDescent="0.25">
      <c r="A50" s="13"/>
      <c r="B50" s="13"/>
      <c r="C50" s="33" t="s">
        <v>191</v>
      </c>
      <c r="D50" s="12"/>
      <c r="E50" s="13"/>
      <c r="F50" s="13"/>
      <c r="G50" s="9">
        <f>G49*0.2</f>
        <v>976.25048098623506</v>
      </c>
    </row>
    <row r="51" spans="1:7" ht="18" customHeight="1" x14ac:dyDescent="0.25">
      <c r="A51" s="13"/>
      <c r="B51" s="13"/>
      <c r="C51" s="33" t="s">
        <v>47</v>
      </c>
      <c r="D51" s="12"/>
      <c r="E51" s="13"/>
      <c r="F51" s="13"/>
      <c r="G51" s="42">
        <f>SUM(G49:G50)</f>
        <v>5857.5028859174099</v>
      </c>
    </row>
    <row r="52" spans="1:7" ht="20.25" customHeight="1" x14ac:dyDescent="0.25"/>
    <row r="53" spans="1:7" x14ac:dyDescent="0.25">
      <c r="A53" s="3"/>
      <c r="B53" s="3"/>
      <c r="C53" s="3"/>
      <c r="D53" s="3"/>
    </row>
    <row r="54" spans="1:7" x14ac:dyDescent="0.25">
      <c r="A54" s="3"/>
      <c r="B54" s="3"/>
      <c r="C54" s="3"/>
      <c r="D54" s="3"/>
    </row>
    <row r="55" spans="1:7" x14ac:dyDescent="0.25">
      <c r="A55" s="3"/>
      <c r="B55" s="3"/>
      <c r="C55" s="3"/>
      <c r="D55" s="3"/>
    </row>
    <row r="56" spans="1:7" x14ac:dyDescent="0.25">
      <c r="A56" s="3"/>
      <c r="B56" s="3"/>
      <c r="C56" s="3"/>
      <c r="D56" s="3"/>
    </row>
    <row r="57" spans="1:7" ht="12.75" customHeight="1" x14ac:dyDescent="0.25">
      <c r="A57" s="3"/>
      <c r="B57" s="3"/>
      <c r="C57" s="3"/>
      <c r="D57" s="3"/>
    </row>
    <row r="58" spans="1:7" x14ac:dyDescent="0.25">
      <c r="A58" s="3"/>
      <c r="B58" s="3"/>
      <c r="C58" s="3"/>
      <c r="D58" s="3"/>
    </row>
    <row r="59" spans="1:7" x14ac:dyDescent="0.25">
      <c r="A59" s="3"/>
      <c r="B59" s="3"/>
      <c r="C59" s="3"/>
      <c r="D59" s="3"/>
    </row>
  </sheetData>
  <mergeCells count="4">
    <mergeCell ref="B1:G1"/>
    <mergeCell ref="B2:G2"/>
    <mergeCell ref="B3:G3"/>
    <mergeCell ref="A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5C6BB-C046-49C1-9222-0724DA096D3B}">
  <dimension ref="A1:G59"/>
  <sheetViews>
    <sheetView topLeftCell="A49" workbookViewId="0">
      <selection activeCell="A53" sqref="A53:XFD53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44.5703125" style="34" customWidth="1"/>
    <col min="4" max="4" width="8" style="19" customWidth="1"/>
    <col min="5" max="5" width="7.85546875" style="3" customWidth="1"/>
    <col min="6" max="6" width="9.42578125" style="3" customWidth="1"/>
    <col min="7" max="7" width="11" style="3" customWidth="1"/>
    <col min="8" max="16384" width="9.140625" style="3"/>
  </cols>
  <sheetData>
    <row r="1" spans="1:7" s="1" customFormat="1" ht="22.5" customHeight="1" x14ac:dyDescent="0.25">
      <c r="A1" s="43" t="s">
        <v>97</v>
      </c>
      <c r="B1" s="43"/>
      <c r="C1" s="43"/>
      <c r="D1" s="43"/>
      <c r="E1" s="43"/>
      <c r="F1" s="43"/>
      <c r="G1" s="43"/>
    </row>
    <row r="2" spans="1:7" s="1" customFormat="1" ht="22.5" customHeight="1" x14ac:dyDescent="0.25">
      <c r="A2" s="2"/>
      <c r="B2" s="43" t="s">
        <v>98</v>
      </c>
      <c r="C2" s="43"/>
      <c r="D2" s="43"/>
      <c r="E2" s="43"/>
      <c r="F2" s="43"/>
      <c r="G2" s="43"/>
    </row>
    <row r="3" spans="1:7" ht="39.75" customHeight="1" x14ac:dyDescent="0.25">
      <c r="A3" s="43" t="s">
        <v>192</v>
      </c>
      <c r="B3" s="43"/>
      <c r="C3" s="43"/>
      <c r="D3" s="43"/>
      <c r="E3" s="43"/>
      <c r="F3" s="43"/>
      <c r="G3" s="43"/>
    </row>
    <row r="4" spans="1:7" ht="18.75" customHeight="1" x14ac:dyDescent="0.25">
      <c r="A4" s="44"/>
      <c r="B4" s="44"/>
      <c r="C4" s="44"/>
      <c r="D4" s="44"/>
      <c r="E4" s="44"/>
      <c r="F4" s="47" t="s">
        <v>100</v>
      </c>
      <c r="G4" s="47"/>
    </row>
    <row r="5" spans="1:7" ht="48.75" customHeight="1" x14ac:dyDescent="0.25">
      <c r="A5" s="20" t="s">
        <v>4</v>
      </c>
      <c r="B5" s="12" t="s">
        <v>101</v>
      </c>
      <c r="C5" s="12" t="s">
        <v>102</v>
      </c>
      <c r="D5" s="12" t="s">
        <v>103</v>
      </c>
      <c r="E5" s="35" t="s">
        <v>104</v>
      </c>
      <c r="F5" s="35" t="s">
        <v>105</v>
      </c>
      <c r="G5" s="12" t="s">
        <v>106</v>
      </c>
    </row>
    <row r="6" spans="1:7" ht="18.7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29" t="s">
        <v>128</v>
      </c>
      <c r="D7" s="4"/>
      <c r="E7" s="9"/>
      <c r="F7" s="4"/>
      <c r="G7" s="8"/>
    </row>
    <row r="8" spans="1:7" ht="18.75" x14ac:dyDescent="0.25">
      <c r="A8" s="12">
        <v>1</v>
      </c>
      <c r="B8" s="12" t="s">
        <v>49</v>
      </c>
      <c r="C8" s="24" t="s">
        <v>129</v>
      </c>
      <c r="D8" s="4" t="s">
        <v>158</v>
      </c>
      <c r="E8" s="25">
        <v>206.3</v>
      </c>
      <c r="F8" s="10">
        <v>0.31481276622707599</v>
      </c>
      <c r="G8" s="9">
        <f t="shared" ref="G8:G48" si="0">E8*F8</f>
        <v>64.945873672645774</v>
      </c>
    </row>
    <row r="9" spans="1:7" ht="30.75" customHeight="1" x14ac:dyDescent="0.25">
      <c r="A9" s="12">
        <v>2</v>
      </c>
      <c r="B9" s="23" t="s">
        <v>51</v>
      </c>
      <c r="C9" s="24" t="s">
        <v>130</v>
      </c>
      <c r="D9" s="4" t="s">
        <v>157</v>
      </c>
      <c r="E9" s="10">
        <v>5.6</v>
      </c>
      <c r="F9" s="10">
        <v>39.026211004132371</v>
      </c>
      <c r="G9" s="9">
        <f t="shared" si="0"/>
        <v>218.54678162314127</v>
      </c>
    </row>
    <row r="10" spans="1:7" ht="44.25" customHeight="1" x14ac:dyDescent="0.25">
      <c r="A10" s="12">
        <v>3</v>
      </c>
      <c r="B10" s="23" t="s">
        <v>39</v>
      </c>
      <c r="C10" s="24" t="s">
        <v>122</v>
      </c>
      <c r="D10" s="12" t="s">
        <v>123</v>
      </c>
      <c r="E10" s="25">
        <v>106</v>
      </c>
      <c r="F10" s="10">
        <v>0.41251200139005062</v>
      </c>
      <c r="G10" s="9">
        <f t="shared" si="0"/>
        <v>43.726272147345362</v>
      </c>
    </row>
    <row r="11" spans="1:7" ht="28.5" customHeight="1" x14ac:dyDescent="0.25">
      <c r="A11" s="12">
        <v>4</v>
      </c>
      <c r="B11" s="23" t="s">
        <v>42</v>
      </c>
      <c r="C11" s="24" t="s">
        <v>124</v>
      </c>
      <c r="D11" s="12" t="s">
        <v>113</v>
      </c>
      <c r="E11" s="14">
        <v>3.85E-2</v>
      </c>
      <c r="F11" s="10">
        <v>591.04797603789405</v>
      </c>
      <c r="G11" s="9">
        <f t="shared" si="0"/>
        <v>22.755347077458921</v>
      </c>
    </row>
    <row r="12" spans="1:7" s="28" customFormat="1" ht="21.75" customHeight="1" x14ac:dyDescent="0.2">
      <c r="A12" s="26" t="s">
        <v>163</v>
      </c>
      <c r="B12" s="26" t="s">
        <v>45</v>
      </c>
      <c r="C12" s="27" t="s">
        <v>126</v>
      </c>
      <c r="D12" s="4" t="s">
        <v>157</v>
      </c>
      <c r="E12" s="10">
        <v>0.1</v>
      </c>
      <c r="F12" s="10">
        <v>171.18444460578164</v>
      </c>
      <c r="G12" s="9">
        <f t="shared" si="0"/>
        <v>17.118444460578164</v>
      </c>
    </row>
    <row r="13" spans="1:7" ht="31.5" customHeight="1" x14ac:dyDescent="0.25">
      <c r="A13" s="12">
        <v>6</v>
      </c>
      <c r="B13" s="26" t="s">
        <v>164</v>
      </c>
      <c r="C13" s="24" t="s">
        <v>175</v>
      </c>
      <c r="D13" s="4" t="s">
        <v>157</v>
      </c>
      <c r="E13" s="25">
        <v>7.6</v>
      </c>
      <c r="F13" s="10">
        <v>81.44458805406606</v>
      </c>
      <c r="G13" s="9">
        <f t="shared" si="0"/>
        <v>618.97886921090208</v>
      </c>
    </row>
    <row r="14" spans="1:7" ht="18" customHeight="1" x14ac:dyDescent="0.25">
      <c r="A14" s="12">
        <v>7</v>
      </c>
      <c r="B14" s="12" t="s">
        <v>25</v>
      </c>
      <c r="C14" s="24" t="s">
        <v>176</v>
      </c>
      <c r="D14" s="12" t="s">
        <v>113</v>
      </c>
      <c r="E14" s="14">
        <v>0.16830000000000001</v>
      </c>
      <c r="F14" s="10">
        <v>370.83292817961797</v>
      </c>
      <c r="G14" s="9">
        <f t="shared" si="0"/>
        <v>62.411181812629707</v>
      </c>
    </row>
    <row r="15" spans="1:7" ht="20.25" customHeight="1" x14ac:dyDescent="0.25">
      <c r="A15" s="12">
        <v>8</v>
      </c>
      <c r="B15" s="12" t="s">
        <v>25</v>
      </c>
      <c r="C15" s="24" t="s">
        <v>177</v>
      </c>
      <c r="D15" s="12" t="s">
        <v>113</v>
      </c>
      <c r="E15" s="14">
        <v>0.40200000000000002</v>
      </c>
      <c r="F15" s="10">
        <v>452.28966356722339</v>
      </c>
      <c r="G15" s="9">
        <f t="shared" si="0"/>
        <v>181.82044475402381</v>
      </c>
    </row>
    <row r="16" spans="1:7" ht="21" customHeight="1" x14ac:dyDescent="0.25">
      <c r="A16" s="12">
        <v>9</v>
      </c>
      <c r="B16" s="26" t="s">
        <v>53</v>
      </c>
      <c r="C16" s="24" t="s">
        <v>131</v>
      </c>
      <c r="D16" s="4" t="s">
        <v>157</v>
      </c>
      <c r="E16" s="10">
        <f>0.1+0.23+0.11+0.7+1.54+0.18+0.2</f>
        <v>3.06</v>
      </c>
      <c r="F16" s="10">
        <v>266.00538675504788</v>
      </c>
      <c r="G16" s="9">
        <f t="shared" si="0"/>
        <v>813.97648347044651</v>
      </c>
    </row>
    <row r="17" spans="1:7" ht="40.5" x14ac:dyDescent="0.25">
      <c r="A17" s="12">
        <v>10</v>
      </c>
      <c r="B17" s="26" t="s">
        <v>55</v>
      </c>
      <c r="C17" s="24" t="s">
        <v>132</v>
      </c>
      <c r="D17" s="4" t="s">
        <v>158</v>
      </c>
      <c r="E17" s="25">
        <f>139+10.2+11.7+17.6</f>
        <v>178.49999999999997</v>
      </c>
      <c r="F17" s="10">
        <v>6.0407931023850194</v>
      </c>
      <c r="G17" s="9">
        <f t="shared" si="0"/>
        <v>1078.2815687757259</v>
      </c>
    </row>
    <row r="18" spans="1:7" ht="23.25" customHeight="1" x14ac:dyDescent="0.25">
      <c r="A18" s="12">
        <v>11</v>
      </c>
      <c r="B18" s="26" t="s">
        <v>57</v>
      </c>
      <c r="C18" s="24" t="s">
        <v>133</v>
      </c>
      <c r="D18" s="4" t="s">
        <v>157</v>
      </c>
      <c r="E18" s="10">
        <v>0.62</v>
      </c>
      <c r="F18" s="10">
        <v>200.6499686395953</v>
      </c>
      <c r="G18" s="9">
        <f t="shared" si="0"/>
        <v>124.40298055654908</v>
      </c>
    </row>
    <row r="19" spans="1:7" ht="28.5" customHeight="1" x14ac:dyDescent="0.25">
      <c r="A19" s="12">
        <v>12</v>
      </c>
      <c r="B19" s="26" t="s">
        <v>59</v>
      </c>
      <c r="C19" s="24" t="s">
        <v>134</v>
      </c>
      <c r="D19" s="4" t="s">
        <v>158</v>
      </c>
      <c r="E19" s="25">
        <v>14.4</v>
      </c>
      <c r="F19" s="10">
        <v>5.3412766360686907</v>
      </c>
      <c r="G19" s="9">
        <f t="shared" si="0"/>
        <v>76.914383559389151</v>
      </c>
    </row>
    <row r="20" spans="1:7" ht="19.5" customHeight="1" x14ac:dyDescent="0.25">
      <c r="A20" s="12">
        <v>13</v>
      </c>
      <c r="B20" s="26" t="s">
        <v>57</v>
      </c>
      <c r="C20" s="24" t="s">
        <v>193</v>
      </c>
      <c r="D20" s="4" t="s">
        <v>157</v>
      </c>
      <c r="E20" s="10">
        <v>2.12</v>
      </c>
      <c r="F20" s="10">
        <v>200.6499686395953</v>
      </c>
      <c r="G20" s="9">
        <f t="shared" si="0"/>
        <v>425.37793351594206</v>
      </c>
    </row>
    <row r="21" spans="1:7" s="31" customFormat="1" ht="30.75" customHeight="1" x14ac:dyDescent="0.25">
      <c r="A21" s="12">
        <v>14</v>
      </c>
      <c r="B21" s="26" t="s">
        <v>61</v>
      </c>
      <c r="C21" s="24" t="s">
        <v>135</v>
      </c>
      <c r="D21" s="12" t="s">
        <v>116</v>
      </c>
      <c r="E21" s="10">
        <v>5.6</v>
      </c>
      <c r="F21" s="10">
        <v>0.37083292817961805</v>
      </c>
      <c r="G21" s="9">
        <f t="shared" si="0"/>
        <v>2.0766643978058608</v>
      </c>
    </row>
    <row r="22" spans="1:7" ht="27" customHeight="1" x14ac:dyDescent="0.25">
      <c r="A22" s="12">
        <v>16</v>
      </c>
      <c r="B22" s="26" t="s">
        <v>63</v>
      </c>
      <c r="C22" s="24" t="s">
        <v>136</v>
      </c>
      <c r="D22" s="12" t="s">
        <v>119</v>
      </c>
      <c r="E22" s="25">
        <v>54</v>
      </c>
      <c r="F22" s="10">
        <v>7.9048532764023154</v>
      </c>
      <c r="G22" s="9">
        <f t="shared" si="0"/>
        <v>426.86207692572503</v>
      </c>
    </row>
    <row r="23" spans="1:7" ht="30" customHeight="1" x14ac:dyDescent="0.25">
      <c r="A23" s="12">
        <v>17</v>
      </c>
      <c r="B23" s="26" t="s">
        <v>59</v>
      </c>
      <c r="C23" s="24" t="s">
        <v>137</v>
      </c>
      <c r="D23" s="4" t="s">
        <v>158</v>
      </c>
      <c r="E23" s="25">
        <v>42.6</v>
      </c>
      <c r="F23" s="10">
        <v>5.3412766360686907</v>
      </c>
      <c r="G23" s="9">
        <f t="shared" si="0"/>
        <v>227.53838469652624</v>
      </c>
    </row>
    <row r="24" spans="1:7" ht="31.5" customHeight="1" x14ac:dyDescent="0.25">
      <c r="A24" s="12">
        <v>18</v>
      </c>
      <c r="B24" s="26" t="s">
        <v>67</v>
      </c>
      <c r="C24" s="24" t="s">
        <v>138</v>
      </c>
      <c r="D24" s="12" t="s">
        <v>119</v>
      </c>
      <c r="E24" s="25">
        <v>24</v>
      </c>
      <c r="F24" s="10">
        <v>4.5997958046893581</v>
      </c>
      <c r="G24" s="9">
        <f t="shared" si="0"/>
        <v>110.3950993125446</v>
      </c>
    </row>
    <row r="25" spans="1:7" ht="17.25" customHeight="1" x14ac:dyDescent="0.25">
      <c r="A25" s="35">
        <v>19</v>
      </c>
      <c r="B25" s="26" t="s">
        <v>69</v>
      </c>
      <c r="C25" s="24" t="s">
        <v>139</v>
      </c>
      <c r="D25" s="12" t="s">
        <v>123</v>
      </c>
      <c r="E25" s="40">
        <v>4</v>
      </c>
      <c r="F25" s="10">
        <v>2.6493742393838051</v>
      </c>
      <c r="G25" s="9">
        <f t="shared" si="0"/>
        <v>10.59749695753522</v>
      </c>
    </row>
    <row r="26" spans="1:7" ht="21.75" customHeight="1" x14ac:dyDescent="0.25">
      <c r="A26" s="35">
        <v>20</v>
      </c>
      <c r="B26" s="26" t="s">
        <v>69</v>
      </c>
      <c r="C26" s="24" t="s">
        <v>140</v>
      </c>
      <c r="D26" s="12" t="s">
        <v>123</v>
      </c>
      <c r="E26" s="40">
        <v>4</v>
      </c>
      <c r="F26" s="10">
        <v>1.5893066822938242</v>
      </c>
      <c r="G26" s="9">
        <f t="shared" si="0"/>
        <v>6.3572267291752969</v>
      </c>
    </row>
    <row r="27" spans="1:7" s="32" customFormat="1" ht="20.25" customHeight="1" x14ac:dyDescent="0.25">
      <c r="A27" s="4">
        <v>21</v>
      </c>
      <c r="B27" s="26" t="s">
        <v>72</v>
      </c>
      <c r="C27" s="13" t="s">
        <v>141</v>
      </c>
      <c r="D27" s="12" t="s">
        <v>123</v>
      </c>
      <c r="E27" s="10">
        <v>2</v>
      </c>
      <c r="F27" s="10">
        <v>45.790888428310524</v>
      </c>
      <c r="G27" s="9">
        <f t="shared" si="0"/>
        <v>91.581776856621048</v>
      </c>
    </row>
    <row r="28" spans="1:7" ht="28.5" customHeight="1" x14ac:dyDescent="0.25">
      <c r="A28" s="12">
        <v>22</v>
      </c>
      <c r="B28" s="12" t="s">
        <v>74</v>
      </c>
      <c r="C28" s="24" t="s">
        <v>142</v>
      </c>
      <c r="D28" s="4" t="s">
        <v>157</v>
      </c>
      <c r="E28" s="10">
        <v>4.9800000000000004</v>
      </c>
      <c r="F28" s="10">
        <v>11.077552951800303</v>
      </c>
      <c r="G28" s="9">
        <f t="shared" si="0"/>
        <v>55.166213699965517</v>
      </c>
    </row>
    <row r="29" spans="1:7" ht="28.5" customHeight="1" x14ac:dyDescent="0.25">
      <c r="A29" s="12">
        <v>23</v>
      </c>
      <c r="B29" s="12" t="s">
        <v>76</v>
      </c>
      <c r="C29" s="24" t="s">
        <v>143</v>
      </c>
      <c r="D29" s="4" t="s">
        <v>159</v>
      </c>
      <c r="E29" s="15">
        <f>1.39+0.395</f>
        <v>1.7849999999999999</v>
      </c>
      <c r="F29" s="10">
        <v>35.956254606295659</v>
      </c>
      <c r="G29" s="9">
        <f t="shared" si="0"/>
        <v>64.18191447223775</v>
      </c>
    </row>
    <row r="30" spans="1:7" ht="20.25" customHeight="1" x14ac:dyDescent="0.25">
      <c r="A30" s="4"/>
      <c r="B30" s="7"/>
      <c r="C30" s="29" t="s">
        <v>194</v>
      </c>
      <c r="D30" s="4"/>
      <c r="E30" s="11"/>
      <c r="F30" s="10">
        <v>0</v>
      </c>
      <c r="G30" s="9">
        <f t="shared" si="0"/>
        <v>0</v>
      </c>
    </row>
    <row r="31" spans="1:7" ht="34.5" customHeight="1" x14ac:dyDescent="0.25">
      <c r="A31" s="4">
        <v>24</v>
      </c>
      <c r="B31" s="7" t="s">
        <v>181</v>
      </c>
      <c r="C31" s="16" t="s">
        <v>195</v>
      </c>
      <c r="D31" s="4" t="s">
        <v>85</v>
      </c>
      <c r="E31" s="41">
        <f>(3.6+2.7+2.2)*2/1000</f>
        <v>1.7000000000000001E-2</v>
      </c>
      <c r="F31" s="10">
        <v>98.871115738673168</v>
      </c>
      <c r="G31" s="9">
        <f t="shared" si="0"/>
        <v>1.680808967557444</v>
      </c>
    </row>
    <row r="32" spans="1:7" ht="15.75" customHeight="1" x14ac:dyDescent="0.25">
      <c r="A32" s="4">
        <v>25</v>
      </c>
      <c r="B32" s="7" t="s">
        <v>57</v>
      </c>
      <c r="C32" s="16" t="s">
        <v>196</v>
      </c>
      <c r="D32" s="4" t="s">
        <v>33</v>
      </c>
      <c r="E32" s="9">
        <f>2.85*2</f>
        <v>5.7</v>
      </c>
      <c r="F32" s="10">
        <v>0.52923912520384353</v>
      </c>
      <c r="G32" s="9">
        <f t="shared" si="0"/>
        <v>3.0166630136619084</v>
      </c>
    </row>
    <row r="33" spans="1:7" ht="18.75" customHeight="1" x14ac:dyDescent="0.25">
      <c r="A33" s="4">
        <v>26</v>
      </c>
      <c r="B33" s="7" t="s">
        <v>57</v>
      </c>
      <c r="C33" s="16" t="s">
        <v>197</v>
      </c>
      <c r="D33" s="4" t="s">
        <v>33</v>
      </c>
      <c r="E33" s="9">
        <f>2.85*2</f>
        <v>5.7</v>
      </c>
      <c r="F33" s="10">
        <v>0.48950645814649785</v>
      </c>
      <c r="G33" s="9">
        <f t="shared" si="0"/>
        <v>2.7901868114350377</v>
      </c>
    </row>
    <row r="34" spans="1:7" ht="18" customHeight="1" x14ac:dyDescent="0.25">
      <c r="A34" s="4">
        <v>27</v>
      </c>
      <c r="B34" s="7" t="s">
        <v>57</v>
      </c>
      <c r="C34" s="16" t="s">
        <v>198</v>
      </c>
      <c r="D34" s="4" t="s">
        <v>29</v>
      </c>
      <c r="E34" s="9">
        <f>2.2*2</f>
        <v>4.4000000000000004</v>
      </c>
      <c r="F34" s="10">
        <v>0.45228966356722333</v>
      </c>
      <c r="G34" s="9">
        <f t="shared" si="0"/>
        <v>1.9900745196957828</v>
      </c>
    </row>
    <row r="35" spans="1:7" ht="33" customHeight="1" x14ac:dyDescent="0.25">
      <c r="A35" s="4">
        <v>28</v>
      </c>
      <c r="B35" s="7" t="s">
        <v>59</v>
      </c>
      <c r="C35" s="16" t="s">
        <v>199</v>
      </c>
      <c r="D35" s="4" t="s">
        <v>27</v>
      </c>
      <c r="E35" s="11">
        <f>0.6*2</f>
        <v>1.2</v>
      </c>
      <c r="F35" s="10">
        <v>5.3530739801598477</v>
      </c>
      <c r="G35" s="9">
        <f t="shared" si="0"/>
        <v>6.4236887761918169</v>
      </c>
    </row>
    <row r="36" spans="1:7" ht="16.5" customHeight="1" x14ac:dyDescent="0.25">
      <c r="A36" s="4">
        <v>29</v>
      </c>
      <c r="B36" s="7" t="s">
        <v>57</v>
      </c>
      <c r="C36" s="16" t="s">
        <v>200</v>
      </c>
      <c r="D36" s="4" t="s">
        <v>41</v>
      </c>
      <c r="E36" s="11">
        <f>12*2</f>
        <v>24</v>
      </c>
      <c r="F36" s="10">
        <v>7.9465334114691213E-2</v>
      </c>
      <c r="G36" s="9">
        <f t="shared" si="0"/>
        <v>1.9071680187525892</v>
      </c>
    </row>
    <row r="37" spans="1:7" ht="33" customHeight="1" x14ac:dyDescent="0.25">
      <c r="A37" s="4">
        <v>30</v>
      </c>
      <c r="B37" s="7" t="s">
        <v>59</v>
      </c>
      <c r="C37" s="16" t="s">
        <v>201</v>
      </c>
      <c r="D37" s="4" t="s">
        <v>27</v>
      </c>
      <c r="E37" s="9">
        <f>0.9*2</f>
        <v>1.8</v>
      </c>
      <c r="F37" s="10">
        <v>5.3695027227462298</v>
      </c>
      <c r="G37" s="9">
        <f t="shared" si="0"/>
        <v>9.6651049009432146</v>
      </c>
    </row>
    <row r="38" spans="1:7" ht="23.25" customHeight="1" x14ac:dyDescent="0.25">
      <c r="A38" s="4"/>
      <c r="B38" s="7"/>
      <c r="C38" s="29" t="s">
        <v>144</v>
      </c>
      <c r="D38" s="4"/>
      <c r="E38" s="9"/>
      <c r="F38" s="10">
        <v>0</v>
      </c>
      <c r="G38" s="9">
        <f t="shared" si="0"/>
        <v>0</v>
      </c>
    </row>
    <row r="39" spans="1:7" ht="44.25" customHeight="1" x14ac:dyDescent="0.25">
      <c r="A39" s="12">
        <v>31</v>
      </c>
      <c r="B39" s="23" t="s">
        <v>39</v>
      </c>
      <c r="C39" s="24" t="s">
        <v>145</v>
      </c>
      <c r="D39" s="12" t="s">
        <v>123</v>
      </c>
      <c r="E39" s="25">
        <v>8</v>
      </c>
      <c r="F39" s="10">
        <v>0.41251200139005062</v>
      </c>
      <c r="G39" s="9">
        <f t="shared" si="0"/>
        <v>3.300096011120405</v>
      </c>
    </row>
    <row r="40" spans="1:7" ht="33" customHeight="1" x14ac:dyDescent="0.25">
      <c r="A40" s="12">
        <v>32</v>
      </c>
      <c r="B40" s="23" t="s">
        <v>42</v>
      </c>
      <c r="C40" s="24" t="s">
        <v>146</v>
      </c>
      <c r="D40" s="12" t="s">
        <v>116</v>
      </c>
      <c r="E40" s="10">
        <v>2.8</v>
      </c>
      <c r="F40" s="10">
        <v>1.8398727882739296</v>
      </c>
      <c r="G40" s="9">
        <f t="shared" si="0"/>
        <v>5.1516438071670025</v>
      </c>
    </row>
    <row r="41" spans="1:7" s="28" customFormat="1" ht="21" customHeight="1" x14ac:dyDescent="0.2">
      <c r="A41" s="26" t="s">
        <v>190</v>
      </c>
      <c r="B41" s="26" t="s">
        <v>45</v>
      </c>
      <c r="C41" s="27" t="s">
        <v>126</v>
      </c>
      <c r="D41" s="4" t="s">
        <v>157</v>
      </c>
      <c r="E41" s="10">
        <v>0.01</v>
      </c>
      <c r="F41" s="10">
        <v>171.18444460578164</v>
      </c>
      <c r="G41" s="9">
        <f t="shared" si="0"/>
        <v>1.7118444460578164</v>
      </c>
    </row>
    <row r="42" spans="1:7" ht="30" customHeight="1" x14ac:dyDescent="0.25">
      <c r="A42" s="12">
        <v>34</v>
      </c>
      <c r="B42" s="26" t="s">
        <v>83</v>
      </c>
      <c r="C42" s="24" t="s">
        <v>147</v>
      </c>
      <c r="D42" s="12" t="s">
        <v>113</v>
      </c>
      <c r="E42" s="14">
        <f>(26.7+8.2)/1000</f>
        <v>3.49E-2</v>
      </c>
      <c r="F42" s="10">
        <v>175.91963430424374</v>
      </c>
      <c r="G42" s="9">
        <f t="shared" si="0"/>
        <v>6.1395952372181064</v>
      </c>
    </row>
    <row r="43" spans="1:7" ht="15.75" customHeight="1" x14ac:dyDescent="0.25">
      <c r="A43" s="12">
        <v>35</v>
      </c>
      <c r="B43" s="26" t="s">
        <v>57</v>
      </c>
      <c r="C43" s="24" t="s">
        <v>148</v>
      </c>
      <c r="D43" s="12" t="s">
        <v>119</v>
      </c>
      <c r="E43" s="10">
        <f>5.3*2</f>
        <v>10.6</v>
      </c>
      <c r="F43" s="10">
        <v>0.95835192942317593</v>
      </c>
      <c r="G43" s="9">
        <f t="shared" si="0"/>
        <v>10.158530451885664</v>
      </c>
    </row>
    <row r="44" spans="1:7" ht="21.75" customHeight="1" x14ac:dyDescent="0.25">
      <c r="A44" s="12">
        <v>36</v>
      </c>
      <c r="B44" s="26" t="s">
        <v>57</v>
      </c>
      <c r="C44" s="24" t="s">
        <v>149</v>
      </c>
      <c r="D44" s="12" t="s">
        <v>119</v>
      </c>
      <c r="E44" s="10">
        <f>0.5*9</f>
        <v>4.5</v>
      </c>
      <c r="F44" s="10">
        <v>0.79465334114691211</v>
      </c>
      <c r="G44" s="9">
        <f t="shared" si="0"/>
        <v>3.5759400351611044</v>
      </c>
    </row>
    <row r="45" spans="1:7" ht="21.75" customHeight="1" x14ac:dyDescent="0.25">
      <c r="A45" s="12">
        <v>37</v>
      </c>
      <c r="B45" s="26" t="s">
        <v>36</v>
      </c>
      <c r="C45" s="13" t="s">
        <v>121</v>
      </c>
      <c r="D45" s="4" t="s">
        <v>158</v>
      </c>
      <c r="E45" s="10">
        <v>2.2000000000000002</v>
      </c>
      <c r="F45" s="10">
        <v>1.5870126277555316</v>
      </c>
      <c r="G45" s="9">
        <f t="shared" si="0"/>
        <v>3.4914277810621699</v>
      </c>
    </row>
    <row r="46" spans="1:7" ht="33" customHeight="1" x14ac:dyDescent="0.25">
      <c r="A46" s="12">
        <v>38</v>
      </c>
      <c r="B46" s="12" t="s">
        <v>89</v>
      </c>
      <c r="C46" s="24" t="s">
        <v>150</v>
      </c>
      <c r="D46" s="12" t="s">
        <v>113</v>
      </c>
      <c r="E46" s="25">
        <v>12</v>
      </c>
      <c r="F46" s="10">
        <v>2.5950884105975662</v>
      </c>
      <c r="G46" s="9">
        <f t="shared" si="0"/>
        <v>31.141060927170795</v>
      </c>
    </row>
    <row r="47" spans="1:7" ht="31.5" customHeight="1" x14ac:dyDescent="0.25">
      <c r="A47" s="12">
        <v>39</v>
      </c>
      <c r="B47" s="12" t="s">
        <v>91</v>
      </c>
      <c r="C47" s="24" t="s">
        <v>151</v>
      </c>
      <c r="D47" s="12" t="s">
        <v>113</v>
      </c>
      <c r="E47" s="25">
        <v>12</v>
      </c>
      <c r="F47" s="10">
        <v>1.1533726269322515</v>
      </c>
      <c r="G47" s="9">
        <f t="shared" si="0"/>
        <v>13.840471523187018</v>
      </c>
    </row>
    <row r="48" spans="1:7" ht="32.25" customHeight="1" x14ac:dyDescent="0.25">
      <c r="A48" s="12">
        <v>40</v>
      </c>
      <c r="B48" s="12" t="s">
        <v>152</v>
      </c>
      <c r="C48" s="24" t="s">
        <v>153</v>
      </c>
      <c r="D48" s="12" t="s">
        <v>113</v>
      </c>
      <c r="E48" s="25">
        <v>12</v>
      </c>
      <c r="F48" s="10">
        <v>2.6045567514994423</v>
      </c>
      <c r="G48" s="9">
        <f t="shared" si="0"/>
        <v>31.254681017993306</v>
      </c>
    </row>
    <row r="49" spans="1:7" ht="18" customHeight="1" x14ac:dyDescent="0.25">
      <c r="A49" s="12"/>
      <c r="B49" s="12"/>
      <c r="C49" s="33" t="s">
        <v>47</v>
      </c>
      <c r="D49" s="12"/>
      <c r="E49" s="10"/>
      <c r="F49" s="10"/>
      <c r="G49" s="9">
        <f>SUM(G8:G48)</f>
        <v>4881.2524049311751</v>
      </c>
    </row>
    <row r="50" spans="1:7" ht="18" customHeight="1" x14ac:dyDescent="0.25">
      <c r="A50" s="13"/>
      <c r="B50" s="13"/>
      <c r="C50" s="33" t="s">
        <v>191</v>
      </c>
      <c r="D50" s="12"/>
      <c r="E50" s="13"/>
      <c r="F50" s="13"/>
      <c r="G50" s="9">
        <f>G49*0.2</f>
        <v>976.25048098623506</v>
      </c>
    </row>
    <row r="51" spans="1:7" ht="18" customHeight="1" x14ac:dyDescent="0.25">
      <c r="A51" s="13"/>
      <c r="B51" s="13"/>
      <c r="C51" s="33" t="s">
        <v>47</v>
      </c>
      <c r="D51" s="12"/>
      <c r="E51" s="13"/>
      <c r="F51" s="13"/>
      <c r="G51" s="42">
        <f>SUM(G49:G50)</f>
        <v>5857.5028859174099</v>
      </c>
    </row>
    <row r="52" spans="1:7" ht="20.25" customHeight="1" x14ac:dyDescent="0.25"/>
    <row r="53" spans="1:7" x14ac:dyDescent="0.25">
      <c r="A53" s="3"/>
      <c r="B53" s="3"/>
      <c r="C53" s="3"/>
      <c r="D53" s="3"/>
    </row>
    <row r="54" spans="1:7" x14ac:dyDescent="0.25">
      <c r="A54" s="3"/>
      <c r="B54" s="3"/>
      <c r="C54" s="3"/>
      <c r="D54" s="3"/>
    </row>
    <row r="55" spans="1:7" x14ac:dyDescent="0.25">
      <c r="A55" s="3"/>
      <c r="B55" s="3"/>
      <c r="C55" s="3"/>
      <c r="D55" s="3"/>
    </row>
    <row r="56" spans="1:7" x14ac:dyDescent="0.25">
      <c r="A56" s="3"/>
      <c r="B56" s="3"/>
      <c r="C56" s="3"/>
      <c r="D56" s="3"/>
    </row>
    <row r="57" spans="1:7" ht="12.75" customHeight="1" x14ac:dyDescent="0.25">
      <c r="A57" s="3"/>
      <c r="B57" s="3"/>
      <c r="C57" s="3"/>
      <c r="D57" s="3"/>
    </row>
    <row r="58" spans="1:7" x14ac:dyDescent="0.25">
      <c r="A58" s="3"/>
      <c r="B58" s="3"/>
      <c r="C58" s="3"/>
      <c r="D58" s="3"/>
    </row>
    <row r="59" spans="1:7" x14ac:dyDescent="0.25">
      <c r="A59" s="3"/>
      <c r="B59" s="3"/>
      <c r="C59" s="3"/>
      <c r="D59" s="3"/>
    </row>
  </sheetData>
  <mergeCells count="5">
    <mergeCell ref="A1:G1"/>
    <mergeCell ref="B2:G2"/>
    <mergeCell ref="A3:G3"/>
    <mergeCell ref="A4:E4"/>
    <mergeCell ref="F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AEB2-D030-45A9-B67D-AB96F4DAA27F}">
  <dimension ref="A1:G65"/>
  <sheetViews>
    <sheetView topLeftCell="A46" workbookViewId="0">
      <selection activeCell="I67" sqref="I67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38.7109375" style="34" customWidth="1"/>
    <col min="4" max="4" width="7.5703125" style="19" customWidth="1"/>
    <col min="5" max="5" width="7.42578125" style="3" customWidth="1"/>
    <col min="6" max="6" width="10" style="3" customWidth="1"/>
    <col min="7" max="7" width="11" style="3" customWidth="1"/>
    <col min="8" max="16384" width="9.140625" style="3"/>
  </cols>
  <sheetData>
    <row r="1" spans="1:7" s="1" customFormat="1" ht="22.5" customHeight="1" x14ac:dyDescent="0.25">
      <c r="A1" s="43" t="s">
        <v>97</v>
      </c>
      <c r="B1" s="43"/>
      <c r="C1" s="43"/>
      <c r="D1" s="43"/>
      <c r="E1" s="43"/>
      <c r="F1" s="43"/>
      <c r="G1" s="43"/>
    </row>
    <row r="2" spans="1:7" s="1" customFormat="1" ht="22.5" customHeight="1" x14ac:dyDescent="0.25">
      <c r="A2" s="2"/>
      <c r="B2" s="43" t="s">
        <v>98</v>
      </c>
      <c r="C2" s="43"/>
      <c r="D2" s="43"/>
      <c r="E2" s="43"/>
      <c r="F2" s="43"/>
      <c r="G2" s="43"/>
    </row>
    <row r="3" spans="1:7" ht="39.75" customHeight="1" x14ac:dyDescent="0.25">
      <c r="A3" s="43" t="s">
        <v>99</v>
      </c>
      <c r="B3" s="43"/>
      <c r="C3" s="43"/>
      <c r="D3" s="43"/>
      <c r="E3" s="43"/>
      <c r="F3" s="43"/>
      <c r="G3" s="43"/>
    </row>
    <row r="4" spans="1:7" ht="18.75" customHeight="1" x14ac:dyDescent="0.25">
      <c r="A4" s="44"/>
      <c r="B4" s="44"/>
      <c r="C4" s="44"/>
      <c r="D4" s="44"/>
      <c r="E4" s="44"/>
      <c r="F4" s="47" t="s">
        <v>100</v>
      </c>
      <c r="G4" s="47"/>
    </row>
    <row r="5" spans="1:7" ht="55.5" customHeight="1" x14ac:dyDescent="0.25">
      <c r="A5" s="20" t="s">
        <v>4</v>
      </c>
      <c r="B5" s="12" t="s">
        <v>101</v>
      </c>
      <c r="C5" s="12" t="s">
        <v>102</v>
      </c>
      <c r="D5" s="12" t="s">
        <v>103</v>
      </c>
      <c r="E5" s="35" t="s">
        <v>104</v>
      </c>
      <c r="F5" s="35" t="s">
        <v>105</v>
      </c>
      <c r="G5" s="12" t="s">
        <v>106</v>
      </c>
    </row>
    <row r="6" spans="1:7" ht="18.7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6" t="s">
        <v>107</v>
      </c>
      <c r="D7" s="4"/>
      <c r="E7" s="4"/>
      <c r="F7" s="4"/>
      <c r="G7" s="4"/>
    </row>
    <row r="8" spans="1:7" ht="43.5" customHeight="1" x14ac:dyDescent="0.25">
      <c r="A8" s="4">
        <v>1</v>
      </c>
      <c r="B8" s="7" t="s">
        <v>12</v>
      </c>
      <c r="C8" s="8" t="s">
        <v>108</v>
      </c>
      <c r="D8" s="4" t="s">
        <v>157</v>
      </c>
      <c r="E8" s="9">
        <v>8.3000000000000007</v>
      </c>
      <c r="F8" s="10">
        <v>0.93313354706279561</v>
      </c>
      <c r="G8" s="10">
        <f t="shared" ref="G8:G22" si="0">E8*F8</f>
        <v>7.7450084406212039</v>
      </c>
    </row>
    <row r="9" spans="1:7" ht="33" customHeight="1" x14ac:dyDescent="0.25">
      <c r="A9" s="4">
        <v>2</v>
      </c>
      <c r="B9" s="7" t="s">
        <v>15</v>
      </c>
      <c r="C9" s="8" t="s">
        <v>109</v>
      </c>
      <c r="D9" s="4" t="s">
        <v>157</v>
      </c>
      <c r="E9" s="11">
        <v>0.8</v>
      </c>
      <c r="F9" s="10">
        <v>7.4584763208285594</v>
      </c>
      <c r="G9" s="10">
        <f t="shared" si="0"/>
        <v>5.9667810566628479</v>
      </c>
    </row>
    <row r="10" spans="1:7" ht="27" customHeight="1" x14ac:dyDescent="0.25">
      <c r="A10" s="4">
        <v>3</v>
      </c>
      <c r="B10" s="4" t="s">
        <v>18</v>
      </c>
      <c r="C10" s="8" t="s">
        <v>110</v>
      </c>
      <c r="D10" s="4" t="s">
        <v>157</v>
      </c>
      <c r="E10" s="9">
        <v>1.3</v>
      </c>
      <c r="F10" s="10">
        <v>9.716908509573253</v>
      </c>
      <c r="G10" s="10">
        <f t="shared" si="0"/>
        <v>12.631981062445229</v>
      </c>
    </row>
    <row r="11" spans="1:7" ht="16.5" customHeight="1" x14ac:dyDescent="0.25">
      <c r="A11" s="12">
        <v>4</v>
      </c>
      <c r="B11" s="12" t="s">
        <v>20</v>
      </c>
      <c r="C11" s="13" t="s">
        <v>111</v>
      </c>
      <c r="D11" s="4" t="s">
        <v>157</v>
      </c>
      <c r="E11" s="10">
        <v>5.3</v>
      </c>
      <c r="F11" s="10">
        <v>57.832823692121558</v>
      </c>
      <c r="G11" s="10">
        <f t="shared" si="0"/>
        <v>306.51396556824426</v>
      </c>
    </row>
    <row r="12" spans="1:7" ht="17.25" customHeight="1" x14ac:dyDescent="0.25">
      <c r="A12" s="12">
        <v>5</v>
      </c>
      <c r="B12" s="12" t="s">
        <v>22</v>
      </c>
      <c r="C12" s="13" t="s">
        <v>112</v>
      </c>
      <c r="D12" s="12" t="s">
        <v>113</v>
      </c>
      <c r="E12" s="14">
        <v>3.0499999999999999E-2</v>
      </c>
      <c r="F12" s="10">
        <v>44.936392875109775</v>
      </c>
      <c r="G12" s="10">
        <f t="shared" si="0"/>
        <v>1.3705599826908481</v>
      </c>
    </row>
    <row r="13" spans="1:7" ht="15" customHeight="1" x14ac:dyDescent="0.25">
      <c r="A13" s="12">
        <v>6</v>
      </c>
      <c r="B13" s="12" t="s">
        <v>25</v>
      </c>
      <c r="C13" s="13" t="s">
        <v>114</v>
      </c>
      <c r="D13" s="4" t="s">
        <v>158</v>
      </c>
      <c r="E13" s="15">
        <f>0.15*0.15*13</f>
        <v>0.29249999999999998</v>
      </c>
      <c r="F13" s="10">
        <v>22.647620222686996</v>
      </c>
      <c r="G13" s="10">
        <f t="shared" si="0"/>
        <v>6.6244289151359457</v>
      </c>
    </row>
    <row r="14" spans="1:7" ht="15" customHeight="1" x14ac:dyDescent="0.25">
      <c r="A14" s="12">
        <v>7</v>
      </c>
      <c r="B14" s="12" t="s">
        <v>25</v>
      </c>
      <c r="C14" s="13" t="s">
        <v>115</v>
      </c>
      <c r="D14" s="12" t="s">
        <v>116</v>
      </c>
      <c r="E14" s="10">
        <v>18.899999999999999</v>
      </c>
      <c r="F14" s="10">
        <v>0.45228966356722333</v>
      </c>
      <c r="G14" s="10">
        <f t="shared" si="0"/>
        <v>8.5482746414205195</v>
      </c>
    </row>
    <row r="15" spans="1:7" ht="32.25" customHeight="1" x14ac:dyDescent="0.25">
      <c r="A15" s="4">
        <v>8</v>
      </c>
      <c r="B15" s="7" t="s">
        <v>30</v>
      </c>
      <c r="C15" s="16" t="s">
        <v>117</v>
      </c>
      <c r="D15" s="4" t="s">
        <v>113</v>
      </c>
      <c r="E15" s="14">
        <v>0.48139999999999999</v>
      </c>
      <c r="F15" s="10">
        <v>58.711918177721365</v>
      </c>
      <c r="G15" s="10">
        <f t="shared" si="0"/>
        <v>28.263917410755067</v>
      </c>
    </row>
    <row r="16" spans="1:7" ht="15" customHeight="1" x14ac:dyDescent="0.25">
      <c r="A16" s="4">
        <v>9</v>
      </c>
      <c r="B16" s="4" t="s">
        <v>25</v>
      </c>
      <c r="C16" s="16" t="s">
        <v>118</v>
      </c>
      <c r="D16" s="4" t="s">
        <v>119</v>
      </c>
      <c r="E16" s="11">
        <f>5*13</f>
        <v>65</v>
      </c>
      <c r="F16" s="10">
        <v>3.5616362750204602</v>
      </c>
      <c r="G16" s="10">
        <f t="shared" si="0"/>
        <v>231.5063578763299</v>
      </c>
    </row>
    <row r="17" spans="1:7" s="19" customFormat="1" ht="31.5" customHeight="1" x14ac:dyDescent="0.25">
      <c r="A17" s="4">
        <v>10</v>
      </c>
      <c r="B17" s="17" t="s">
        <v>34</v>
      </c>
      <c r="C17" s="16" t="s">
        <v>120</v>
      </c>
      <c r="D17" s="4" t="s">
        <v>113</v>
      </c>
      <c r="E17" s="18">
        <f>0.2444+0.3081</f>
        <v>0.55249999999999999</v>
      </c>
      <c r="F17" s="10">
        <v>94.022547568282505</v>
      </c>
      <c r="G17" s="10">
        <f t="shared" si="0"/>
        <v>51.947457531476083</v>
      </c>
    </row>
    <row r="18" spans="1:7" ht="18" customHeight="1" x14ac:dyDescent="0.25">
      <c r="A18" s="4">
        <v>11</v>
      </c>
      <c r="B18" s="4" t="s">
        <v>25</v>
      </c>
      <c r="C18" s="16" t="s">
        <v>118</v>
      </c>
      <c r="D18" s="4" t="s">
        <v>119</v>
      </c>
      <c r="E18" s="11">
        <f>33*1+3.2*13</f>
        <v>74.599999999999994</v>
      </c>
      <c r="F18" s="10">
        <v>3.5616362750204602</v>
      </c>
      <c r="G18" s="10">
        <f t="shared" si="0"/>
        <v>265.69806611652632</v>
      </c>
    </row>
    <row r="19" spans="1:7" ht="21" customHeight="1" x14ac:dyDescent="0.25">
      <c r="A19" s="4">
        <v>15</v>
      </c>
      <c r="B19" s="7" t="s">
        <v>36</v>
      </c>
      <c r="C19" s="16" t="s">
        <v>121</v>
      </c>
      <c r="D19" s="4" t="s">
        <v>158</v>
      </c>
      <c r="E19" s="9">
        <v>105.6</v>
      </c>
      <c r="F19" s="10">
        <v>1.5870126277555316</v>
      </c>
      <c r="G19" s="10">
        <f t="shared" si="0"/>
        <v>167.58853349098413</v>
      </c>
    </row>
    <row r="20" spans="1:7" ht="42.75" customHeight="1" x14ac:dyDescent="0.25">
      <c r="A20" s="12">
        <v>12</v>
      </c>
      <c r="B20" s="23" t="s">
        <v>39</v>
      </c>
      <c r="C20" s="24" t="s">
        <v>122</v>
      </c>
      <c r="D20" s="12" t="s">
        <v>123</v>
      </c>
      <c r="E20" s="25">
        <v>13</v>
      </c>
      <c r="F20" s="10">
        <v>0.41251200139005062</v>
      </c>
      <c r="G20" s="10">
        <f t="shared" si="0"/>
        <v>5.3626560180706582</v>
      </c>
    </row>
    <row r="21" spans="1:7" ht="31.5" customHeight="1" x14ac:dyDescent="0.25">
      <c r="A21" s="12">
        <v>13</v>
      </c>
      <c r="B21" s="23" t="s">
        <v>42</v>
      </c>
      <c r="C21" s="24" t="s">
        <v>124</v>
      </c>
      <c r="D21" s="12" t="s">
        <v>116</v>
      </c>
      <c r="E21" s="10">
        <v>3.9</v>
      </c>
      <c r="F21" s="10">
        <v>0.59104797603789394</v>
      </c>
      <c r="G21" s="10">
        <f t="shared" si="0"/>
        <v>2.3050871065477865</v>
      </c>
    </row>
    <row r="22" spans="1:7" s="28" customFormat="1" ht="33" customHeight="1" x14ac:dyDescent="0.2">
      <c r="A22" s="26" t="s">
        <v>125</v>
      </c>
      <c r="B22" s="26" t="s">
        <v>45</v>
      </c>
      <c r="C22" s="27" t="s">
        <v>126</v>
      </c>
      <c r="D22" s="4" t="s">
        <v>157</v>
      </c>
      <c r="E22" s="10">
        <v>0.01</v>
      </c>
      <c r="F22" s="10">
        <v>171.18444460578164</v>
      </c>
      <c r="G22" s="10">
        <f t="shared" si="0"/>
        <v>1.7118444460578164</v>
      </c>
    </row>
    <row r="23" spans="1:7" ht="19.5" customHeight="1" x14ac:dyDescent="0.25">
      <c r="A23" s="4"/>
      <c r="B23" s="7"/>
      <c r="C23" s="29" t="s">
        <v>127</v>
      </c>
      <c r="D23" s="4"/>
      <c r="E23" s="9"/>
      <c r="F23" s="10">
        <v>0</v>
      </c>
      <c r="G23" s="30">
        <f>SUM(G8:G22)</f>
        <v>1103.7849196639686</v>
      </c>
    </row>
    <row r="24" spans="1:7" ht="19.5" customHeight="1" x14ac:dyDescent="0.25">
      <c r="A24" s="4"/>
      <c r="B24" s="7"/>
      <c r="C24" s="29" t="s">
        <v>128</v>
      </c>
      <c r="D24" s="4"/>
      <c r="E24" s="9"/>
      <c r="F24" s="10">
        <v>0</v>
      </c>
      <c r="G24" s="10">
        <f t="shared" ref="G24:G39" si="1">E24*F24</f>
        <v>0</v>
      </c>
    </row>
    <row r="25" spans="1:7" ht="34.5" customHeight="1" x14ac:dyDescent="0.25">
      <c r="A25" s="12">
        <v>1</v>
      </c>
      <c r="B25" s="12" t="s">
        <v>49</v>
      </c>
      <c r="C25" s="24" t="s">
        <v>129</v>
      </c>
      <c r="D25" s="4" t="s">
        <v>158</v>
      </c>
      <c r="E25" s="25">
        <f>976+48</f>
        <v>1024</v>
      </c>
      <c r="F25" s="10">
        <v>0.31481276622707599</v>
      </c>
      <c r="G25" s="10">
        <f t="shared" si="1"/>
        <v>322.36827261652581</v>
      </c>
    </row>
    <row r="26" spans="1:7" ht="27" customHeight="1" x14ac:dyDescent="0.25">
      <c r="A26" s="12">
        <v>2</v>
      </c>
      <c r="B26" s="23" t="s">
        <v>51</v>
      </c>
      <c r="C26" s="24" t="s">
        <v>130</v>
      </c>
      <c r="D26" s="4" t="s">
        <v>157</v>
      </c>
      <c r="E26" s="10">
        <f>10.4+0.2</f>
        <v>10.6</v>
      </c>
      <c r="F26" s="10">
        <v>39.026211004132371</v>
      </c>
      <c r="G26" s="10">
        <f t="shared" si="1"/>
        <v>413.67783664380312</v>
      </c>
    </row>
    <row r="27" spans="1:7" ht="24.75" customHeight="1" x14ac:dyDescent="0.25">
      <c r="A27" s="12">
        <v>3</v>
      </c>
      <c r="B27" s="26" t="s">
        <v>53</v>
      </c>
      <c r="C27" s="24" t="s">
        <v>131</v>
      </c>
      <c r="D27" s="4" t="s">
        <v>157</v>
      </c>
      <c r="E27" s="10">
        <f>1.44+0.36+0.44+3.6+9.34+6.6+0.92</f>
        <v>22.700000000000003</v>
      </c>
      <c r="F27" s="10">
        <v>266.00538675504788</v>
      </c>
      <c r="G27" s="10">
        <f t="shared" si="1"/>
        <v>6038.322279339588</v>
      </c>
    </row>
    <row r="28" spans="1:7" ht="54" x14ac:dyDescent="0.25">
      <c r="A28" s="12">
        <v>4</v>
      </c>
      <c r="B28" s="26" t="s">
        <v>55</v>
      </c>
      <c r="C28" s="24" t="s">
        <v>132</v>
      </c>
      <c r="D28" s="4" t="s">
        <v>158</v>
      </c>
      <c r="E28" s="25">
        <f>960+50</f>
        <v>1010</v>
      </c>
      <c r="F28" s="10">
        <v>6.0407931023850194</v>
      </c>
      <c r="G28" s="10">
        <f t="shared" si="1"/>
        <v>6101.20103340887</v>
      </c>
    </row>
    <row r="29" spans="1:7" ht="19.5" customHeight="1" x14ac:dyDescent="0.25">
      <c r="A29" s="12">
        <v>5</v>
      </c>
      <c r="B29" s="26" t="s">
        <v>57</v>
      </c>
      <c r="C29" s="24" t="s">
        <v>133</v>
      </c>
      <c r="D29" s="4" t="s">
        <v>157</v>
      </c>
      <c r="E29" s="10">
        <v>5.4</v>
      </c>
      <c r="F29" s="10">
        <v>200.6499686395953</v>
      </c>
      <c r="G29" s="10">
        <f t="shared" si="1"/>
        <v>1083.5098306538148</v>
      </c>
    </row>
    <row r="30" spans="1:7" ht="33" customHeight="1" x14ac:dyDescent="0.25">
      <c r="A30" s="12">
        <v>6</v>
      </c>
      <c r="B30" s="26" t="s">
        <v>59</v>
      </c>
      <c r="C30" s="24" t="s">
        <v>134</v>
      </c>
      <c r="D30" s="4" t="s">
        <v>158</v>
      </c>
      <c r="E30" s="25">
        <v>22.5</v>
      </c>
      <c r="F30" s="10">
        <v>5.2684228177523424</v>
      </c>
      <c r="G30" s="10">
        <f t="shared" si="1"/>
        <v>118.5395133994277</v>
      </c>
    </row>
    <row r="31" spans="1:7" s="31" customFormat="1" ht="28.5" customHeight="1" x14ac:dyDescent="0.25">
      <c r="A31" s="12">
        <v>7</v>
      </c>
      <c r="B31" s="26" t="s">
        <v>61</v>
      </c>
      <c r="C31" s="24" t="s">
        <v>135</v>
      </c>
      <c r="D31" s="12" t="s">
        <v>116</v>
      </c>
      <c r="E31" s="10">
        <v>3.9</v>
      </c>
      <c r="F31" s="10">
        <v>0.45228966356722333</v>
      </c>
      <c r="G31" s="10">
        <f t="shared" si="1"/>
        <v>1.7639296879121709</v>
      </c>
    </row>
    <row r="32" spans="1:7" ht="34.5" customHeight="1" x14ac:dyDescent="0.25">
      <c r="A32" s="12">
        <v>8</v>
      </c>
      <c r="B32" s="26" t="s">
        <v>63</v>
      </c>
      <c r="C32" s="24" t="s">
        <v>136</v>
      </c>
      <c r="D32" s="12" t="s">
        <v>119</v>
      </c>
      <c r="E32" s="25">
        <v>75</v>
      </c>
      <c r="F32" s="10">
        <v>10.913715972867525</v>
      </c>
      <c r="G32" s="10">
        <f t="shared" si="1"/>
        <v>818.52869796506434</v>
      </c>
    </row>
    <row r="33" spans="1:7" ht="27" customHeight="1" x14ac:dyDescent="0.25">
      <c r="A33" s="12">
        <v>9</v>
      </c>
      <c r="B33" s="26" t="s">
        <v>59</v>
      </c>
      <c r="C33" s="24" t="s">
        <v>137</v>
      </c>
      <c r="D33" s="4" t="s">
        <v>158</v>
      </c>
      <c r="E33" s="25">
        <v>90</v>
      </c>
      <c r="F33" s="10">
        <v>5.3412766360686907</v>
      </c>
      <c r="G33" s="10">
        <f t="shared" si="1"/>
        <v>480.71489724618215</v>
      </c>
    </row>
    <row r="34" spans="1:7" ht="32.25" customHeight="1" x14ac:dyDescent="0.25">
      <c r="A34" s="12">
        <v>10</v>
      </c>
      <c r="B34" s="26" t="s">
        <v>67</v>
      </c>
      <c r="C34" s="24" t="s">
        <v>138</v>
      </c>
      <c r="D34" s="12" t="s">
        <v>119</v>
      </c>
      <c r="E34" s="25">
        <v>40</v>
      </c>
      <c r="F34" s="10">
        <v>4.5997958046893581</v>
      </c>
      <c r="G34" s="10">
        <f t="shared" si="1"/>
        <v>183.99183218757432</v>
      </c>
    </row>
    <row r="35" spans="1:7" ht="19.5" customHeight="1" x14ac:dyDescent="0.25">
      <c r="A35" s="12">
        <v>11</v>
      </c>
      <c r="B35" s="26" t="s">
        <v>69</v>
      </c>
      <c r="C35" s="24" t="s">
        <v>139</v>
      </c>
      <c r="D35" s="12" t="s">
        <v>123</v>
      </c>
      <c r="E35" s="25">
        <v>8</v>
      </c>
      <c r="F35" s="10">
        <v>2.6493742393838051</v>
      </c>
      <c r="G35" s="10">
        <f t="shared" si="1"/>
        <v>21.194993915070441</v>
      </c>
    </row>
    <row r="36" spans="1:7" ht="19.5" customHeight="1" x14ac:dyDescent="0.25">
      <c r="A36" s="12">
        <v>12</v>
      </c>
      <c r="B36" s="26" t="s">
        <v>69</v>
      </c>
      <c r="C36" s="24" t="s">
        <v>140</v>
      </c>
      <c r="D36" s="12" t="s">
        <v>123</v>
      </c>
      <c r="E36" s="25">
        <v>8</v>
      </c>
      <c r="F36" s="10">
        <v>1.5893066822938242</v>
      </c>
      <c r="G36" s="10">
        <f t="shared" si="1"/>
        <v>12.714453458350594</v>
      </c>
    </row>
    <row r="37" spans="1:7" s="32" customFormat="1" ht="21" customHeight="1" x14ac:dyDescent="0.25">
      <c r="A37" s="4">
        <v>13</v>
      </c>
      <c r="B37" s="26" t="s">
        <v>72</v>
      </c>
      <c r="C37" s="13" t="s">
        <v>141</v>
      </c>
      <c r="D37" s="12" t="s">
        <v>123</v>
      </c>
      <c r="E37" s="10">
        <v>4</v>
      </c>
      <c r="F37" s="10">
        <v>45.790888428310524</v>
      </c>
      <c r="G37" s="10">
        <f t="shared" si="1"/>
        <v>183.1635537132421</v>
      </c>
    </row>
    <row r="38" spans="1:7" ht="20.25" customHeight="1" x14ac:dyDescent="0.25">
      <c r="A38" s="12">
        <v>14</v>
      </c>
      <c r="B38" s="12" t="s">
        <v>74</v>
      </c>
      <c r="C38" s="24" t="s">
        <v>142</v>
      </c>
      <c r="D38" s="4" t="s">
        <v>157</v>
      </c>
      <c r="E38" s="10">
        <v>16.100000000000001</v>
      </c>
      <c r="F38" s="10">
        <v>11.077552951800303</v>
      </c>
      <c r="G38" s="10">
        <f t="shared" si="1"/>
        <v>178.34860252398491</v>
      </c>
    </row>
    <row r="39" spans="1:7" ht="19.5" customHeight="1" x14ac:dyDescent="0.25">
      <c r="A39" s="12">
        <v>15</v>
      </c>
      <c r="B39" s="12" t="s">
        <v>76</v>
      </c>
      <c r="C39" s="24" t="s">
        <v>143</v>
      </c>
      <c r="D39" s="4" t="s">
        <v>159</v>
      </c>
      <c r="E39" s="25">
        <f>9.6+0.5</f>
        <v>10.1</v>
      </c>
      <c r="F39" s="10">
        <v>35.956254606295659</v>
      </c>
      <c r="G39" s="10">
        <f t="shared" si="1"/>
        <v>363.15817152358613</v>
      </c>
    </row>
    <row r="40" spans="1:7" ht="18" customHeight="1" x14ac:dyDescent="0.25">
      <c r="A40" s="12"/>
      <c r="B40" s="12"/>
      <c r="C40" s="33" t="s">
        <v>127</v>
      </c>
      <c r="D40" s="12"/>
      <c r="E40" s="15"/>
      <c r="F40" s="10"/>
      <c r="G40" s="30">
        <f>SUM(G24:G39)</f>
        <v>16321.197898282997</v>
      </c>
    </row>
    <row r="41" spans="1:7" ht="14.25" customHeight="1" x14ac:dyDescent="0.25">
      <c r="A41" s="4"/>
      <c r="B41" s="7"/>
      <c r="C41" s="29" t="s">
        <v>144</v>
      </c>
      <c r="D41" s="4"/>
      <c r="E41" s="9"/>
      <c r="F41" s="10"/>
      <c r="G41" s="10"/>
    </row>
    <row r="42" spans="1:7" ht="42.75" customHeight="1" x14ac:dyDescent="0.25">
      <c r="A42" s="12">
        <v>1</v>
      </c>
      <c r="B42" s="23" t="s">
        <v>39</v>
      </c>
      <c r="C42" s="24" t="s">
        <v>145</v>
      </c>
      <c r="D42" s="12" t="s">
        <v>123</v>
      </c>
      <c r="E42" s="25">
        <v>8</v>
      </c>
      <c r="F42" s="10">
        <v>0.41251200139005062</v>
      </c>
      <c r="G42" s="10">
        <f t="shared" ref="G42:G51" si="2">E42*F42</f>
        <v>3.300096011120405</v>
      </c>
    </row>
    <row r="43" spans="1:7" ht="30.75" customHeight="1" x14ac:dyDescent="0.25">
      <c r="A43" s="12">
        <v>2</v>
      </c>
      <c r="B43" s="23" t="s">
        <v>42</v>
      </c>
      <c r="C43" s="24" t="s">
        <v>146</v>
      </c>
      <c r="D43" s="12" t="s">
        <v>116</v>
      </c>
      <c r="E43" s="25">
        <v>2.8</v>
      </c>
      <c r="F43" s="10">
        <v>0.50954356144981983</v>
      </c>
      <c r="G43" s="10">
        <f t="shared" si="2"/>
        <v>1.4267219720594955</v>
      </c>
    </row>
    <row r="44" spans="1:7" s="28" customFormat="1" ht="30.75" customHeight="1" x14ac:dyDescent="0.2">
      <c r="A44" s="26" t="s">
        <v>82</v>
      </c>
      <c r="B44" s="26" t="s">
        <v>45</v>
      </c>
      <c r="C44" s="27" t="s">
        <v>126</v>
      </c>
      <c r="D44" s="4" t="s">
        <v>157</v>
      </c>
      <c r="E44" s="10">
        <v>0.01</v>
      </c>
      <c r="F44" s="10">
        <v>171.18444460578164</v>
      </c>
      <c r="G44" s="10">
        <f t="shared" si="2"/>
        <v>1.7118444460578164</v>
      </c>
    </row>
    <row r="45" spans="1:7" ht="30" customHeight="1" x14ac:dyDescent="0.25">
      <c r="A45" s="12">
        <v>4</v>
      </c>
      <c r="B45" s="26" t="s">
        <v>83</v>
      </c>
      <c r="C45" s="24" t="s">
        <v>147</v>
      </c>
      <c r="D45" s="12" t="s">
        <v>113</v>
      </c>
      <c r="E45" s="14">
        <v>2.3550000000000001E-2</v>
      </c>
      <c r="F45" s="10">
        <v>175.91963430424374</v>
      </c>
      <c r="G45" s="10">
        <f t="shared" si="2"/>
        <v>4.1429073878649403</v>
      </c>
    </row>
    <row r="46" spans="1:7" ht="18.75" customHeight="1" x14ac:dyDescent="0.25">
      <c r="A46" s="12">
        <v>5</v>
      </c>
      <c r="B46" s="26" t="s">
        <v>57</v>
      </c>
      <c r="C46" s="24" t="s">
        <v>148</v>
      </c>
      <c r="D46" s="12" t="s">
        <v>119</v>
      </c>
      <c r="E46" s="10">
        <v>7.2</v>
      </c>
      <c r="F46" s="10">
        <v>0.95835192942317593</v>
      </c>
      <c r="G46" s="10">
        <f t="shared" si="2"/>
        <v>6.9001338918468669</v>
      </c>
    </row>
    <row r="47" spans="1:7" ht="15" customHeight="1" x14ac:dyDescent="0.25">
      <c r="A47" s="12">
        <v>6</v>
      </c>
      <c r="B47" s="26" t="s">
        <v>57</v>
      </c>
      <c r="C47" s="24" t="s">
        <v>149</v>
      </c>
      <c r="D47" s="12" t="s">
        <v>119</v>
      </c>
      <c r="E47" s="10">
        <v>3</v>
      </c>
      <c r="F47" s="10">
        <v>0.79465334114691211</v>
      </c>
      <c r="G47" s="10">
        <f t="shared" si="2"/>
        <v>2.3839600234407365</v>
      </c>
    </row>
    <row r="48" spans="1:7" ht="21.75" customHeight="1" x14ac:dyDescent="0.25">
      <c r="A48" s="12">
        <v>7</v>
      </c>
      <c r="B48" s="26" t="s">
        <v>36</v>
      </c>
      <c r="C48" s="13" t="s">
        <v>121</v>
      </c>
      <c r="D48" s="4" t="s">
        <v>158</v>
      </c>
      <c r="E48" s="10">
        <v>1.8</v>
      </c>
      <c r="F48" s="10">
        <v>1.5870126277555316</v>
      </c>
      <c r="G48" s="10">
        <f t="shared" si="2"/>
        <v>2.8566227299599571</v>
      </c>
    </row>
    <row r="49" spans="1:7" ht="33" customHeight="1" x14ac:dyDescent="0.25">
      <c r="A49" s="12">
        <v>8</v>
      </c>
      <c r="B49" s="12" t="s">
        <v>89</v>
      </c>
      <c r="C49" s="24" t="s">
        <v>150</v>
      </c>
      <c r="D49" s="12" t="s">
        <v>113</v>
      </c>
      <c r="E49" s="10">
        <v>18.399999999999999</v>
      </c>
      <c r="F49" s="10">
        <v>2.5950884105975662</v>
      </c>
      <c r="G49" s="10">
        <f t="shared" si="2"/>
        <v>47.749626754995212</v>
      </c>
    </row>
    <row r="50" spans="1:7" ht="31.5" customHeight="1" x14ac:dyDescent="0.25">
      <c r="A50" s="12">
        <v>9</v>
      </c>
      <c r="B50" s="12" t="s">
        <v>91</v>
      </c>
      <c r="C50" s="24" t="s">
        <v>151</v>
      </c>
      <c r="D50" s="12" t="s">
        <v>113</v>
      </c>
      <c r="E50" s="10">
        <v>18.399999999999999</v>
      </c>
      <c r="F50" s="10">
        <v>1.1533726269322515</v>
      </c>
      <c r="G50" s="10">
        <f t="shared" si="2"/>
        <v>21.222056335553425</v>
      </c>
    </row>
    <row r="51" spans="1:7" ht="32.25" customHeight="1" x14ac:dyDescent="0.25">
      <c r="A51" s="12">
        <v>10</v>
      </c>
      <c r="B51" s="12" t="s">
        <v>152</v>
      </c>
      <c r="C51" s="24" t="s">
        <v>153</v>
      </c>
      <c r="D51" s="12" t="s">
        <v>113</v>
      </c>
      <c r="E51" s="10">
        <v>18.399999999999999</v>
      </c>
      <c r="F51" s="10">
        <v>2.6045567514994423</v>
      </c>
      <c r="G51" s="10">
        <f t="shared" si="2"/>
        <v>47.923844227589733</v>
      </c>
    </row>
    <row r="52" spans="1:7" ht="12.75" customHeight="1" x14ac:dyDescent="0.25">
      <c r="A52" s="12"/>
      <c r="B52" s="12"/>
      <c r="C52" s="33" t="s">
        <v>154</v>
      </c>
      <c r="D52" s="12"/>
      <c r="E52" s="10"/>
      <c r="F52" s="10"/>
      <c r="G52" s="30">
        <f>SUM(G42:G51)</f>
        <v>139.6178137804886</v>
      </c>
    </row>
    <row r="53" spans="1:7" ht="12.75" customHeight="1" x14ac:dyDescent="0.25">
      <c r="A53" s="12"/>
      <c r="B53" s="12"/>
      <c r="C53" s="33" t="s">
        <v>155</v>
      </c>
      <c r="D53" s="12"/>
      <c r="E53" s="10"/>
      <c r="F53" s="10"/>
      <c r="G53" s="30">
        <f>G23+G40+G52</f>
        <v>17564.600631727455</v>
      </c>
    </row>
    <row r="54" spans="1:7" ht="12.75" customHeight="1" x14ac:dyDescent="0.25">
      <c r="A54" s="13"/>
      <c r="B54" s="13"/>
      <c r="C54" s="33" t="s">
        <v>156</v>
      </c>
      <c r="D54" s="12"/>
      <c r="E54" s="13"/>
      <c r="F54" s="13"/>
      <c r="G54" s="10">
        <f>G53*0.2</f>
        <v>3512.9201263454911</v>
      </c>
    </row>
    <row r="55" spans="1:7" ht="12.75" customHeight="1" x14ac:dyDescent="0.25">
      <c r="A55" s="13"/>
      <c r="B55" s="13"/>
      <c r="C55" s="33" t="s">
        <v>127</v>
      </c>
      <c r="D55" s="12"/>
      <c r="E55" s="13"/>
      <c r="F55" s="13"/>
      <c r="G55" s="36">
        <f>SUM(G53:G54)</f>
        <v>21077.520758072948</v>
      </c>
    </row>
    <row r="56" spans="1:7" ht="13.5" customHeight="1" x14ac:dyDescent="0.25"/>
    <row r="57" spans="1:7" x14ac:dyDescent="0.25">
      <c r="A57" s="3"/>
      <c r="B57" s="3"/>
      <c r="C57" s="3"/>
      <c r="D57" s="3"/>
    </row>
    <row r="58" spans="1:7" x14ac:dyDescent="0.25">
      <c r="A58" s="3"/>
      <c r="B58" s="3"/>
      <c r="C58" s="3"/>
      <c r="D58" s="3"/>
    </row>
    <row r="59" spans="1:7" x14ac:dyDescent="0.25">
      <c r="A59" s="3"/>
      <c r="B59" s="3"/>
      <c r="C59" s="3"/>
      <c r="D59" s="3"/>
    </row>
    <row r="60" spans="1:7" x14ac:dyDescent="0.25">
      <c r="A60" s="3"/>
      <c r="B60" s="3"/>
      <c r="C60" s="3"/>
      <c r="D60" s="3"/>
    </row>
    <row r="61" spans="1:7" x14ac:dyDescent="0.25">
      <c r="A61" s="3"/>
      <c r="B61" s="3"/>
      <c r="C61" s="3"/>
      <c r="D61" s="3"/>
    </row>
    <row r="62" spans="1:7" x14ac:dyDescent="0.25">
      <c r="A62" s="3"/>
      <c r="B62" s="3"/>
      <c r="C62" s="3"/>
      <c r="D62" s="3"/>
    </row>
    <row r="63" spans="1:7" ht="12.75" customHeight="1" x14ac:dyDescent="0.25">
      <c r="A63" s="3"/>
      <c r="B63" s="3"/>
      <c r="C63" s="3"/>
      <c r="D63" s="3"/>
    </row>
    <row r="64" spans="1:7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</sheetData>
  <mergeCells count="5">
    <mergeCell ref="A1:G1"/>
    <mergeCell ref="B2:G2"/>
    <mergeCell ref="A3:G3"/>
    <mergeCell ref="A4:E4"/>
    <mergeCell ref="F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111ED-88CE-46D7-A1B0-E81E5E96C967}">
  <dimension ref="A1:G70"/>
  <sheetViews>
    <sheetView tabSelected="1" workbookViewId="0">
      <selection activeCell="G67" sqref="G67"/>
    </sheetView>
  </sheetViews>
  <sheetFormatPr defaultRowHeight="13.5" x14ac:dyDescent="0.25"/>
  <cols>
    <col min="1" max="1" width="4.7109375" style="19" customWidth="1"/>
    <col min="2" max="2" width="6.42578125" style="19" customWidth="1"/>
    <col min="3" max="3" width="40.42578125" style="34" customWidth="1"/>
    <col min="4" max="4" width="9.7109375" style="19" customWidth="1"/>
    <col min="5" max="5" width="10.5703125" style="3" customWidth="1"/>
    <col min="6" max="6" width="9.85546875" style="3" customWidth="1"/>
    <col min="7" max="7" width="10" style="3" customWidth="1"/>
    <col min="8" max="16384" width="9.140625" style="3"/>
  </cols>
  <sheetData>
    <row r="1" spans="1:7" s="1" customFormat="1" ht="22.5" customHeight="1" x14ac:dyDescent="0.25">
      <c r="A1" s="43" t="s">
        <v>97</v>
      </c>
      <c r="B1" s="43"/>
      <c r="C1" s="43"/>
      <c r="D1" s="43"/>
      <c r="E1" s="43"/>
      <c r="F1" s="43"/>
      <c r="G1" s="43"/>
    </row>
    <row r="2" spans="1:7" s="1" customFormat="1" ht="22.5" customHeight="1" x14ac:dyDescent="0.25">
      <c r="A2" s="2"/>
      <c r="B2" s="43" t="s">
        <v>98</v>
      </c>
      <c r="C2" s="43"/>
      <c r="D2" s="43"/>
      <c r="E2" s="43"/>
      <c r="F2" s="43"/>
      <c r="G2" s="43"/>
    </row>
    <row r="3" spans="1:7" ht="39.75" customHeight="1" x14ac:dyDescent="0.25">
      <c r="A3" s="43" t="s">
        <v>174</v>
      </c>
      <c r="B3" s="43"/>
      <c r="C3" s="43"/>
      <c r="D3" s="43"/>
      <c r="E3" s="43"/>
      <c r="F3" s="43"/>
      <c r="G3" s="43"/>
    </row>
    <row r="4" spans="1:7" ht="18.75" customHeight="1" x14ac:dyDescent="0.25">
      <c r="A4" s="44"/>
      <c r="B4" s="44"/>
      <c r="C4" s="44"/>
      <c r="D4" s="44"/>
      <c r="E4" s="44"/>
      <c r="F4" s="47" t="s">
        <v>100</v>
      </c>
      <c r="G4" s="47"/>
    </row>
    <row r="5" spans="1:7" ht="47.25" customHeight="1" x14ac:dyDescent="0.25">
      <c r="A5" s="20" t="s">
        <v>4</v>
      </c>
      <c r="B5" s="12" t="s">
        <v>101</v>
      </c>
      <c r="C5" s="12" t="s">
        <v>102</v>
      </c>
      <c r="D5" s="12" t="s">
        <v>103</v>
      </c>
      <c r="E5" s="35" t="s">
        <v>104</v>
      </c>
      <c r="F5" s="35" t="s">
        <v>105</v>
      </c>
      <c r="G5" s="12" t="s">
        <v>106</v>
      </c>
    </row>
    <row r="6" spans="1:7" ht="14.2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ht="18.75" customHeight="1" x14ac:dyDescent="0.25">
      <c r="A7" s="4"/>
      <c r="B7" s="4"/>
      <c r="C7" s="6" t="s">
        <v>107</v>
      </c>
      <c r="D7" s="4"/>
      <c r="E7" s="4"/>
      <c r="F7" s="4"/>
      <c r="G7" s="4"/>
    </row>
    <row r="8" spans="1:7" ht="43.5" customHeight="1" x14ac:dyDescent="0.25">
      <c r="A8" s="4">
        <v>1</v>
      </c>
      <c r="B8" s="7" t="s">
        <v>12</v>
      </c>
      <c r="C8" s="8" t="s">
        <v>108</v>
      </c>
      <c r="D8" s="4" t="s">
        <v>157</v>
      </c>
      <c r="E8" s="9">
        <v>1.4</v>
      </c>
      <c r="F8" s="10">
        <v>0.93313354706279561</v>
      </c>
      <c r="G8" s="10">
        <f t="shared" ref="G8:G22" si="0">E8*F8</f>
        <v>1.3063869658879137</v>
      </c>
    </row>
    <row r="9" spans="1:7" ht="33" customHeight="1" x14ac:dyDescent="0.25">
      <c r="A9" s="4">
        <v>2</v>
      </c>
      <c r="B9" s="7" t="s">
        <v>15</v>
      </c>
      <c r="C9" s="8" t="s">
        <v>109</v>
      </c>
      <c r="D9" s="4" t="s">
        <v>157</v>
      </c>
      <c r="E9" s="11">
        <v>0.2</v>
      </c>
      <c r="F9" s="10">
        <v>7.4584763208285594</v>
      </c>
      <c r="G9" s="10">
        <f t="shared" si="0"/>
        <v>1.491695264165712</v>
      </c>
    </row>
    <row r="10" spans="1:7" ht="27" customHeight="1" x14ac:dyDescent="0.25">
      <c r="A10" s="4">
        <v>3</v>
      </c>
      <c r="B10" s="4" t="s">
        <v>18</v>
      </c>
      <c r="C10" s="8" t="s">
        <v>110</v>
      </c>
      <c r="D10" s="4" t="s">
        <v>157</v>
      </c>
      <c r="E10" s="9">
        <v>0.4</v>
      </c>
      <c r="F10" s="10">
        <v>9.716908509573253</v>
      </c>
      <c r="G10" s="10">
        <f t="shared" si="0"/>
        <v>3.8867634038293013</v>
      </c>
    </row>
    <row r="11" spans="1:7" ht="16.5" customHeight="1" x14ac:dyDescent="0.25">
      <c r="A11" s="12">
        <v>4</v>
      </c>
      <c r="B11" s="12" t="s">
        <v>20</v>
      </c>
      <c r="C11" s="13" t="s">
        <v>111</v>
      </c>
      <c r="D11" s="4" t="s">
        <v>157</v>
      </c>
      <c r="E11" s="10">
        <v>1.4</v>
      </c>
      <c r="F11" s="10">
        <v>57.832823692121558</v>
      </c>
      <c r="G11" s="10">
        <f t="shared" si="0"/>
        <v>80.965953168970174</v>
      </c>
    </row>
    <row r="12" spans="1:7" ht="17.25" customHeight="1" x14ac:dyDescent="0.25">
      <c r="A12" s="12">
        <v>5</v>
      </c>
      <c r="B12" s="12" t="s">
        <v>22</v>
      </c>
      <c r="C12" s="13" t="s">
        <v>112</v>
      </c>
      <c r="D12" s="12" t="s">
        <v>113</v>
      </c>
      <c r="E12" s="14">
        <v>9.2999999999999992E-3</v>
      </c>
      <c r="F12" s="10">
        <v>44.936392875109775</v>
      </c>
      <c r="G12" s="10">
        <f t="shared" si="0"/>
        <v>0.41790845373852087</v>
      </c>
    </row>
    <row r="13" spans="1:7" ht="15" customHeight="1" x14ac:dyDescent="0.25">
      <c r="A13" s="12">
        <v>6</v>
      </c>
      <c r="B13" s="12" t="s">
        <v>25</v>
      </c>
      <c r="C13" s="13" t="s">
        <v>114</v>
      </c>
      <c r="D13" s="4" t="s">
        <v>158</v>
      </c>
      <c r="E13" s="10">
        <f>0.15*0.15*4</f>
        <v>0.09</v>
      </c>
      <c r="F13" s="10">
        <v>22.647620222686996</v>
      </c>
      <c r="G13" s="10">
        <f t="shared" si="0"/>
        <v>2.0382858200418297</v>
      </c>
    </row>
    <row r="14" spans="1:7" ht="15" customHeight="1" x14ac:dyDescent="0.25">
      <c r="A14" s="12">
        <v>7</v>
      </c>
      <c r="B14" s="12" t="s">
        <v>25</v>
      </c>
      <c r="C14" s="13" t="s">
        <v>115</v>
      </c>
      <c r="D14" s="12" t="s">
        <v>116</v>
      </c>
      <c r="E14" s="10">
        <v>5.8</v>
      </c>
      <c r="F14" s="10">
        <v>0.45228966356722333</v>
      </c>
      <c r="G14" s="10">
        <f t="shared" si="0"/>
        <v>2.6232800486898951</v>
      </c>
    </row>
    <row r="15" spans="1:7" ht="32.25" customHeight="1" x14ac:dyDescent="0.25">
      <c r="A15" s="4">
        <v>8</v>
      </c>
      <c r="B15" s="7" t="s">
        <v>30</v>
      </c>
      <c r="C15" s="16" t="s">
        <v>117</v>
      </c>
      <c r="D15" s="4" t="s">
        <v>113</v>
      </c>
      <c r="E15" s="14">
        <v>9.4799999999999995E-2</v>
      </c>
      <c r="F15" s="10">
        <v>58.711917224137352</v>
      </c>
      <c r="G15" s="10">
        <f t="shared" si="0"/>
        <v>5.5658897528482205</v>
      </c>
    </row>
    <row r="16" spans="1:7" ht="15" customHeight="1" x14ac:dyDescent="0.25">
      <c r="A16" s="4">
        <v>9</v>
      </c>
      <c r="B16" s="4" t="s">
        <v>25</v>
      </c>
      <c r="C16" s="16" t="s">
        <v>118</v>
      </c>
      <c r="D16" s="4" t="s">
        <v>119</v>
      </c>
      <c r="E16" s="11">
        <f>3.2*4</f>
        <v>12.8</v>
      </c>
      <c r="F16" s="10">
        <v>3.5616362750204602</v>
      </c>
      <c r="G16" s="10">
        <f t="shared" si="0"/>
        <v>45.588944320261895</v>
      </c>
    </row>
    <row r="17" spans="1:7" s="19" customFormat="1" ht="31.5" customHeight="1" x14ac:dyDescent="0.25">
      <c r="A17" s="4">
        <v>10</v>
      </c>
      <c r="B17" s="17" t="s">
        <v>34</v>
      </c>
      <c r="C17" s="16" t="s">
        <v>120</v>
      </c>
      <c r="D17" s="4" t="s">
        <v>113</v>
      </c>
      <c r="E17" s="18">
        <f>(63.7+77)/1000</f>
        <v>0.14069999999999999</v>
      </c>
      <c r="F17" s="10">
        <v>94.022547568282505</v>
      </c>
      <c r="G17" s="10">
        <f t="shared" si="0"/>
        <v>13.228972442857348</v>
      </c>
    </row>
    <row r="18" spans="1:7" ht="18" customHeight="1" x14ac:dyDescent="0.25">
      <c r="A18" s="4">
        <v>11</v>
      </c>
      <c r="B18" s="4" t="s">
        <v>25</v>
      </c>
      <c r="C18" s="16" t="s">
        <v>118</v>
      </c>
      <c r="D18" s="4" t="s">
        <v>119</v>
      </c>
      <c r="E18" s="11">
        <f>8.6*1+2.6*4</f>
        <v>19</v>
      </c>
      <c r="F18" s="10">
        <v>3.5616362750204602</v>
      </c>
      <c r="G18" s="10">
        <f t="shared" si="0"/>
        <v>67.671089225388741</v>
      </c>
    </row>
    <row r="19" spans="1:7" ht="42.75" customHeight="1" x14ac:dyDescent="0.25">
      <c r="A19" s="12">
        <v>12</v>
      </c>
      <c r="B19" s="23" t="s">
        <v>39</v>
      </c>
      <c r="C19" s="24" t="s">
        <v>122</v>
      </c>
      <c r="D19" s="12" t="s">
        <v>123</v>
      </c>
      <c r="E19" s="25">
        <v>4</v>
      </c>
      <c r="F19" s="10">
        <v>0.41251200139005062</v>
      </c>
      <c r="G19" s="10">
        <f t="shared" si="0"/>
        <v>1.6500480055602025</v>
      </c>
    </row>
    <row r="20" spans="1:7" ht="31.5" customHeight="1" x14ac:dyDescent="0.25">
      <c r="A20" s="12">
        <v>13</v>
      </c>
      <c r="B20" s="23" t="s">
        <v>42</v>
      </c>
      <c r="C20" s="24" t="s">
        <v>124</v>
      </c>
      <c r="D20" s="12" t="s">
        <v>116</v>
      </c>
      <c r="E20" s="10">
        <v>1.2</v>
      </c>
      <c r="F20" s="10">
        <v>0.59104797603789394</v>
      </c>
      <c r="G20" s="10">
        <f t="shared" si="0"/>
        <v>0.70925757124547273</v>
      </c>
    </row>
    <row r="21" spans="1:7" s="28" customFormat="1" ht="33" customHeight="1" x14ac:dyDescent="0.2">
      <c r="A21" s="26" t="s">
        <v>125</v>
      </c>
      <c r="B21" s="26" t="s">
        <v>45</v>
      </c>
      <c r="C21" s="27" t="s">
        <v>126</v>
      </c>
      <c r="D21" s="4" t="s">
        <v>157</v>
      </c>
      <c r="E21" s="10">
        <v>0.01</v>
      </c>
      <c r="F21" s="10">
        <v>171.18444460578164</v>
      </c>
      <c r="G21" s="10">
        <f t="shared" si="0"/>
        <v>1.7118444460578164</v>
      </c>
    </row>
    <row r="22" spans="1:7" ht="21" customHeight="1" x14ac:dyDescent="0.25">
      <c r="A22" s="4">
        <v>15</v>
      </c>
      <c r="B22" s="7" t="s">
        <v>36</v>
      </c>
      <c r="C22" s="16" t="s">
        <v>121</v>
      </c>
      <c r="D22" s="4" t="s">
        <v>158</v>
      </c>
      <c r="E22" s="9">
        <v>10.199999999999999</v>
      </c>
      <c r="F22" s="10">
        <v>1.5870126277555316</v>
      </c>
      <c r="G22" s="10">
        <f t="shared" si="0"/>
        <v>16.187528803106421</v>
      </c>
    </row>
    <row r="23" spans="1:7" ht="19.5" customHeight="1" x14ac:dyDescent="0.25">
      <c r="A23" s="4"/>
      <c r="B23" s="7"/>
      <c r="C23" s="29" t="s">
        <v>127</v>
      </c>
      <c r="D23" s="4"/>
      <c r="E23" s="9"/>
      <c r="F23" s="10">
        <v>0</v>
      </c>
      <c r="G23" s="30">
        <f>SUM(G8:G22)</f>
        <v>245.04384769264948</v>
      </c>
    </row>
    <row r="24" spans="1:7" ht="19.5" customHeight="1" x14ac:dyDescent="0.25">
      <c r="A24" s="4"/>
      <c r="B24" s="7"/>
      <c r="C24" s="29" t="s">
        <v>128</v>
      </c>
      <c r="D24" s="4"/>
      <c r="E24" s="9"/>
      <c r="F24" s="10">
        <v>0</v>
      </c>
      <c r="G24" s="10">
        <f t="shared" ref="G24:G45" si="1">E24*F24</f>
        <v>0</v>
      </c>
    </row>
    <row r="25" spans="1:7" ht="18.75" x14ac:dyDescent="0.25">
      <c r="A25" s="12">
        <v>1</v>
      </c>
      <c r="B25" s="12" t="s">
        <v>49</v>
      </c>
      <c r="C25" s="24" t="s">
        <v>129</v>
      </c>
      <c r="D25" s="4" t="s">
        <v>158</v>
      </c>
      <c r="E25" s="25">
        <f>367+36.1</f>
        <v>403.1</v>
      </c>
      <c r="F25" s="10">
        <v>0.31481276622707599</v>
      </c>
      <c r="G25" s="10">
        <f t="shared" si="1"/>
        <v>126.90102606613434</v>
      </c>
    </row>
    <row r="26" spans="1:7" ht="30.75" customHeight="1" x14ac:dyDescent="0.25">
      <c r="A26" s="12">
        <v>2</v>
      </c>
      <c r="B26" s="23" t="s">
        <v>51</v>
      </c>
      <c r="C26" s="24" t="s">
        <v>130</v>
      </c>
      <c r="D26" s="4" t="s">
        <v>157</v>
      </c>
      <c r="E26" s="10">
        <f>11.9+0.2</f>
        <v>12.1</v>
      </c>
      <c r="F26" s="10">
        <v>39.026211004132371</v>
      </c>
      <c r="G26" s="10">
        <f t="shared" si="1"/>
        <v>472.21715315000165</v>
      </c>
    </row>
    <row r="27" spans="1:7" ht="42.75" customHeight="1" x14ac:dyDescent="0.25">
      <c r="A27" s="12">
        <v>3</v>
      </c>
      <c r="B27" s="23" t="s">
        <v>39</v>
      </c>
      <c r="C27" s="24" t="s">
        <v>122</v>
      </c>
      <c r="D27" s="12" t="s">
        <v>123</v>
      </c>
      <c r="E27" s="25">
        <v>173</v>
      </c>
      <c r="F27" s="10">
        <v>0.41251200139005062</v>
      </c>
      <c r="G27" s="10">
        <f t="shared" si="1"/>
        <v>71.364576240478755</v>
      </c>
    </row>
    <row r="28" spans="1:7" ht="31.5" customHeight="1" x14ac:dyDescent="0.25">
      <c r="A28" s="12">
        <v>4</v>
      </c>
      <c r="B28" s="23" t="s">
        <v>42</v>
      </c>
      <c r="C28" s="24" t="s">
        <v>124</v>
      </c>
      <c r="D28" s="12" t="s">
        <v>113</v>
      </c>
      <c r="E28" s="14">
        <v>6.2799999999999995E-2</v>
      </c>
      <c r="F28" s="10">
        <v>139.21060213423783</v>
      </c>
      <c r="G28" s="10">
        <f t="shared" si="1"/>
        <v>8.7424258140301347</v>
      </c>
    </row>
    <row r="29" spans="1:7" s="28" customFormat="1" ht="33" customHeight="1" x14ac:dyDescent="0.2">
      <c r="A29" s="26" t="s">
        <v>163</v>
      </c>
      <c r="B29" s="26" t="s">
        <v>45</v>
      </c>
      <c r="C29" s="27" t="s">
        <v>126</v>
      </c>
      <c r="D29" s="4" t="s">
        <v>157</v>
      </c>
      <c r="E29" s="10">
        <v>0.1</v>
      </c>
      <c r="F29" s="10">
        <v>171.18444460578164</v>
      </c>
      <c r="G29" s="10">
        <f t="shared" si="1"/>
        <v>17.118444460578164</v>
      </c>
    </row>
    <row r="30" spans="1:7" ht="30.75" customHeight="1" x14ac:dyDescent="0.25">
      <c r="A30" s="12">
        <v>6</v>
      </c>
      <c r="B30" s="26" t="s">
        <v>164</v>
      </c>
      <c r="C30" s="24" t="s">
        <v>175</v>
      </c>
      <c r="D30" s="4" t="s">
        <v>157</v>
      </c>
      <c r="E30" s="25">
        <v>12.5</v>
      </c>
      <c r="F30" s="10">
        <v>81.44458805406606</v>
      </c>
      <c r="G30" s="10">
        <f t="shared" si="1"/>
        <v>1018.0573506758258</v>
      </c>
    </row>
    <row r="31" spans="1:7" ht="16.5" customHeight="1" x14ac:dyDescent="0.25">
      <c r="A31" s="12">
        <v>7</v>
      </c>
      <c r="B31" s="12" t="s">
        <v>25</v>
      </c>
      <c r="C31" s="24" t="s">
        <v>176</v>
      </c>
      <c r="D31" s="12" t="s">
        <v>113</v>
      </c>
      <c r="E31" s="14">
        <v>0.2752</v>
      </c>
      <c r="F31" s="10">
        <v>370.83292817961797</v>
      </c>
      <c r="G31" s="10">
        <f t="shared" si="1"/>
        <v>102.05322183503087</v>
      </c>
    </row>
    <row r="32" spans="1:7" ht="16.5" customHeight="1" x14ac:dyDescent="0.25">
      <c r="A32" s="12">
        <v>8</v>
      </c>
      <c r="B32" s="12" t="s">
        <v>25</v>
      </c>
      <c r="C32" s="24" t="s">
        <v>177</v>
      </c>
      <c r="D32" s="12" t="s">
        <v>113</v>
      </c>
      <c r="E32" s="14">
        <v>0.6573</v>
      </c>
      <c r="F32" s="10">
        <v>452.28966356722339</v>
      </c>
      <c r="G32" s="10">
        <f t="shared" si="1"/>
        <v>297.28999586273591</v>
      </c>
    </row>
    <row r="33" spans="1:7" ht="16.5" customHeight="1" x14ac:dyDescent="0.25">
      <c r="A33" s="12">
        <v>9</v>
      </c>
      <c r="B33" s="26" t="s">
        <v>53</v>
      </c>
      <c r="C33" s="24" t="s">
        <v>131</v>
      </c>
      <c r="D33" s="4" t="s">
        <v>157</v>
      </c>
      <c r="E33" s="10">
        <f>0.2+0.29+0.14+1.2+4.26+3.6+0.51+0.2</f>
        <v>10.399999999999999</v>
      </c>
      <c r="F33" s="10">
        <v>266.00538675504788</v>
      </c>
      <c r="G33" s="10">
        <f t="shared" si="1"/>
        <v>2766.4560222524974</v>
      </c>
    </row>
    <row r="34" spans="1:7" ht="40.5" x14ac:dyDescent="0.25">
      <c r="A34" s="12">
        <v>10</v>
      </c>
      <c r="B34" s="26" t="s">
        <v>55</v>
      </c>
      <c r="C34" s="24" t="s">
        <v>132</v>
      </c>
      <c r="D34" s="4" t="s">
        <v>158</v>
      </c>
      <c r="E34" s="25">
        <f>326+36.1</f>
        <v>362.1</v>
      </c>
      <c r="F34" s="10">
        <v>6.0407931023850194</v>
      </c>
      <c r="G34" s="10">
        <f t="shared" si="1"/>
        <v>2187.3711823736157</v>
      </c>
    </row>
    <row r="35" spans="1:7" ht="18.75" customHeight="1" x14ac:dyDescent="0.25">
      <c r="A35" s="12">
        <v>11</v>
      </c>
      <c r="B35" s="26" t="s">
        <v>57</v>
      </c>
      <c r="C35" s="24" t="s">
        <v>133</v>
      </c>
      <c r="D35" s="4" t="s">
        <v>157</v>
      </c>
      <c r="E35" s="10">
        <v>1.93</v>
      </c>
      <c r="F35" s="10">
        <v>200.6499686395953</v>
      </c>
      <c r="G35" s="10">
        <f t="shared" si="1"/>
        <v>387.25443947441892</v>
      </c>
    </row>
    <row r="36" spans="1:7" ht="33.75" customHeight="1" x14ac:dyDescent="0.25">
      <c r="A36" s="12">
        <v>12</v>
      </c>
      <c r="B36" s="26" t="s">
        <v>59</v>
      </c>
      <c r="C36" s="24" t="s">
        <v>134</v>
      </c>
      <c r="D36" s="4" t="s">
        <v>158</v>
      </c>
      <c r="E36" s="25">
        <v>14.4</v>
      </c>
      <c r="F36" s="10">
        <v>9.7013805882735689</v>
      </c>
      <c r="G36" s="10">
        <f t="shared" si="1"/>
        <v>139.69988047113941</v>
      </c>
    </row>
    <row r="37" spans="1:7" s="31" customFormat="1" ht="17.25" customHeight="1" x14ac:dyDescent="0.25">
      <c r="A37" s="12">
        <v>13</v>
      </c>
      <c r="B37" s="26" t="s">
        <v>61</v>
      </c>
      <c r="C37" s="24" t="s">
        <v>135</v>
      </c>
      <c r="D37" s="12" t="s">
        <v>116</v>
      </c>
      <c r="E37" s="10">
        <v>7</v>
      </c>
      <c r="F37" s="10">
        <v>0.37078524897914922</v>
      </c>
      <c r="G37" s="10">
        <f t="shared" si="1"/>
        <v>2.5954967428540447</v>
      </c>
    </row>
    <row r="38" spans="1:7" ht="32.25" customHeight="1" x14ac:dyDescent="0.25">
      <c r="A38" s="12">
        <v>14</v>
      </c>
      <c r="B38" s="26" t="s">
        <v>63</v>
      </c>
      <c r="C38" s="24" t="s">
        <v>136</v>
      </c>
      <c r="D38" s="12" t="s">
        <v>119</v>
      </c>
      <c r="E38" s="25">
        <v>84.4</v>
      </c>
      <c r="F38" s="10">
        <v>7.9048532764023145</v>
      </c>
      <c r="G38" s="10">
        <f t="shared" si="1"/>
        <v>667.16961652835539</v>
      </c>
    </row>
    <row r="39" spans="1:7" ht="31.5" customHeight="1" x14ac:dyDescent="0.25">
      <c r="A39" s="12">
        <v>15</v>
      </c>
      <c r="B39" s="26" t="s">
        <v>59</v>
      </c>
      <c r="C39" s="24" t="s">
        <v>137</v>
      </c>
      <c r="D39" s="4" t="s">
        <v>158</v>
      </c>
      <c r="E39" s="25">
        <f>54.9</f>
        <v>54.9</v>
      </c>
      <c r="F39" s="10">
        <v>5.3412766360686907</v>
      </c>
      <c r="G39" s="10">
        <f t="shared" si="1"/>
        <v>293.23608732017112</v>
      </c>
    </row>
    <row r="40" spans="1:7" ht="32.25" customHeight="1" x14ac:dyDescent="0.25">
      <c r="A40" s="12">
        <v>16</v>
      </c>
      <c r="B40" s="26" t="s">
        <v>67</v>
      </c>
      <c r="C40" s="24" t="s">
        <v>138</v>
      </c>
      <c r="D40" s="12" t="s">
        <v>119</v>
      </c>
      <c r="E40" s="25">
        <v>18</v>
      </c>
      <c r="F40" s="10">
        <v>4.5997958046893581</v>
      </c>
      <c r="G40" s="10">
        <f t="shared" si="1"/>
        <v>82.796324484408444</v>
      </c>
    </row>
    <row r="41" spans="1:7" ht="17.25" customHeight="1" x14ac:dyDescent="0.25">
      <c r="A41" s="12">
        <v>17</v>
      </c>
      <c r="B41" s="26" t="s">
        <v>69</v>
      </c>
      <c r="C41" s="24" t="s">
        <v>139</v>
      </c>
      <c r="D41" s="12" t="s">
        <v>123</v>
      </c>
      <c r="E41" s="25">
        <v>6</v>
      </c>
      <c r="F41" s="10">
        <v>2.6493742393838051</v>
      </c>
      <c r="G41" s="10">
        <f t="shared" si="1"/>
        <v>15.896245436302831</v>
      </c>
    </row>
    <row r="42" spans="1:7" ht="17.25" customHeight="1" x14ac:dyDescent="0.25">
      <c r="A42" s="12">
        <v>18</v>
      </c>
      <c r="B42" s="26" t="s">
        <v>69</v>
      </c>
      <c r="C42" s="24" t="s">
        <v>140</v>
      </c>
      <c r="D42" s="12" t="s">
        <v>123</v>
      </c>
      <c r="E42" s="25">
        <v>6</v>
      </c>
      <c r="F42" s="10">
        <v>1.5893066822938242</v>
      </c>
      <c r="G42" s="10">
        <f t="shared" si="1"/>
        <v>9.5358400937629462</v>
      </c>
    </row>
    <row r="43" spans="1:7" s="32" customFormat="1" ht="18.75" customHeight="1" x14ac:dyDescent="0.25">
      <c r="A43" s="4">
        <v>19</v>
      </c>
      <c r="B43" s="26" t="s">
        <v>72</v>
      </c>
      <c r="C43" s="13" t="s">
        <v>141</v>
      </c>
      <c r="D43" s="12" t="s">
        <v>123</v>
      </c>
      <c r="E43" s="25">
        <v>2</v>
      </c>
      <c r="F43" s="10">
        <v>45.790888428310524</v>
      </c>
      <c r="G43" s="10">
        <f t="shared" si="1"/>
        <v>91.581776856621048</v>
      </c>
    </row>
    <row r="44" spans="1:7" ht="18.75" customHeight="1" x14ac:dyDescent="0.25">
      <c r="A44" s="12">
        <v>20</v>
      </c>
      <c r="B44" s="12" t="s">
        <v>74</v>
      </c>
      <c r="C44" s="24" t="s">
        <v>142</v>
      </c>
      <c r="D44" s="4" t="s">
        <v>157</v>
      </c>
      <c r="E44" s="10">
        <v>9.08</v>
      </c>
      <c r="F44" s="10">
        <v>11.077552951800303</v>
      </c>
      <c r="G44" s="10">
        <f t="shared" si="1"/>
        <v>100.58418080234675</v>
      </c>
    </row>
    <row r="45" spans="1:7" ht="18.75" customHeight="1" x14ac:dyDescent="0.25">
      <c r="A45" s="12">
        <v>21</v>
      </c>
      <c r="B45" s="12" t="s">
        <v>76</v>
      </c>
      <c r="C45" s="24" t="s">
        <v>143</v>
      </c>
      <c r="D45" s="4" t="s">
        <v>159</v>
      </c>
      <c r="E45" s="15">
        <v>3.621</v>
      </c>
      <c r="F45" s="10">
        <v>35.956254606295659</v>
      </c>
      <c r="G45" s="10">
        <f t="shared" si="1"/>
        <v>130.19759792939658</v>
      </c>
    </row>
    <row r="46" spans="1:7" ht="16.5" customHeight="1" x14ac:dyDescent="0.25">
      <c r="A46" s="12"/>
      <c r="B46" s="12"/>
      <c r="C46" s="33" t="s">
        <v>127</v>
      </c>
      <c r="D46" s="12"/>
      <c r="E46" s="15"/>
      <c r="F46" s="10">
        <v>0</v>
      </c>
      <c r="G46" s="30">
        <f>SUM(G24:G45)</f>
        <v>8988.1188848707043</v>
      </c>
    </row>
    <row r="47" spans="1:7" ht="20.25" customHeight="1" x14ac:dyDescent="0.25">
      <c r="A47" s="4"/>
      <c r="B47" s="7"/>
      <c r="C47" s="29" t="s">
        <v>144</v>
      </c>
      <c r="D47" s="4"/>
      <c r="E47" s="9"/>
      <c r="F47" s="10">
        <v>0</v>
      </c>
      <c r="G47" s="10">
        <f t="shared" ref="G47:G57" si="2">E47*F47</f>
        <v>0</v>
      </c>
    </row>
    <row r="48" spans="1:7" ht="45.75" customHeight="1" x14ac:dyDescent="0.25">
      <c r="A48" s="12">
        <v>1</v>
      </c>
      <c r="B48" s="23" t="s">
        <v>39</v>
      </c>
      <c r="C48" s="24" t="s">
        <v>145</v>
      </c>
      <c r="D48" s="12" t="s">
        <v>123</v>
      </c>
      <c r="E48" s="25">
        <v>8</v>
      </c>
      <c r="F48" s="10">
        <v>0.41251200139005062</v>
      </c>
      <c r="G48" s="10">
        <f t="shared" si="2"/>
        <v>3.300096011120405</v>
      </c>
    </row>
    <row r="49" spans="1:7" ht="27" customHeight="1" x14ac:dyDescent="0.25">
      <c r="A49" s="12">
        <v>2</v>
      </c>
      <c r="B49" s="23" t="s">
        <v>42</v>
      </c>
      <c r="C49" s="24" t="s">
        <v>146</v>
      </c>
      <c r="D49" s="12" t="s">
        <v>116</v>
      </c>
      <c r="E49" s="25">
        <v>2.8</v>
      </c>
      <c r="F49" s="10">
        <v>0.59104797603789394</v>
      </c>
      <c r="G49" s="10">
        <f t="shared" si="2"/>
        <v>1.654934332906103</v>
      </c>
    </row>
    <row r="50" spans="1:7" s="28" customFormat="1" ht="33" customHeight="1" x14ac:dyDescent="0.2">
      <c r="A50" s="26" t="s">
        <v>82</v>
      </c>
      <c r="B50" s="26" t="s">
        <v>45</v>
      </c>
      <c r="C50" s="27" t="s">
        <v>126</v>
      </c>
      <c r="D50" s="4" t="s">
        <v>157</v>
      </c>
      <c r="E50" s="10">
        <v>0.01</v>
      </c>
      <c r="F50" s="10">
        <v>171.18444460578164</v>
      </c>
      <c r="G50" s="10">
        <f t="shared" si="2"/>
        <v>1.7118444460578164</v>
      </c>
    </row>
    <row r="51" spans="1:7" ht="30.75" customHeight="1" x14ac:dyDescent="0.25">
      <c r="A51" s="12">
        <v>4</v>
      </c>
      <c r="B51" s="26" t="s">
        <v>83</v>
      </c>
      <c r="C51" s="24" t="s">
        <v>147</v>
      </c>
      <c r="D51" s="12" t="s">
        <v>113</v>
      </c>
      <c r="E51" s="14">
        <f>(18.1+5.44)/1000</f>
        <v>2.3540000000000002E-2</v>
      </c>
      <c r="F51" s="10">
        <v>175.91963430424374</v>
      </c>
      <c r="G51" s="10">
        <f t="shared" si="2"/>
        <v>4.1411481915218982</v>
      </c>
    </row>
    <row r="52" spans="1:7" ht="21.75" customHeight="1" x14ac:dyDescent="0.25">
      <c r="A52" s="12">
        <v>5</v>
      </c>
      <c r="B52" s="26" t="s">
        <v>57</v>
      </c>
      <c r="C52" s="24" t="s">
        <v>148</v>
      </c>
      <c r="D52" s="12" t="s">
        <v>119</v>
      </c>
      <c r="E52" s="10">
        <f>3.6*2</f>
        <v>7.2</v>
      </c>
      <c r="F52" s="10">
        <v>0.95835192942317593</v>
      </c>
      <c r="G52" s="10">
        <f t="shared" si="2"/>
        <v>6.9001338918468669</v>
      </c>
    </row>
    <row r="53" spans="1:7" ht="18.75" customHeight="1" x14ac:dyDescent="0.25">
      <c r="A53" s="12">
        <v>6</v>
      </c>
      <c r="B53" s="26" t="s">
        <v>57</v>
      </c>
      <c r="C53" s="24" t="s">
        <v>149</v>
      </c>
      <c r="D53" s="12" t="s">
        <v>119</v>
      </c>
      <c r="E53" s="10">
        <f>0.5*6</f>
        <v>3</v>
      </c>
      <c r="F53" s="10">
        <v>0.79465334114691211</v>
      </c>
      <c r="G53" s="10">
        <f t="shared" si="2"/>
        <v>2.3839600234407365</v>
      </c>
    </row>
    <row r="54" spans="1:7" ht="21.75" customHeight="1" x14ac:dyDescent="0.25">
      <c r="A54" s="12">
        <v>7</v>
      </c>
      <c r="B54" s="26" t="s">
        <v>36</v>
      </c>
      <c r="C54" s="13" t="s">
        <v>121</v>
      </c>
      <c r="D54" s="4" t="s">
        <v>158</v>
      </c>
      <c r="E54" s="10">
        <v>1.8</v>
      </c>
      <c r="F54" s="10">
        <v>1.5870126277555316</v>
      </c>
      <c r="G54" s="10">
        <f t="shared" si="2"/>
        <v>2.8566227299599571</v>
      </c>
    </row>
    <row r="55" spans="1:7" ht="33" customHeight="1" x14ac:dyDescent="0.25">
      <c r="A55" s="12">
        <v>8</v>
      </c>
      <c r="B55" s="12" t="s">
        <v>89</v>
      </c>
      <c r="C55" s="24" t="s">
        <v>150</v>
      </c>
      <c r="D55" s="12" t="s">
        <v>113</v>
      </c>
      <c r="E55" s="10">
        <v>8.4</v>
      </c>
      <c r="F55" s="10">
        <v>2.5950884105975662</v>
      </c>
      <c r="G55" s="10">
        <f t="shared" si="2"/>
        <v>21.798742649019559</v>
      </c>
    </row>
    <row r="56" spans="1:7" ht="31.5" customHeight="1" x14ac:dyDescent="0.25">
      <c r="A56" s="12">
        <v>9</v>
      </c>
      <c r="B56" s="12" t="s">
        <v>91</v>
      </c>
      <c r="C56" s="24" t="s">
        <v>151</v>
      </c>
      <c r="D56" s="12" t="s">
        <v>113</v>
      </c>
      <c r="E56" s="10">
        <v>12.66</v>
      </c>
      <c r="F56" s="10">
        <v>1.1533726269322515</v>
      </c>
      <c r="G56" s="10">
        <f t="shared" si="2"/>
        <v>14.601697456962304</v>
      </c>
    </row>
    <row r="57" spans="1:7" ht="32.25" customHeight="1" x14ac:dyDescent="0.25">
      <c r="A57" s="12">
        <v>10</v>
      </c>
      <c r="B57" s="12" t="s">
        <v>152</v>
      </c>
      <c r="C57" s="24" t="s">
        <v>153</v>
      </c>
      <c r="D57" s="12" t="s">
        <v>113</v>
      </c>
      <c r="E57" s="10">
        <v>12.66</v>
      </c>
      <c r="F57" s="10">
        <v>2.6045567514994423</v>
      </c>
      <c r="G57" s="10">
        <f t="shared" si="2"/>
        <v>32.973688473982939</v>
      </c>
    </row>
    <row r="58" spans="1:7" ht="15" customHeight="1" x14ac:dyDescent="0.25">
      <c r="A58" s="12"/>
      <c r="B58" s="12"/>
      <c r="C58" s="33" t="s">
        <v>154</v>
      </c>
      <c r="D58" s="12"/>
      <c r="E58" s="10"/>
      <c r="F58" s="10"/>
      <c r="G58" s="30">
        <f>SUM(G47:G57)</f>
        <v>92.322868206818583</v>
      </c>
    </row>
    <row r="59" spans="1:7" ht="15" customHeight="1" x14ac:dyDescent="0.25">
      <c r="A59" s="12"/>
      <c r="B59" s="12"/>
      <c r="C59" s="33" t="s">
        <v>155</v>
      </c>
      <c r="D59" s="12"/>
      <c r="E59" s="10"/>
      <c r="F59" s="10"/>
      <c r="G59" s="30">
        <f>G23+G46+G58</f>
        <v>9325.4856007701728</v>
      </c>
    </row>
    <row r="60" spans="1:7" ht="15" customHeight="1" x14ac:dyDescent="0.25">
      <c r="A60" s="13"/>
      <c r="B60" s="13"/>
      <c r="C60" s="33" t="s">
        <v>156</v>
      </c>
      <c r="D60" s="12"/>
      <c r="E60" s="13"/>
      <c r="F60" s="13"/>
      <c r="G60" s="10">
        <f>G59*0.2</f>
        <v>1865.0971201540347</v>
      </c>
    </row>
    <row r="61" spans="1:7" ht="15" customHeight="1" x14ac:dyDescent="0.25">
      <c r="A61" s="13"/>
      <c r="B61" s="13"/>
      <c r="C61" s="33" t="s">
        <v>127</v>
      </c>
      <c r="D61" s="12"/>
      <c r="E61" s="13"/>
      <c r="F61" s="13"/>
      <c r="G61" s="30">
        <f>SUM(G59:G60)</f>
        <v>11190.582720924207</v>
      </c>
    </row>
    <row r="62" spans="1:7" x14ac:dyDescent="0.25">
      <c r="A62" s="3"/>
      <c r="B62" s="3"/>
      <c r="C62" s="3"/>
      <c r="D62" s="3"/>
    </row>
    <row r="63" spans="1:7" x14ac:dyDescent="0.25">
      <c r="A63" s="3"/>
      <c r="B63" s="3"/>
      <c r="C63" s="3"/>
      <c r="D63" s="3"/>
    </row>
    <row r="64" spans="1:7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ht="12.75" customHeight="1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</sheetData>
  <mergeCells count="5">
    <mergeCell ref="A1:G1"/>
    <mergeCell ref="B2:G2"/>
    <mergeCell ref="A3:G3"/>
    <mergeCell ref="A4:E4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Лист3</vt:lpstr>
      <vt:lpstr>Лист4</vt:lpstr>
      <vt:lpstr>Лист6</vt:lpstr>
      <vt:lpstr>Лист2</vt:lpstr>
      <vt:lpstr>Лист5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2026-03-12T11:39:51Z</dcterms:modified>
</cp:coreProperties>
</file>