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ԳՈՐԾ 2026\28-Ռետինե հատակ\"/>
    </mc:Choice>
  </mc:AlternateContent>
  <xr:revisionPtr revIDLastSave="0" documentId="13_ncr:1_{8B1805FE-DD9C-488F-B6B6-F9EC5AB810D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 s="1"/>
  <c r="F8" i="1" s="1"/>
  <c r="F9" i="1" s="1"/>
</calcChain>
</file>

<file path=xl/sharedStrings.xml><?xml version="1.0" encoding="utf-8"?>
<sst xmlns="http://schemas.openxmlformats.org/spreadsheetml/2006/main" count="13" uniqueCount="13">
  <si>
    <t>Ð/Ð</t>
  </si>
  <si>
    <t xml:space="preserve">²ßË³ï³ÝùÝ»ñÇ ³Ýí³ÝáõÙÁ </t>
  </si>
  <si>
    <t>Չ.Մ.</t>
  </si>
  <si>
    <t xml:space="preserve">ø³Ý³ÏÁ </t>
  </si>
  <si>
    <t>ØÇ³íáñÇ ³ñÅ»ùÁ</t>
  </si>
  <si>
    <t xml:space="preserve">ÀÝ¹³Ù»ÝÁ (Ñ³½. ¹ñ³Ù) </t>
  </si>
  <si>
    <t>Ընդհանուրը</t>
  </si>
  <si>
    <t>ԱԱՀ</t>
  </si>
  <si>
    <t>Ընդամենը</t>
  </si>
  <si>
    <r>
      <t>մ</t>
    </r>
    <r>
      <rPr>
        <vertAlign val="superscript"/>
        <sz val="12"/>
        <rFont val="Arial Armenian"/>
        <family val="2"/>
      </rPr>
      <t>2</t>
    </r>
    <r>
      <rPr>
        <sz val="12"/>
        <rFont val="Arial Armenian"/>
        <family val="2"/>
      </rPr>
      <t xml:space="preserve">
m2</t>
    </r>
  </si>
  <si>
    <t>Ռետինե հատակի /RAL 2007 (Լուսավոր վառ նարնջագույն) /Luminous bright orange/  իրականացում հ=2սմ
Նյութը՝ 90% ռետինե մանրահատիկ, 10% կապակցիչ՝ պոլիուրեթանային սոսինձ և պիգմենտային ներկ: Խտությունը՝ 850-1000 կգ/մ3           
/RAL 2007 /Luminous bright orange/ резинового пола h=2см
Материал: 90% резиновых гранул, связующее: полиуретановый клей и пигментная краска. Пигментная краска используется для окраски всей толщины 15 мм в один цвет.
Плотность: 850 кг/м3 - 1000 кг/м3</t>
  </si>
  <si>
    <t xml:space="preserve">   Ծ Ա Վ Ա Լ Ա Թ Ե Ր Թ</t>
  </si>
  <si>
    <t>Աբովյան համայնքի Աբովյան քաղաքի Բարեկամության 1 հասցեում տեղադրված մարզասարքերի հարթակի ռետինե հատակի իրականացում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</si>
</sst>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Arial Armenian"/>
      <family val="2"/>
      <charset val="1"/>
    </font>
    <font>
      <sz val="12"/>
      <name val="Arial LatArm"/>
      <family val="2"/>
      <charset val="204"/>
    </font>
    <font>
      <sz val="12"/>
      <name val="Aramian Expanded"/>
    </font>
    <font>
      <sz val="12"/>
      <name val="Arial Armenian"/>
      <family val="2"/>
    </font>
    <font>
      <vertAlign val="superscript"/>
      <sz val="12"/>
      <name val="Arial Armenian"/>
      <family val="2"/>
    </font>
    <font>
      <sz val="12"/>
      <color theme="1"/>
      <name val="Calibri"/>
      <family val="2"/>
      <scheme val="minor"/>
    </font>
    <font>
      <b/>
      <i/>
      <u/>
      <sz val="12"/>
      <name val="Arial Armenian"/>
      <family val="2"/>
    </font>
    <font>
      <b/>
      <i/>
      <sz val="1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</cellXfs>
  <cellStyles count="3">
    <cellStyle name="Normal 10 2" xfId="2" xr:uid="{B7114B1B-C4A7-4870-8B44-1EEBBDF8633F}"/>
    <cellStyle name="Normal 11 2" xfId="1" xr:uid="{C905D26C-5083-4D8D-B735-8216F75A9A1F}"/>
    <cellStyle name="Обычный" xfId="0" builtinId="0"/>
  </cellStyles>
  <dxfs count="0"/>
  <tableStyles count="0" defaultTableStyle="TableStyleMedium2" defaultPivotStyle="PivotStyleLight16"/>
  <colors>
    <mruColors>
      <color rgb="FFFFCC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sqref="A1:F1"/>
    </sheetView>
  </sheetViews>
  <sheetFormatPr defaultRowHeight="15.75"/>
  <cols>
    <col min="1" max="1" width="9.42578125" style="5" bestFit="1" customWidth="1"/>
    <col min="2" max="2" width="78.85546875" style="5" customWidth="1"/>
    <col min="3" max="3" width="9.140625" style="5"/>
    <col min="4" max="4" width="12.5703125" style="5" customWidth="1"/>
    <col min="5" max="5" width="13.28515625" style="5" customWidth="1"/>
    <col min="6" max="6" width="17.42578125" style="5" customWidth="1"/>
    <col min="7" max="16384" width="9.140625" style="5"/>
  </cols>
  <sheetData>
    <row r="1" spans="1:6" ht="57.75" customHeight="1">
      <c r="A1" s="1" t="s">
        <v>12</v>
      </c>
      <c r="B1" s="1"/>
      <c r="C1" s="1"/>
      <c r="D1" s="1"/>
      <c r="E1" s="1"/>
      <c r="F1" s="1"/>
    </row>
    <row r="2" spans="1:6">
      <c r="A2" s="6" t="s">
        <v>11</v>
      </c>
      <c r="B2" s="7"/>
      <c r="C2" s="7"/>
      <c r="D2" s="7"/>
      <c r="E2" s="7"/>
      <c r="F2" s="7"/>
    </row>
    <row r="3" spans="1:6">
      <c r="A3" s="2"/>
      <c r="B3" s="2"/>
      <c r="C3" s="2"/>
      <c r="D3" s="2"/>
      <c r="E3" s="2"/>
      <c r="F3" s="2"/>
    </row>
    <row r="4" spans="1:6" ht="60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</row>
    <row r="6" spans="1:6" ht="181.5">
      <c r="A6" s="13">
        <v>1</v>
      </c>
      <c r="B6" s="14" t="s">
        <v>10</v>
      </c>
      <c r="C6" s="15" t="s">
        <v>9</v>
      </c>
      <c r="D6" s="16">
        <v>426</v>
      </c>
      <c r="E6" s="17">
        <v>25.08</v>
      </c>
      <c r="F6" s="17">
        <f>+D6*E6</f>
        <v>10684.08</v>
      </c>
    </row>
    <row r="7" spans="1:6">
      <c r="A7" s="3"/>
      <c r="B7" s="10" t="s">
        <v>8</v>
      </c>
      <c r="C7" s="10"/>
      <c r="D7" s="10"/>
      <c r="E7" s="10"/>
      <c r="F7" s="4">
        <f>+F6</f>
        <v>10684.08</v>
      </c>
    </row>
    <row r="8" spans="1:6">
      <c r="A8" s="11"/>
      <c r="B8" s="12" t="s">
        <v>7</v>
      </c>
      <c r="C8" s="12"/>
      <c r="D8" s="12"/>
      <c r="E8" s="12"/>
      <c r="F8" s="4">
        <f>+F7*0.2</f>
        <v>2136.8160000000003</v>
      </c>
    </row>
    <row r="9" spans="1:6">
      <c r="A9" s="11"/>
      <c r="B9" s="12" t="s">
        <v>6</v>
      </c>
      <c r="C9" s="12"/>
      <c r="D9" s="12"/>
      <c r="E9" s="12"/>
      <c r="F9" s="4">
        <f>+F7+F8</f>
        <v>12820.896000000001</v>
      </c>
    </row>
  </sheetData>
  <mergeCells count="5">
    <mergeCell ref="A1:F1"/>
    <mergeCell ref="A2:F2"/>
    <mergeCell ref="B8:E8"/>
    <mergeCell ref="B9:E9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2026-03-12T14:02:11Z</dcterms:modified>
</cp:coreProperties>
</file>