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Մարզպետարան 2026\ՀՀՍՄԱ-ԳՀԱՇՁԲ-2026․4 Ձագիկավանի ճանապարհի վերանորոգման աշխպատանքնեչր\Ձագիկավանաի ճանապարհի շինարարություն\Նախագիծ\"/>
    </mc:Choice>
  </mc:AlternateContent>
  <xr:revisionPtr revIDLastSave="0" documentId="13_ncr:1_{5F2EC8D4-DDB9-45ED-974D-36EC79742876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Ampop ampopagir" sheetId="1" r:id="rId1"/>
  </sheets>
  <definedNames>
    <definedName name="_xlnm.Print_Titles" localSheetId="0">'Ampop ampopagir'!$5:$5</definedName>
    <definedName name="_xlnm.Print_Area" localSheetId="0">'Ampop ampopagir'!$A$1:$H$61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2" i="1" l="1"/>
  <c r="H22" i="1"/>
  <c r="H8" i="1" l="1"/>
  <c r="H9" i="1"/>
  <c r="H10" i="1"/>
  <c r="H11" i="1"/>
  <c r="H12" i="1"/>
  <c r="H13" i="1"/>
  <c r="H14" i="1"/>
  <c r="H15" i="1"/>
  <c r="H16" i="1"/>
  <c r="H19" i="1"/>
  <c r="H20" i="1"/>
  <c r="H21" i="1"/>
  <c r="H23" i="1"/>
  <c r="H24" i="1"/>
  <c r="H25" i="1"/>
  <c r="H27" i="1"/>
  <c r="H28" i="1"/>
  <c r="H29" i="1"/>
  <c r="H30" i="1"/>
  <c r="H31" i="1"/>
  <c r="H32" i="1"/>
  <c r="H33" i="1"/>
  <c r="H34" i="1"/>
  <c r="H36" i="1"/>
  <c r="H37" i="1"/>
  <c r="H38" i="1"/>
  <c r="H39" i="1"/>
  <c r="H41" i="1"/>
  <c r="H43" i="1"/>
  <c r="H46" i="1"/>
  <c r="H47" i="1"/>
  <c r="H48" i="1"/>
  <c r="H49" i="1"/>
  <c r="H50" i="1"/>
  <c r="H53" i="1"/>
  <c r="H54" i="1"/>
  <c r="H55" i="1"/>
  <c r="H7" i="1"/>
  <c r="H56" i="1" l="1"/>
</calcChain>
</file>

<file path=xl/sharedStrings.xml><?xml version="1.0" encoding="utf-8"?>
<sst xmlns="http://schemas.openxmlformats.org/spreadsheetml/2006/main" count="205" uniqueCount="136">
  <si>
    <t>NN</t>
  </si>
  <si>
    <t>հատ</t>
  </si>
  <si>
    <t xml:space="preserve"> - առավելության</t>
  </si>
  <si>
    <t xml:space="preserve"> - приоритета</t>
  </si>
  <si>
    <t>Монолитный B-15 бетон фундамента</t>
  </si>
  <si>
    <t>Միաձույլ B-15 բետոնե հիմք</t>
  </si>
  <si>
    <t>шт</t>
  </si>
  <si>
    <t>единица измерения</t>
  </si>
  <si>
    <t>չափման միավոր</t>
  </si>
  <si>
    <t>Наименование работы</t>
  </si>
  <si>
    <t>Ջրամեկուսացում (2 շերտ տաք բիտումով)</t>
  </si>
  <si>
    <t>Աշխատանքների  անվանումը</t>
  </si>
  <si>
    <t>Օбъем
Ծավալը</t>
  </si>
  <si>
    <t>Гидроизоляция (2 слоя горячий битум)</t>
  </si>
  <si>
    <t>գծմ</t>
  </si>
  <si>
    <t>Демонтаж существующих дорожных знаков и возврат владельцу</t>
  </si>
  <si>
    <t xml:space="preserve">Гидроизоляция </t>
  </si>
  <si>
    <t>Ավազակոպճային շերտ h=10սմ</t>
  </si>
  <si>
    <t>Ջրամեկուսացում</t>
  </si>
  <si>
    <t xml:space="preserve"> - предписывающие</t>
  </si>
  <si>
    <t>Дождеприемник</t>
  </si>
  <si>
    <t>Ջրընդունիչ</t>
  </si>
  <si>
    <t>Гравийно - песчаный слой h=10см</t>
  </si>
  <si>
    <t>Сетка</t>
  </si>
  <si>
    <t>Ցանց</t>
  </si>
  <si>
    <t>Обратная засыпка вручную</t>
  </si>
  <si>
    <t>Հետադարձ լիցք ձեռքով</t>
  </si>
  <si>
    <t>ծածկի կառուցում h=6սմ բետոնե սալիկներով</t>
  </si>
  <si>
    <t xml:space="preserve"> - հատուկ թելադրանքի </t>
  </si>
  <si>
    <r>
      <t>м</t>
    </r>
    <r>
      <rPr>
        <vertAlign val="superscript"/>
        <sz val="11"/>
        <rFont val="GHEA Grapalat"/>
        <family val="3"/>
      </rPr>
      <t>3</t>
    </r>
  </si>
  <si>
    <r>
      <t>մ</t>
    </r>
    <r>
      <rPr>
        <vertAlign val="superscript"/>
        <sz val="11"/>
        <rFont val="GHEA Grapalat"/>
        <family val="3"/>
      </rPr>
      <t>3</t>
    </r>
  </si>
  <si>
    <r>
      <t>м</t>
    </r>
    <r>
      <rPr>
        <vertAlign val="superscript"/>
        <sz val="11"/>
        <rFont val="GHEA Grapalat"/>
        <family val="3"/>
      </rPr>
      <t>2</t>
    </r>
  </si>
  <si>
    <r>
      <t>մ</t>
    </r>
    <r>
      <rPr>
        <vertAlign val="superscript"/>
        <sz val="11"/>
        <rFont val="GHEA Grapalat"/>
        <family val="3"/>
      </rPr>
      <t>2</t>
    </r>
  </si>
  <si>
    <t>Բետոնե 30x34սմ վաքերի տեղադրում B-22,5</t>
  </si>
  <si>
    <t>Ցեմենտ-ավազային շերտ h=10սմ (10% ցեմենտ, 90% ավազ)</t>
  </si>
  <si>
    <t>Մանրահատիկ խիտ տաք ա/բ h=5սմ տիպ "Б" ԳՕՍՏ 9128-2013</t>
  </si>
  <si>
    <t>Мелкозернистый "Б" плотный горячий а/б h=5см  
ГОСТ 9128-2013</t>
  </si>
  <si>
    <r>
      <t>м</t>
    </r>
    <r>
      <rPr>
        <vertAlign val="superscript"/>
        <sz val="11"/>
        <rFont val="GHEA Grapalat"/>
      </rPr>
      <t>3</t>
    </r>
  </si>
  <si>
    <r>
      <t>մ</t>
    </r>
    <r>
      <rPr>
        <vertAlign val="superscript"/>
        <sz val="11"/>
        <rFont val="GHEA Grapalat"/>
      </rPr>
      <t>3</t>
    </r>
  </si>
  <si>
    <r>
      <t>м</t>
    </r>
    <r>
      <rPr>
        <vertAlign val="superscript"/>
        <sz val="11"/>
        <rFont val="GHEA Grapalat"/>
      </rPr>
      <t>2</t>
    </r>
  </si>
  <si>
    <r>
      <t>մ</t>
    </r>
    <r>
      <rPr>
        <vertAlign val="superscript"/>
        <sz val="11"/>
        <rFont val="GHEA Grapalat"/>
      </rPr>
      <t>2</t>
    </r>
  </si>
  <si>
    <t>9զ-IV կարգի բնահողի մշակում ձեռքով կողքի կուտակումով հետադարձ լիցքի համար</t>
  </si>
  <si>
    <t>Разработка грунта 9з-IV вручную с окучиванием для обратной засыпки</t>
  </si>
  <si>
    <t>Գոյություն ունեցող բազալտե եզրաշարերի 8х20սմ քանդում ձեռքով և վերադարձ սեփականատիրոջը</t>
  </si>
  <si>
    <t>Նշագծումը  ընդհանուր մակերեսը ԳՕՍՏ Ռ 51256-2018  այդ թվում՝</t>
  </si>
  <si>
    <t>Общая площадь разметки  ГОСТ П 51256-2018  в том числе՝</t>
  </si>
  <si>
    <t>38</t>
  </si>
  <si>
    <t>1</t>
  </si>
  <si>
    <t>6</t>
  </si>
  <si>
    <r>
      <t>м</t>
    </r>
    <r>
      <rPr>
        <vertAlign val="superscript"/>
        <sz val="11"/>
        <rFont val="GHEA Grapalat"/>
      </rPr>
      <t>2</t>
    </r>
  </si>
  <si>
    <r>
      <t>մ</t>
    </r>
    <r>
      <rPr>
        <vertAlign val="superscript"/>
        <sz val="11"/>
        <rFont val="GHEA Grapalat"/>
      </rPr>
      <t>2</t>
    </r>
  </si>
  <si>
    <t xml:space="preserve">Գոյություն ունեցող հենապատի  սվաղ h=3 սմ ցեմենտ-ավազային շաղախով ( 0,4 +0,5 ) x152 </t>
  </si>
  <si>
    <t xml:space="preserve">Затирка сущ подпорной стены цементно-песч раствораом h= 3 см  ( 0,4 +0,5 ) x152 </t>
  </si>
  <si>
    <t>189</t>
  </si>
  <si>
    <t xml:space="preserve">Գոյություն ունեցող բետոնե վաքի պատի 0,2 x 0,22 x 119 = 5,23 մ3 և հատակի 0,1 x 0,5 x 119 = 5,95 մ3    ապոմոնտաժում հարվածահատ մուրճով ,  բարձում ձեռքով  ա/ի  տեղափոխում լցակույտ միջև 7կմ հեռավորությամբ  - </t>
  </si>
  <si>
    <t>35</t>
  </si>
  <si>
    <t>Գոյություն ունեցող բազալտե եզրաքարերի 20х40սմ քանդում ձեռքով և վերադարձ սեփականատիրոջը</t>
  </si>
  <si>
    <t>9զ-IV կարգի բնահողի մշակում և բարձումը էքս 0,65մ³ շտ-ի ա/ի վրա տեղափոխում լցակույտ մինչև 7 կմ</t>
  </si>
  <si>
    <t>Հետիոտնային անցումների կառուցում h=7սմ մանրահատիկ ա/բ-ից</t>
  </si>
  <si>
    <t xml:space="preserve">Дробление негабаритных базальтовых камней 20 բ VIII гидромолотом </t>
  </si>
  <si>
    <t>30</t>
  </si>
  <si>
    <t>Կամրջի հենապատի հիմքի նորոգում միաձույլ բետոնոով  B 25</t>
  </si>
  <si>
    <t>Ремонт фундамента стены моста монолитным бетоном B 25</t>
  </si>
  <si>
    <t>28</t>
  </si>
  <si>
    <t>155</t>
  </si>
  <si>
    <r>
      <t>ֆրեզված մակերեսի մշակումը բիտումային Էմուլսիայով
1մ</t>
    </r>
    <r>
      <rPr>
        <vertAlign val="superscript"/>
        <sz val="11"/>
        <rFont val="GHEA Grapalat"/>
        <family val="3"/>
      </rPr>
      <t>2</t>
    </r>
    <r>
      <rPr>
        <sz val="11"/>
        <rFont val="GHEA Grapalat"/>
        <family val="3"/>
      </rPr>
      <t>-0,6լ</t>
    </r>
  </si>
  <si>
    <t>Цементно-песчаный слой h= 10 см (10% цемент, 90% песок)</t>
  </si>
  <si>
    <t>Установка бетоных ж/б 30x34 см лотков B-22,5</t>
  </si>
  <si>
    <t>Гравино-песчани слой h= 12 см  ГОСТ 25607-2009</t>
  </si>
  <si>
    <t>Ավազակոպճային շերտ h= 12 սմ   ԳՕՍՏ 25607-2009</t>
  </si>
  <si>
    <r>
      <t>ֆրեզում h</t>
    </r>
    <r>
      <rPr>
        <vertAlign val="subscript"/>
        <sz val="11"/>
        <rFont val="GHEA Grapalat"/>
      </rPr>
      <t>միջ</t>
    </r>
    <r>
      <rPr>
        <sz val="11"/>
        <rFont val="GHEA Grapalat"/>
        <family val="3"/>
      </rPr>
      <t xml:space="preserve">= 5 սմ  պահեստավորում և վերադարձ սեփականատիրոջը </t>
    </r>
  </si>
  <si>
    <r>
      <t>Фрезирование а/б покрытия h</t>
    </r>
    <r>
      <rPr>
        <vertAlign val="subscript"/>
        <sz val="11"/>
        <rFont val="GHEA Grapalat"/>
      </rPr>
      <t>сред</t>
    </r>
    <r>
      <rPr>
        <sz val="11"/>
        <rFont val="GHEA Grapalat"/>
      </rPr>
      <t>= 5 см складирование возврат владельцу</t>
    </r>
  </si>
  <si>
    <t>Արտաչափային բազալտե քարերի 20 բ VIII մանրացում հիդրոմուրճով</t>
  </si>
  <si>
    <t>Սյունիքի մարզի Քաջարան համայնքի Ձագիկավան բնակավայրի /Մ-2 միջպետական ճանապարհից մինչև Ձագիկավանի միջնակարգ դպրոց/ փողոցի ասֆալտապատման աշխատանքներ</t>
  </si>
  <si>
    <t>Խճային հիմք  h=12սմ</t>
  </si>
  <si>
    <t>Стимость 
единицы
Միավորի
արժեքը</t>
  </si>
  <si>
    <t>Итого
Ընդամենը
(тысяча драм/
հազար դրամ)</t>
  </si>
  <si>
    <t>Общий
Ընդհանուրը</t>
  </si>
  <si>
    <t>ВЕДОМОСТЬ ОБЪЕМОВ /ԾԱՎԱԼԱԹԵՐԹ</t>
  </si>
  <si>
    <t>Միաձույլ ե/բետոն B-20, Ø14 A-500C  L = 1000 մմ ,Ø14 A-500С ( ձևավոր)  L = 520 մմ</t>
  </si>
  <si>
    <t>Монолитный бетон B-20 Ø14 A-500C  L = 1000 մմ ,Ø14 A-500С ( ձևավոր)  L = 520 мм</t>
  </si>
  <si>
    <t>т</t>
  </si>
  <si>
    <t>տ</t>
  </si>
  <si>
    <t>50</t>
  </si>
  <si>
    <t>11</t>
  </si>
  <si>
    <t>I, Հողային աշխատանքներ</t>
  </si>
  <si>
    <t>I,  Зем, Работы</t>
  </si>
  <si>
    <t>9զ-IV կարգի բնահողի մշակում  բարձում էքս, 2,0մ³ շ,տ, ա/ի և տեղափոխում լցակույտ մինչև 7 կմ</t>
  </si>
  <si>
    <t>Разработка грунта 9з-IV гр экск  2,0 м3 ковш  погрузка на а/с и вывоз в отвал до 7 км,</t>
  </si>
  <si>
    <t>9զ-IV կարգի բնահողի մշակում բուլդ,, տեղափոխում 20մ կուտակումով, բարձում ա/ի էքս, 2,0մ3 շ,տ, և տեղափոխում լցակույտ մինչև 7 կմ</t>
  </si>
  <si>
    <t>Разработка 9з-IV к, грунта бульдозером, перемещение на 20м с окучиванием, погрузка - экскаватор  емк ковша 2,0м3  на а/с и вывоз в отвал  до 7 км,,</t>
  </si>
  <si>
    <t>Ա/բ ծածկի քանդում,հմիջ= 5 սմ բուլդ, տեղափոխում 20մ կուտակումով, բարձում ա/ի էքս, 2,0մ3 շ,տ, և   տեղափոխում լցակույտ մինչև 7 կմ</t>
  </si>
  <si>
    <t>Разборка дор, одежды հср= 5 см бульдозером, перемещение на 20м с окучиванием, погрузка - экскаватор  емк ковша 2,0м3  на а/с и вывоз в отвал  до 7 км,,,</t>
  </si>
  <si>
    <t>II, Երթևեկելի մաս</t>
  </si>
  <si>
    <t>II, Проезжая часть</t>
  </si>
  <si>
    <t>Խճային հիմք  բիտումի տարածումով 4,12տ/1000մ2  h=15սմ 
ԳՕՍՏ / ГОСТ 25607-2009</t>
  </si>
  <si>
    <t>Основание из щебня с розливом битума 4,12т/1000м2  h=15см 
ԳՕՍՏ / ГОСТ 25607-2009</t>
  </si>
  <si>
    <t>Обработка поверхности фрезирование бит, эмулс,
1м2-0,6л</t>
  </si>
  <si>
    <t>Устройство пешеход, дорож, h=7см из мелкозернистого а/б</t>
  </si>
  <si>
    <t>III, Միաձույլ ե/բ ջրընդունիչի կառուցում մետ, ցանցով ա/ճ</t>
  </si>
  <si>
    <t>III, Устройство мон, ж/б водоприемника   мет, сеткой а/д</t>
  </si>
  <si>
    <t>пог,м,</t>
  </si>
  <si>
    <t>Разработка и погрузка грунта 9з-IV экс,0,65м3 ковша на а/с и перемещение в отвал до 7 км,</t>
  </si>
  <si>
    <t>IV, Մայթեր</t>
  </si>
  <si>
    <t>IV, Тротуар</t>
  </si>
  <si>
    <t>Разборка сущ,бет, версты 20х40 см вручную и возврат владельцу,</t>
  </si>
  <si>
    <t>п,м</t>
  </si>
  <si>
    <t>Разборка сущ,баз,версти 8х20см вручную и возврат владельцу,</t>
  </si>
  <si>
    <t>Նոր բազալտե 15x30սմ եզրաքարերի տեղադրում
- միաձույլ բետոն B-15 1գծմ-0,055մ3
– ավազակոպճային շերտ h=5սմ- 0,0175մ3</t>
  </si>
  <si>
    <t>Установка  новых баз, бордюров 15х30см
- монолитный бетон B -15 1п,м-0,055м3
- гр, песчаный слой h=5см- 0,0175м3</t>
  </si>
  <si>
    <t>Նոր բազալտե 8x20սմ եզրաքարերի տեղադրում
- միաձույլ բետոն B-15 1գծմ-0,048մ3
– ավազակոպճային շերտ h=5սմ- 0,014մ3</t>
  </si>
  <si>
    <t>Установка новых баз, бордюров 8х20см
- монолитный бетон B -15 1п,м-0,048м3
- гр, песчаный слой h=5см- 0,014м3</t>
  </si>
  <si>
    <t>Միաձույլ B-20 բետոնե 25x50սմ եզրաշար
- ավազակոպիճ, 1գծմ-0,025մ3</t>
  </si>
  <si>
    <t>Монолитный  B-20 бетон 25х50см верста
- гр, песчаный слой  1п,м-0,025м3</t>
  </si>
  <si>
    <t>устройство покрытие из бет, плит h=6սմ</t>
  </si>
  <si>
    <t>V,  Ե/բետոնե  30x34սմ վաքեր</t>
  </si>
  <si>
    <t>V, Ж/бетоне 30x34 см лотки</t>
  </si>
  <si>
    <t>шт,</t>
  </si>
  <si>
    <t>Демонтаж стенки 0,2 x 0,22 x 119 = 5,23 м3 и дна 0,1 x 0,5 x 119 = 5,95 м3  существующего бетонного лотка отбойным молотком погрузка вручную на а/с и вывоз в отвал   до 7 км,</t>
  </si>
  <si>
    <t>VI, Գոյություն ունեցող վերին հենապատերի նորոգում Կմ 0+ 140 - կմ 0+292</t>
  </si>
  <si>
    <t>VI, Ремонт существуюших верхний подпорных стен км 0+ 140- км 0+292</t>
  </si>
  <si>
    <t xml:space="preserve">                VII,Գծանշում</t>
  </si>
  <si>
    <t>VII, Разметка</t>
  </si>
  <si>
    <t>VIII, Ճանապարհային նշաններ</t>
  </si>
  <si>
    <t>VIII, Дор, Знаки</t>
  </si>
  <si>
    <t>Նոր ճան, նշանների տեղադրում, ԳՕՍՏ Ռ 52290-2004 այդ թվում՝</t>
  </si>
  <si>
    <t>Установка дор, Знаков, ГОСТ П 52290-2004 в том числе</t>
  </si>
  <si>
    <t>Կանգնակ մետ, խող 57/4մմ</t>
  </si>
  <si>
    <t>Опора мет, труба 57/3,5мм 6 штук</t>
  </si>
  <si>
    <t>Գոյություն ունեցող ճան, նշանների ապամոնտաժում և վերադարձ սեփականատիրոջը</t>
  </si>
  <si>
    <t>IX, Կամրջի վերանորոգում</t>
  </si>
  <si>
    <t>IX, Ремонт моста</t>
  </si>
  <si>
    <t>Մետ, Բազրիքների բարձրացում, - մետ, խողովակ 60x40մմ, δ=3մմ L = 25սմ, - մետ, խողովակ 60x40մմ, δ=3մմ</t>
  </si>
  <si>
    <t>Наращивание мет, Перил, -мет, труба 60х40мм, δ=3мм L = 25 см, -мет, труба 60х40мм, δ=3мм</t>
  </si>
  <si>
    <t>Բնահողի մշակում  բարձում էքս, 2,0մ³ շ,տ, ա/ի և տեղափոխում լցակույտ մինչև 7 կմ</t>
  </si>
  <si>
    <t>Рзаработка и погрызка   грунта экск  2,0 м3 ковш  погрузка на а/с и вывоз в отвал до 7 км,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</si>
</sst>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7" x14ac:knownFonts="1">
    <font>
      <sz val="11"/>
      <color indexed="8"/>
      <name val="Calibri"/>
      <family val="2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name val="GHEA Grapalat"/>
      <family val="3"/>
    </font>
    <font>
      <b/>
      <i/>
      <sz val="14"/>
      <name val="GHEA Grapalat"/>
      <family val="3"/>
    </font>
    <font>
      <sz val="12"/>
      <name val="GHEA Grapalat"/>
      <family val="3"/>
    </font>
    <font>
      <vertAlign val="superscript"/>
      <sz val="11"/>
      <name val="GHEA Grapalat"/>
      <family val="3"/>
    </font>
    <font>
      <b/>
      <i/>
      <sz val="11"/>
      <name val="GHEA Grapalat"/>
      <family val="3"/>
    </font>
    <font>
      <sz val="14"/>
      <name val="GHEA Grapalat"/>
      <family val="3"/>
    </font>
    <font>
      <b/>
      <sz val="13"/>
      <name val="GHEA Grapalat"/>
      <family val="3"/>
    </font>
    <font>
      <sz val="12"/>
      <name val="GHEA Grapalat"/>
    </font>
    <font>
      <sz val="11"/>
      <name val="GHEA Grapalat"/>
    </font>
    <font>
      <vertAlign val="superscript"/>
      <sz val="11"/>
      <name val="GHEA Grapalat"/>
    </font>
    <font>
      <vertAlign val="subscript"/>
      <sz val="11"/>
      <name val="GHEA Grapalat"/>
    </font>
    <font>
      <b/>
      <sz val="14"/>
      <name val="GHEA Grapalat"/>
      <family val="3"/>
    </font>
    <font>
      <b/>
      <sz val="14"/>
      <name val="GHEA Grapalat"/>
    </font>
    <font>
      <b/>
      <sz val="11"/>
      <color indexed="8"/>
      <name val="GHEA Grapalat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5" fillId="2" borderId="0" xfId="0" applyFont="1" applyFill="1"/>
    <xf numFmtId="2" fontId="5" fillId="2" borderId="0" xfId="0" applyNumberFormat="1" applyFont="1" applyFill="1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2" borderId="0" xfId="0" applyFont="1" applyFill="1"/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49" fontId="11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0" xfId="0" applyFont="1" applyFill="1"/>
    <xf numFmtId="0" fontId="11" fillId="2" borderId="0" xfId="0" applyFont="1" applyFill="1" applyAlignment="1">
      <alignment horizontal="center"/>
    </xf>
    <xf numFmtId="49" fontId="11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16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/>
    </xf>
  </cellXfs>
  <cellStyles count="2">
    <cellStyle name="Normal 2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0"/>
  <sheetViews>
    <sheetView tabSelected="1" view="pageBreakPreview" zoomScale="80" zoomScaleNormal="80" zoomScaleSheetLayoutView="80" workbookViewId="0">
      <pane xSplit="7" ySplit="4" topLeftCell="H5" activePane="bottomRight" state="frozen"/>
      <selection pane="topRight" activeCell="F1" sqref="F1"/>
      <selection pane="bottomLeft" activeCell="A8" sqref="A8"/>
      <selection pane="bottomRight" activeCell="G43" sqref="G43"/>
    </sheetView>
  </sheetViews>
  <sheetFormatPr defaultRowHeight="17.25" x14ac:dyDescent="0.3"/>
  <cols>
    <col min="1" max="1" width="4.42578125" style="38" customWidth="1"/>
    <col min="2" max="3" width="72.140625" style="27" customWidth="1"/>
    <col min="4" max="4" width="16.85546875" style="56" customWidth="1"/>
    <col min="5" max="5" width="15.140625" style="56" customWidth="1"/>
    <col min="6" max="6" width="21.140625" style="58" customWidth="1"/>
    <col min="7" max="7" width="17" style="27" customWidth="1"/>
    <col min="8" max="8" width="23.85546875" style="27" customWidth="1"/>
    <col min="9" max="9" width="8.7109375" style="27" customWidth="1"/>
    <col min="10" max="16384" width="9.140625" style="27"/>
  </cols>
  <sheetData>
    <row r="1" spans="1:9" ht="18.75" x14ac:dyDescent="0.35">
      <c r="A1" s="74" t="s">
        <v>78</v>
      </c>
      <c r="B1" s="74"/>
      <c r="C1" s="74"/>
      <c r="D1" s="74"/>
      <c r="E1" s="74"/>
      <c r="F1" s="74"/>
      <c r="G1" s="74"/>
    </row>
    <row r="2" spans="1:9" ht="20.25" customHeight="1" x14ac:dyDescent="0.3">
      <c r="A2" s="75"/>
      <c r="B2" s="75"/>
      <c r="C2" s="75"/>
      <c r="D2" s="75"/>
      <c r="E2" s="75"/>
      <c r="F2" s="75"/>
      <c r="G2" s="75"/>
    </row>
    <row r="3" spans="1:9" ht="84" customHeight="1" x14ac:dyDescent="0.3">
      <c r="A3" s="76" t="s">
        <v>73</v>
      </c>
      <c r="B3" s="76"/>
      <c r="C3" s="76"/>
      <c r="D3" s="76"/>
      <c r="E3" s="76"/>
      <c r="F3" s="76"/>
      <c r="G3" s="76"/>
      <c r="H3" s="26"/>
      <c r="I3" s="26"/>
    </row>
    <row r="4" spans="1:9" ht="66" x14ac:dyDescent="0.3">
      <c r="A4" s="55" t="s">
        <v>0</v>
      </c>
      <c r="B4" s="12" t="s">
        <v>11</v>
      </c>
      <c r="C4" s="22" t="s">
        <v>9</v>
      </c>
      <c r="D4" s="12" t="s">
        <v>7</v>
      </c>
      <c r="E4" s="12" t="s">
        <v>8</v>
      </c>
      <c r="F4" s="2" t="s">
        <v>12</v>
      </c>
      <c r="G4" s="2" t="s">
        <v>75</v>
      </c>
      <c r="H4" s="2" t="s">
        <v>76</v>
      </c>
    </row>
    <row r="5" spans="1:9" ht="14.45" customHeight="1" x14ac:dyDescent="0.3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</row>
    <row r="6" spans="1:9" s="29" customFormat="1" ht="30" customHeight="1" x14ac:dyDescent="0.3">
      <c r="A6" s="19"/>
      <c r="B6" s="28" t="s">
        <v>85</v>
      </c>
      <c r="C6" s="28" t="s">
        <v>86</v>
      </c>
      <c r="D6" s="19"/>
      <c r="E6" s="19"/>
      <c r="F6" s="50"/>
      <c r="G6" s="19"/>
      <c r="H6" s="15"/>
    </row>
    <row r="7" spans="1:9" s="29" customFormat="1" ht="48" customHeight="1" x14ac:dyDescent="0.3">
      <c r="A7" s="19">
        <v>1</v>
      </c>
      <c r="B7" s="1" t="s">
        <v>87</v>
      </c>
      <c r="C7" s="6" t="s">
        <v>88</v>
      </c>
      <c r="D7" s="5" t="s">
        <v>29</v>
      </c>
      <c r="E7" s="57" t="s">
        <v>30</v>
      </c>
      <c r="F7" s="53">
        <v>698.66</v>
      </c>
      <c r="G7" s="63">
        <v>2.02</v>
      </c>
      <c r="H7" s="15">
        <f>+F7*G7</f>
        <v>1411.2931999999998</v>
      </c>
    </row>
    <row r="8" spans="1:9" s="29" customFormat="1" ht="58.5" customHeight="1" x14ac:dyDescent="0.3">
      <c r="A8" s="19">
        <v>2</v>
      </c>
      <c r="B8" s="6" t="s">
        <v>89</v>
      </c>
      <c r="C8" s="1" t="s">
        <v>90</v>
      </c>
      <c r="D8" s="5" t="s">
        <v>29</v>
      </c>
      <c r="E8" s="57" t="s">
        <v>30</v>
      </c>
      <c r="F8" s="51">
        <v>86.5</v>
      </c>
      <c r="G8" s="63">
        <v>2.38</v>
      </c>
      <c r="H8" s="15">
        <f t="shared" ref="H8:H52" si="0">+F8*G8</f>
        <v>205.87</v>
      </c>
    </row>
    <row r="9" spans="1:9" s="30" customFormat="1" ht="51" customHeight="1" x14ac:dyDescent="0.3">
      <c r="A9" s="19">
        <v>3</v>
      </c>
      <c r="B9" s="6" t="s">
        <v>91</v>
      </c>
      <c r="C9" s="1" t="s">
        <v>92</v>
      </c>
      <c r="D9" s="5" t="s">
        <v>29</v>
      </c>
      <c r="E9" s="57" t="s">
        <v>30</v>
      </c>
      <c r="F9" s="51">
        <v>145.4</v>
      </c>
      <c r="G9" s="40">
        <v>0.72399999999999998</v>
      </c>
      <c r="H9" s="15">
        <f t="shared" si="0"/>
        <v>105.2696</v>
      </c>
      <c r="I9" s="31"/>
    </row>
    <row r="10" spans="1:9" s="29" customFormat="1" ht="30" customHeight="1" x14ac:dyDescent="0.3">
      <c r="A10" s="19"/>
      <c r="B10" s="10" t="s">
        <v>93</v>
      </c>
      <c r="C10" s="33" t="s">
        <v>94</v>
      </c>
      <c r="D10" s="15"/>
      <c r="E10" s="15"/>
      <c r="F10" s="50"/>
      <c r="G10" s="63"/>
      <c r="H10" s="15">
        <f t="shared" si="0"/>
        <v>0</v>
      </c>
    </row>
    <row r="11" spans="1:9" s="29" customFormat="1" ht="33" x14ac:dyDescent="0.3">
      <c r="A11" s="19">
        <v>1</v>
      </c>
      <c r="B11" s="21" t="s">
        <v>35</v>
      </c>
      <c r="C11" s="32" t="s">
        <v>36</v>
      </c>
      <c r="D11" s="12" t="s">
        <v>31</v>
      </c>
      <c r="E11" s="22" t="s">
        <v>32</v>
      </c>
      <c r="F11" s="50">
        <v>2812.5</v>
      </c>
      <c r="G11" s="63">
        <v>6.5960000000000001</v>
      </c>
      <c r="H11" s="15">
        <f t="shared" si="0"/>
        <v>18551.25</v>
      </c>
    </row>
    <row r="12" spans="1:9" s="29" customFormat="1" ht="33" x14ac:dyDescent="0.3">
      <c r="A12" s="19">
        <v>2</v>
      </c>
      <c r="B12" s="32" t="s">
        <v>95</v>
      </c>
      <c r="C12" s="32" t="s">
        <v>96</v>
      </c>
      <c r="D12" s="12" t="s">
        <v>31</v>
      </c>
      <c r="E12" s="22" t="s">
        <v>32</v>
      </c>
      <c r="F12" s="15">
        <v>2746</v>
      </c>
      <c r="G12" s="70">
        <v>3.762</v>
      </c>
      <c r="H12" s="15">
        <f t="shared" si="0"/>
        <v>10330.451999999999</v>
      </c>
    </row>
    <row r="13" spans="1:9" s="29" customFormat="1" x14ac:dyDescent="0.3">
      <c r="A13" s="19">
        <v>3</v>
      </c>
      <c r="B13" s="32" t="s">
        <v>69</v>
      </c>
      <c r="C13" s="21" t="s">
        <v>68</v>
      </c>
      <c r="D13" s="12" t="s">
        <v>31</v>
      </c>
      <c r="E13" s="22" t="s">
        <v>32</v>
      </c>
      <c r="F13" s="15">
        <v>2746</v>
      </c>
      <c r="G13" s="63">
        <v>1.282</v>
      </c>
      <c r="H13" s="15">
        <f t="shared" si="0"/>
        <v>3520.3720000000003</v>
      </c>
      <c r="I13" s="34"/>
    </row>
    <row r="14" spans="1:9" s="29" customFormat="1" ht="39" customHeight="1" x14ac:dyDescent="0.3">
      <c r="A14" s="19">
        <v>4</v>
      </c>
      <c r="B14" s="21" t="s">
        <v>65</v>
      </c>
      <c r="C14" s="21" t="s">
        <v>97</v>
      </c>
      <c r="D14" s="12" t="s">
        <v>31</v>
      </c>
      <c r="E14" s="22" t="s">
        <v>32</v>
      </c>
      <c r="F14" s="50">
        <v>66.5</v>
      </c>
      <c r="G14" s="63">
        <v>0.32200000000000001</v>
      </c>
      <c r="H14" s="15">
        <f t="shared" si="0"/>
        <v>21.413</v>
      </c>
      <c r="I14" s="34"/>
    </row>
    <row r="15" spans="1:9" s="29" customFormat="1" ht="34.5" x14ac:dyDescent="0.3">
      <c r="A15" s="19">
        <v>5</v>
      </c>
      <c r="B15" s="32" t="s">
        <v>70</v>
      </c>
      <c r="C15" s="54" t="s">
        <v>71</v>
      </c>
      <c r="D15" s="12" t="s">
        <v>31</v>
      </c>
      <c r="E15" s="22" t="s">
        <v>32</v>
      </c>
      <c r="F15" s="50">
        <v>66.5</v>
      </c>
      <c r="G15" s="63">
        <v>0.33400000000000002</v>
      </c>
      <c r="H15" s="15">
        <f t="shared" si="0"/>
        <v>22.211000000000002</v>
      </c>
      <c r="I15" s="34"/>
    </row>
    <row r="16" spans="1:9" s="61" customFormat="1" ht="55.5" customHeight="1" x14ac:dyDescent="0.3">
      <c r="A16" s="60">
        <v>6</v>
      </c>
      <c r="B16" s="32" t="s">
        <v>58</v>
      </c>
      <c r="C16" s="32" t="s">
        <v>98</v>
      </c>
      <c r="D16" s="12" t="s">
        <v>31</v>
      </c>
      <c r="E16" s="22" t="s">
        <v>32</v>
      </c>
      <c r="F16" s="2">
        <v>36.96</v>
      </c>
      <c r="G16" s="63">
        <v>5.25</v>
      </c>
      <c r="H16" s="15">
        <f t="shared" si="0"/>
        <v>194.04</v>
      </c>
      <c r="I16" s="62"/>
    </row>
    <row r="17" spans="1:9" s="42" customFormat="1" ht="57" customHeight="1" x14ac:dyDescent="0.3">
      <c r="A17" s="19"/>
      <c r="B17" s="3" t="s">
        <v>99</v>
      </c>
      <c r="C17" s="3" t="s">
        <v>100</v>
      </c>
      <c r="D17" s="40"/>
      <c r="E17" s="40"/>
      <c r="F17" s="40"/>
      <c r="G17" s="41"/>
      <c r="H17" s="15"/>
      <c r="I17" s="43"/>
    </row>
    <row r="18" spans="1:9" s="47" customFormat="1" x14ac:dyDescent="0.3">
      <c r="A18" s="19">
        <v>1</v>
      </c>
      <c r="B18" s="44" t="s">
        <v>21</v>
      </c>
      <c r="C18" s="44" t="s">
        <v>20</v>
      </c>
      <c r="D18" s="45" t="s">
        <v>101</v>
      </c>
      <c r="E18" s="45" t="s">
        <v>14</v>
      </c>
      <c r="F18" s="45" t="s">
        <v>46</v>
      </c>
      <c r="G18" s="46"/>
      <c r="H18" s="15"/>
      <c r="I18" s="48"/>
    </row>
    <row r="19" spans="1:9" s="47" customFormat="1" x14ac:dyDescent="0.3">
      <c r="A19" s="19">
        <v>2</v>
      </c>
      <c r="B19" s="44" t="s">
        <v>17</v>
      </c>
      <c r="C19" s="44" t="s">
        <v>22</v>
      </c>
      <c r="D19" s="45" t="s">
        <v>37</v>
      </c>
      <c r="E19" s="45" t="s">
        <v>38</v>
      </c>
      <c r="F19" s="45">
        <v>3.76</v>
      </c>
      <c r="G19" s="46">
        <v>12.098000000000001</v>
      </c>
      <c r="H19" s="15">
        <f t="shared" si="0"/>
        <v>45.488480000000003</v>
      </c>
      <c r="I19" s="48"/>
    </row>
    <row r="20" spans="1:9" s="47" customFormat="1" ht="33" x14ac:dyDescent="0.3">
      <c r="A20" s="19">
        <v>3</v>
      </c>
      <c r="B20" s="44" t="s">
        <v>79</v>
      </c>
      <c r="C20" s="44" t="s">
        <v>80</v>
      </c>
      <c r="D20" s="45" t="s">
        <v>37</v>
      </c>
      <c r="E20" s="45" t="s">
        <v>38</v>
      </c>
      <c r="F20" s="45">
        <v>11.32</v>
      </c>
      <c r="G20" s="46">
        <v>158.05000000000001</v>
      </c>
      <c r="H20" s="15">
        <f t="shared" si="0"/>
        <v>1789.1260000000002</v>
      </c>
      <c r="I20" s="48"/>
    </row>
    <row r="21" spans="1:9" s="47" customFormat="1" x14ac:dyDescent="0.3">
      <c r="A21" s="19">
        <v>4</v>
      </c>
      <c r="B21" s="44" t="s">
        <v>10</v>
      </c>
      <c r="C21" s="44" t="s">
        <v>13</v>
      </c>
      <c r="D21" s="45" t="s">
        <v>39</v>
      </c>
      <c r="E21" s="45" t="s">
        <v>40</v>
      </c>
      <c r="F21" s="45" t="s">
        <v>46</v>
      </c>
      <c r="G21" s="46">
        <v>1.49</v>
      </c>
      <c r="H21" s="15">
        <f t="shared" si="0"/>
        <v>56.62</v>
      </c>
      <c r="I21" s="48"/>
    </row>
    <row r="22" spans="1:9" s="47" customFormat="1" x14ac:dyDescent="0.3">
      <c r="A22" s="19">
        <v>10</v>
      </c>
      <c r="B22" s="49" t="s">
        <v>24</v>
      </c>
      <c r="C22" s="49" t="s">
        <v>23</v>
      </c>
      <c r="D22" s="45" t="s">
        <v>81</v>
      </c>
      <c r="E22" s="45" t="s">
        <v>82</v>
      </c>
      <c r="F22" s="45">
        <v>3.2480000000000002</v>
      </c>
      <c r="G22" s="46">
        <v>967.52</v>
      </c>
      <c r="H22" s="15">
        <f t="shared" ref="H22" si="1">+F22*G22</f>
        <v>3142.5049600000002</v>
      </c>
      <c r="I22" s="48"/>
    </row>
    <row r="23" spans="1:9" s="47" customFormat="1" ht="40.5" customHeight="1" x14ac:dyDescent="0.3">
      <c r="A23" s="19">
        <v>15</v>
      </c>
      <c r="B23" s="44" t="s">
        <v>41</v>
      </c>
      <c r="C23" s="44" t="s">
        <v>42</v>
      </c>
      <c r="D23" s="45" t="s">
        <v>37</v>
      </c>
      <c r="E23" s="45" t="s">
        <v>38</v>
      </c>
      <c r="F23" s="45">
        <v>15.58</v>
      </c>
      <c r="G23" s="46">
        <v>8.6300000000000008</v>
      </c>
      <c r="H23" s="15">
        <f t="shared" si="0"/>
        <v>134.45540000000003</v>
      </c>
      <c r="I23" s="48"/>
    </row>
    <row r="24" spans="1:9" s="47" customFormat="1" ht="40.5" customHeight="1" x14ac:dyDescent="0.3">
      <c r="A24" s="19">
        <v>16</v>
      </c>
      <c r="B24" s="44" t="s">
        <v>57</v>
      </c>
      <c r="C24" s="44" t="s">
        <v>102</v>
      </c>
      <c r="D24" s="45" t="s">
        <v>37</v>
      </c>
      <c r="E24" s="45" t="s">
        <v>38</v>
      </c>
      <c r="F24" s="45">
        <v>21.28</v>
      </c>
      <c r="G24" s="46">
        <v>2.1560000000000001</v>
      </c>
      <c r="H24" s="15">
        <f t="shared" si="0"/>
        <v>45.879680000000008</v>
      </c>
      <c r="I24" s="48"/>
    </row>
    <row r="25" spans="1:9" s="47" customFormat="1" ht="25.5" customHeight="1" x14ac:dyDescent="0.3">
      <c r="A25" s="19">
        <v>17</v>
      </c>
      <c r="B25" s="44" t="s">
        <v>26</v>
      </c>
      <c r="C25" s="44" t="s">
        <v>25</v>
      </c>
      <c r="D25" s="45" t="s">
        <v>37</v>
      </c>
      <c r="E25" s="45" t="s">
        <v>38</v>
      </c>
      <c r="F25" s="45">
        <v>15.58</v>
      </c>
      <c r="G25" s="46">
        <v>2.95</v>
      </c>
      <c r="H25" s="15">
        <f t="shared" si="0"/>
        <v>45.961000000000006</v>
      </c>
      <c r="I25" s="48"/>
    </row>
    <row r="26" spans="1:9" s="35" customFormat="1" ht="32.25" customHeight="1" x14ac:dyDescent="0.3">
      <c r="A26" s="19"/>
      <c r="B26" s="3" t="s">
        <v>103</v>
      </c>
      <c r="C26" s="4" t="s">
        <v>104</v>
      </c>
      <c r="D26" s="7"/>
      <c r="E26" s="57"/>
      <c r="F26" s="53"/>
      <c r="G26" s="57"/>
      <c r="H26" s="15"/>
    </row>
    <row r="27" spans="1:9" s="35" customFormat="1" ht="43.5" customHeight="1" x14ac:dyDescent="0.3">
      <c r="A27" s="19">
        <v>1</v>
      </c>
      <c r="B27" s="6" t="s">
        <v>56</v>
      </c>
      <c r="C27" s="6" t="s">
        <v>105</v>
      </c>
      <c r="D27" s="5" t="s">
        <v>106</v>
      </c>
      <c r="E27" s="57" t="s">
        <v>14</v>
      </c>
      <c r="F27" s="53" t="s">
        <v>55</v>
      </c>
      <c r="G27" s="57">
        <v>1.29</v>
      </c>
      <c r="H27" s="15">
        <f t="shared" si="0"/>
        <v>45.15</v>
      </c>
    </row>
    <row r="28" spans="1:9" s="35" customFormat="1" ht="43.5" customHeight="1" x14ac:dyDescent="0.3">
      <c r="A28" s="19">
        <v>2</v>
      </c>
      <c r="B28" s="6" t="s">
        <v>43</v>
      </c>
      <c r="C28" s="6" t="s">
        <v>107</v>
      </c>
      <c r="D28" s="5" t="s">
        <v>106</v>
      </c>
      <c r="E28" s="57" t="s">
        <v>14</v>
      </c>
      <c r="F28" s="53" t="s">
        <v>63</v>
      </c>
      <c r="G28" s="57">
        <v>1.29</v>
      </c>
      <c r="H28" s="15">
        <f t="shared" si="0"/>
        <v>36.120000000000005</v>
      </c>
    </row>
    <row r="29" spans="1:9" s="35" customFormat="1" ht="56.25" customHeight="1" x14ac:dyDescent="0.3">
      <c r="A29" s="19">
        <v>3</v>
      </c>
      <c r="B29" s="6" t="s">
        <v>108</v>
      </c>
      <c r="C29" s="6" t="s">
        <v>109</v>
      </c>
      <c r="D29" s="5" t="s">
        <v>101</v>
      </c>
      <c r="E29" s="57" t="s">
        <v>14</v>
      </c>
      <c r="F29" s="53" t="s">
        <v>64</v>
      </c>
      <c r="G29" s="57">
        <v>15.38</v>
      </c>
      <c r="H29" s="15">
        <f t="shared" si="0"/>
        <v>2383.9</v>
      </c>
    </row>
    <row r="30" spans="1:9" s="35" customFormat="1" ht="63.75" customHeight="1" x14ac:dyDescent="0.3">
      <c r="A30" s="19">
        <v>4</v>
      </c>
      <c r="B30" s="6" t="s">
        <v>110</v>
      </c>
      <c r="C30" s="6" t="s">
        <v>111</v>
      </c>
      <c r="D30" s="5" t="s">
        <v>101</v>
      </c>
      <c r="E30" s="57" t="s">
        <v>14</v>
      </c>
      <c r="F30" s="53">
        <v>2.4</v>
      </c>
      <c r="G30" s="57">
        <v>13.39</v>
      </c>
      <c r="H30" s="15">
        <f t="shared" si="0"/>
        <v>32.136000000000003</v>
      </c>
    </row>
    <row r="31" spans="1:9" ht="39" customHeight="1" x14ac:dyDescent="0.3">
      <c r="A31" s="19">
        <v>5</v>
      </c>
      <c r="B31" s="21" t="s">
        <v>112</v>
      </c>
      <c r="C31" s="21" t="s">
        <v>113</v>
      </c>
      <c r="D31" s="5" t="s">
        <v>101</v>
      </c>
      <c r="E31" s="57" t="s">
        <v>14</v>
      </c>
      <c r="F31" s="52">
        <v>35</v>
      </c>
      <c r="G31" s="22">
        <v>1.3</v>
      </c>
      <c r="H31" s="15">
        <f t="shared" si="0"/>
        <v>45.5</v>
      </c>
    </row>
    <row r="32" spans="1:9" s="35" customFormat="1" x14ac:dyDescent="0.3">
      <c r="A32" s="19">
        <v>6</v>
      </c>
      <c r="B32" s="6" t="s">
        <v>27</v>
      </c>
      <c r="C32" s="6" t="s">
        <v>114</v>
      </c>
      <c r="D32" s="5" t="s">
        <v>31</v>
      </c>
      <c r="E32" s="5" t="s">
        <v>32</v>
      </c>
      <c r="F32" s="53">
        <v>160.46</v>
      </c>
      <c r="G32" s="57">
        <v>9.7100000000000009</v>
      </c>
      <c r="H32" s="15">
        <f t="shared" si="0"/>
        <v>1558.0666000000001</v>
      </c>
    </row>
    <row r="33" spans="1:8" s="35" customFormat="1" x14ac:dyDescent="0.3">
      <c r="A33" s="19">
        <v>7</v>
      </c>
      <c r="B33" s="6" t="s">
        <v>34</v>
      </c>
      <c r="C33" s="6" t="s">
        <v>66</v>
      </c>
      <c r="D33" s="5" t="s">
        <v>31</v>
      </c>
      <c r="E33" s="5" t="s">
        <v>32</v>
      </c>
      <c r="F33" s="53">
        <v>160.46</v>
      </c>
      <c r="G33" s="57">
        <v>3.15</v>
      </c>
      <c r="H33" s="15">
        <f t="shared" si="0"/>
        <v>505.44900000000001</v>
      </c>
    </row>
    <row r="34" spans="1:8" s="35" customFormat="1" x14ac:dyDescent="0.3">
      <c r="A34" s="19">
        <v>7</v>
      </c>
      <c r="B34" s="6" t="s">
        <v>74</v>
      </c>
      <c r="C34" s="6"/>
      <c r="D34" s="5" t="s">
        <v>31</v>
      </c>
      <c r="E34" s="5" t="s">
        <v>32</v>
      </c>
      <c r="F34" s="53">
        <v>160.46</v>
      </c>
      <c r="G34" s="57">
        <v>1.52</v>
      </c>
      <c r="H34" s="15">
        <f t="shared" si="0"/>
        <v>243.89920000000001</v>
      </c>
    </row>
    <row r="35" spans="1:8" s="35" customFormat="1" ht="23.25" customHeight="1" x14ac:dyDescent="0.3">
      <c r="A35" s="19"/>
      <c r="B35" s="10" t="s">
        <v>115</v>
      </c>
      <c r="C35" s="9" t="s">
        <v>116</v>
      </c>
      <c r="D35" s="11"/>
      <c r="E35" s="12"/>
      <c r="F35" s="39"/>
      <c r="G35" s="22"/>
      <c r="H35" s="15"/>
    </row>
    <row r="36" spans="1:8" s="35" customFormat="1" ht="20.100000000000001" customHeight="1" x14ac:dyDescent="0.3">
      <c r="A36" s="19">
        <v>1</v>
      </c>
      <c r="B36" s="13" t="s">
        <v>17</v>
      </c>
      <c r="C36" s="13" t="s">
        <v>22</v>
      </c>
      <c r="D36" s="12" t="s">
        <v>29</v>
      </c>
      <c r="E36" s="22" t="s">
        <v>30</v>
      </c>
      <c r="F36" s="39">
        <v>9.75</v>
      </c>
      <c r="G36" s="12">
        <v>12.09</v>
      </c>
      <c r="H36" s="15">
        <f t="shared" si="0"/>
        <v>117.8775</v>
      </c>
    </row>
    <row r="37" spans="1:8" s="35" customFormat="1" x14ac:dyDescent="0.3">
      <c r="A37" s="19">
        <v>2</v>
      </c>
      <c r="B37" s="13" t="s">
        <v>33</v>
      </c>
      <c r="C37" s="13" t="s">
        <v>67</v>
      </c>
      <c r="D37" s="12" t="s">
        <v>117</v>
      </c>
      <c r="E37" s="12" t="s">
        <v>1</v>
      </c>
      <c r="F37" s="39" t="s">
        <v>83</v>
      </c>
      <c r="G37" s="12">
        <v>65.13</v>
      </c>
      <c r="H37" s="15">
        <f t="shared" si="0"/>
        <v>3256.5</v>
      </c>
    </row>
    <row r="38" spans="1:8" x14ac:dyDescent="0.3">
      <c r="A38" s="19">
        <v>3</v>
      </c>
      <c r="B38" s="17" t="s">
        <v>18</v>
      </c>
      <c r="C38" s="16" t="s">
        <v>16</v>
      </c>
      <c r="D38" s="12" t="s">
        <v>31</v>
      </c>
      <c r="E38" s="18" t="s">
        <v>32</v>
      </c>
      <c r="F38" s="39" t="s">
        <v>53</v>
      </c>
      <c r="G38" s="22">
        <v>1.4890000000000001</v>
      </c>
      <c r="H38" s="15">
        <f t="shared" si="0"/>
        <v>281.42099999999999</v>
      </c>
    </row>
    <row r="39" spans="1:8" s="29" customFormat="1" ht="66" customHeight="1" x14ac:dyDescent="0.3">
      <c r="A39" s="19">
        <v>4</v>
      </c>
      <c r="B39" s="20" t="s">
        <v>54</v>
      </c>
      <c r="C39" s="20" t="s">
        <v>118</v>
      </c>
      <c r="D39" s="12" t="s">
        <v>29</v>
      </c>
      <c r="E39" s="22" t="s">
        <v>30</v>
      </c>
      <c r="F39" s="39">
        <v>11.18</v>
      </c>
      <c r="G39" s="22">
        <v>24.35</v>
      </c>
      <c r="H39" s="15">
        <f t="shared" si="0"/>
        <v>272.233</v>
      </c>
    </row>
    <row r="40" spans="1:8" ht="40.5" x14ac:dyDescent="0.3">
      <c r="A40" s="19"/>
      <c r="B40" s="3" t="s">
        <v>119</v>
      </c>
      <c r="C40" s="3" t="s">
        <v>120</v>
      </c>
      <c r="D40" s="8"/>
      <c r="E40" s="8"/>
      <c r="F40" s="53"/>
      <c r="G40" s="57"/>
      <c r="H40" s="15"/>
    </row>
    <row r="41" spans="1:8" ht="73.5" customHeight="1" x14ac:dyDescent="0.3">
      <c r="A41" s="19">
        <v>1</v>
      </c>
      <c r="B41" s="6" t="s">
        <v>51</v>
      </c>
      <c r="C41" s="1" t="s">
        <v>52</v>
      </c>
      <c r="D41" s="5" t="s">
        <v>49</v>
      </c>
      <c r="E41" s="57" t="s">
        <v>50</v>
      </c>
      <c r="F41" s="51">
        <v>136.80000000000001</v>
      </c>
      <c r="G41" s="63">
        <v>4.9589999999999996</v>
      </c>
      <c r="H41" s="15">
        <f t="shared" si="0"/>
        <v>678.39120000000003</v>
      </c>
    </row>
    <row r="42" spans="1:8" ht="31.5" customHeight="1" x14ac:dyDescent="0.3">
      <c r="A42" s="19"/>
      <c r="B42" s="10" t="s">
        <v>121</v>
      </c>
      <c r="C42" s="28" t="s">
        <v>122</v>
      </c>
      <c r="D42" s="14"/>
      <c r="E42" s="15"/>
      <c r="F42" s="15"/>
      <c r="G42" s="70"/>
      <c r="H42" s="15"/>
    </row>
    <row r="43" spans="1:8" ht="36" customHeight="1" x14ac:dyDescent="0.3">
      <c r="A43" s="19">
        <v>1</v>
      </c>
      <c r="B43" s="21" t="s">
        <v>44</v>
      </c>
      <c r="C43" s="21" t="s">
        <v>45</v>
      </c>
      <c r="D43" s="12" t="s">
        <v>31</v>
      </c>
      <c r="E43" s="12" t="s">
        <v>32</v>
      </c>
      <c r="F43" s="15">
        <v>33.840000000000003</v>
      </c>
      <c r="G43" s="71">
        <v>10.8</v>
      </c>
      <c r="H43" s="15">
        <f t="shared" si="0"/>
        <v>365.47200000000004</v>
      </c>
    </row>
    <row r="44" spans="1:8" ht="18" customHeight="1" x14ac:dyDescent="0.3">
      <c r="A44" s="19"/>
      <c r="B44" s="10" t="s">
        <v>123</v>
      </c>
      <c r="C44" s="10" t="s">
        <v>124</v>
      </c>
      <c r="D44" s="12"/>
      <c r="E44" s="22"/>
      <c r="F44" s="50"/>
      <c r="G44" s="70"/>
      <c r="H44" s="15"/>
    </row>
    <row r="45" spans="1:8" ht="18" customHeight="1" x14ac:dyDescent="0.3">
      <c r="A45" s="19">
        <v>1</v>
      </c>
      <c r="B45" s="21" t="s">
        <v>125</v>
      </c>
      <c r="C45" s="21" t="s">
        <v>126</v>
      </c>
      <c r="D45" s="12" t="s">
        <v>6</v>
      </c>
      <c r="E45" s="12" t="s">
        <v>1</v>
      </c>
      <c r="F45" s="50"/>
      <c r="G45" s="70"/>
      <c r="H45" s="15"/>
    </row>
    <row r="46" spans="1:8" s="35" customFormat="1" x14ac:dyDescent="0.3">
      <c r="A46" s="19">
        <v>3</v>
      </c>
      <c r="B46" s="21" t="s">
        <v>2</v>
      </c>
      <c r="C46" s="21" t="s">
        <v>3</v>
      </c>
      <c r="D46" s="12" t="s">
        <v>6</v>
      </c>
      <c r="E46" s="12" t="s">
        <v>1</v>
      </c>
      <c r="F46" s="50" t="s">
        <v>47</v>
      </c>
      <c r="G46" s="70">
        <v>32.47</v>
      </c>
      <c r="H46" s="15">
        <f t="shared" si="0"/>
        <v>32.47</v>
      </c>
    </row>
    <row r="47" spans="1:8" ht="20.100000000000001" customHeight="1" x14ac:dyDescent="0.3">
      <c r="A47" s="19">
        <v>6</v>
      </c>
      <c r="B47" s="21" t="s">
        <v>28</v>
      </c>
      <c r="C47" s="21" t="s">
        <v>19</v>
      </c>
      <c r="D47" s="12" t="s">
        <v>6</v>
      </c>
      <c r="E47" s="12" t="s">
        <v>1</v>
      </c>
      <c r="F47" s="50" t="s">
        <v>48</v>
      </c>
      <c r="G47" s="70">
        <v>29.2</v>
      </c>
      <c r="H47" s="15">
        <f t="shared" si="0"/>
        <v>175.2</v>
      </c>
    </row>
    <row r="48" spans="1:8" ht="20.100000000000001" customHeight="1" x14ac:dyDescent="0.3">
      <c r="A48" s="19">
        <v>11</v>
      </c>
      <c r="B48" s="23" t="s">
        <v>127</v>
      </c>
      <c r="C48" s="23" t="s">
        <v>128</v>
      </c>
      <c r="D48" s="12" t="s">
        <v>101</v>
      </c>
      <c r="E48" s="12" t="s">
        <v>14</v>
      </c>
      <c r="F48" s="50" t="s">
        <v>84</v>
      </c>
      <c r="G48" s="70">
        <v>6.22</v>
      </c>
      <c r="H48" s="15">
        <f t="shared" si="0"/>
        <v>68.42</v>
      </c>
    </row>
    <row r="49" spans="1:8" ht="20.100000000000001" customHeight="1" x14ac:dyDescent="0.3">
      <c r="A49" s="19">
        <v>12</v>
      </c>
      <c r="B49" s="23" t="s">
        <v>5</v>
      </c>
      <c r="C49" s="23" t="s">
        <v>4</v>
      </c>
      <c r="D49" s="12" t="s">
        <v>29</v>
      </c>
      <c r="E49" s="22" t="s">
        <v>30</v>
      </c>
      <c r="F49" s="50">
        <v>0.315</v>
      </c>
      <c r="G49" s="70">
        <v>54.99</v>
      </c>
      <c r="H49" s="15">
        <f t="shared" si="0"/>
        <v>17.321850000000001</v>
      </c>
    </row>
    <row r="50" spans="1:8" ht="20.100000000000001" customHeight="1" x14ac:dyDescent="0.3">
      <c r="A50" s="19">
        <v>13</v>
      </c>
      <c r="B50" s="24" t="s">
        <v>129</v>
      </c>
      <c r="C50" s="24" t="s">
        <v>15</v>
      </c>
      <c r="D50" s="12" t="s">
        <v>6</v>
      </c>
      <c r="E50" s="12" t="s">
        <v>1</v>
      </c>
      <c r="F50" s="50" t="s">
        <v>47</v>
      </c>
      <c r="G50" s="70">
        <v>6.6779999999999999</v>
      </c>
      <c r="H50" s="15">
        <f t="shared" si="0"/>
        <v>6.6779999999999999</v>
      </c>
    </row>
    <row r="51" spans="1:8" ht="20.100000000000001" customHeight="1" x14ac:dyDescent="0.3">
      <c r="A51" s="19"/>
      <c r="B51" s="10" t="s">
        <v>130</v>
      </c>
      <c r="C51" s="10" t="s">
        <v>131</v>
      </c>
      <c r="D51" s="12"/>
      <c r="E51" s="22"/>
      <c r="F51" s="50"/>
      <c r="G51" s="70"/>
      <c r="H51" s="15"/>
    </row>
    <row r="52" spans="1:8" ht="35.25" customHeight="1" x14ac:dyDescent="0.3">
      <c r="A52" s="19">
        <v>1</v>
      </c>
      <c r="B52" s="21" t="s">
        <v>132</v>
      </c>
      <c r="C52" s="25" t="s">
        <v>133</v>
      </c>
      <c r="D52" s="12" t="s">
        <v>81</v>
      </c>
      <c r="E52" s="12" t="s">
        <v>82</v>
      </c>
      <c r="F52" s="50">
        <v>8.2000000000000003E-2</v>
      </c>
      <c r="G52" s="70">
        <v>688.87</v>
      </c>
      <c r="H52" s="15">
        <f t="shared" si="0"/>
        <v>56.487340000000003</v>
      </c>
    </row>
    <row r="53" spans="1:8" ht="37.5" customHeight="1" x14ac:dyDescent="0.3">
      <c r="A53" s="19">
        <v>2</v>
      </c>
      <c r="B53" s="24" t="s">
        <v>72</v>
      </c>
      <c r="C53" s="25" t="s">
        <v>59</v>
      </c>
      <c r="D53" s="5" t="s">
        <v>29</v>
      </c>
      <c r="E53" s="57" t="s">
        <v>30</v>
      </c>
      <c r="F53" s="15">
        <v>30</v>
      </c>
      <c r="G53" s="70">
        <v>6.08</v>
      </c>
      <c r="H53" s="15">
        <f t="shared" ref="H53:H55" si="2">+F53*G53</f>
        <v>182.4</v>
      </c>
    </row>
    <row r="54" spans="1:8" ht="37.5" customHeight="1" x14ac:dyDescent="0.3">
      <c r="A54" s="19">
        <v>3</v>
      </c>
      <c r="B54" s="24" t="s">
        <v>134</v>
      </c>
      <c r="C54" s="25" t="s">
        <v>135</v>
      </c>
      <c r="D54" s="5" t="s">
        <v>29</v>
      </c>
      <c r="E54" s="57" t="s">
        <v>30</v>
      </c>
      <c r="F54" s="50" t="s">
        <v>60</v>
      </c>
      <c r="G54" s="70">
        <v>2.4500000000000002</v>
      </c>
      <c r="H54" s="15">
        <f t="shared" si="2"/>
        <v>73.5</v>
      </c>
    </row>
    <row r="55" spans="1:8" ht="32.25" customHeight="1" x14ac:dyDescent="0.3">
      <c r="A55" s="19">
        <v>4</v>
      </c>
      <c r="B55" s="24" t="s">
        <v>61</v>
      </c>
      <c r="C55" s="23" t="s">
        <v>62</v>
      </c>
      <c r="D55" s="5" t="s">
        <v>29</v>
      </c>
      <c r="E55" s="57" t="s">
        <v>30</v>
      </c>
      <c r="F55" s="50" t="s">
        <v>60</v>
      </c>
      <c r="G55" s="70">
        <v>88.057000000000002</v>
      </c>
      <c r="H55" s="15">
        <f t="shared" si="2"/>
        <v>2641.71</v>
      </c>
    </row>
    <row r="56" spans="1:8" ht="32.25" customHeight="1" x14ac:dyDescent="0.3">
      <c r="A56" s="79" t="s">
        <v>77</v>
      </c>
      <c r="B56" s="80"/>
      <c r="C56" s="80"/>
      <c r="D56" s="80"/>
      <c r="E56" s="80"/>
      <c r="F56" s="80"/>
      <c r="G56" s="80"/>
      <c r="H56" s="69">
        <f>SUM(H7:H55)</f>
        <v>52698.509010000016</v>
      </c>
    </row>
    <row r="57" spans="1:8" ht="32.25" customHeight="1" x14ac:dyDescent="0.3">
      <c r="A57" s="64"/>
      <c r="B57" s="65"/>
      <c r="C57" s="36"/>
      <c r="D57" s="66"/>
      <c r="E57" s="67"/>
      <c r="F57" s="68"/>
      <c r="G57" s="56"/>
      <c r="H57" s="73">
        <v>52698.508635450176</v>
      </c>
    </row>
    <row r="58" spans="1:8" ht="21" customHeight="1" x14ac:dyDescent="0.3">
      <c r="A58" s="27"/>
      <c r="B58" s="59"/>
      <c r="C58" s="59"/>
      <c r="D58" s="36"/>
      <c r="E58" s="36"/>
      <c r="F58" s="37"/>
      <c r="G58" s="59"/>
    </row>
    <row r="59" spans="1:8" ht="18" customHeight="1" x14ac:dyDescent="0.3">
      <c r="A59" s="27"/>
      <c r="B59" s="78"/>
      <c r="C59" s="78"/>
      <c r="D59" s="78"/>
      <c r="E59" s="78"/>
      <c r="F59" s="78"/>
      <c r="G59" s="78"/>
      <c r="H59" s="72"/>
    </row>
    <row r="60" spans="1:8" ht="30.75" customHeight="1" x14ac:dyDescent="0.3">
      <c r="A60" s="27"/>
      <c r="B60" s="59"/>
      <c r="C60" s="59"/>
      <c r="D60" s="36"/>
      <c r="E60" s="36"/>
      <c r="F60" s="37"/>
      <c r="G60" s="59"/>
    </row>
    <row r="61" spans="1:8" ht="37.5" customHeight="1" x14ac:dyDescent="0.3">
      <c r="A61" s="27"/>
      <c r="B61" s="77"/>
      <c r="C61" s="77"/>
      <c r="D61" s="77"/>
      <c r="E61" s="77"/>
      <c r="F61" s="77"/>
      <c r="G61" s="77"/>
    </row>
    <row r="62" spans="1:8" ht="20.100000000000001" customHeight="1" x14ac:dyDescent="0.3"/>
    <row r="63" spans="1:8" ht="20.100000000000001" customHeight="1" x14ac:dyDescent="0.3"/>
    <row r="64" spans="1:8" ht="20.100000000000001" customHeight="1" x14ac:dyDescent="0.3"/>
    <row r="65" ht="21.75" customHeight="1" x14ac:dyDescent="0.3"/>
    <row r="66" ht="20.100000000000001" customHeight="1" x14ac:dyDescent="0.3"/>
    <row r="67" ht="20.100000000000001" customHeight="1" x14ac:dyDescent="0.3"/>
    <row r="68" ht="20.100000000000001" customHeight="1" x14ac:dyDescent="0.3"/>
    <row r="69" ht="20.100000000000001" customHeight="1" x14ac:dyDescent="0.3"/>
    <row r="70" ht="20.100000000000001" customHeight="1" x14ac:dyDescent="0.3"/>
    <row r="71" ht="20.100000000000001" customHeight="1" x14ac:dyDescent="0.3"/>
    <row r="72" ht="20.100000000000001" customHeight="1" x14ac:dyDescent="0.3"/>
    <row r="73" ht="20.100000000000001" customHeight="1" x14ac:dyDescent="0.3"/>
    <row r="74" ht="20.100000000000001" customHeight="1" x14ac:dyDescent="0.3"/>
    <row r="75" ht="20.100000000000001" customHeight="1" x14ac:dyDescent="0.3"/>
    <row r="76" ht="20.100000000000001" customHeight="1" x14ac:dyDescent="0.3"/>
    <row r="77" ht="20.100000000000001" customHeight="1" x14ac:dyDescent="0.3"/>
    <row r="78" ht="20.100000000000001" customHeight="1" x14ac:dyDescent="0.3"/>
    <row r="79" ht="20.100000000000001" customHeight="1" x14ac:dyDescent="0.3"/>
    <row r="80" ht="20.100000000000001" customHeight="1" x14ac:dyDescent="0.3"/>
    <row r="81" ht="20.100000000000001" customHeight="1" x14ac:dyDescent="0.3"/>
    <row r="82" ht="20.100000000000001" customHeight="1" x14ac:dyDescent="0.3"/>
    <row r="83" ht="20.100000000000001" customHeight="1" x14ac:dyDescent="0.3"/>
    <row r="84" ht="20.100000000000001" customHeight="1" x14ac:dyDescent="0.3"/>
    <row r="85" ht="20.100000000000001" customHeight="1" x14ac:dyDescent="0.3"/>
    <row r="86" ht="20.100000000000001" customHeight="1" x14ac:dyDescent="0.3"/>
    <row r="87" ht="20.100000000000001" customHeight="1" x14ac:dyDescent="0.3"/>
    <row r="88" ht="20.100000000000001" customHeight="1" x14ac:dyDescent="0.3"/>
    <row r="89" ht="20.100000000000001" customHeight="1" x14ac:dyDescent="0.3"/>
    <row r="90" ht="20.100000000000001" customHeight="1" x14ac:dyDescent="0.3"/>
    <row r="91" ht="20.100000000000001" customHeight="1" x14ac:dyDescent="0.3"/>
    <row r="92" ht="20.100000000000001" customHeight="1" x14ac:dyDescent="0.3"/>
    <row r="93" ht="20.100000000000001" customHeight="1" x14ac:dyDescent="0.3"/>
    <row r="94" ht="20.100000000000001" customHeight="1" x14ac:dyDescent="0.3"/>
    <row r="95" ht="20.100000000000001" customHeight="1" x14ac:dyDescent="0.3"/>
    <row r="96" ht="20.100000000000001" customHeight="1" x14ac:dyDescent="0.3"/>
    <row r="97" ht="20.100000000000001" customHeight="1" x14ac:dyDescent="0.3"/>
    <row r="98" ht="20.100000000000001" customHeight="1" x14ac:dyDescent="0.3"/>
    <row r="99" ht="20.100000000000001" customHeight="1" x14ac:dyDescent="0.3"/>
    <row r="100" ht="20.100000000000001" customHeight="1" x14ac:dyDescent="0.3"/>
    <row r="101" ht="20.100000000000001" customHeight="1" x14ac:dyDescent="0.3"/>
    <row r="102" ht="20.100000000000001" customHeight="1" x14ac:dyDescent="0.3"/>
    <row r="103" ht="20.100000000000001" customHeight="1" x14ac:dyDescent="0.3"/>
    <row r="104" ht="20.100000000000001" customHeight="1" x14ac:dyDescent="0.3"/>
    <row r="105" ht="20.100000000000001" customHeight="1" x14ac:dyDescent="0.3"/>
    <row r="106" ht="20.100000000000001" customHeight="1" x14ac:dyDescent="0.3"/>
    <row r="107" ht="20.100000000000001" customHeight="1" x14ac:dyDescent="0.3"/>
    <row r="108" ht="20.100000000000001" customHeight="1" x14ac:dyDescent="0.3"/>
    <row r="109" ht="20.100000000000001" customHeight="1" x14ac:dyDescent="0.3"/>
    <row r="110" ht="20.100000000000001" customHeight="1" x14ac:dyDescent="0.3"/>
    <row r="111" ht="20.100000000000001" customHeight="1" x14ac:dyDescent="0.3"/>
    <row r="112" ht="20.100000000000001" customHeight="1" x14ac:dyDescent="0.3"/>
    <row r="113" ht="20.100000000000001" customHeight="1" x14ac:dyDescent="0.3"/>
    <row r="114" ht="20.100000000000001" customHeight="1" x14ac:dyDescent="0.3"/>
    <row r="115" ht="20.100000000000001" customHeight="1" x14ac:dyDescent="0.3"/>
    <row r="116" ht="20.100000000000001" customHeight="1" x14ac:dyDescent="0.3"/>
    <row r="117" ht="20.100000000000001" customHeight="1" x14ac:dyDescent="0.3"/>
    <row r="118" ht="20.100000000000001" customHeight="1" x14ac:dyDescent="0.3"/>
    <row r="119" ht="20.100000000000001" customHeight="1" x14ac:dyDescent="0.3"/>
    <row r="120" ht="20.100000000000001" customHeight="1" x14ac:dyDescent="0.3"/>
    <row r="121" ht="20.100000000000001" customHeight="1" x14ac:dyDescent="0.3"/>
    <row r="122" ht="20.100000000000001" customHeight="1" x14ac:dyDescent="0.3"/>
    <row r="123" ht="20.100000000000001" customHeight="1" x14ac:dyDescent="0.3"/>
    <row r="124" ht="20.100000000000001" customHeight="1" x14ac:dyDescent="0.3"/>
    <row r="125" ht="20.100000000000001" customHeight="1" x14ac:dyDescent="0.3"/>
    <row r="126" ht="20.100000000000001" customHeight="1" x14ac:dyDescent="0.3"/>
    <row r="127" ht="20.100000000000001" customHeight="1" x14ac:dyDescent="0.3"/>
    <row r="128" ht="20.100000000000001" customHeight="1" x14ac:dyDescent="0.3"/>
    <row r="129" ht="20.100000000000001" customHeight="1" x14ac:dyDescent="0.3"/>
    <row r="130" ht="20.100000000000001" customHeight="1" x14ac:dyDescent="0.3"/>
    <row r="131" ht="20.100000000000001" customHeight="1" x14ac:dyDescent="0.3"/>
    <row r="132" ht="20.100000000000001" customHeight="1" x14ac:dyDescent="0.3"/>
    <row r="133" ht="20.100000000000001" customHeight="1" x14ac:dyDescent="0.3"/>
    <row r="134" ht="20.100000000000001" customHeight="1" x14ac:dyDescent="0.3"/>
    <row r="135" ht="20.100000000000001" customHeight="1" x14ac:dyDescent="0.3"/>
    <row r="136" ht="20.100000000000001" customHeight="1" x14ac:dyDescent="0.3"/>
    <row r="137" ht="20.100000000000001" customHeight="1" x14ac:dyDescent="0.3"/>
    <row r="138" ht="20.100000000000001" customHeight="1" x14ac:dyDescent="0.3"/>
    <row r="139" ht="20.100000000000001" customHeight="1" x14ac:dyDescent="0.3"/>
    <row r="140" ht="20.100000000000001" customHeight="1" x14ac:dyDescent="0.3"/>
    <row r="141" ht="20.100000000000001" customHeight="1" x14ac:dyDescent="0.3"/>
    <row r="142" ht="20.100000000000001" customHeight="1" x14ac:dyDescent="0.3"/>
    <row r="143" ht="20.100000000000001" customHeight="1" x14ac:dyDescent="0.3"/>
    <row r="144" ht="20.100000000000001" customHeight="1" x14ac:dyDescent="0.3"/>
    <row r="145" ht="20.100000000000001" customHeight="1" x14ac:dyDescent="0.3"/>
    <row r="146" ht="20.100000000000001" customHeight="1" x14ac:dyDescent="0.3"/>
    <row r="147" ht="20.100000000000001" customHeight="1" x14ac:dyDescent="0.3"/>
    <row r="148" ht="20.100000000000001" customHeight="1" x14ac:dyDescent="0.3"/>
    <row r="149" ht="20.100000000000001" customHeight="1" x14ac:dyDescent="0.3"/>
    <row r="150" ht="20.100000000000001" customHeight="1" x14ac:dyDescent="0.3"/>
    <row r="151" ht="20.100000000000001" customHeight="1" x14ac:dyDescent="0.3"/>
    <row r="152" ht="20.100000000000001" customHeight="1" x14ac:dyDescent="0.3"/>
    <row r="153" ht="20.100000000000001" customHeight="1" x14ac:dyDescent="0.3"/>
    <row r="154" ht="20.100000000000001" customHeight="1" x14ac:dyDescent="0.3"/>
    <row r="155" ht="20.100000000000001" customHeight="1" x14ac:dyDescent="0.3"/>
    <row r="156" ht="20.100000000000001" customHeight="1" x14ac:dyDescent="0.3"/>
    <row r="157" ht="20.100000000000001" customHeight="1" x14ac:dyDescent="0.3"/>
    <row r="158" ht="20.100000000000001" customHeight="1" x14ac:dyDescent="0.3"/>
    <row r="159" ht="20.100000000000001" customHeight="1" x14ac:dyDescent="0.3"/>
    <row r="160" ht="20.100000000000001" customHeight="1" x14ac:dyDescent="0.3"/>
    <row r="161" ht="20.100000000000001" customHeight="1" x14ac:dyDescent="0.3"/>
    <row r="162" ht="20.100000000000001" customHeight="1" x14ac:dyDescent="0.3"/>
    <row r="163" ht="20.100000000000001" customHeight="1" x14ac:dyDescent="0.3"/>
    <row r="164" ht="20.100000000000001" customHeight="1" x14ac:dyDescent="0.3"/>
    <row r="165" ht="20.100000000000001" customHeight="1" x14ac:dyDescent="0.3"/>
    <row r="166" ht="20.100000000000001" customHeight="1" x14ac:dyDescent="0.3"/>
    <row r="167" ht="20.100000000000001" customHeight="1" x14ac:dyDescent="0.3"/>
    <row r="168" ht="20.100000000000001" customHeight="1" x14ac:dyDescent="0.3"/>
    <row r="169" ht="20.100000000000001" customHeight="1" x14ac:dyDescent="0.3"/>
    <row r="170" ht="20.100000000000001" customHeight="1" x14ac:dyDescent="0.3"/>
    <row r="171" ht="20.100000000000001" customHeight="1" x14ac:dyDescent="0.3"/>
    <row r="172" ht="20.100000000000001" customHeight="1" x14ac:dyDescent="0.3"/>
    <row r="173" ht="20.100000000000001" customHeight="1" x14ac:dyDescent="0.3"/>
    <row r="174" ht="20.100000000000001" customHeight="1" x14ac:dyDescent="0.3"/>
    <row r="175" ht="20.100000000000001" customHeight="1" x14ac:dyDescent="0.3"/>
    <row r="176" ht="20.100000000000001" customHeight="1" x14ac:dyDescent="0.3"/>
    <row r="177" ht="20.100000000000001" customHeight="1" x14ac:dyDescent="0.3"/>
    <row r="178" ht="20.100000000000001" customHeight="1" x14ac:dyDescent="0.3"/>
    <row r="179" ht="20.100000000000001" customHeight="1" x14ac:dyDescent="0.3"/>
    <row r="180" ht="20.100000000000001" customHeight="1" x14ac:dyDescent="0.3"/>
    <row r="181" ht="20.100000000000001" customHeight="1" x14ac:dyDescent="0.3"/>
    <row r="182" ht="20.100000000000001" customHeight="1" x14ac:dyDescent="0.3"/>
    <row r="183" ht="20.100000000000001" customHeight="1" x14ac:dyDescent="0.3"/>
    <row r="184" ht="20.100000000000001" customHeight="1" x14ac:dyDescent="0.3"/>
    <row r="185" ht="20.100000000000001" customHeight="1" x14ac:dyDescent="0.3"/>
    <row r="186" ht="20.100000000000001" customHeight="1" x14ac:dyDescent="0.3"/>
    <row r="187" ht="20.100000000000001" customHeight="1" x14ac:dyDescent="0.3"/>
    <row r="188" ht="20.100000000000001" customHeight="1" x14ac:dyDescent="0.3"/>
    <row r="189" ht="20.100000000000001" customHeight="1" x14ac:dyDescent="0.3"/>
    <row r="190" ht="20.100000000000001" customHeight="1" x14ac:dyDescent="0.3"/>
    <row r="191" ht="20.100000000000001" customHeight="1" x14ac:dyDescent="0.3"/>
    <row r="192" ht="20.100000000000001" customHeight="1" x14ac:dyDescent="0.3"/>
    <row r="193" ht="20.100000000000001" customHeight="1" x14ac:dyDescent="0.3"/>
    <row r="194" ht="20.100000000000001" customHeight="1" x14ac:dyDescent="0.3"/>
    <row r="195" ht="20.100000000000001" customHeight="1" x14ac:dyDescent="0.3"/>
    <row r="196" ht="20.100000000000001" customHeight="1" x14ac:dyDescent="0.3"/>
    <row r="197" ht="20.100000000000001" customHeight="1" x14ac:dyDescent="0.3"/>
    <row r="198" ht="20.100000000000001" customHeight="1" x14ac:dyDescent="0.3"/>
    <row r="199" ht="20.100000000000001" customHeight="1" x14ac:dyDescent="0.3"/>
    <row r="200" ht="20.100000000000001" customHeight="1" x14ac:dyDescent="0.3"/>
    <row r="201" ht="20.100000000000001" customHeight="1" x14ac:dyDescent="0.3"/>
    <row r="202" ht="20.100000000000001" customHeight="1" x14ac:dyDescent="0.3"/>
    <row r="203" ht="20.100000000000001" customHeight="1" x14ac:dyDescent="0.3"/>
    <row r="204" ht="20.100000000000001" customHeight="1" x14ac:dyDescent="0.3"/>
    <row r="205" ht="20.100000000000001" customHeight="1" x14ac:dyDescent="0.3"/>
    <row r="206" ht="20.100000000000001" customHeight="1" x14ac:dyDescent="0.3"/>
    <row r="207" ht="20.100000000000001" customHeight="1" x14ac:dyDescent="0.3"/>
    <row r="208" ht="20.100000000000001" customHeight="1" x14ac:dyDescent="0.3"/>
    <row r="209" ht="20.100000000000001" customHeight="1" x14ac:dyDescent="0.3"/>
    <row r="210" ht="20.100000000000001" customHeight="1" x14ac:dyDescent="0.3"/>
    <row r="211" ht="20.100000000000001" customHeight="1" x14ac:dyDescent="0.3"/>
    <row r="212" ht="20.100000000000001" customHeight="1" x14ac:dyDescent="0.3"/>
    <row r="213" ht="20.100000000000001" customHeight="1" x14ac:dyDescent="0.3"/>
    <row r="214" ht="20.100000000000001" customHeight="1" x14ac:dyDescent="0.3"/>
    <row r="215" ht="20.100000000000001" customHeight="1" x14ac:dyDescent="0.3"/>
    <row r="216" ht="20.100000000000001" customHeight="1" x14ac:dyDescent="0.3"/>
    <row r="217" ht="20.100000000000001" customHeight="1" x14ac:dyDescent="0.3"/>
    <row r="218" ht="20.100000000000001" customHeight="1" x14ac:dyDescent="0.3"/>
    <row r="219" ht="20.100000000000001" customHeight="1" x14ac:dyDescent="0.3"/>
    <row r="220" ht="20.100000000000001" customHeight="1" x14ac:dyDescent="0.3"/>
    <row r="221" ht="20.100000000000001" customHeight="1" x14ac:dyDescent="0.3"/>
    <row r="222" ht="20.100000000000001" customHeight="1" x14ac:dyDescent="0.3"/>
    <row r="223" ht="20.100000000000001" customHeight="1" x14ac:dyDescent="0.3"/>
    <row r="224" ht="20.100000000000001" customHeight="1" x14ac:dyDescent="0.3"/>
    <row r="225" ht="20.100000000000001" customHeight="1" x14ac:dyDescent="0.3"/>
    <row r="226" ht="20.100000000000001" customHeight="1" x14ac:dyDescent="0.3"/>
    <row r="227" ht="20.100000000000001" customHeight="1" x14ac:dyDescent="0.3"/>
    <row r="228" ht="20.100000000000001" customHeight="1" x14ac:dyDescent="0.3"/>
    <row r="229" ht="20.100000000000001" customHeight="1" x14ac:dyDescent="0.3"/>
    <row r="230" ht="20.100000000000001" customHeight="1" x14ac:dyDescent="0.3"/>
    <row r="231" ht="20.100000000000001" customHeight="1" x14ac:dyDescent="0.3"/>
    <row r="232" ht="20.100000000000001" customHeight="1" x14ac:dyDescent="0.3"/>
    <row r="233" ht="20.100000000000001" customHeight="1" x14ac:dyDescent="0.3"/>
    <row r="234" ht="20.100000000000001" customHeight="1" x14ac:dyDescent="0.3"/>
    <row r="235" ht="20.100000000000001" customHeight="1" x14ac:dyDescent="0.3"/>
    <row r="236" ht="20.100000000000001" customHeight="1" x14ac:dyDescent="0.3"/>
    <row r="237" ht="20.100000000000001" customHeight="1" x14ac:dyDescent="0.3"/>
    <row r="238" ht="20.100000000000001" customHeight="1" x14ac:dyDescent="0.3"/>
    <row r="239" ht="20.100000000000001" customHeight="1" x14ac:dyDescent="0.3"/>
    <row r="240" ht="20.100000000000001" customHeight="1" x14ac:dyDescent="0.3"/>
    <row r="241" ht="20.100000000000001" customHeight="1" x14ac:dyDescent="0.3"/>
    <row r="242" ht="20.100000000000001" customHeight="1" x14ac:dyDescent="0.3"/>
    <row r="243" ht="20.100000000000001" customHeight="1" x14ac:dyDescent="0.3"/>
    <row r="244" ht="20.100000000000001" customHeight="1" x14ac:dyDescent="0.3"/>
    <row r="245" ht="20.100000000000001" customHeight="1" x14ac:dyDescent="0.3"/>
    <row r="246" ht="20.100000000000001" customHeight="1" x14ac:dyDescent="0.3"/>
    <row r="247" ht="20.100000000000001" customHeight="1" x14ac:dyDescent="0.3"/>
    <row r="248" ht="20.100000000000001" customHeight="1" x14ac:dyDescent="0.3"/>
    <row r="249" ht="20.100000000000001" customHeight="1" x14ac:dyDescent="0.3"/>
    <row r="250" ht="20.100000000000001" customHeight="1" x14ac:dyDescent="0.3"/>
  </sheetData>
  <mergeCells count="6">
    <mergeCell ref="A1:G1"/>
    <mergeCell ref="A2:G2"/>
    <mergeCell ref="A3:G3"/>
    <mergeCell ref="B61:G61"/>
    <mergeCell ref="B59:G59"/>
    <mergeCell ref="A56:G56"/>
  </mergeCells>
  <phoneticPr fontId="0" type="noConversion"/>
  <pageMargins left="0.23622047244094491" right="0" top="0.23622047244094491" bottom="0.11811023622047245" header="0" footer="0"/>
  <pageSetup paperSize="9" scale="58" fitToHeight="0" orientation="landscape" r:id="rId1"/>
  <rowBreaks count="1" manualBreakCount="1">
    <brk id="2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Ampop ampopagir</vt:lpstr>
      <vt:lpstr>'Ampop ampopagir'!Заголовки_для_печати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Пользователь</cp:lastModifiedBy>
  <cp:lastPrinted>2024-06-03T12:55:46Z</cp:lastPrinted>
  <dcterms:created xsi:type="dcterms:W3CDTF">2009-04-22T11:41:30Z</dcterms:created>
  <dcterms:modified xsi:type="dcterms:W3CDTF">2026-04-16T11:07:24Z</dcterms:modified>
</cp:coreProperties>
</file>