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6\Artik hamaynq\58. Artik Ankakhityan poxoc\BoQ\"/>
    </mc:Choice>
  </mc:AlternateContent>
  <xr:revisionPtr revIDLastSave="0" documentId="13_ncr:1_{23E60DBE-E17E-42C9-A005-B6F48055A442}" xr6:coauthVersionLast="47" xr6:coauthVersionMax="47" xr10:uidLastSave="{00000000-0000-0000-0000-000000000000}"/>
  <bookViews>
    <workbookView showHorizontalScroll="0" showVerticalScroll="0" showSheetTabs="0" xWindow="-28920" yWindow="-120" windowWidth="29040" windowHeight="15840" tabRatio="910" xr2:uid="{00000000-000D-0000-FFFF-FFFF00000000}"/>
  </bookViews>
  <sheets>
    <sheet name="Ampop ampopagir" sheetId="1" r:id="rId1"/>
  </sheets>
  <definedNames>
    <definedName name="_xlnm.Print_Area" localSheetId="0">'Ampop ampopagir'!$A$1:$H$121</definedName>
    <definedName name="_xlnm.Print_Titles" localSheetId="0">'Ampop ampopagir'!$4:$4</definedName>
  </definedNames>
  <calcPr calcId="191029"/>
</workbook>
</file>

<file path=xl/calcChain.xml><?xml version="1.0" encoding="utf-8"?>
<calcChain xmlns="http://schemas.openxmlformats.org/spreadsheetml/2006/main">
  <c r="H85" i="1" l="1"/>
  <c r="H79" i="1"/>
  <c r="H80" i="1"/>
  <c r="H81" i="1"/>
  <c r="H82" i="1"/>
  <c r="H83" i="1"/>
  <c r="H84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50" i="1"/>
  <c r="H51" i="1"/>
  <c r="H52" i="1"/>
  <c r="H53" i="1"/>
  <c r="H54" i="1"/>
  <c r="H55" i="1"/>
  <c r="H56" i="1"/>
  <c r="H57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6" i="1"/>
  <c r="H77" i="1"/>
  <c r="H78" i="1"/>
  <c r="H49" i="1"/>
  <c r="H7" i="1" l="1"/>
  <c r="H8" i="1"/>
  <c r="H9" i="1"/>
  <c r="H10" i="1"/>
  <c r="H11" i="1"/>
  <c r="H12" i="1"/>
  <c r="H14" i="1"/>
  <c r="H15" i="1"/>
  <c r="H16" i="1"/>
  <c r="H17" i="1"/>
  <c r="H18" i="1"/>
  <c r="H19" i="1"/>
  <c r="H21" i="1"/>
  <c r="H22" i="1"/>
  <c r="H23" i="1"/>
  <c r="H24" i="1"/>
  <c r="H25" i="1"/>
  <c r="H27" i="1"/>
  <c r="H29" i="1"/>
  <c r="H30" i="1"/>
  <c r="H32" i="1"/>
  <c r="H33" i="1"/>
  <c r="H34" i="1"/>
  <c r="H35" i="1"/>
  <c r="H38" i="1"/>
  <c r="H39" i="1"/>
  <c r="H40" i="1"/>
  <c r="H41" i="1"/>
  <c r="H42" i="1"/>
  <c r="H43" i="1"/>
  <c r="H45" i="1"/>
  <c r="H47" i="1"/>
  <c r="H6" i="1"/>
  <c r="H115" i="1" l="1"/>
</calcChain>
</file>

<file path=xl/sharedStrings.xml><?xml version="1.0" encoding="utf-8"?>
<sst xmlns="http://schemas.openxmlformats.org/spreadsheetml/2006/main" count="423" uniqueCount="230">
  <si>
    <t>NN</t>
  </si>
  <si>
    <t>I.  Зем. Работы</t>
  </si>
  <si>
    <t>I. Հողային աշխատանքներ</t>
  </si>
  <si>
    <t>единица измерения</t>
  </si>
  <si>
    <t>չափման միավոր</t>
  </si>
  <si>
    <t>Наименование работы</t>
  </si>
  <si>
    <t>Աշխատանքների  անվանումը</t>
  </si>
  <si>
    <t>Օбъем
Ծավալը</t>
  </si>
  <si>
    <t>II. Երթևեկելի մաս</t>
  </si>
  <si>
    <t>II. Проезжая часть</t>
  </si>
  <si>
    <t>հատ</t>
  </si>
  <si>
    <t>шт</t>
  </si>
  <si>
    <t xml:space="preserve">Ремонт (подъем) колодца монолитным бетоном B-20 </t>
  </si>
  <si>
    <t xml:space="preserve">Դիտահորերի նորոգում (բարձրացում) միաձույլ բետոն B-20 </t>
  </si>
  <si>
    <t>III. Тротуары</t>
  </si>
  <si>
    <t>III. Մայթեր</t>
  </si>
  <si>
    <t>Բազալտից 15x30սմ եզրաքարի քանդում  ձեռքով, վերադարձ սեփականատիրոջը</t>
  </si>
  <si>
    <t>п.м.</t>
  </si>
  <si>
    <t>գծմ</t>
  </si>
  <si>
    <t>Установка новых базальтовых бордюров 15х30см
ГОСТ 32018-2012,
ГОСТ 32961-2014
- монолитный бетон B -15 1п.м-0.055м3
- гр. песчаный слой h=5см-0.0175м3</t>
  </si>
  <si>
    <t>Նոր բազալտե 15x30սմ եզրաքարերի տեղադրում 
ԳՕՍՏ 32018-2012,
ԳՕՍՏ 32961-2014
- միաձույլ բետոն B-15 1գծմ-0.055 մ3  ԳՕՍՏ 32961-2014
– ավազակոպճային շերտ h=5սմ-0.0175 մ3</t>
  </si>
  <si>
    <t>Бетонная плитка фигурная, серая h=6см  ГОСТ 17608-2017</t>
  </si>
  <si>
    <t>Բետոնե սալիկ ձևավոր, մոխրագույն h=6սմ  ԳՕՍՏ 17608-2017</t>
  </si>
  <si>
    <t>Газон</t>
  </si>
  <si>
    <t>Սիզամարգ</t>
  </si>
  <si>
    <t>Установка новой базальтовой версти  10х20см
ГОСТ 32018-2012,
ГОСТ 32961-2014
- монолитный бетон B -15 1п.м-0.05м3
- гр. песчаный слой h=5см-0.015м3</t>
  </si>
  <si>
    <t>Նոր բազալտե 10x20սմ եզրաշարի տեղադրում 
ԳՕՍՏ 32018-2012,
ԳՕՍՏ 32961-2014
- միաձույլ բետոն B-15 1գծմ-0.05 մ3  ԳՕՍՏ 32961-2014
– ավազակոպճային շերտ h=5սմ-0.015 մ3</t>
  </si>
  <si>
    <r>
      <t>м</t>
    </r>
    <r>
      <rPr>
        <vertAlign val="superscript"/>
        <sz val="12"/>
        <rFont val="GHEA Grapalat"/>
      </rPr>
      <t>3</t>
    </r>
  </si>
  <si>
    <r>
      <t>մ</t>
    </r>
    <r>
      <rPr>
        <vertAlign val="superscript"/>
        <sz val="12"/>
        <rFont val="GHEA Grapalat"/>
      </rPr>
      <t>3</t>
    </r>
  </si>
  <si>
    <r>
      <t>Разборка сущ. базальтового бордюра 15x30см</t>
    </r>
    <r>
      <rPr>
        <vertAlign val="superscript"/>
        <sz val="12"/>
        <rFont val="GHEA Grapalat"/>
      </rPr>
      <t xml:space="preserve"> </t>
    </r>
    <r>
      <rPr>
        <sz val="12"/>
        <rFont val="GHEA Grapalat"/>
      </rPr>
      <t xml:space="preserve"> вручную и возврат владельцу           </t>
    </r>
  </si>
  <si>
    <r>
      <t>м</t>
    </r>
    <r>
      <rPr>
        <vertAlign val="superscript"/>
        <sz val="12"/>
        <rFont val="GHEA Grapalat"/>
      </rPr>
      <t>2</t>
    </r>
  </si>
  <si>
    <r>
      <t>մ</t>
    </r>
    <r>
      <rPr>
        <vertAlign val="superscript"/>
        <sz val="12"/>
        <rFont val="GHEA Grapalat"/>
      </rPr>
      <t>2</t>
    </r>
  </si>
  <si>
    <r>
      <t>шт/м</t>
    </r>
    <r>
      <rPr>
        <vertAlign val="superscript"/>
        <sz val="12"/>
        <rFont val="GHEA Grapalat"/>
      </rPr>
      <t>3</t>
    </r>
  </si>
  <si>
    <r>
      <t>հատ/մ</t>
    </r>
    <r>
      <rPr>
        <vertAlign val="superscript"/>
        <sz val="12"/>
        <rFont val="GHEA Grapalat"/>
      </rPr>
      <t>3</t>
    </r>
  </si>
  <si>
    <t>IV Դիտահորեր նորոգում</t>
  </si>
  <si>
    <t xml:space="preserve"> IV. Колодцы ремонт</t>
  </si>
  <si>
    <t>Мелкозернистый "Б" плотный горячий а/б h=4см ГОСТ 9128-2013</t>
  </si>
  <si>
    <t>Մանրահատիկ խիտ տաք ա/բ h=4սմ տիպ "Б"  ԳՕՍՏ 9128-2013</t>
  </si>
  <si>
    <r>
      <t>м</t>
    </r>
    <r>
      <rPr>
        <vertAlign val="superscript"/>
        <sz val="12"/>
        <rFont val="GHEA Grapalat"/>
        <family val="3"/>
      </rPr>
      <t>2</t>
    </r>
  </si>
  <si>
    <r>
      <t>մ</t>
    </r>
    <r>
      <rPr>
        <vertAlign val="superscript"/>
        <sz val="12"/>
        <rFont val="GHEA Grapalat"/>
        <family val="3"/>
      </rPr>
      <t>2</t>
    </r>
  </si>
  <si>
    <t xml:space="preserve"> Крупнозернистый а/б h=6см   ГОСТ 9128-2013  марка II</t>
  </si>
  <si>
    <t>Խոշորահատիկ ա/բ h=6սմ   ԳՕՍՏ 9128-2013  տեսակ II</t>
  </si>
  <si>
    <t>Щебеночно песчанное  основание (C-5) h=20см 
ГОСТ 25607-2009</t>
  </si>
  <si>
    <t xml:space="preserve">Խճավազային հիմք   (C-5) h=20սմ ԳՕՍՏ 25607-2009  </t>
  </si>
  <si>
    <r>
      <t>Օброботка поверхности  основонил бит.  эмулс. 0,6л/м</t>
    </r>
    <r>
      <rPr>
        <vertAlign val="superscript"/>
        <sz val="12"/>
        <rFont val="GHEA Grapalat"/>
        <family val="3"/>
      </rPr>
      <t xml:space="preserve">2  
</t>
    </r>
    <r>
      <rPr>
        <sz val="12"/>
        <rFont val="GHEA Grapalat"/>
        <family val="3"/>
      </rPr>
      <t>ГОСТ П 58952․1-2020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</si>
  <si>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family val="3"/>
      </rPr>
      <t xml:space="preserve">2 </t>
    </r>
    <r>
      <rPr>
        <sz val="12"/>
        <rFont val="GHEA Grapalat"/>
        <family val="3"/>
      </rPr>
      <t xml:space="preserve"> 
ԳՕՍՏ Ռ 58952․1-2020</t>
    </r>
  </si>
  <si>
    <t>Հատիկավոր ենթահիմք (ավազակոպիճ) h=12սմ ԳՕՍՏ 25607-2009</t>
  </si>
  <si>
    <t>Зернистая основа (гр.песчаный слой) h=12см 
ГОСТ 25607-2009</t>
  </si>
  <si>
    <t>III. Իջատեղեր և մուտքեր</t>
  </si>
  <si>
    <t>III. Съезды и входы</t>
  </si>
  <si>
    <t>Установка дор. Знаков, в том числе</t>
  </si>
  <si>
    <t>Նոր ճան. նշանների տեղադրում, այդ թվում՝</t>
  </si>
  <si>
    <t xml:space="preserve"> - приоритета</t>
  </si>
  <si>
    <t xml:space="preserve"> - առավելության</t>
  </si>
  <si>
    <t xml:space="preserve"> - предписывающие</t>
  </si>
  <si>
    <t xml:space="preserve"> - особых предписаний</t>
  </si>
  <si>
    <t xml:space="preserve"> - հատուկ թելադրանքի</t>
  </si>
  <si>
    <t xml:space="preserve"> - дополнительной информации</t>
  </si>
  <si>
    <t xml:space="preserve"> - լրացուցիչ տեղեկատվության</t>
  </si>
  <si>
    <t xml:space="preserve"> Монолитный бетон B-15 </t>
  </si>
  <si>
    <t>Միաձույլ բետոն B-15</t>
  </si>
  <si>
    <t>Стойка мет. труба 57мм/4мм</t>
  </si>
  <si>
    <t xml:space="preserve">Կանգնակ մետ. խող. 57մմ/4մմ </t>
  </si>
  <si>
    <t>- թելադրող</t>
  </si>
  <si>
    <t>VI. Ճանապարհային նշաններ</t>
  </si>
  <si>
    <t>VI. Дор. знаки</t>
  </si>
  <si>
    <t>VII. Разметка</t>
  </si>
  <si>
    <t xml:space="preserve">              VII. Նշագծում</t>
  </si>
  <si>
    <t xml:space="preserve">Общая площадь разметки теплым термопластиком с добавленим стеклянных шариков b=3мм, в том числе </t>
  </si>
  <si>
    <t>Նշագծումը տաք թերմոպլաստով ապակե գնդիկների ավելացումով h=3մմ ընդհանուր մակերեսը այդ թվում՝</t>
  </si>
  <si>
    <t>Полоса из термопласта h=10mm</t>
  </si>
  <si>
    <t>Շերտ թերմոպլաստից h=10մմ</t>
  </si>
  <si>
    <t>Полосы шумовые</t>
  </si>
  <si>
    <t>ՀՀ Շիրակի մարզի Արթիկ համայնքի կարիքների համար՝ Արթիկ քաղաքի թվով 4 փողոցների հիմնանորոգման և ասֆալտապատման  շինարարական աշխատանքներ</t>
  </si>
  <si>
    <t>1.68</t>
  </si>
  <si>
    <t>Պոլիէթիլենային խողովակ ∅200 SN8</t>
  </si>
  <si>
    <t>Труба полиэтиленовая  200 SN8</t>
  </si>
  <si>
    <t>Պոլիէթիլենային խողովակ ∅250 SN9</t>
  </si>
  <si>
    <t>Труба полиэтиленовая  250 SN9</t>
  </si>
  <si>
    <t>Հավաքովի ե/բ  օղակի տեղադրում D=1.0 մ</t>
  </si>
  <si>
    <t>Установка ж/б кольцо</t>
  </si>
  <si>
    <t>Աղմկող շերտեր</t>
  </si>
  <si>
    <r>
      <t>9․6(9-IV)կարգի բնահողի մշակում և բարձում էկս 1,5մ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 xml:space="preserve">շ.տ  ա/ի և տեղափոխում լցակույտ 2 կմ </t>
    </r>
  </si>
  <si>
    <r>
      <t>Разработка грунта 9․6(9-IV) и погрузка экс 1,5м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ковшом на а/с и вывоз в отвал на 2 км </t>
    </r>
  </si>
  <si>
    <t>Չոր ավազացեմենտային շերտ h=10սմ (90% ավազ 10% ցեմենտ)</t>
  </si>
  <si>
    <t>Сухоы песчано-цементный слой h=10см (90% песок 10% цемент)</t>
  </si>
  <si>
    <t>մ²</t>
  </si>
  <si>
    <t>м²</t>
  </si>
  <si>
    <t>Խճային հիմք h = 12 սմ 
ԳՕՍՏ 25607-2009</t>
  </si>
  <si>
    <t>Щебеночно основание h = 12 см
ГОСТ 25607-2009</t>
  </si>
  <si>
    <t xml:space="preserve">V.Запасной трубопровод труба полиэтиленовая  </t>
  </si>
  <si>
    <t xml:space="preserve">V. Պահեստային խողովակաշար պոլիէթիլենային խողովակ </t>
  </si>
  <si>
    <t>Դիտահորի ծածկի սալ 1.2x1.2 թուջե կափարիչով</t>
  </si>
  <si>
    <t>Նոր ե/բ սալ, թուջե կափարիչով 1.2x1.2</t>
  </si>
  <si>
    <t>Ж/б плита с чугунным луком и крышкой 1.2x1.2</t>
  </si>
  <si>
    <t>Միավորի
արժեքը
Стимость 
единицы</t>
  </si>
  <si>
    <t>Ընդամենը
Итого
(հազար դրամ/
тысяча драм)</t>
  </si>
  <si>
    <t>ԾԱՎԱԼԱԹԵՐԹ / ВЕДОМОСТЬ ОБЪЕМОВ</t>
  </si>
  <si>
    <t>Ընդհանուրը
Общий</t>
  </si>
  <si>
    <t xml:space="preserve">I. Անձրևահորեր </t>
  </si>
  <si>
    <t>I. Дождеприемник</t>
  </si>
  <si>
    <r>
      <t>Փոսորակի փորում 9.6-IV բնահողում էքս. 0,65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և տեղափոխում լցակույտ 2,0 կմ հեռ. վրա </t>
    </r>
  </si>
  <si>
    <r>
      <t>Устройство котлована в грунтах 9.6-IV кат.  экс. 0,65м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 погрузка на а/с и перевозка в отвал на расстояние 2,0км.</t>
    </r>
  </si>
  <si>
    <t xml:space="preserve">Նույնը կողքի կուտակումով (հետլիցքի համար) </t>
  </si>
  <si>
    <t>Тоже складирование на месте (для обратной засыпки)</t>
  </si>
  <si>
    <t xml:space="preserve">Փոսորակի փորում 9.6-IV բնահողում ձեռքով, բարձում ա/ի և տեղափոխում լցակույտ 2,0 կմ հեռ. վրա </t>
  </si>
  <si>
    <t>Устройство котлована в грунтах 9.6-IV кат.  вручную, погрузка на а/с и перевозка в отвал на 2,0км.</t>
  </si>
  <si>
    <t>Նույնը կողքի կուտակումով (հետլիցքի համար)</t>
  </si>
  <si>
    <t>Հետլիցք բուլդոզերով  կողքի կուտակված 9.6-IV կարգի բնահողից (ջրում, խտացոմ)</t>
  </si>
  <si>
    <t xml:space="preserve">Обратная засыпка бульдозером из складурованого грунта 9.6-IV (поливка, уплотнение) </t>
  </si>
  <si>
    <t>Հետլիցք ձեռքով կողքի կուտակված 9.6-IV կարգի բնահողից (ջրում, խտացոմ)</t>
  </si>
  <si>
    <t xml:space="preserve">Обратная засыпка вручную из складированого грунта 9.6-IV (поливка, уплотнение)     </t>
  </si>
  <si>
    <t>Խճային հիմքի իրականացում h=10սմ ԳՕՍՏ 8269.1-97</t>
  </si>
  <si>
    <t>Основание из щебеня h=10см ГОСТ 8269.1-97</t>
  </si>
  <si>
    <t>Ե/բ անձրևատարի դիտահոր 1000x1000x150մմ</t>
  </si>
  <si>
    <t>Ж/б дождеприемник 1000x1000x150мм</t>
  </si>
  <si>
    <t>штук</t>
  </si>
  <si>
    <t>Քսվածքային ջրամեկուսացում 2 շերտ տաք բիտումով 
ԳՕՍՏ 31384-2017</t>
  </si>
  <si>
    <t xml:space="preserve">Обмазочная гидроизоляция 2 слоями горячего битума ГОСТ 31384-2017  </t>
  </si>
  <si>
    <t>II. Պոլիէթիլենային ծալքավոր խողովակներ</t>
  </si>
  <si>
    <t>II. Гофрированная  полиэтиленовая трубы</t>
  </si>
  <si>
    <r>
      <t>Խրամուղու փորում էքս. 0,65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և տեղափոխում լցակույտ 2,0 կմ հեռ. վրա  (9.6-IV)</t>
    </r>
  </si>
  <si>
    <r>
      <t>Устройство траншеи в грунтах 9.6 IV кат.  экс. 0,65м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 xml:space="preserve">ковш, погрузка на а/с и перевозка в отвал на расстояние 2,0км. </t>
    </r>
  </si>
  <si>
    <t>Նույնը կողքի կուտակումով (հետլիցքի համար) (9.6-IV)</t>
  </si>
  <si>
    <t>Тоже складирование на месте (для обратной засыпки) (9.6-IV)</t>
  </si>
  <si>
    <t>Խրամուղու փորում ձեռքով բարձում ա/ի և տեղափոխում լցակույտ 2,0 կմ  հեռ. վրա  (9.6-IV)</t>
  </si>
  <si>
    <t>Устройство котлована в грунтах (9.6-IV) кат.  вручную, погрузка на а/с и перевозка в отвал на  расстояние 2,0км.</t>
  </si>
  <si>
    <t>Նույնը կողքի կուտակումով (հետլիցքի համար)  (9.6-IV)</t>
  </si>
  <si>
    <t xml:space="preserve">Ավազային շերտ h=10սմ խողովակի տակ ГОСТ 8736-2014 </t>
  </si>
  <si>
    <t xml:space="preserve">Песчаный слой h=10 см под трубой ГОСТ 8736-2014 </t>
  </si>
  <si>
    <t xml:space="preserve">Ավազային լիցք պոլիէթիլենային խողովակի վրա 
ГОСТ 8736-2014 </t>
  </si>
  <si>
    <t xml:space="preserve">Песчаная насыпь над трубой ГОСТ 8736-2014 </t>
  </si>
  <si>
    <t>Պոլիէթիլենային ծալքավոր խողովակի տեղադրում d=300մմ SN 8 ԳՕՍՏ 54475-2011</t>
  </si>
  <si>
    <t>Гофрированная  полиэтиленовая труба d=300мм SN 8 ГОСТ Р 54475-2011</t>
  </si>
  <si>
    <t>գծ.մ</t>
  </si>
  <si>
    <t>Հետլիցք ձեռքով կողքի կուտակված (9.6-IV) կարգի բնահողից (ջրում, խտացոմ)</t>
  </si>
  <si>
    <t xml:space="preserve">Обратная засыпка вручную из складированого грунта (9.6-IV) (поливка, уплотнение)     </t>
  </si>
  <si>
    <r>
      <t>III. Մետաղական  խողովակ d</t>
    </r>
    <r>
      <rPr>
        <b/>
        <vertAlign val="subscript"/>
        <sz val="12"/>
        <rFont val="GHEA Grapalat"/>
      </rPr>
      <t>արտ</t>
    </r>
    <r>
      <rPr>
        <b/>
        <sz val="12"/>
        <rFont val="GHEA Grapalat"/>
      </rPr>
      <t>=273մմ</t>
    </r>
  </si>
  <si>
    <r>
      <t>III. Мет. труба d</t>
    </r>
    <r>
      <rPr>
        <b/>
        <vertAlign val="subscript"/>
        <sz val="12"/>
        <rFont val="GHEA Grapalat"/>
      </rPr>
      <t>нар</t>
    </r>
    <r>
      <rPr>
        <b/>
        <sz val="12"/>
        <rFont val="GHEA Grapalat"/>
      </rPr>
      <t>=273мм</t>
    </r>
  </si>
  <si>
    <r>
      <t>Խրամուղու փորում էքս. 0,65 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և տեղափոխում լցակույտ 2,0 կմ հեռ. վրա  (9․6 IV)</t>
    </r>
  </si>
  <si>
    <t>Խրամուղու փորում ձեռքով բարձում ա/ի և տեղափոխում լցակույտ 2,0 կմ հեռ. վրա (9.6 IV)</t>
  </si>
  <si>
    <t>Устройство котлована в грунтах 9.6 IV кат.  вручную, погрузка на а/с и перевозка в отвал на   расстояние 2,0км.</t>
  </si>
  <si>
    <t>Ավազակոպճային շերտ 
h=10սմ ԳՕՍՏ 25607-2009</t>
  </si>
  <si>
    <t>Гравийнопесчаный слой  
h = 10см ГОСТ 25607-2009</t>
  </si>
  <si>
    <t>м³</t>
  </si>
  <si>
    <t>Մետաղական dարտ=273մմ խողովակի տեղադրում 1գծմ=33,05կգ, պատի հաստ. 5մմ</t>
  </si>
  <si>
    <t>Установка мет. трубы dнар.=273мм, 
1 п.м. 33,05 кг, толщина стенки - 5 мм</t>
  </si>
  <si>
    <t xml:space="preserve">Քսվածքային ջրամեկուսացում 2 շերտ տաք բիտումով </t>
  </si>
  <si>
    <t>Обмазочная гидроизоляция 2 слоями горячего битума</t>
  </si>
  <si>
    <t xml:space="preserve">խողովակ dարտ=273մմ 
ԳՕՍՏ 15836-79 </t>
  </si>
  <si>
    <t>труба d=273мм
ГОСТ 15836-79</t>
  </si>
  <si>
    <t>Հետլիցք բուլդոզերով  կողքի կուտակված 9.6 IV կարգի բնահողից (ջրում, խտացոմ)</t>
  </si>
  <si>
    <t xml:space="preserve">Обратная засыпка бульдозером из складурованого грунта кат. 9.6 IV (поливка, уплотнение) </t>
  </si>
  <si>
    <t>Հետլիցք ձեռքով կողքի կուտակված 9.6 IV կարգի բնահողից (ջրում, խտացոմ)</t>
  </si>
  <si>
    <t xml:space="preserve">Обратная засыпка вручную из складированого грунта кат. 9.6 IV (поливка, уплотнение)     </t>
  </si>
  <si>
    <t>Металлическая опора освещения в сборе (вес 110.5 кг):</t>
  </si>
  <si>
    <t>Լուսավորության հենասյուն</t>
  </si>
  <si>
    <t>Լուսավորություն</t>
  </si>
  <si>
    <t>Օсвещения</t>
  </si>
  <si>
    <t xml:space="preserve">D30մմ անցքի  բացում 4մմ հաստության խողովակի մեջ </t>
  </si>
  <si>
    <t xml:space="preserve">D50մմ անցքի  բացում 4մմ հաստության խողովակի մեջ </t>
  </si>
  <si>
    <t>100x300մմ ռեվիզիոն անցքի բացում 4մմ հաստության խողովակի մեջ և համահարթ փակվող դռնակի պատրաստում</t>
  </si>
  <si>
    <t>Հենասյան օլիֆով պատում և նիտրոէմալով ներկում 2 շերտ</t>
  </si>
  <si>
    <t>Արկղ բաժանորդային 1 հատ եռաֆազ հաշվիչով</t>
  </si>
  <si>
    <t>Գրունտի փորում փոսորակում</t>
  </si>
  <si>
    <t>Փոսորակի ետլիցք տոփանումով</t>
  </si>
  <si>
    <t>Գրունտի փորում խրամուղում</t>
  </si>
  <si>
    <t>Խրամուղու ետլիցք</t>
  </si>
  <si>
    <t>Ավազ</t>
  </si>
  <si>
    <t>Գրունտի տեղափոխում</t>
  </si>
  <si>
    <t>Պողպատ անկյունային, 50x50x5մմ,2մ, 7.54կգ</t>
  </si>
  <si>
    <t>Պողպատ շերտավոր,40x4մմ,1.256կգ/1մ</t>
  </si>
  <si>
    <t>մ</t>
  </si>
  <si>
    <t>26մմ լայնության ինքնասոսինձվող ժապավեն -1 գլանափաթեթում 25մ- Лэтсар</t>
  </si>
  <si>
    <t>Մալուխ պղնձե ВВГ-3х1.5</t>
  </si>
  <si>
    <t>Մալուխ պղնձե ВВГ-4х10</t>
  </si>
  <si>
    <t>Սեղմակաշար 4 անցք KE10.1</t>
  </si>
  <si>
    <t>Սեղմակաշար 6 անցք KE10.3</t>
  </si>
  <si>
    <t>Հաղորդալար СИП-2, 3х16+1x25</t>
  </si>
  <si>
    <t>միջանկյալ կախման կոմպլեկտ КПП1500</t>
  </si>
  <si>
    <t>սեղմակ ծակող մագիստրալից ճյուղավորման համար ЗПО16-95/1.5-10</t>
  </si>
  <si>
    <t>ժապավեն մետաղական Л204(F20), 20х0.7(0.8)х1000մմ</t>
  </si>
  <si>
    <t>ժապավենի ամրացում  С20</t>
  </si>
  <si>
    <t>գոտյակ բանդաժային БР</t>
  </si>
  <si>
    <t>սեղմակ խարիսխային(ձգովի) PA 25x100</t>
  </si>
  <si>
    <t>բարձակ խարիսխային СА 2000.1 (СА 2000)</t>
  </si>
  <si>
    <t>խցափակիչ ZIK-1</t>
  </si>
  <si>
    <t>ճկախողովակ երկպատ Ø 75/62․5մմ</t>
  </si>
  <si>
    <t>ПНД խողովակ կոշտ Ø 125/9․2մմ</t>
  </si>
  <si>
    <t>D114x4,L=7մ լուսավորության սյան ապամոնտամ (վերադարձ սեփականատիրոջը)</t>
  </si>
  <si>
    <t>Արտաքին լուսավորության օդայի նցանցի ապամոնտաժում -АВВГ-3х10 (վերադարձ սեփականատիրոջը)</t>
  </si>
  <si>
    <t>Արտաքին լուսավորության լուսատու լուսադիոդային, 110Վտ(17024 լյում,154.8լյում/1Վտ,CCT-3000K,CRI-70) – Vizulo-Stork Little Brother</t>
  </si>
  <si>
    <t>Сверление отверстий D30 мм в трубе толщиной 4 мм</t>
  </si>
  <si>
    <t>Сверление отверстий D50 мм в трубе толщиной 4 мм</t>
  </si>
  <si>
    <t>Устройство ревизионного окна 100x300 мм с дверцей</t>
  </si>
  <si>
    <t>Покрытие опор олифой и окраска нитроэмалью в 2 слоя</t>
  </si>
  <si>
    <t>Абонентский ящик с трехфазным счетчиком</t>
  </si>
  <si>
    <t>Разработка грунта в котлованах под опоры</t>
  </si>
  <si>
    <t>Обратная засыпка котлованов с трамбованием</t>
  </si>
  <si>
    <t>Разработка грунта в траншеях</t>
  </si>
  <si>
    <t>Обратная засыпка траншей</t>
  </si>
  <si>
    <t>Песок (подстилающий слой)</t>
  </si>
  <si>
    <t>Перевозка лишнего грунта</t>
  </si>
  <si>
    <t>Сталь угловая 50x50x5 мм (длина 2 м, 7.54 кг) — заземлитель</t>
  </si>
  <si>
    <t>Сталь полосовая 40x4 мм</t>
  </si>
  <si>
    <t>Труба двустенная гофрированная Ø 75/62.5 мм</t>
  </si>
  <si>
    <t>Лента самослипающаяся Лэтсар (25 м в рулоне)</t>
  </si>
  <si>
    <t>Труба ПНД жесткая Ø 125/9.2 мм</t>
  </si>
  <si>
    <t>Кабель медный ВВГ-3х1.5</t>
  </si>
  <si>
    <t>Кабель медный ВВГ-4х10</t>
  </si>
  <si>
    <t>Сжим наборный (клеммник) KE10.1 (4 отверстия)</t>
  </si>
  <si>
    <t>Сжим наборный (клеммник) KE10.3 (6 отверстий)</t>
  </si>
  <si>
    <t>Провод СИП-2 3х16+1x25</t>
  </si>
  <si>
    <t>Комплект промежуточной подвески КПП1500</t>
  </si>
  <si>
    <t>Зажим ответвительный прокалывающий ЗПО16-95/1.5-10</t>
  </si>
  <si>
    <t>Лента металлическая Л204 (F20) 20х0.7 мм</t>
  </si>
  <si>
    <t>Скрепа для ленты С20</t>
  </si>
  <si>
    <t>Бугель бандажный БР</t>
  </si>
  <si>
    <t>Зажим анкерный (натяжной) PA 25x100</t>
  </si>
  <si>
    <t>Кронштейн анкерный СА 2000.1</t>
  </si>
  <si>
    <t>Колпачок фасадный ZIK-1</t>
  </si>
  <si>
    <t>Светильник светодиодный 110 Вт (17024 Лм, 3000K, CRI-70) — Vizulo-Stork Little Brother</t>
  </si>
  <si>
    <t>Шкаф управления (ЯОУ9602): ввод 63А, 2 фидерных автомата, контактор 60А, реле времени, фотореле</t>
  </si>
  <si>
    <t>Демонтаж: опора D114x4, L=7м (возврат владельцу)</t>
  </si>
  <si>
    <t>Демонтаж: воздушная линия АВВГ-3х10 (возврат владельцу)</t>
  </si>
  <si>
    <t>Արտաքին լուսավորության ղեկավարման արկղ, 63Ա մուտքային և 2 հատ ֆիդերային ավտոմատ անջատիչներով, 60Ա կոնտակտորով,ժամանակի ռելեյով և հերմետիկ ֆոտոտվիչով մթնաշաղային ռելեյով-ЯОУ9602</t>
  </si>
  <si>
    <t>հենասյան ե/բ հիմք  (B20 դասի բետոն</t>
  </si>
  <si>
    <t>Бетонное основание опоры (фундамент):- Бетон класса B20</t>
  </si>
  <si>
    <t>м</t>
  </si>
  <si>
    <t xml:space="preserve"> Կազմեց / Составил                                                               Դ․ Քարտաշյան / Д. Карташян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</si>
</sst>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"/>
    <numFmt numFmtId="166" formatCode="0.0"/>
  </numFmts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GHEA Grapalat"/>
    </font>
    <font>
      <sz val="12"/>
      <name val="GHEA Grapalat"/>
    </font>
    <font>
      <b/>
      <i/>
      <sz val="12"/>
      <name val="GHEA Grapalat"/>
    </font>
    <font>
      <vertAlign val="superscript"/>
      <sz val="12"/>
      <name val="GHEA Grapalat"/>
    </font>
    <font>
      <b/>
      <sz val="14"/>
      <name val="GHEA Grapalat"/>
    </font>
    <font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sz val="14"/>
      <name val="GHEA Grapalat"/>
    </font>
    <font>
      <sz val="11"/>
      <color indexed="8"/>
      <name val="Calibri"/>
      <family val="2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b/>
      <vertAlign val="subscript"/>
      <sz val="12"/>
      <name val="GHEA Grapala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3" fillId="0" borderId="0"/>
  </cellStyleXfs>
  <cellXfs count="59">
    <xf numFmtId="0" fontId="0" fillId="0" borderId="0" xfId="0"/>
    <xf numFmtId="0" fontId="5" fillId="0" borderId="0" xfId="0" applyFont="1"/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9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4" fillId="0" borderId="2" xfId="3" applyFont="1" applyBorder="1" applyAlignment="1" applyProtection="1">
      <alignment horizontal="center" vertical="center"/>
      <protection locked="0"/>
    </xf>
    <xf numFmtId="0" fontId="9" fillId="2" borderId="3" xfId="3" applyFont="1" applyFill="1" applyBorder="1" applyAlignment="1">
      <alignment horizontal="left" vertical="center" wrapText="1"/>
    </xf>
    <xf numFmtId="0" fontId="9" fillId="0" borderId="3" xfId="3" applyFont="1" applyBorder="1" applyAlignment="1" applyProtection="1">
      <alignment horizontal="center" vertical="center"/>
      <protection locked="0"/>
    </xf>
    <xf numFmtId="0" fontId="9" fillId="0" borderId="3" xfId="3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165" fontId="5" fillId="0" borderId="6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66" fontId="5" fillId="0" borderId="6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left" vertical="center" wrapText="1"/>
    </xf>
    <xf numFmtId="164" fontId="5" fillId="0" borderId="0" xfId="0" applyNumberFormat="1" applyFont="1"/>
    <xf numFmtId="0" fontId="5" fillId="0" borderId="0" xfId="0" applyFont="1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0000000}"/>
    <cellStyle name="Normal 3" xfId="3" xr:uid="{DEFC2AE5-A2C4-453F-BC6C-D07BCCA43117}"/>
    <cellStyle name="Обычный 2" xfId="4" xr:uid="{79A6B8D6-3739-4FB1-B5E6-B07BA8F4E676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262506C-51C0-4CA7-9682-26E11324A31A}"/>
            </a:ext>
          </a:extLst>
        </xdr:cNvPr>
        <xdr:cNvSpPr txBox="1"/>
      </xdr:nvSpPr>
      <xdr:spPr>
        <a:xfrm>
          <a:off x="15974483" y="13387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9D859EE-BBCC-400E-82AD-62082718D991}"/>
            </a:ext>
          </a:extLst>
        </xdr:cNvPr>
        <xdr:cNvSpPr txBox="1"/>
      </xdr:nvSpPr>
      <xdr:spPr>
        <a:xfrm>
          <a:off x="15974483" y="13387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7AF8843-9BC9-41D3-A67F-F4605CF3E839}"/>
            </a:ext>
          </a:extLst>
        </xdr:cNvPr>
        <xdr:cNvSpPr txBox="1"/>
      </xdr:nvSpPr>
      <xdr:spPr>
        <a:xfrm>
          <a:off x="15974483" y="13387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0C98044-2D51-4367-9FEB-A3CA0B305B7A}"/>
            </a:ext>
          </a:extLst>
        </xdr:cNvPr>
        <xdr:cNvSpPr txBox="1"/>
      </xdr:nvSpPr>
      <xdr:spPr>
        <a:xfrm>
          <a:off x="15974483" y="13387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88B011DF-FCEE-4897-B63F-4C545BC72336}"/>
            </a:ext>
          </a:extLst>
        </xdr:cNvPr>
        <xdr:cNvSpPr txBox="1"/>
      </xdr:nvSpPr>
      <xdr:spPr>
        <a:xfrm>
          <a:off x="4809067" y="1335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D548AB25-77E8-48A9-84E2-AB0052D41683}"/>
            </a:ext>
          </a:extLst>
        </xdr:cNvPr>
        <xdr:cNvSpPr txBox="1"/>
      </xdr:nvSpPr>
      <xdr:spPr>
        <a:xfrm>
          <a:off x="4809067" y="1335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6DCE1C3-4281-4591-BC66-085B91655B99}"/>
            </a:ext>
          </a:extLst>
        </xdr:cNvPr>
        <xdr:cNvSpPr txBox="1"/>
      </xdr:nvSpPr>
      <xdr:spPr>
        <a:xfrm>
          <a:off x="4809067" y="1335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32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C03CFEC-BE2E-484C-A6E6-0D6B43C7A454}"/>
            </a:ext>
          </a:extLst>
        </xdr:cNvPr>
        <xdr:cNvSpPr txBox="1"/>
      </xdr:nvSpPr>
      <xdr:spPr>
        <a:xfrm>
          <a:off x="4809067" y="13356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273AEB7-377B-414F-804E-D8A162F96E47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CC0B7C47-D9AA-4F83-8501-47E8F4979756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BDF871F4-C2F3-447E-AEDF-CCFAD6516E3F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82B51CAB-E031-49D4-87BA-184B962F81A4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6E95DCB1-3331-4387-B919-DFA2F8665C5E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4F064136-F677-45F8-8D26-73743AF43832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8F943B48-0CD3-4EB9-9D36-EE43D86EAFB0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515CAA4-7EC2-4A4F-9540-7DB69EED2BB5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EB23763-48F1-4465-A09D-44642020F6D1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EEDDE87-FEBF-4773-8163-CB62770A31AB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ACE3AB50-024F-4541-9AAE-80ADDDB12082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12067D09-2BC4-4DCC-B274-B59E7EC43028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534EC117-33D3-4130-9F1E-6ED820A10AFA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CD8D2594-8CB8-4DF2-B1CB-551038C16481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1FA50CFD-D60A-4B8B-9E49-BE5E66BD8DF6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2FECF786-96E4-4716-B21E-A2F8F6FB72CE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15DCE4D4-1204-4DDC-9D30-74337ED91A2D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F4B04126-9682-47AD-9F9F-908340DE6131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9FC69361-1181-4273-821B-198B2653FDAF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72B0666C-5C00-470C-888E-92E9B620DDFD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19B1A846-A4A6-4722-A2C3-8A0D3444B110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235DCC04-8152-4DE6-A391-74269273827A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6E329260-7820-457D-816D-E45F3A7CA1A4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3ECDF25E-3FDC-4A12-B4E2-864DD89D3A45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E9A30D06-0A65-44E0-B422-C6F88063BD6A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D54D7757-F026-40C9-A0DF-F1ABB585A072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A36E7050-572F-4708-B523-E224A003402C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37F40CBF-7F9D-4C4A-B2DB-AEFE0241EC29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950D5D6D-87DB-46DB-BA25-B2D75C24BBB0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7083AE51-24DF-405F-BC1E-6B80CCE280C7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1A7F6625-478F-429C-B867-78C5384476F7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7E784F4-47BE-4D30-AA0B-67096238175C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114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CBB300F-EF92-4F6F-91EA-01A4A0E5D375}"/>
            </a:ext>
          </a:extLst>
        </xdr:cNvPr>
        <xdr:cNvSpPr txBox="1"/>
      </xdr:nvSpPr>
      <xdr:spPr>
        <a:xfrm>
          <a:off x="143732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1D85A641-1E8F-4989-B531-153E7EF548B6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E504FFF5-238C-436C-937B-EF13A69157E4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114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AD09B91E-DD79-4A75-AD33-89868DC40CE2}"/>
            </a:ext>
          </a:extLst>
        </xdr:cNvPr>
        <xdr:cNvSpPr txBox="1"/>
      </xdr:nvSpPr>
      <xdr:spPr>
        <a:xfrm>
          <a:off x="12773025" y="2652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6"/>
  <sheetViews>
    <sheetView showGridLines="0" tabSelected="1" view="pageBreakPreview" topLeftCell="A94" zoomScale="80" zoomScaleNormal="80" zoomScaleSheetLayoutView="80" workbookViewId="0">
      <selection activeCell="D100" sqref="D100"/>
    </sheetView>
  </sheetViews>
  <sheetFormatPr defaultColWidth="9.28515625" defaultRowHeight="17.25" x14ac:dyDescent="0.3"/>
  <cols>
    <col min="1" max="1" width="4.42578125" style="5" customWidth="1"/>
    <col min="2" max="2" width="65.42578125" style="1" customWidth="1"/>
    <col min="3" max="3" width="85.42578125" style="1" customWidth="1"/>
    <col min="4" max="4" width="15" style="25" customWidth="1"/>
    <col min="5" max="5" width="13.5703125" style="25" customWidth="1"/>
    <col min="6" max="6" width="20.7109375" style="28" customWidth="1"/>
    <col min="7" max="7" width="22.85546875" style="1" customWidth="1"/>
    <col min="8" max="8" width="20" style="1" customWidth="1"/>
    <col min="9" max="9" width="9.28515625" style="1"/>
    <col min="10" max="10" width="13.28515625" style="1" customWidth="1"/>
    <col min="11" max="11" width="22.140625" style="1" customWidth="1"/>
    <col min="12" max="16384" width="9.28515625" style="1"/>
  </cols>
  <sheetData>
    <row r="1" spans="1:8" ht="30.6" customHeight="1" x14ac:dyDescent="0.3">
      <c r="A1" s="54" t="s">
        <v>97</v>
      </c>
      <c r="B1" s="54"/>
      <c r="C1" s="54"/>
      <c r="D1" s="54"/>
      <c r="E1" s="54"/>
      <c r="F1" s="54"/>
      <c r="G1" s="54"/>
      <c r="H1" s="54"/>
    </row>
    <row r="2" spans="1:8" ht="34.5" customHeight="1" x14ac:dyDescent="0.35">
      <c r="A2" s="2"/>
      <c r="B2" s="53" t="s">
        <v>73</v>
      </c>
      <c r="C2" s="53"/>
      <c r="D2" s="53"/>
      <c r="E2" s="53"/>
      <c r="F2" s="53"/>
      <c r="G2" s="53"/>
      <c r="H2" s="53"/>
    </row>
    <row r="3" spans="1:8" s="5" customFormat="1" ht="102" customHeight="1" x14ac:dyDescent="0.3">
      <c r="A3" s="3" t="s">
        <v>0</v>
      </c>
      <c r="B3" s="4" t="s">
        <v>5</v>
      </c>
      <c r="C3" s="3" t="s">
        <v>6</v>
      </c>
      <c r="D3" s="3" t="s">
        <v>3</v>
      </c>
      <c r="E3" s="3" t="s">
        <v>4</v>
      </c>
      <c r="F3" s="3" t="s">
        <v>7</v>
      </c>
      <c r="G3" s="33" t="s">
        <v>95</v>
      </c>
      <c r="H3" s="34" t="s">
        <v>96</v>
      </c>
    </row>
    <row r="4" spans="1:8" ht="14.65" customHeight="1" x14ac:dyDescent="0.3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</row>
    <row r="5" spans="1:8" ht="30" customHeight="1" x14ac:dyDescent="0.3">
      <c r="A5" s="4"/>
      <c r="B5" s="6" t="s">
        <v>2</v>
      </c>
      <c r="C5" s="6" t="s">
        <v>1</v>
      </c>
      <c r="D5" s="4"/>
      <c r="E5" s="4"/>
      <c r="F5" s="4"/>
      <c r="G5" s="7"/>
      <c r="H5" s="7"/>
    </row>
    <row r="6" spans="1:8" ht="38.25" customHeight="1" x14ac:dyDescent="0.3">
      <c r="A6" s="7">
        <v>1</v>
      </c>
      <c r="B6" s="9" t="s">
        <v>82</v>
      </c>
      <c r="C6" s="8" t="s">
        <v>83</v>
      </c>
      <c r="D6" s="10" t="s">
        <v>27</v>
      </c>
      <c r="E6" s="7" t="s">
        <v>28</v>
      </c>
      <c r="F6" s="7">
        <v>6213.4</v>
      </c>
      <c r="G6" s="7">
        <v>1.357</v>
      </c>
      <c r="H6" s="7">
        <f>+F6*G6</f>
        <v>8431.5837999999985</v>
      </c>
    </row>
    <row r="7" spans="1:8" ht="29.25" customHeight="1" x14ac:dyDescent="0.3">
      <c r="A7" s="4"/>
      <c r="B7" s="12" t="s">
        <v>8</v>
      </c>
      <c r="C7" s="12" t="s">
        <v>9</v>
      </c>
      <c r="D7" s="7"/>
      <c r="E7" s="7"/>
      <c r="F7" s="7"/>
      <c r="G7" s="7"/>
      <c r="H7" s="7">
        <f t="shared" ref="H7:H47" si="0">+F7*G7</f>
        <v>0</v>
      </c>
    </row>
    <row r="8" spans="1:8" ht="34.5" x14ac:dyDescent="0.3">
      <c r="A8" s="7">
        <v>1</v>
      </c>
      <c r="B8" s="11" t="s">
        <v>37</v>
      </c>
      <c r="C8" s="13" t="s">
        <v>36</v>
      </c>
      <c r="D8" s="14" t="s">
        <v>38</v>
      </c>
      <c r="E8" s="15" t="s">
        <v>39</v>
      </c>
      <c r="F8" s="10">
        <v>14444.41</v>
      </c>
      <c r="G8" s="7">
        <v>5.0010000000000003</v>
      </c>
      <c r="H8" s="7">
        <f t="shared" si="0"/>
        <v>72236.494409999999</v>
      </c>
    </row>
    <row r="9" spans="1:8" ht="19.5" x14ac:dyDescent="0.3">
      <c r="A9" s="7">
        <v>2</v>
      </c>
      <c r="B9" s="11" t="s">
        <v>41</v>
      </c>
      <c r="C9" s="13" t="s">
        <v>40</v>
      </c>
      <c r="D9" s="14" t="s">
        <v>38</v>
      </c>
      <c r="E9" s="15" t="s">
        <v>39</v>
      </c>
      <c r="F9" s="10">
        <v>14444.41</v>
      </c>
      <c r="G9" s="7">
        <v>6.78</v>
      </c>
      <c r="H9" s="7">
        <f t="shared" si="0"/>
        <v>97933.099799999996</v>
      </c>
    </row>
    <row r="10" spans="1:8" ht="34.5" x14ac:dyDescent="0.3">
      <c r="A10" s="7">
        <v>3</v>
      </c>
      <c r="B10" s="11" t="s">
        <v>43</v>
      </c>
      <c r="C10" s="13" t="s">
        <v>42</v>
      </c>
      <c r="D10" s="14" t="s">
        <v>38</v>
      </c>
      <c r="E10" s="15" t="s">
        <v>39</v>
      </c>
      <c r="F10" s="10">
        <v>14444.41</v>
      </c>
      <c r="G10" s="7">
        <v>1.6319999999999999</v>
      </c>
      <c r="H10" s="7">
        <f t="shared" si="0"/>
        <v>23573.277119999999</v>
      </c>
    </row>
    <row r="11" spans="1:8" ht="54" x14ac:dyDescent="0.3">
      <c r="A11" s="7">
        <v>4</v>
      </c>
      <c r="B11" s="11" t="s">
        <v>45</v>
      </c>
      <c r="C11" s="13" t="s">
        <v>44</v>
      </c>
      <c r="D11" s="14" t="s">
        <v>38</v>
      </c>
      <c r="E11" s="15" t="s">
        <v>39</v>
      </c>
      <c r="F11" s="10">
        <v>14444.41</v>
      </c>
      <c r="G11" s="7">
        <v>0.307</v>
      </c>
      <c r="H11" s="7">
        <f t="shared" si="0"/>
        <v>4434.4338699999998</v>
      </c>
    </row>
    <row r="12" spans="1:8" ht="34.5" x14ac:dyDescent="0.3">
      <c r="A12" s="7">
        <v>5</v>
      </c>
      <c r="B12" s="11" t="s">
        <v>46</v>
      </c>
      <c r="C12" s="13" t="s">
        <v>47</v>
      </c>
      <c r="D12" s="14" t="s">
        <v>38</v>
      </c>
      <c r="E12" s="15" t="s">
        <v>39</v>
      </c>
      <c r="F12" s="10">
        <v>14444.41</v>
      </c>
      <c r="G12" s="7">
        <v>1.23</v>
      </c>
      <c r="H12" s="7">
        <f t="shared" si="0"/>
        <v>17766.624299999999</v>
      </c>
    </row>
    <row r="13" spans="1:8" x14ac:dyDescent="0.3">
      <c r="A13" s="7"/>
      <c r="B13" s="16" t="s">
        <v>48</v>
      </c>
      <c r="C13" s="16" t="s">
        <v>49</v>
      </c>
      <c r="D13" s="14"/>
      <c r="E13" s="15"/>
      <c r="F13" s="10"/>
      <c r="G13" s="7"/>
      <c r="H13" s="7"/>
    </row>
    <row r="14" spans="1:8" ht="36.75" x14ac:dyDescent="0.3">
      <c r="A14" s="7">
        <v>1</v>
      </c>
      <c r="B14" s="9" t="s">
        <v>82</v>
      </c>
      <c r="C14" s="8" t="s">
        <v>83</v>
      </c>
      <c r="D14" s="10" t="s">
        <v>27</v>
      </c>
      <c r="E14" s="7" t="s">
        <v>28</v>
      </c>
      <c r="F14" s="10">
        <v>337.28</v>
      </c>
      <c r="G14" s="7">
        <v>1.357</v>
      </c>
      <c r="H14" s="7">
        <f t="shared" si="0"/>
        <v>457.68895999999995</v>
      </c>
    </row>
    <row r="15" spans="1:8" ht="34.5" x14ac:dyDescent="0.3">
      <c r="A15" s="7">
        <v>2</v>
      </c>
      <c r="B15" s="11" t="s">
        <v>37</v>
      </c>
      <c r="C15" s="13" t="s">
        <v>36</v>
      </c>
      <c r="D15" s="14" t="s">
        <v>38</v>
      </c>
      <c r="E15" s="15" t="s">
        <v>39</v>
      </c>
      <c r="F15" s="10">
        <v>803.05</v>
      </c>
      <c r="G15" s="7">
        <v>5.0010000000000003</v>
      </c>
      <c r="H15" s="7">
        <f t="shared" si="0"/>
        <v>4016.05305</v>
      </c>
    </row>
    <row r="16" spans="1:8" ht="19.5" x14ac:dyDescent="0.3">
      <c r="A16" s="7">
        <v>3</v>
      </c>
      <c r="B16" s="11" t="s">
        <v>41</v>
      </c>
      <c r="C16" s="13" t="s">
        <v>40</v>
      </c>
      <c r="D16" s="14" t="s">
        <v>38</v>
      </c>
      <c r="E16" s="15" t="s">
        <v>39</v>
      </c>
      <c r="F16" s="10">
        <v>803.05</v>
      </c>
      <c r="G16" s="7">
        <v>6.78</v>
      </c>
      <c r="H16" s="7">
        <f t="shared" si="0"/>
        <v>5444.6790000000001</v>
      </c>
    </row>
    <row r="17" spans="1:8" ht="34.5" x14ac:dyDescent="0.3">
      <c r="A17" s="7">
        <v>4</v>
      </c>
      <c r="B17" s="11" t="s">
        <v>43</v>
      </c>
      <c r="C17" s="13" t="s">
        <v>42</v>
      </c>
      <c r="D17" s="14" t="s">
        <v>38</v>
      </c>
      <c r="E17" s="15" t="s">
        <v>39</v>
      </c>
      <c r="F17" s="10">
        <v>803.05</v>
      </c>
      <c r="G17" s="7">
        <v>1.6319999999999999</v>
      </c>
      <c r="H17" s="7">
        <f t="shared" si="0"/>
        <v>1310.5775999999998</v>
      </c>
    </row>
    <row r="18" spans="1:8" ht="54" x14ac:dyDescent="0.3">
      <c r="A18" s="7">
        <v>5</v>
      </c>
      <c r="B18" s="11" t="s">
        <v>45</v>
      </c>
      <c r="C18" s="13" t="s">
        <v>44</v>
      </c>
      <c r="D18" s="14" t="s">
        <v>38</v>
      </c>
      <c r="E18" s="15" t="s">
        <v>39</v>
      </c>
      <c r="F18" s="10">
        <v>803.05</v>
      </c>
      <c r="G18" s="7">
        <v>0.307</v>
      </c>
      <c r="H18" s="7">
        <f t="shared" si="0"/>
        <v>246.53634999999997</v>
      </c>
    </row>
    <row r="19" spans="1:8" ht="34.5" x14ac:dyDescent="0.3">
      <c r="A19" s="7">
        <v>6</v>
      </c>
      <c r="B19" s="11" t="s">
        <v>46</v>
      </c>
      <c r="C19" s="13" t="s">
        <v>47</v>
      </c>
      <c r="D19" s="14" t="s">
        <v>38</v>
      </c>
      <c r="E19" s="15" t="s">
        <v>39</v>
      </c>
      <c r="F19" s="10">
        <v>803.05</v>
      </c>
      <c r="G19" s="7">
        <v>1.23</v>
      </c>
      <c r="H19" s="7">
        <f t="shared" si="0"/>
        <v>987.75149999999996</v>
      </c>
    </row>
    <row r="20" spans="1:8" ht="27.75" customHeight="1" x14ac:dyDescent="0.3">
      <c r="A20" s="7"/>
      <c r="B20" s="6" t="s">
        <v>15</v>
      </c>
      <c r="C20" s="6" t="s">
        <v>14</v>
      </c>
      <c r="D20" s="17"/>
      <c r="E20" s="7"/>
      <c r="F20" s="10"/>
      <c r="G20" s="7"/>
      <c r="H20" s="7"/>
    </row>
    <row r="21" spans="1:8" ht="34.5" x14ac:dyDescent="0.3">
      <c r="A21" s="7">
        <v>1</v>
      </c>
      <c r="B21" s="8" t="s">
        <v>16</v>
      </c>
      <c r="C21" s="8" t="s">
        <v>29</v>
      </c>
      <c r="D21" s="10" t="s">
        <v>17</v>
      </c>
      <c r="E21" s="7" t="s">
        <v>18</v>
      </c>
      <c r="F21" s="10">
        <v>2627</v>
      </c>
      <c r="G21" s="7">
        <v>1.93</v>
      </c>
      <c r="H21" s="7">
        <f t="shared" si="0"/>
        <v>5070.1099999999997</v>
      </c>
    </row>
    <row r="22" spans="1:8" ht="100.5" customHeight="1" x14ac:dyDescent="0.3">
      <c r="A22" s="7">
        <v>2</v>
      </c>
      <c r="B22" s="8" t="s">
        <v>20</v>
      </c>
      <c r="C22" s="8" t="s">
        <v>19</v>
      </c>
      <c r="D22" s="10" t="s">
        <v>17</v>
      </c>
      <c r="E22" s="7" t="s">
        <v>18</v>
      </c>
      <c r="F22" s="7">
        <v>1234</v>
      </c>
      <c r="G22" s="7">
        <v>14.65</v>
      </c>
      <c r="H22" s="7">
        <f t="shared" si="0"/>
        <v>18078.100000000002</v>
      </c>
    </row>
    <row r="23" spans="1:8" ht="51.75" customHeight="1" x14ac:dyDescent="0.3">
      <c r="A23" s="7">
        <v>3</v>
      </c>
      <c r="B23" s="8" t="s">
        <v>22</v>
      </c>
      <c r="C23" s="8" t="s">
        <v>21</v>
      </c>
      <c r="D23" s="10" t="s">
        <v>30</v>
      </c>
      <c r="E23" s="7" t="s">
        <v>31</v>
      </c>
      <c r="F23" s="7">
        <v>3869</v>
      </c>
      <c r="G23" s="7">
        <v>9.2850000000000001</v>
      </c>
      <c r="H23" s="7">
        <f t="shared" si="0"/>
        <v>35923.665000000001</v>
      </c>
    </row>
    <row r="24" spans="1:8" ht="34.5" x14ac:dyDescent="0.3">
      <c r="A24" s="7">
        <v>4</v>
      </c>
      <c r="B24" s="8" t="s">
        <v>84</v>
      </c>
      <c r="C24" s="8" t="s">
        <v>85</v>
      </c>
      <c r="D24" s="10" t="s">
        <v>30</v>
      </c>
      <c r="E24" s="7" t="s">
        <v>31</v>
      </c>
      <c r="F24" s="7">
        <v>3869</v>
      </c>
      <c r="G24" s="7">
        <v>2.9950000000000001</v>
      </c>
      <c r="H24" s="7">
        <f t="shared" si="0"/>
        <v>11587.655000000001</v>
      </c>
    </row>
    <row r="25" spans="1:8" ht="35.25" thickBot="1" x14ac:dyDescent="0.35">
      <c r="A25" s="29">
        <v>5</v>
      </c>
      <c r="B25" s="30" t="s">
        <v>88</v>
      </c>
      <c r="C25" s="30" t="s">
        <v>89</v>
      </c>
      <c r="D25" s="31" t="s">
        <v>86</v>
      </c>
      <c r="E25" s="32" t="s">
        <v>87</v>
      </c>
      <c r="F25" s="7">
        <v>3869</v>
      </c>
      <c r="G25" s="35">
        <v>1.4750000000000001</v>
      </c>
      <c r="H25" s="7">
        <f t="shared" si="0"/>
        <v>5706.7750000000005</v>
      </c>
    </row>
    <row r="26" spans="1:8" ht="24.75" customHeight="1" x14ac:dyDescent="0.3">
      <c r="A26" s="7"/>
      <c r="B26" s="17" t="s">
        <v>24</v>
      </c>
      <c r="C26" s="17" t="s">
        <v>23</v>
      </c>
      <c r="D26" s="10"/>
      <c r="E26" s="7"/>
      <c r="F26" s="7"/>
      <c r="G26" s="7"/>
      <c r="H26" s="7"/>
    </row>
    <row r="27" spans="1:8" ht="86.25" x14ac:dyDescent="0.3">
      <c r="A27" s="7">
        <v>1</v>
      </c>
      <c r="B27" s="8" t="s">
        <v>26</v>
      </c>
      <c r="C27" s="8" t="s">
        <v>25</v>
      </c>
      <c r="D27" s="10" t="s">
        <v>17</v>
      </c>
      <c r="E27" s="7" t="s">
        <v>18</v>
      </c>
      <c r="F27" s="7">
        <v>2519.6</v>
      </c>
      <c r="G27" s="7">
        <v>13.34</v>
      </c>
      <c r="H27" s="7">
        <f t="shared" si="0"/>
        <v>33611.464</v>
      </c>
    </row>
    <row r="28" spans="1:8" ht="22.5" customHeight="1" x14ac:dyDescent="0.3">
      <c r="A28" s="4"/>
      <c r="B28" s="17" t="s">
        <v>34</v>
      </c>
      <c r="C28" s="6" t="s">
        <v>35</v>
      </c>
      <c r="D28" s="10"/>
      <c r="E28" s="7"/>
      <c r="F28" s="7"/>
      <c r="G28" s="7"/>
      <c r="H28" s="7"/>
    </row>
    <row r="29" spans="1:8" ht="34.5" x14ac:dyDescent="0.3">
      <c r="A29" s="7">
        <v>1</v>
      </c>
      <c r="B29" s="8" t="s">
        <v>13</v>
      </c>
      <c r="C29" s="8" t="s">
        <v>12</v>
      </c>
      <c r="D29" s="10" t="s">
        <v>32</v>
      </c>
      <c r="E29" s="10" t="s">
        <v>33</v>
      </c>
      <c r="F29" s="18" t="s">
        <v>74</v>
      </c>
      <c r="G29" s="7">
        <v>85.22</v>
      </c>
      <c r="H29" s="7">
        <f t="shared" si="0"/>
        <v>143.1696</v>
      </c>
    </row>
    <row r="30" spans="1:8" x14ac:dyDescent="0.3">
      <c r="A30" s="7">
        <v>2</v>
      </c>
      <c r="B30" s="8" t="s">
        <v>93</v>
      </c>
      <c r="C30" s="8" t="s">
        <v>94</v>
      </c>
      <c r="D30" s="10" t="s">
        <v>11</v>
      </c>
      <c r="E30" s="10" t="s">
        <v>10</v>
      </c>
      <c r="F30" s="7">
        <v>14</v>
      </c>
      <c r="G30" s="7">
        <v>154.66</v>
      </c>
      <c r="H30" s="7">
        <f t="shared" si="0"/>
        <v>2165.2399999999998</v>
      </c>
    </row>
    <row r="31" spans="1:8" ht="39.75" customHeight="1" x14ac:dyDescent="0.3">
      <c r="A31" s="4"/>
      <c r="B31" s="17" t="s">
        <v>91</v>
      </c>
      <c r="C31" s="17" t="s">
        <v>90</v>
      </c>
      <c r="D31" s="10"/>
      <c r="E31" s="10"/>
      <c r="F31" s="7"/>
      <c r="G31" s="7"/>
      <c r="H31" s="7"/>
    </row>
    <row r="32" spans="1:8" ht="16.5" customHeight="1" x14ac:dyDescent="0.3">
      <c r="A32" s="19">
        <v>1</v>
      </c>
      <c r="B32" s="20" t="s">
        <v>75</v>
      </c>
      <c r="C32" s="20" t="s">
        <v>76</v>
      </c>
      <c r="D32" s="7" t="s">
        <v>17</v>
      </c>
      <c r="E32" s="7" t="s">
        <v>18</v>
      </c>
      <c r="F32" s="7">
        <v>60</v>
      </c>
      <c r="G32" s="7">
        <v>11.01</v>
      </c>
      <c r="H32" s="7">
        <f t="shared" si="0"/>
        <v>660.6</v>
      </c>
    </row>
    <row r="33" spans="1:8" ht="16.5" customHeight="1" x14ac:dyDescent="0.3">
      <c r="A33" s="19">
        <v>2</v>
      </c>
      <c r="B33" s="20" t="s">
        <v>77</v>
      </c>
      <c r="C33" s="20" t="s">
        <v>78</v>
      </c>
      <c r="D33" s="7" t="s">
        <v>17</v>
      </c>
      <c r="E33" s="7" t="s">
        <v>18</v>
      </c>
      <c r="F33" s="7">
        <v>500</v>
      </c>
      <c r="G33" s="7">
        <v>16.27</v>
      </c>
      <c r="H33" s="7">
        <f t="shared" si="0"/>
        <v>8135</v>
      </c>
    </row>
    <row r="34" spans="1:8" ht="16.5" customHeight="1" x14ac:dyDescent="0.3">
      <c r="A34" s="19">
        <v>3</v>
      </c>
      <c r="B34" s="20" t="s">
        <v>79</v>
      </c>
      <c r="C34" s="20" t="s">
        <v>80</v>
      </c>
      <c r="D34" s="14" t="s">
        <v>11</v>
      </c>
      <c r="E34" s="15" t="s">
        <v>10</v>
      </c>
      <c r="F34" s="7">
        <v>19</v>
      </c>
      <c r="G34" s="7">
        <v>58.14</v>
      </c>
      <c r="H34" s="7">
        <f t="shared" si="0"/>
        <v>1104.6600000000001</v>
      </c>
    </row>
    <row r="35" spans="1:8" ht="16.5" customHeight="1" x14ac:dyDescent="0.3">
      <c r="A35" s="19"/>
      <c r="B35" s="20" t="s">
        <v>92</v>
      </c>
      <c r="C35" s="8" t="s">
        <v>94</v>
      </c>
      <c r="D35" s="14" t="s">
        <v>11</v>
      </c>
      <c r="E35" s="15" t="s">
        <v>10</v>
      </c>
      <c r="F35" s="7">
        <v>19</v>
      </c>
      <c r="G35" s="7">
        <v>154.66</v>
      </c>
      <c r="H35" s="7">
        <f t="shared" si="0"/>
        <v>2938.54</v>
      </c>
    </row>
    <row r="36" spans="1:8" ht="16.5" customHeight="1" x14ac:dyDescent="0.3">
      <c r="A36" s="19"/>
      <c r="B36" s="17" t="s">
        <v>64</v>
      </c>
      <c r="C36" s="17" t="s">
        <v>65</v>
      </c>
      <c r="D36" s="14"/>
      <c r="E36" s="15"/>
      <c r="F36" s="7"/>
      <c r="G36" s="7"/>
      <c r="H36" s="7"/>
    </row>
    <row r="37" spans="1:8" ht="16.5" customHeight="1" x14ac:dyDescent="0.3">
      <c r="A37" s="19">
        <v>1</v>
      </c>
      <c r="B37" s="11" t="s">
        <v>51</v>
      </c>
      <c r="C37" s="21" t="s">
        <v>50</v>
      </c>
      <c r="D37" s="14" t="s">
        <v>11</v>
      </c>
      <c r="E37" s="15" t="s">
        <v>10</v>
      </c>
      <c r="F37" s="7">
        <v>89</v>
      </c>
      <c r="G37" s="7"/>
      <c r="H37" s="7"/>
    </row>
    <row r="38" spans="1:8" ht="16.5" customHeight="1" x14ac:dyDescent="0.3">
      <c r="A38" s="19">
        <v>2</v>
      </c>
      <c r="B38" s="11" t="s">
        <v>53</v>
      </c>
      <c r="C38" s="21" t="s">
        <v>52</v>
      </c>
      <c r="D38" s="14" t="s">
        <v>11</v>
      </c>
      <c r="E38" s="15" t="s">
        <v>10</v>
      </c>
      <c r="F38" s="7">
        <v>44</v>
      </c>
      <c r="G38" s="7">
        <v>30.88</v>
      </c>
      <c r="H38" s="7">
        <f t="shared" si="0"/>
        <v>1358.72</v>
      </c>
    </row>
    <row r="39" spans="1:8" ht="16.5" customHeight="1" x14ac:dyDescent="0.3">
      <c r="A39" s="19">
        <v>3</v>
      </c>
      <c r="B39" s="11" t="s">
        <v>63</v>
      </c>
      <c r="C39" s="21" t="s">
        <v>54</v>
      </c>
      <c r="D39" s="14" t="s">
        <v>11</v>
      </c>
      <c r="E39" s="15" t="s">
        <v>10</v>
      </c>
      <c r="F39" s="7">
        <v>2</v>
      </c>
      <c r="G39" s="7">
        <v>30.88</v>
      </c>
      <c r="H39" s="7">
        <f t="shared" si="0"/>
        <v>61.76</v>
      </c>
    </row>
    <row r="40" spans="1:8" ht="16.5" customHeight="1" x14ac:dyDescent="0.3">
      <c r="A40" s="19">
        <v>4</v>
      </c>
      <c r="B40" s="11" t="s">
        <v>56</v>
      </c>
      <c r="C40" s="21" t="s">
        <v>55</v>
      </c>
      <c r="D40" s="14" t="s">
        <v>11</v>
      </c>
      <c r="E40" s="15" t="s">
        <v>10</v>
      </c>
      <c r="F40" s="7">
        <v>40</v>
      </c>
      <c r="G40" s="7">
        <v>30.88</v>
      </c>
      <c r="H40" s="7">
        <f t="shared" si="0"/>
        <v>1235.2</v>
      </c>
    </row>
    <row r="41" spans="1:8" ht="16.5" customHeight="1" x14ac:dyDescent="0.3">
      <c r="A41" s="19">
        <v>5</v>
      </c>
      <c r="B41" s="11" t="s">
        <v>58</v>
      </c>
      <c r="C41" s="21" t="s">
        <v>57</v>
      </c>
      <c r="D41" s="14" t="s">
        <v>11</v>
      </c>
      <c r="E41" s="15" t="s">
        <v>10</v>
      </c>
      <c r="F41" s="7">
        <v>3</v>
      </c>
      <c r="G41" s="7">
        <v>14.44</v>
      </c>
      <c r="H41" s="7">
        <f t="shared" si="0"/>
        <v>43.32</v>
      </c>
    </row>
    <row r="42" spans="1:8" ht="16.5" customHeight="1" x14ac:dyDescent="0.3">
      <c r="A42" s="19">
        <v>6</v>
      </c>
      <c r="B42" s="11" t="s">
        <v>60</v>
      </c>
      <c r="C42" s="21" t="s">
        <v>59</v>
      </c>
      <c r="D42" s="14" t="s">
        <v>27</v>
      </c>
      <c r="E42" s="15" t="s">
        <v>28</v>
      </c>
      <c r="F42" s="7">
        <v>5.88</v>
      </c>
      <c r="G42" s="7">
        <v>53.08</v>
      </c>
      <c r="H42" s="7">
        <f t="shared" si="0"/>
        <v>312.11039999999997</v>
      </c>
    </row>
    <row r="43" spans="1:8" ht="16.5" customHeight="1" x14ac:dyDescent="0.3">
      <c r="A43" s="19">
        <v>7</v>
      </c>
      <c r="B43" s="11" t="s">
        <v>62</v>
      </c>
      <c r="C43" s="21" t="s">
        <v>61</v>
      </c>
      <c r="D43" s="7" t="s">
        <v>17</v>
      </c>
      <c r="E43" s="7" t="s">
        <v>18</v>
      </c>
      <c r="F43" s="7">
        <v>209.3</v>
      </c>
      <c r="G43" s="7">
        <v>6.29</v>
      </c>
      <c r="H43" s="7">
        <f t="shared" si="0"/>
        <v>1316.4970000000001</v>
      </c>
    </row>
    <row r="44" spans="1:8" ht="16.5" customHeight="1" x14ac:dyDescent="0.3">
      <c r="A44" s="19"/>
      <c r="B44" s="17" t="s">
        <v>67</v>
      </c>
      <c r="C44" s="17" t="s">
        <v>66</v>
      </c>
      <c r="D44" s="14"/>
      <c r="E44" s="15"/>
      <c r="F44" s="7"/>
      <c r="G44" s="7"/>
      <c r="H44" s="7"/>
    </row>
    <row r="45" spans="1:8" ht="33.75" customHeight="1" x14ac:dyDescent="0.3">
      <c r="A45" s="15">
        <v>1</v>
      </c>
      <c r="B45" s="11" t="s">
        <v>69</v>
      </c>
      <c r="C45" s="11" t="s">
        <v>68</v>
      </c>
      <c r="D45" s="10" t="s">
        <v>30</v>
      </c>
      <c r="E45" s="7" t="s">
        <v>31</v>
      </c>
      <c r="F45" s="7">
        <v>543.29999999999995</v>
      </c>
      <c r="G45" s="7">
        <v>10.8</v>
      </c>
      <c r="H45" s="7">
        <f t="shared" si="0"/>
        <v>5867.64</v>
      </c>
    </row>
    <row r="46" spans="1:8" ht="23.25" customHeight="1" x14ac:dyDescent="0.3">
      <c r="A46" s="15"/>
      <c r="B46" s="17" t="s">
        <v>81</v>
      </c>
      <c r="C46" s="17" t="s">
        <v>72</v>
      </c>
      <c r="D46" s="14"/>
      <c r="E46" s="15"/>
      <c r="F46" s="7"/>
      <c r="G46" s="7"/>
      <c r="H46" s="7"/>
    </row>
    <row r="47" spans="1:8" ht="16.5" customHeight="1" x14ac:dyDescent="0.3">
      <c r="A47" s="15">
        <v>1</v>
      </c>
      <c r="B47" s="21" t="s">
        <v>71</v>
      </c>
      <c r="C47" s="11" t="s">
        <v>70</v>
      </c>
      <c r="D47" s="10" t="s">
        <v>30</v>
      </c>
      <c r="E47" s="7" t="s">
        <v>31</v>
      </c>
      <c r="F47" s="7">
        <v>12.6</v>
      </c>
      <c r="G47" s="7">
        <v>16.22</v>
      </c>
      <c r="H47" s="7">
        <f t="shared" si="0"/>
        <v>204.37199999999999</v>
      </c>
    </row>
    <row r="48" spans="1:8" ht="16.5" customHeight="1" x14ac:dyDescent="0.3">
      <c r="A48" s="10"/>
      <c r="B48" s="4" t="s">
        <v>99</v>
      </c>
      <c r="C48" s="4" t="s">
        <v>100</v>
      </c>
      <c r="D48" s="7"/>
      <c r="E48" s="7"/>
      <c r="F48" s="7"/>
      <c r="G48" s="7"/>
      <c r="H48" s="7"/>
    </row>
    <row r="49" spans="1:8" ht="36.75" x14ac:dyDescent="0.3">
      <c r="A49" s="10">
        <v>1</v>
      </c>
      <c r="B49" s="8" t="s">
        <v>101</v>
      </c>
      <c r="C49" s="8" t="s">
        <v>102</v>
      </c>
      <c r="D49" s="7" t="s">
        <v>28</v>
      </c>
      <c r="E49" s="7" t="s">
        <v>27</v>
      </c>
      <c r="F49" s="46">
        <v>10.6</v>
      </c>
      <c r="G49" s="7">
        <v>1.91</v>
      </c>
      <c r="H49" s="7">
        <f>+F49*G49</f>
        <v>20.245999999999999</v>
      </c>
    </row>
    <row r="50" spans="1:8" ht="19.5" x14ac:dyDescent="0.3">
      <c r="A50" s="10">
        <v>2</v>
      </c>
      <c r="B50" s="8" t="s">
        <v>103</v>
      </c>
      <c r="C50" s="8" t="s">
        <v>104</v>
      </c>
      <c r="D50" s="7" t="s">
        <v>28</v>
      </c>
      <c r="E50" s="7" t="s">
        <v>27</v>
      </c>
      <c r="F50" s="46">
        <v>23.2</v>
      </c>
      <c r="G50" s="7">
        <v>0.82699999999999996</v>
      </c>
      <c r="H50" s="7">
        <f t="shared" ref="H50:H112" si="1">+F50*G50</f>
        <v>19.186399999999999</v>
      </c>
    </row>
    <row r="51" spans="1:8" ht="34.5" x14ac:dyDescent="0.3">
      <c r="A51" s="10">
        <v>3</v>
      </c>
      <c r="B51" s="8" t="s">
        <v>105</v>
      </c>
      <c r="C51" s="8" t="s">
        <v>106</v>
      </c>
      <c r="D51" s="7" t="s">
        <v>28</v>
      </c>
      <c r="E51" s="7" t="s">
        <v>27</v>
      </c>
      <c r="F51" s="46">
        <v>1.2</v>
      </c>
      <c r="G51" s="7">
        <v>10.68</v>
      </c>
      <c r="H51" s="7">
        <f t="shared" si="1"/>
        <v>12.815999999999999</v>
      </c>
    </row>
    <row r="52" spans="1:8" ht="19.5" x14ac:dyDescent="0.3">
      <c r="A52" s="10">
        <v>4</v>
      </c>
      <c r="B52" s="8" t="s">
        <v>107</v>
      </c>
      <c r="C52" s="8" t="s">
        <v>104</v>
      </c>
      <c r="D52" s="7" t="s">
        <v>28</v>
      </c>
      <c r="E52" s="7" t="s">
        <v>27</v>
      </c>
      <c r="F52" s="46">
        <v>2.6</v>
      </c>
      <c r="G52" s="7">
        <v>8.52</v>
      </c>
      <c r="H52" s="7">
        <f t="shared" si="1"/>
        <v>22.152000000000001</v>
      </c>
    </row>
    <row r="53" spans="1:8" ht="34.5" x14ac:dyDescent="0.3">
      <c r="A53" s="40">
        <v>5</v>
      </c>
      <c r="B53" s="41" t="s">
        <v>108</v>
      </c>
      <c r="C53" s="41" t="s">
        <v>109</v>
      </c>
      <c r="D53" s="7" t="s">
        <v>28</v>
      </c>
      <c r="E53" s="7" t="s">
        <v>27</v>
      </c>
      <c r="F53" s="46">
        <v>23.2</v>
      </c>
      <c r="G53" s="7">
        <v>1.07</v>
      </c>
      <c r="H53" s="7">
        <f t="shared" si="1"/>
        <v>24.824000000000002</v>
      </c>
    </row>
    <row r="54" spans="1:8" ht="34.5" x14ac:dyDescent="0.3">
      <c r="A54" s="40">
        <v>6</v>
      </c>
      <c r="B54" s="41" t="s">
        <v>110</v>
      </c>
      <c r="C54" s="41" t="s">
        <v>111</v>
      </c>
      <c r="D54" s="7" t="s">
        <v>28</v>
      </c>
      <c r="E54" s="7" t="s">
        <v>27</v>
      </c>
      <c r="F54" s="46">
        <v>2.6</v>
      </c>
      <c r="G54" s="7">
        <v>2.92</v>
      </c>
      <c r="H54" s="7">
        <f t="shared" si="1"/>
        <v>7.5919999999999996</v>
      </c>
    </row>
    <row r="55" spans="1:8" ht="19.5" x14ac:dyDescent="0.3">
      <c r="A55" s="10">
        <v>7</v>
      </c>
      <c r="B55" s="8" t="s">
        <v>112</v>
      </c>
      <c r="C55" s="8" t="s">
        <v>113</v>
      </c>
      <c r="D55" s="7" t="s">
        <v>28</v>
      </c>
      <c r="E55" s="7" t="s">
        <v>27</v>
      </c>
      <c r="F55" s="47">
        <v>1.7</v>
      </c>
      <c r="G55" s="7">
        <v>12.05</v>
      </c>
      <c r="H55" s="7">
        <f t="shared" si="1"/>
        <v>20.484999999999999</v>
      </c>
    </row>
    <row r="56" spans="1:8" x14ac:dyDescent="0.3">
      <c r="A56" s="10">
        <v>8</v>
      </c>
      <c r="B56" s="42" t="s">
        <v>114</v>
      </c>
      <c r="C56" s="42" t="s">
        <v>115</v>
      </c>
      <c r="D56" s="7" t="s">
        <v>10</v>
      </c>
      <c r="E56" s="7" t="s">
        <v>116</v>
      </c>
      <c r="F56" s="46">
        <v>10</v>
      </c>
      <c r="G56" s="7">
        <v>103.82</v>
      </c>
      <c r="H56" s="7">
        <f t="shared" si="1"/>
        <v>1038.1999999999998</v>
      </c>
    </row>
    <row r="57" spans="1:8" ht="16.5" customHeight="1" x14ac:dyDescent="0.3">
      <c r="A57" s="10">
        <v>9</v>
      </c>
      <c r="B57" s="42" t="s">
        <v>117</v>
      </c>
      <c r="C57" s="8" t="s">
        <v>118</v>
      </c>
      <c r="D57" s="7" t="s">
        <v>31</v>
      </c>
      <c r="E57" s="7" t="s">
        <v>30</v>
      </c>
      <c r="F57" s="46">
        <v>59.8</v>
      </c>
      <c r="G57" s="7">
        <v>1.44</v>
      </c>
      <c r="H57" s="7">
        <f t="shared" si="1"/>
        <v>86.111999999999995</v>
      </c>
    </row>
    <row r="58" spans="1:8" ht="16.5" customHeight="1" x14ac:dyDescent="0.3">
      <c r="A58" s="10"/>
      <c r="B58" s="4" t="s">
        <v>119</v>
      </c>
      <c r="C58" s="4" t="s">
        <v>120</v>
      </c>
      <c r="D58" s="7"/>
      <c r="E58" s="7"/>
      <c r="F58" s="46"/>
      <c r="G58" s="7"/>
      <c r="H58" s="7"/>
    </row>
    <row r="59" spans="1:8" ht="36.75" x14ac:dyDescent="0.3">
      <c r="A59" s="10">
        <v>1</v>
      </c>
      <c r="B59" s="8" t="s">
        <v>121</v>
      </c>
      <c r="C59" s="8" t="s">
        <v>122</v>
      </c>
      <c r="D59" s="7" t="s">
        <v>28</v>
      </c>
      <c r="E59" s="7" t="s">
        <v>27</v>
      </c>
      <c r="F59" s="46">
        <v>66.099999999999994</v>
      </c>
      <c r="G59" s="7">
        <v>1.91</v>
      </c>
      <c r="H59" s="7">
        <f t="shared" si="1"/>
        <v>126.25099999999999</v>
      </c>
    </row>
    <row r="60" spans="1:8" ht="19.5" x14ac:dyDescent="0.3">
      <c r="A60" s="10">
        <v>2</v>
      </c>
      <c r="B60" s="8" t="s">
        <v>123</v>
      </c>
      <c r="C60" s="8" t="s">
        <v>124</v>
      </c>
      <c r="D60" s="7" t="s">
        <v>28</v>
      </c>
      <c r="E60" s="7" t="s">
        <v>27</v>
      </c>
      <c r="F60" s="46">
        <v>55.1</v>
      </c>
      <c r="G60" s="7">
        <v>0.82699999999999996</v>
      </c>
      <c r="H60" s="7">
        <f t="shared" si="1"/>
        <v>45.567700000000002</v>
      </c>
    </row>
    <row r="61" spans="1:8" ht="34.5" x14ac:dyDescent="0.3">
      <c r="A61" s="10">
        <v>3</v>
      </c>
      <c r="B61" s="8" t="s">
        <v>125</v>
      </c>
      <c r="C61" s="8" t="s">
        <v>126</v>
      </c>
      <c r="D61" s="7" t="s">
        <v>28</v>
      </c>
      <c r="E61" s="7" t="s">
        <v>27</v>
      </c>
      <c r="F61" s="46">
        <v>7.4</v>
      </c>
      <c r="G61" s="7">
        <v>10.68</v>
      </c>
      <c r="H61" s="7">
        <f t="shared" si="1"/>
        <v>79.031999999999996</v>
      </c>
    </row>
    <row r="62" spans="1:8" ht="19.5" x14ac:dyDescent="0.3">
      <c r="A62" s="10">
        <v>4</v>
      </c>
      <c r="B62" s="8" t="s">
        <v>127</v>
      </c>
      <c r="C62" s="8" t="s">
        <v>124</v>
      </c>
      <c r="D62" s="7" t="s">
        <v>28</v>
      </c>
      <c r="E62" s="7" t="s">
        <v>27</v>
      </c>
      <c r="F62" s="46">
        <v>6.1</v>
      </c>
      <c r="G62" s="7">
        <v>8.52</v>
      </c>
      <c r="H62" s="7">
        <f t="shared" si="1"/>
        <v>51.971999999999994</v>
      </c>
    </row>
    <row r="63" spans="1:8" ht="19.5" x14ac:dyDescent="0.3">
      <c r="A63" s="10">
        <v>5</v>
      </c>
      <c r="B63" s="8" t="s">
        <v>128</v>
      </c>
      <c r="C63" s="8" t="s">
        <v>129</v>
      </c>
      <c r="D63" s="7" t="s">
        <v>28</v>
      </c>
      <c r="E63" s="7" t="s">
        <v>27</v>
      </c>
      <c r="F63" s="47">
        <v>12.25</v>
      </c>
      <c r="G63" s="7">
        <v>15.8</v>
      </c>
      <c r="H63" s="7">
        <f t="shared" si="1"/>
        <v>193.55</v>
      </c>
    </row>
    <row r="64" spans="1:8" ht="34.5" x14ac:dyDescent="0.3">
      <c r="A64" s="10">
        <v>6</v>
      </c>
      <c r="B64" s="8" t="s">
        <v>130</v>
      </c>
      <c r="C64" s="8" t="s">
        <v>131</v>
      </c>
      <c r="D64" s="7" t="s">
        <v>28</v>
      </c>
      <c r="E64" s="7" t="s">
        <v>27</v>
      </c>
      <c r="F64" s="47">
        <v>43.86</v>
      </c>
      <c r="G64" s="7">
        <v>15.8</v>
      </c>
      <c r="H64" s="7">
        <f t="shared" si="1"/>
        <v>692.98800000000006</v>
      </c>
    </row>
    <row r="65" spans="1:8" ht="34.5" x14ac:dyDescent="0.3">
      <c r="A65" s="10">
        <v>7</v>
      </c>
      <c r="B65" s="8" t="s">
        <v>132</v>
      </c>
      <c r="C65" s="8" t="s">
        <v>133</v>
      </c>
      <c r="D65" s="7" t="s">
        <v>134</v>
      </c>
      <c r="E65" s="7" t="s">
        <v>17</v>
      </c>
      <c r="F65" s="46">
        <v>245</v>
      </c>
      <c r="G65" s="7">
        <v>18.3</v>
      </c>
      <c r="H65" s="7">
        <f t="shared" si="1"/>
        <v>4483.5</v>
      </c>
    </row>
    <row r="66" spans="1:8" ht="34.5" x14ac:dyDescent="0.3">
      <c r="A66" s="10">
        <v>8</v>
      </c>
      <c r="B66" s="41" t="s">
        <v>108</v>
      </c>
      <c r="C66" s="41" t="s">
        <v>109</v>
      </c>
      <c r="D66" s="7" t="s">
        <v>28</v>
      </c>
      <c r="E66" s="7" t="s">
        <v>27</v>
      </c>
      <c r="F66" s="46">
        <v>55.1</v>
      </c>
      <c r="G66" s="7">
        <v>1.07</v>
      </c>
      <c r="H66" s="7">
        <f t="shared" si="1"/>
        <v>58.957000000000008</v>
      </c>
    </row>
    <row r="67" spans="1:8" ht="34.5" x14ac:dyDescent="0.3">
      <c r="A67" s="10">
        <v>9</v>
      </c>
      <c r="B67" s="41" t="s">
        <v>135</v>
      </c>
      <c r="C67" s="41" t="s">
        <v>136</v>
      </c>
      <c r="D67" s="7" t="s">
        <v>28</v>
      </c>
      <c r="E67" s="7" t="s">
        <v>27</v>
      </c>
      <c r="F67" s="46">
        <v>6.1</v>
      </c>
      <c r="G67" s="7">
        <v>2.92</v>
      </c>
      <c r="H67" s="7">
        <f t="shared" si="1"/>
        <v>17.811999999999998</v>
      </c>
    </row>
    <row r="68" spans="1:8" ht="16.5" customHeight="1" x14ac:dyDescent="0.3">
      <c r="A68" s="42"/>
      <c r="B68" s="4" t="s">
        <v>137</v>
      </c>
      <c r="C68" s="4" t="s">
        <v>138</v>
      </c>
      <c r="D68" s="43"/>
      <c r="E68" s="7"/>
      <c r="F68" s="46"/>
      <c r="G68" s="7"/>
      <c r="H68" s="7">
        <f t="shared" si="1"/>
        <v>0</v>
      </c>
    </row>
    <row r="69" spans="1:8" ht="36.75" x14ac:dyDescent="0.3">
      <c r="A69" s="10">
        <v>1</v>
      </c>
      <c r="B69" s="8" t="s">
        <v>139</v>
      </c>
      <c r="C69" s="8" t="s">
        <v>122</v>
      </c>
      <c r="D69" s="7" t="s">
        <v>28</v>
      </c>
      <c r="E69" s="7" t="s">
        <v>27</v>
      </c>
      <c r="F69" s="46">
        <v>2.5</v>
      </c>
      <c r="G69" s="7">
        <v>1.91</v>
      </c>
      <c r="H69" s="7">
        <f t="shared" si="1"/>
        <v>4.7749999999999995</v>
      </c>
    </row>
    <row r="70" spans="1:8" ht="19.5" x14ac:dyDescent="0.3">
      <c r="A70" s="10">
        <v>2</v>
      </c>
      <c r="B70" s="8" t="s">
        <v>123</v>
      </c>
      <c r="C70" s="8" t="s">
        <v>124</v>
      </c>
      <c r="D70" s="7" t="s">
        <v>28</v>
      </c>
      <c r="E70" s="7" t="s">
        <v>27</v>
      </c>
      <c r="F70" s="46">
        <v>11.5</v>
      </c>
      <c r="G70" s="7">
        <v>0.82699999999999996</v>
      </c>
      <c r="H70" s="7">
        <f t="shared" si="1"/>
        <v>9.5105000000000004</v>
      </c>
    </row>
    <row r="71" spans="1:8" ht="34.5" x14ac:dyDescent="0.3">
      <c r="A71" s="10">
        <v>3</v>
      </c>
      <c r="B71" s="8" t="s">
        <v>140</v>
      </c>
      <c r="C71" s="8" t="s">
        <v>141</v>
      </c>
      <c r="D71" s="7" t="s">
        <v>28</v>
      </c>
      <c r="E71" s="7" t="s">
        <v>27</v>
      </c>
      <c r="F71" s="46">
        <v>0.2</v>
      </c>
      <c r="G71" s="7">
        <v>10.68</v>
      </c>
      <c r="H71" s="7">
        <f t="shared" si="1"/>
        <v>2.1360000000000001</v>
      </c>
    </row>
    <row r="72" spans="1:8" ht="19.5" x14ac:dyDescent="0.3">
      <c r="A72" s="10">
        <v>4</v>
      </c>
      <c r="B72" s="8" t="s">
        <v>127</v>
      </c>
      <c r="C72" s="8" t="s">
        <v>124</v>
      </c>
      <c r="D72" s="7" t="s">
        <v>28</v>
      </c>
      <c r="E72" s="7" t="s">
        <v>27</v>
      </c>
      <c r="F72" s="46">
        <v>1.3</v>
      </c>
      <c r="G72" s="7">
        <v>8.52</v>
      </c>
      <c r="H72" s="7">
        <f t="shared" si="1"/>
        <v>11.076000000000001</v>
      </c>
    </row>
    <row r="73" spans="1:8" ht="34.5" x14ac:dyDescent="0.3">
      <c r="A73" s="10">
        <v>5</v>
      </c>
      <c r="B73" s="42" t="s">
        <v>142</v>
      </c>
      <c r="C73" s="8" t="s">
        <v>143</v>
      </c>
      <c r="D73" s="7" t="s">
        <v>28</v>
      </c>
      <c r="E73" s="7" t="s">
        <v>144</v>
      </c>
      <c r="F73" s="47">
        <v>1.28</v>
      </c>
      <c r="G73" s="7">
        <v>11.65</v>
      </c>
      <c r="H73" s="7">
        <f t="shared" si="1"/>
        <v>14.912000000000001</v>
      </c>
    </row>
    <row r="74" spans="1:8" ht="34.5" x14ac:dyDescent="0.3">
      <c r="A74" s="40">
        <v>6</v>
      </c>
      <c r="B74" s="50" t="s">
        <v>145</v>
      </c>
      <c r="C74" s="8" t="s">
        <v>146</v>
      </c>
      <c r="D74" s="7" t="s">
        <v>18</v>
      </c>
      <c r="E74" s="7" t="s">
        <v>17</v>
      </c>
      <c r="F74" s="46">
        <v>25.5</v>
      </c>
      <c r="G74" s="7">
        <v>35.889000000000003</v>
      </c>
      <c r="H74" s="7">
        <f t="shared" si="1"/>
        <v>915.16950000000008</v>
      </c>
    </row>
    <row r="75" spans="1:8" x14ac:dyDescent="0.3">
      <c r="A75" s="57">
        <v>7</v>
      </c>
      <c r="B75" s="44" t="s">
        <v>147</v>
      </c>
      <c r="C75" s="8" t="s">
        <v>148</v>
      </c>
      <c r="D75" s="19"/>
      <c r="E75" s="8"/>
      <c r="F75" s="46"/>
      <c r="G75" s="7"/>
      <c r="H75" s="7"/>
    </row>
    <row r="76" spans="1:8" ht="34.5" x14ac:dyDescent="0.3">
      <c r="A76" s="58"/>
      <c r="B76" s="45" t="s">
        <v>149</v>
      </c>
      <c r="C76" s="8" t="s">
        <v>150</v>
      </c>
      <c r="D76" s="7" t="s">
        <v>18</v>
      </c>
      <c r="E76" s="7" t="s">
        <v>17</v>
      </c>
      <c r="F76" s="46">
        <v>25.5</v>
      </c>
      <c r="G76" s="7">
        <v>2.23</v>
      </c>
      <c r="H76" s="7">
        <f t="shared" si="1"/>
        <v>56.865000000000002</v>
      </c>
    </row>
    <row r="77" spans="1:8" ht="34.5" x14ac:dyDescent="0.3">
      <c r="A77" s="10">
        <v>8</v>
      </c>
      <c r="B77" s="41" t="s">
        <v>151</v>
      </c>
      <c r="C77" s="41" t="s">
        <v>152</v>
      </c>
      <c r="D77" s="7" t="s">
        <v>28</v>
      </c>
      <c r="E77" s="7" t="s">
        <v>27</v>
      </c>
      <c r="F77" s="46">
        <v>11.5</v>
      </c>
      <c r="G77" s="7">
        <v>1.07</v>
      </c>
      <c r="H77" s="7">
        <f t="shared" si="1"/>
        <v>12.305000000000001</v>
      </c>
    </row>
    <row r="78" spans="1:8" ht="34.5" x14ac:dyDescent="0.3">
      <c r="A78" s="10">
        <v>9</v>
      </c>
      <c r="B78" s="8" t="s">
        <v>153</v>
      </c>
      <c r="C78" s="8" t="s">
        <v>154</v>
      </c>
      <c r="D78" s="7" t="s">
        <v>28</v>
      </c>
      <c r="E78" s="7" t="s">
        <v>27</v>
      </c>
      <c r="F78" s="48">
        <v>1.3</v>
      </c>
      <c r="G78" s="7">
        <v>2.9220000000000002</v>
      </c>
      <c r="H78" s="7">
        <f t="shared" si="1"/>
        <v>3.7986000000000004</v>
      </c>
    </row>
    <row r="79" spans="1:8" ht="16.5" customHeight="1" x14ac:dyDescent="0.3">
      <c r="A79" s="15"/>
      <c r="B79" s="49" t="s">
        <v>157</v>
      </c>
      <c r="C79" s="49" t="s">
        <v>158</v>
      </c>
      <c r="D79" s="7"/>
      <c r="E79" s="7"/>
      <c r="F79" s="7"/>
      <c r="G79" s="7"/>
      <c r="H79" s="7">
        <f t="shared" si="1"/>
        <v>0</v>
      </c>
    </row>
    <row r="80" spans="1:8" ht="16.5" customHeight="1" x14ac:dyDescent="0.3">
      <c r="A80" s="15">
        <v>1</v>
      </c>
      <c r="B80" s="11" t="s">
        <v>156</v>
      </c>
      <c r="C80" s="11" t="s">
        <v>155</v>
      </c>
      <c r="D80" s="10" t="s">
        <v>10</v>
      </c>
      <c r="E80" s="7" t="s">
        <v>116</v>
      </c>
      <c r="F80" s="7">
        <v>72</v>
      </c>
      <c r="G80" s="7">
        <v>115.32</v>
      </c>
      <c r="H80" s="7">
        <f t="shared" si="1"/>
        <v>8303.0399999999991</v>
      </c>
    </row>
    <row r="81" spans="1:8" ht="16.5" customHeight="1" x14ac:dyDescent="0.3">
      <c r="A81" s="15">
        <v>2</v>
      </c>
      <c r="B81" s="11" t="s">
        <v>159</v>
      </c>
      <c r="C81" s="11" t="s">
        <v>192</v>
      </c>
      <c r="D81" s="10" t="s">
        <v>10</v>
      </c>
      <c r="E81" s="7" t="s">
        <v>116</v>
      </c>
      <c r="F81" s="7">
        <v>41</v>
      </c>
      <c r="G81" s="7">
        <v>0.28999999999999998</v>
      </c>
      <c r="H81" s="7">
        <f t="shared" si="1"/>
        <v>11.889999999999999</v>
      </c>
    </row>
    <row r="82" spans="1:8" ht="16.5" customHeight="1" x14ac:dyDescent="0.3">
      <c r="A82" s="15">
        <v>3</v>
      </c>
      <c r="B82" s="11" t="s">
        <v>160</v>
      </c>
      <c r="C82" s="11" t="s">
        <v>193</v>
      </c>
      <c r="D82" s="10" t="s">
        <v>10</v>
      </c>
      <c r="E82" s="7" t="s">
        <v>116</v>
      </c>
      <c r="F82" s="7">
        <v>2</v>
      </c>
      <c r="G82" s="7">
        <v>0.28999999999999998</v>
      </c>
      <c r="H82" s="7">
        <f t="shared" si="1"/>
        <v>0.57999999999999996</v>
      </c>
    </row>
    <row r="83" spans="1:8" ht="16.5" customHeight="1" x14ac:dyDescent="0.3">
      <c r="A83" s="15">
        <v>4</v>
      </c>
      <c r="B83" s="11" t="s">
        <v>161</v>
      </c>
      <c r="C83" s="11" t="s">
        <v>194</v>
      </c>
      <c r="D83" s="10" t="s">
        <v>10</v>
      </c>
      <c r="E83" s="7" t="s">
        <v>116</v>
      </c>
      <c r="F83" s="7">
        <v>42</v>
      </c>
      <c r="G83" s="7">
        <v>7.95</v>
      </c>
      <c r="H83" s="7">
        <f t="shared" si="1"/>
        <v>333.90000000000003</v>
      </c>
    </row>
    <row r="84" spans="1:8" ht="16.5" customHeight="1" x14ac:dyDescent="0.3">
      <c r="A84" s="15">
        <v>5</v>
      </c>
      <c r="B84" s="11" t="s">
        <v>162</v>
      </c>
      <c r="C84" s="11" t="s">
        <v>195</v>
      </c>
      <c r="D84" s="7" t="s">
        <v>31</v>
      </c>
      <c r="E84" s="7" t="s">
        <v>30</v>
      </c>
      <c r="F84" s="7">
        <v>235</v>
      </c>
      <c r="G84" s="7">
        <v>2.31</v>
      </c>
      <c r="H84" s="7">
        <f t="shared" si="1"/>
        <v>542.85</v>
      </c>
    </row>
    <row r="85" spans="1:8" ht="55.5" customHeight="1" x14ac:dyDescent="0.3">
      <c r="A85" s="15">
        <v>6</v>
      </c>
      <c r="B85" s="11" t="s">
        <v>191</v>
      </c>
      <c r="C85" s="11" t="s">
        <v>221</v>
      </c>
      <c r="D85" s="10" t="s">
        <v>10</v>
      </c>
      <c r="E85" s="7" t="s">
        <v>116</v>
      </c>
      <c r="F85" s="7">
        <v>80</v>
      </c>
      <c r="G85" s="7">
        <v>285.8</v>
      </c>
      <c r="H85" s="7">
        <f>+F85*G85</f>
        <v>22864</v>
      </c>
    </row>
    <row r="86" spans="1:8" ht="70.5" customHeight="1" x14ac:dyDescent="0.3">
      <c r="A86" s="15">
        <v>7</v>
      </c>
      <c r="B86" s="11" t="s">
        <v>225</v>
      </c>
      <c r="C86" s="11" t="s">
        <v>222</v>
      </c>
      <c r="D86" s="10" t="s">
        <v>10</v>
      </c>
      <c r="E86" s="7" t="s">
        <v>116</v>
      </c>
      <c r="F86" s="7">
        <v>1</v>
      </c>
      <c r="G86" s="7">
        <v>175.96</v>
      </c>
      <c r="H86" s="7">
        <f t="shared" si="1"/>
        <v>175.96</v>
      </c>
    </row>
    <row r="87" spans="1:8" ht="16.5" customHeight="1" x14ac:dyDescent="0.3">
      <c r="A87" s="15">
        <v>8</v>
      </c>
      <c r="B87" s="11" t="s">
        <v>163</v>
      </c>
      <c r="C87" s="11" t="s">
        <v>196</v>
      </c>
      <c r="D87" s="10" t="s">
        <v>10</v>
      </c>
      <c r="E87" s="7" t="s">
        <v>116</v>
      </c>
      <c r="F87" s="7">
        <v>1</v>
      </c>
      <c r="G87" s="7">
        <v>109.88</v>
      </c>
      <c r="H87" s="7">
        <f t="shared" si="1"/>
        <v>109.88</v>
      </c>
    </row>
    <row r="88" spans="1:8" x14ac:dyDescent="0.3">
      <c r="A88" s="15">
        <v>9</v>
      </c>
      <c r="B88" s="11" t="s">
        <v>226</v>
      </c>
      <c r="C88" s="11" t="s">
        <v>227</v>
      </c>
      <c r="D88" s="10" t="s">
        <v>10</v>
      </c>
      <c r="E88" s="7" t="s">
        <v>116</v>
      </c>
      <c r="F88" s="7">
        <v>72</v>
      </c>
      <c r="G88" s="7">
        <v>89.38</v>
      </c>
      <c r="H88" s="7">
        <f t="shared" si="1"/>
        <v>6435.36</v>
      </c>
    </row>
    <row r="89" spans="1:8" ht="16.5" customHeight="1" x14ac:dyDescent="0.3">
      <c r="A89" s="15">
        <v>10</v>
      </c>
      <c r="B89" s="11" t="s">
        <v>164</v>
      </c>
      <c r="C89" s="11" t="s">
        <v>197</v>
      </c>
      <c r="D89" s="7" t="s">
        <v>28</v>
      </c>
      <c r="E89" s="7" t="s">
        <v>27</v>
      </c>
      <c r="F89" s="7">
        <v>122</v>
      </c>
      <c r="G89" s="7">
        <v>9.2899999999999991</v>
      </c>
      <c r="H89" s="7">
        <f t="shared" si="1"/>
        <v>1133.3799999999999</v>
      </c>
    </row>
    <row r="90" spans="1:8" ht="16.5" customHeight="1" x14ac:dyDescent="0.3">
      <c r="A90" s="15">
        <v>11</v>
      </c>
      <c r="B90" s="11" t="s">
        <v>165</v>
      </c>
      <c r="C90" s="11" t="s">
        <v>198</v>
      </c>
      <c r="D90" s="7" t="s">
        <v>28</v>
      </c>
      <c r="E90" s="7" t="s">
        <v>27</v>
      </c>
      <c r="F90" s="7">
        <v>79</v>
      </c>
      <c r="G90" s="7">
        <v>2.0099999999999998</v>
      </c>
      <c r="H90" s="7">
        <f t="shared" si="1"/>
        <v>158.79</v>
      </c>
    </row>
    <row r="91" spans="1:8" ht="16.5" customHeight="1" x14ac:dyDescent="0.3">
      <c r="A91" s="15">
        <v>12</v>
      </c>
      <c r="B91" s="11" t="s">
        <v>166</v>
      </c>
      <c r="C91" s="11" t="s">
        <v>199</v>
      </c>
      <c r="D91" s="7" t="s">
        <v>28</v>
      </c>
      <c r="E91" s="7" t="s">
        <v>27</v>
      </c>
      <c r="F91" s="7">
        <v>196</v>
      </c>
      <c r="G91" s="7">
        <v>1.39</v>
      </c>
      <c r="H91" s="7">
        <f t="shared" si="1"/>
        <v>272.44</v>
      </c>
    </row>
    <row r="92" spans="1:8" ht="16.5" customHeight="1" x14ac:dyDescent="0.3">
      <c r="A92" s="15">
        <v>13</v>
      </c>
      <c r="B92" s="11" t="s">
        <v>167</v>
      </c>
      <c r="C92" s="11" t="s">
        <v>200</v>
      </c>
      <c r="D92" s="7" t="s">
        <v>28</v>
      </c>
      <c r="E92" s="7" t="s">
        <v>27</v>
      </c>
      <c r="F92" s="7">
        <v>74</v>
      </c>
      <c r="G92" s="7">
        <v>0.79</v>
      </c>
      <c r="H92" s="7">
        <f t="shared" si="1"/>
        <v>58.46</v>
      </c>
    </row>
    <row r="93" spans="1:8" ht="16.5" customHeight="1" x14ac:dyDescent="0.3">
      <c r="A93" s="15">
        <v>14</v>
      </c>
      <c r="B93" s="11" t="s">
        <v>168</v>
      </c>
      <c r="C93" s="11" t="s">
        <v>201</v>
      </c>
      <c r="D93" s="7" t="s">
        <v>28</v>
      </c>
      <c r="E93" s="7" t="s">
        <v>27</v>
      </c>
      <c r="F93" s="7">
        <v>122</v>
      </c>
      <c r="G93" s="7">
        <v>7.56</v>
      </c>
      <c r="H93" s="7">
        <f t="shared" si="1"/>
        <v>922.31999999999994</v>
      </c>
    </row>
    <row r="94" spans="1:8" ht="16.5" customHeight="1" x14ac:dyDescent="0.3">
      <c r="A94" s="15">
        <v>15</v>
      </c>
      <c r="B94" s="11" t="s">
        <v>169</v>
      </c>
      <c r="C94" s="11" t="s">
        <v>202</v>
      </c>
      <c r="D94" s="7" t="s">
        <v>28</v>
      </c>
      <c r="E94" s="7" t="s">
        <v>27</v>
      </c>
      <c r="F94" s="7">
        <v>165</v>
      </c>
      <c r="G94" s="7">
        <v>2.95</v>
      </c>
      <c r="H94" s="7">
        <f t="shared" si="1"/>
        <v>486.75000000000006</v>
      </c>
    </row>
    <row r="95" spans="1:8" ht="16.5" customHeight="1" x14ac:dyDescent="0.3">
      <c r="A95" s="15">
        <v>16</v>
      </c>
      <c r="B95" s="11" t="s">
        <v>170</v>
      </c>
      <c r="C95" s="11" t="s">
        <v>203</v>
      </c>
      <c r="D95" s="10" t="s">
        <v>10</v>
      </c>
      <c r="E95" s="7" t="s">
        <v>116</v>
      </c>
      <c r="F95" s="7">
        <v>72</v>
      </c>
      <c r="G95" s="7">
        <v>6.21</v>
      </c>
      <c r="H95" s="7">
        <f t="shared" si="1"/>
        <v>447.12</v>
      </c>
    </row>
    <row r="96" spans="1:8" ht="16.5" customHeight="1" x14ac:dyDescent="0.3">
      <c r="A96" s="15">
        <v>17</v>
      </c>
      <c r="B96" s="11" t="s">
        <v>171</v>
      </c>
      <c r="C96" s="11" t="s">
        <v>204</v>
      </c>
      <c r="D96" s="10" t="s">
        <v>172</v>
      </c>
      <c r="E96" s="7" t="s">
        <v>228</v>
      </c>
      <c r="F96" s="7">
        <v>150</v>
      </c>
      <c r="G96" s="7">
        <v>1.45</v>
      </c>
      <c r="H96" s="7">
        <f t="shared" si="1"/>
        <v>217.5</v>
      </c>
    </row>
    <row r="97" spans="1:8" ht="16.5" customHeight="1" x14ac:dyDescent="0.3">
      <c r="A97" s="15">
        <v>18</v>
      </c>
      <c r="B97" s="11" t="s">
        <v>187</v>
      </c>
      <c r="C97" s="11" t="s">
        <v>205</v>
      </c>
      <c r="D97" s="10" t="s">
        <v>172</v>
      </c>
      <c r="E97" s="7" t="s">
        <v>228</v>
      </c>
      <c r="F97" s="7">
        <v>1500</v>
      </c>
      <c r="G97" s="7">
        <v>2.35</v>
      </c>
      <c r="H97" s="7">
        <f t="shared" si="1"/>
        <v>3525</v>
      </c>
    </row>
    <row r="98" spans="1:8" ht="16.5" customHeight="1" x14ac:dyDescent="0.3">
      <c r="A98" s="15">
        <v>19</v>
      </c>
      <c r="B98" s="11" t="s">
        <v>173</v>
      </c>
      <c r="C98" s="11" t="s">
        <v>206</v>
      </c>
      <c r="D98" s="10" t="s">
        <v>10</v>
      </c>
      <c r="E98" s="7" t="s">
        <v>116</v>
      </c>
      <c r="F98" s="7">
        <v>12</v>
      </c>
      <c r="G98" s="7">
        <v>15.12</v>
      </c>
      <c r="H98" s="7">
        <f t="shared" si="1"/>
        <v>181.44</v>
      </c>
    </row>
    <row r="99" spans="1:8" ht="16.5" customHeight="1" x14ac:dyDescent="0.3">
      <c r="A99" s="15">
        <v>20</v>
      </c>
      <c r="B99" s="11" t="s">
        <v>188</v>
      </c>
      <c r="C99" s="11" t="s">
        <v>207</v>
      </c>
      <c r="D99" s="10" t="s">
        <v>172</v>
      </c>
      <c r="E99" s="7" t="s">
        <v>228</v>
      </c>
      <c r="F99" s="7">
        <v>100</v>
      </c>
      <c r="G99" s="7">
        <v>5.48</v>
      </c>
      <c r="H99" s="7">
        <f t="shared" si="1"/>
        <v>548</v>
      </c>
    </row>
    <row r="100" spans="1:8" ht="16.5" customHeight="1" x14ac:dyDescent="0.3">
      <c r="A100" s="15">
        <v>21</v>
      </c>
      <c r="B100" s="11" t="s">
        <v>174</v>
      </c>
      <c r="C100" s="11" t="s">
        <v>208</v>
      </c>
      <c r="D100" s="10" t="s">
        <v>172</v>
      </c>
      <c r="E100" s="7" t="s">
        <v>228</v>
      </c>
      <c r="F100" s="7">
        <v>800</v>
      </c>
      <c r="G100" s="7">
        <v>0.84</v>
      </c>
      <c r="H100" s="7">
        <f t="shared" si="1"/>
        <v>672</v>
      </c>
    </row>
    <row r="101" spans="1:8" ht="16.5" customHeight="1" x14ac:dyDescent="0.3">
      <c r="A101" s="15">
        <v>22</v>
      </c>
      <c r="B101" s="11" t="s">
        <v>175</v>
      </c>
      <c r="C101" s="11" t="s">
        <v>209</v>
      </c>
      <c r="D101" s="10" t="s">
        <v>172</v>
      </c>
      <c r="E101" s="7" t="s">
        <v>228</v>
      </c>
      <c r="F101" s="7">
        <v>1700</v>
      </c>
      <c r="G101" s="7">
        <v>3.8220000000000001</v>
      </c>
      <c r="H101" s="7">
        <f t="shared" si="1"/>
        <v>6497.4000000000005</v>
      </c>
    </row>
    <row r="102" spans="1:8" ht="16.5" customHeight="1" x14ac:dyDescent="0.3">
      <c r="A102" s="15">
        <v>23</v>
      </c>
      <c r="B102" s="11" t="s">
        <v>176</v>
      </c>
      <c r="C102" s="11" t="s">
        <v>210</v>
      </c>
      <c r="D102" s="10" t="s">
        <v>10</v>
      </c>
      <c r="E102" s="7" t="s">
        <v>116</v>
      </c>
      <c r="F102" s="7">
        <v>42</v>
      </c>
      <c r="G102" s="7">
        <v>2.58</v>
      </c>
      <c r="H102" s="7">
        <f t="shared" si="1"/>
        <v>108.36</v>
      </c>
    </row>
    <row r="103" spans="1:8" ht="16.5" customHeight="1" x14ac:dyDescent="0.3">
      <c r="A103" s="15">
        <v>24</v>
      </c>
      <c r="B103" s="11" t="s">
        <v>177</v>
      </c>
      <c r="C103" s="11" t="s">
        <v>211</v>
      </c>
      <c r="D103" s="10" t="s">
        <v>10</v>
      </c>
      <c r="E103" s="7" t="s">
        <v>116</v>
      </c>
      <c r="F103" s="7">
        <v>126</v>
      </c>
      <c r="G103" s="7">
        <v>4.38</v>
      </c>
      <c r="H103" s="7">
        <f t="shared" si="1"/>
        <v>551.88</v>
      </c>
    </row>
    <row r="104" spans="1:8" ht="16.5" customHeight="1" x14ac:dyDescent="0.3">
      <c r="A104" s="15">
        <v>25</v>
      </c>
      <c r="B104" s="11" t="s">
        <v>178</v>
      </c>
      <c r="C104" s="11" t="s">
        <v>212</v>
      </c>
      <c r="D104" s="10" t="s">
        <v>172</v>
      </c>
      <c r="E104" s="7" t="s">
        <v>228</v>
      </c>
      <c r="F104" s="7">
        <v>1000</v>
      </c>
      <c r="G104" s="7">
        <v>0.77</v>
      </c>
      <c r="H104" s="7">
        <f t="shared" si="1"/>
        <v>770</v>
      </c>
    </row>
    <row r="105" spans="1:8" ht="16.5" customHeight="1" x14ac:dyDescent="0.3">
      <c r="A105" s="15">
        <v>26</v>
      </c>
      <c r="B105" s="11" t="s">
        <v>179</v>
      </c>
      <c r="C105" s="11" t="s">
        <v>213</v>
      </c>
      <c r="D105" s="10" t="s">
        <v>10</v>
      </c>
      <c r="E105" s="7" t="s">
        <v>116</v>
      </c>
      <c r="F105" s="7">
        <v>23</v>
      </c>
      <c r="G105" s="7">
        <v>4.26</v>
      </c>
      <c r="H105" s="7">
        <f t="shared" si="1"/>
        <v>97.97999999999999</v>
      </c>
    </row>
    <row r="106" spans="1:8" ht="16.5" customHeight="1" x14ac:dyDescent="0.3">
      <c r="A106" s="15">
        <v>27</v>
      </c>
      <c r="B106" s="11" t="s">
        <v>180</v>
      </c>
      <c r="C106" s="11" t="s">
        <v>214</v>
      </c>
      <c r="D106" s="10" t="s">
        <v>10</v>
      </c>
      <c r="E106" s="7" t="s">
        <v>116</v>
      </c>
      <c r="F106" s="7">
        <v>210</v>
      </c>
      <c r="G106" s="7">
        <v>0.99</v>
      </c>
      <c r="H106" s="7">
        <f t="shared" si="1"/>
        <v>207.9</v>
      </c>
    </row>
    <row r="107" spans="1:8" ht="16.5" customHeight="1" x14ac:dyDescent="0.3">
      <c r="A107" s="15">
        <v>28</v>
      </c>
      <c r="B107" s="11" t="s">
        <v>181</v>
      </c>
      <c r="C107" s="11" t="s">
        <v>215</v>
      </c>
      <c r="D107" s="10" t="s">
        <v>10</v>
      </c>
      <c r="E107" s="7" t="s">
        <v>116</v>
      </c>
      <c r="F107" s="7">
        <v>64</v>
      </c>
      <c r="G107" s="7">
        <v>0.43</v>
      </c>
      <c r="H107" s="7">
        <f t="shared" si="1"/>
        <v>27.52</v>
      </c>
    </row>
    <row r="108" spans="1:8" ht="16.5" customHeight="1" x14ac:dyDescent="0.3">
      <c r="A108" s="15">
        <v>29</v>
      </c>
      <c r="B108" s="11" t="s">
        <v>182</v>
      </c>
      <c r="C108" s="11" t="s">
        <v>216</v>
      </c>
      <c r="D108" s="10" t="s">
        <v>10</v>
      </c>
      <c r="E108" s="7" t="s">
        <v>116</v>
      </c>
      <c r="F108" s="7">
        <v>128</v>
      </c>
      <c r="G108" s="7">
        <v>0.26</v>
      </c>
      <c r="H108" s="7">
        <f t="shared" si="1"/>
        <v>33.28</v>
      </c>
    </row>
    <row r="109" spans="1:8" ht="16.5" customHeight="1" x14ac:dyDescent="0.3">
      <c r="A109" s="15">
        <v>30</v>
      </c>
      <c r="B109" s="11" t="s">
        <v>183</v>
      </c>
      <c r="C109" s="11" t="s">
        <v>217</v>
      </c>
      <c r="D109" s="10" t="s">
        <v>10</v>
      </c>
      <c r="E109" s="7" t="s">
        <v>116</v>
      </c>
      <c r="F109" s="7">
        <v>130</v>
      </c>
      <c r="G109" s="7">
        <v>0.11</v>
      </c>
      <c r="H109" s="7">
        <f t="shared" si="1"/>
        <v>14.3</v>
      </c>
    </row>
    <row r="110" spans="1:8" ht="16.5" customHeight="1" x14ac:dyDescent="0.3">
      <c r="A110" s="15">
        <v>31</v>
      </c>
      <c r="B110" s="11" t="s">
        <v>184</v>
      </c>
      <c r="C110" s="11" t="s">
        <v>218</v>
      </c>
      <c r="D110" s="10" t="s">
        <v>10</v>
      </c>
      <c r="E110" s="7" t="s">
        <v>116</v>
      </c>
      <c r="F110" s="7">
        <v>14</v>
      </c>
      <c r="G110" s="7">
        <v>0.46800000000000003</v>
      </c>
      <c r="H110" s="7">
        <f t="shared" si="1"/>
        <v>6.5520000000000005</v>
      </c>
    </row>
    <row r="111" spans="1:8" ht="16.5" customHeight="1" x14ac:dyDescent="0.3">
      <c r="A111" s="15">
        <v>32</v>
      </c>
      <c r="B111" s="11" t="s">
        <v>185</v>
      </c>
      <c r="C111" s="11" t="s">
        <v>219</v>
      </c>
      <c r="D111" s="10" t="s">
        <v>10</v>
      </c>
      <c r="E111" s="7" t="s">
        <v>116</v>
      </c>
      <c r="F111" s="7">
        <v>14</v>
      </c>
      <c r="G111" s="7">
        <v>3.3620000000000001</v>
      </c>
      <c r="H111" s="7">
        <f t="shared" si="1"/>
        <v>47.067999999999998</v>
      </c>
    </row>
    <row r="112" spans="1:8" ht="16.5" customHeight="1" x14ac:dyDescent="0.3">
      <c r="A112" s="15">
        <v>33</v>
      </c>
      <c r="B112" s="11" t="s">
        <v>186</v>
      </c>
      <c r="C112" s="11" t="s">
        <v>220</v>
      </c>
      <c r="D112" s="10" t="s">
        <v>10</v>
      </c>
      <c r="E112" s="7" t="s">
        <v>116</v>
      </c>
      <c r="F112" s="7">
        <v>16</v>
      </c>
      <c r="G112" s="7">
        <v>0.13100000000000001</v>
      </c>
      <c r="H112" s="7">
        <f t="shared" si="1"/>
        <v>2.0960000000000001</v>
      </c>
    </row>
    <row r="113" spans="1:10" ht="16.5" customHeight="1" x14ac:dyDescent="0.3">
      <c r="A113" s="15">
        <v>34</v>
      </c>
      <c r="B113" s="11" t="s">
        <v>189</v>
      </c>
      <c r="C113" s="11" t="s">
        <v>223</v>
      </c>
      <c r="D113" s="10" t="s">
        <v>10</v>
      </c>
      <c r="E113" s="7" t="s">
        <v>116</v>
      </c>
      <c r="F113" s="7">
        <v>45</v>
      </c>
      <c r="G113" s="7">
        <v>19.2</v>
      </c>
      <c r="H113" s="7">
        <f t="shared" ref="H113:H114" si="2">+F113*G113</f>
        <v>864</v>
      </c>
    </row>
    <row r="114" spans="1:10" ht="16.5" customHeight="1" x14ac:dyDescent="0.3">
      <c r="A114" s="15">
        <v>35</v>
      </c>
      <c r="B114" s="11" t="s">
        <v>190</v>
      </c>
      <c r="C114" s="11" t="s">
        <v>224</v>
      </c>
      <c r="D114" s="10" t="s">
        <v>172</v>
      </c>
      <c r="E114" s="7" t="s">
        <v>228</v>
      </c>
      <c r="F114" s="7">
        <v>1500</v>
      </c>
      <c r="G114" s="7">
        <v>0.19</v>
      </c>
      <c r="H114" s="7">
        <f t="shared" si="2"/>
        <v>285</v>
      </c>
    </row>
    <row r="115" spans="1:10" ht="44.25" customHeight="1" x14ac:dyDescent="0.3">
      <c r="A115" s="55" t="s">
        <v>98</v>
      </c>
      <c r="B115" s="56"/>
      <c r="C115" s="56"/>
      <c r="D115" s="56"/>
      <c r="E115" s="56"/>
      <c r="F115" s="56"/>
      <c r="G115" s="56"/>
      <c r="H115" s="39">
        <f>SUM(H6:H114)</f>
        <v>437309.18446000008</v>
      </c>
    </row>
    <row r="116" spans="1:10" ht="16.5" customHeight="1" x14ac:dyDescent="0.3">
      <c r="A116" s="36"/>
      <c r="B116" s="37"/>
      <c r="C116" s="38"/>
      <c r="D116" s="24"/>
      <c r="F116" s="25"/>
      <c r="G116" s="25"/>
      <c r="H116" s="25"/>
    </row>
    <row r="117" spans="1:10" ht="16.5" customHeight="1" x14ac:dyDescent="0.3">
      <c r="A117" s="22"/>
      <c r="B117" s="23"/>
      <c r="C117" s="23"/>
      <c r="D117" s="24"/>
      <c r="E117" s="24"/>
      <c r="F117" s="25"/>
      <c r="G117" s="25"/>
      <c r="J117" s="51"/>
    </row>
    <row r="118" spans="1:10" x14ac:dyDescent="0.3">
      <c r="C118" s="52" t="s">
        <v>229</v>
      </c>
      <c r="D118" s="52"/>
      <c r="E118" s="52"/>
      <c r="F118" s="52"/>
      <c r="G118" s="52"/>
    </row>
    <row r="119" spans="1:10" x14ac:dyDescent="0.3">
      <c r="C119" s="26"/>
      <c r="D119" s="27"/>
      <c r="E119" s="27"/>
      <c r="F119" s="27"/>
      <c r="G119" s="26"/>
    </row>
    <row r="120" spans="1:10" ht="20.25" customHeight="1" x14ac:dyDescent="0.3">
      <c r="C120" s="52"/>
      <c r="D120" s="52"/>
      <c r="E120" s="52"/>
      <c r="F120" s="52"/>
      <c r="G120" s="52"/>
    </row>
    <row r="121" spans="1:10" ht="20.25" customHeight="1" x14ac:dyDescent="0.3"/>
    <row r="122" spans="1:10" ht="20.25" customHeight="1" x14ac:dyDescent="0.3"/>
    <row r="123" spans="1:10" ht="20.25" customHeight="1" x14ac:dyDescent="0.3"/>
    <row r="124" spans="1:10" ht="20.25" customHeight="1" x14ac:dyDescent="0.3"/>
    <row r="125" spans="1:10" ht="20.25" customHeight="1" x14ac:dyDescent="0.3"/>
    <row r="126" spans="1:10" ht="20.25" customHeight="1" x14ac:dyDescent="0.3"/>
    <row r="127" spans="1:10" ht="20.25" customHeight="1" x14ac:dyDescent="0.3"/>
    <row r="128" spans="1:10" ht="20.25" customHeight="1" x14ac:dyDescent="0.3"/>
    <row r="129" ht="20.25" customHeight="1" x14ac:dyDescent="0.3"/>
    <row r="130" ht="20.25" customHeight="1" x14ac:dyDescent="0.3"/>
    <row r="131" ht="20.25" customHeight="1" x14ac:dyDescent="0.3"/>
    <row r="132" ht="20.25" customHeight="1" x14ac:dyDescent="0.3"/>
    <row r="133" ht="20.25" customHeight="1" x14ac:dyDescent="0.3"/>
    <row r="134" ht="20.25" customHeight="1" x14ac:dyDescent="0.3"/>
    <row r="135" ht="20.25" customHeight="1" x14ac:dyDescent="0.3"/>
    <row r="136" ht="20.25" customHeight="1" x14ac:dyDescent="0.3"/>
    <row r="137" ht="20.25" customHeight="1" x14ac:dyDescent="0.3"/>
    <row r="138" ht="20.25" customHeight="1" x14ac:dyDescent="0.3"/>
    <row r="139" ht="20.25" customHeight="1" x14ac:dyDescent="0.3"/>
    <row r="140" ht="20.25" customHeight="1" x14ac:dyDescent="0.3"/>
    <row r="141" ht="20.25" customHeight="1" x14ac:dyDescent="0.3"/>
    <row r="142" ht="20.25" customHeight="1" x14ac:dyDescent="0.3"/>
    <row r="143" ht="20.25" customHeight="1" x14ac:dyDescent="0.3"/>
    <row r="144" ht="20.25" customHeight="1" x14ac:dyDescent="0.3"/>
    <row r="145" ht="20.25" customHeight="1" x14ac:dyDescent="0.3"/>
    <row r="146" ht="20.25" customHeight="1" x14ac:dyDescent="0.3"/>
    <row r="147" ht="20.25" customHeight="1" x14ac:dyDescent="0.3"/>
    <row r="148" ht="20.25" customHeight="1" x14ac:dyDescent="0.3"/>
    <row r="149" ht="20.25" customHeight="1" x14ac:dyDescent="0.3"/>
    <row r="150" ht="20.25" customHeight="1" x14ac:dyDescent="0.3"/>
    <row r="151" ht="20.25" customHeight="1" x14ac:dyDescent="0.3"/>
    <row r="152" ht="20.25" customHeight="1" x14ac:dyDescent="0.3"/>
    <row r="153" ht="20.25" customHeight="1" x14ac:dyDescent="0.3"/>
    <row r="154" ht="20.25" customHeight="1" x14ac:dyDescent="0.3"/>
    <row r="155" ht="20.25" customHeight="1" x14ac:dyDescent="0.3"/>
    <row r="156" ht="20.25" customHeight="1" x14ac:dyDescent="0.3"/>
    <row r="157" ht="20.25" customHeight="1" x14ac:dyDescent="0.3"/>
    <row r="158" ht="20.25" customHeight="1" x14ac:dyDescent="0.3"/>
    <row r="159" ht="20.25" customHeight="1" x14ac:dyDescent="0.3"/>
    <row r="160" ht="20.25" customHeight="1" x14ac:dyDescent="0.3"/>
    <row r="161" ht="20.25" customHeight="1" x14ac:dyDescent="0.3"/>
    <row r="162" ht="20.25" customHeight="1" x14ac:dyDescent="0.3"/>
    <row r="163" ht="20.25" customHeight="1" x14ac:dyDescent="0.3"/>
    <row r="164" ht="20.25" customHeight="1" x14ac:dyDescent="0.3"/>
    <row r="165" ht="20.25" customHeight="1" x14ac:dyDescent="0.3"/>
    <row r="166" ht="20.25" customHeight="1" x14ac:dyDescent="0.3"/>
    <row r="167" ht="20.25" customHeight="1" x14ac:dyDescent="0.3"/>
    <row r="168" ht="20.25" customHeight="1" x14ac:dyDescent="0.3"/>
    <row r="169" ht="20.25" customHeight="1" x14ac:dyDescent="0.3"/>
    <row r="170" ht="20.25" customHeight="1" x14ac:dyDescent="0.3"/>
    <row r="171" ht="20.25" customHeight="1" x14ac:dyDescent="0.3"/>
    <row r="172" ht="20.25" customHeight="1" x14ac:dyDescent="0.3"/>
    <row r="173" ht="20.25" customHeight="1" x14ac:dyDescent="0.3"/>
    <row r="174" ht="20.25" customHeight="1" x14ac:dyDescent="0.3"/>
    <row r="175" ht="20.25" customHeight="1" x14ac:dyDescent="0.3"/>
    <row r="176" ht="20.25" customHeight="1" x14ac:dyDescent="0.3"/>
    <row r="177" ht="20.25" customHeight="1" x14ac:dyDescent="0.3"/>
    <row r="178" ht="20.25" customHeight="1" x14ac:dyDescent="0.3"/>
    <row r="179" ht="20.25" customHeight="1" x14ac:dyDescent="0.3"/>
    <row r="180" ht="20.25" customHeight="1" x14ac:dyDescent="0.3"/>
    <row r="181" ht="20.25" customHeight="1" x14ac:dyDescent="0.3"/>
    <row r="182" ht="20.25" customHeight="1" x14ac:dyDescent="0.3"/>
    <row r="183" ht="20.25" customHeight="1" x14ac:dyDescent="0.3"/>
    <row r="184" ht="20.25" customHeight="1" x14ac:dyDescent="0.3"/>
    <row r="185" ht="20.25" customHeight="1" x14ac:dyDescent="0.3"/>
    <row r="186" ht="20.25" customHeight="1" x14ac:dyDescent="0.3"/>
    <row r="187" ht="20.25" customHeight="1" x14ac:dyDescent="0.3"/>
    <row r="188" ht="20.25" customHeight="1" x14ac:dyDescent="0.3"/>
    <row r="189" ht="20.25" customHeight="1" x14ac:dyDescent="0.3"/>
    <row r="190" ht="20.25" customHeight="1" x14ac:dyDescent="0.3"/>
    <row r="191" ht="20.25" customHeight="1" x14ac:dyDescent="0.3"/>
    <row r="192" ht="20.25" customHeight="1" x14ac:dyDescent="0.3"/>
    <row r="193" ht="20.25" customHeight="1" x14ac:dyDescent="0.3"/>
    <row r="194" ht="20.25" customHeight="1" x14ac:dyDescent="0.3"/>
    <row r="195" ht="20.25" customHeight="1" x14ac:dyDescent="0.3"/>
    <row r="196" ht="20.25" customHeight="1" x14ac:dyDescent="0.3"/>
    <row r="197" ht="20.25" customHeight="1" x14ac:dyDescent="0.3"/>
    <row r="198" ht="20.25" customHeight="1" x14ac:dyDescent="0.3"/>
    <row r="199" ht="20.25" customHeight="1" x14ac:dyDescent="0.3"/>
    <row r="200" ht="20.25" customHeight="1" x14ac:dyDescent="0.3"/>
    <row r="201" ht="20.25" customHeight="1" x14ac:dyDescent="0.3"/>
    <row r="202" ht="20.25" customHeight="1" x14ac:dyDescent="0.3"/>
    <row r="203" ht="20.25" customHeight="1" x14ac:dyDescent="0.3"/>
    <row r="204" ht="20.25" customHeight="1" x14ac:dyDescent="0.3"/>
    <row r="205" ht="20.25" customHeight="1" x14ac:dyDescent="0.3"/>
    <row r="206" ht="20.25" customHeight="1" x14ac:dyDescent="0.3"/>
    <row r="207" ht="20.25" customHeight="1" x14ac:dyDescent="0.3"/>
    <row r="208" ht="20.25" customHeight="1" x14ac:dyDescent="0.3"/>
    <row r="209" ht="20.25" customHeight="1" x14ac:dyDescent="0.3"/>
    <row r="210" ht="20.25" customHeight="1" x14ac:dyDescent="0.3"/>
    <row r="211" ht="20.25" customHeight="1" x14ac:dyDescent="0.3"/>
    <row r="212" ht="20.25" customHeight="1" x14ac:dyDescent="0.3"/>
    <row r="213" ht="20.25" customHeight="1" x14ac:dyDescent="0.3"/>
    <row r="214" ht="20.25" customHeight="1" x14ac:dyDescent="0.3"/>
    <row r="215" ht="20.25" customHeight="1" x14ac:dyDescent="0.3"/>
    <row r="216" ht="20.25" customHeight="1" x14ac:dyDescent="0.3"/>
    <row r="217" ht="20.25" customHeight="1" x14ac:dyDescent="0.3"/>
    <row r="218" ht="20.25" customHeight="1" x14ac:dyDescent="0.3"/>
    <row r="219" ht="20.25" customHeight="1" x14ac:dyDescent="0.3"/>
    <row r="220" ht="20.25" customHeight="1" x14ac:dyDescent="0.3"/>
    <row r="221" ht="20.25" customHeight="1" x14ac:dyDescent="0.3"/>
    <row r="222" ht="20.25" customHeight="1" x14ac:dyDescent="0.3"/>
    <row r="223" ht="20.25" customHeight="1" x14ac:dyDescent="0.3"/>
    <row r="224" ht="20.25" customHeight="1" x14ac:dyDescent="0.3"/>
    <row r="225" ht="20.25" customHeight="1" x14ac:dyDescent="0.3"/>
    <row r="226" ht="20.25" customHeight="1" x14ac:dyDescent="0.3"/>
    <row r="227" ht="20.25" customHeight="1" x14ac:dyDescent="0.3"/>
    <row r="228" ht="20.25" customHeight="1" x14ac:dyDescent="0.3"/>
    <row r="229" ht="20.25" customHeight="1" x14ac:dyDescent="0.3"/>
    <row r="230" ht="20.25" customHeight="1" x14ac:dyDescent="0.3"/>
    <row r="231" ht="20.25" customHeight="1" x14ac:dyDescent="0.3"/>
    <row r="232" ht="20.25" customHeight="1" x14ac:dyDescent="0.3"/>
    <row r="233" ht="20.25" customHeight="1" x14ac:dyDescent="0.3"/>
    <row r="234" ht="20.25" customHeight="1" x14ac:dyDescent="0.3"/>
    <row r="235" ht="20.25" customHeight="1" x14ac:dyDescent="0.3"/>
    <row r="236" ht="20.25" customHeight="1" x14ac:dyDescent="0.3"/>
    <row r="237" ht="20.25" customHeight="1" x14ac:dyDescent="0.3"/>
    <row r="238" ht="20.25" customHeight="1" x14ac:dyDescent="0.3"/>
    <row r="239" ht="20.25" customHeight="1" x14ac:dyDescent="0.3"/>
    <row r="240" ht="20.25" customHeight="1" x14ac:dyDescent="0.3"/>
    <row r="241" ht="20.25" customHeight="1" x14ac:dyDescent="0.3"/>
    <row r="242" ht="20.25" customHeight="1" x14ac:dyDescent="0.3"/>
    <row r="243" ht="20.25" customHeight="1" x14ac:dyDescent="0.3"/>
    <row r="244" ht="20.25" customHeight="1" x14ac:dyDescent="0.3"/>
    <row r="245" ht="20.25" customHeight="1" x14ac:dyDescent="0.3"/>
    <row r="246" ht="20.25" customHeight="1" x14ac:dyDescent="0.3"/>
    <row r="247" ht="20.25" customHeight="1" x14ac:dyDescent="0.3"/>
    <row r="248" ht="20.25" customHeight="1" x14ac:dyDescent="0.3"/>
    <row r="249" ht="20.25" customHeight="1" x14ac:dyDescent="0.3"/>
    <row r="250" ht="20.25" customHeight="1" x14ac:dyDescent="0.3"/>
    <row r="251" ht="20.25" customHeight="1" x14ac:dyDescent="0.3"/>
    <row r="252" ht="20.25" customHeight="1" x14ac:dyDescent="0.3"/>
    <row r="253" ht="20.25" customHeight="1" x14ac:dyDescent="0.3"/>
    <row r="254" ht="20.25" customHeight="1" x14ac:dyDescent="0.3"/>
    <row r="255" ht="20.25" customHeight="1" x14ac:dyDescent="0.3"/>
    <row r="256" ht="20.25" customHeight="1" x14ac:dyDescent="0.3"/>
    <row r="257" ht="20.25" customHeight="1" x14ac:dyDescent="0.3"/>
    <row r="258" ht="20.25" customHeight="1" x14ac:dyDescent="0.3"/>
    <row r="259" ht="20.25" customHeight="1" x14ac:dyDescent="0.3"/>
    <row r="260" ht="20.25" customHeight="1" x14ac:dyDescent="0.3"/>
    <row r="261" ht="20.25" customHeight="1" x14ac:dyDescent="0.3"/>
    <row r="262" ht="20.25" customHeight="1" x14ac:dyDescent="0.3"/>
    <row r="263" ht="20.25" customHeight="1" x14ac:dyDescent="0.3"/>
    <row r="264" ht="20.25" customHeight="1" x14ac:dyDescent="0.3"/>
    <row r="265" ht="20.25" customHeight="1" x14ac:dyDescent="0.3"/>
    <row r="266" ht="20.25" customHeight="1" x14ac:dyDescent="0.3"/>
    <row r="267" ht="20.25" customHeight="1" x14ac:dyDescent="0.3"/>
    <row r="268" ht="20.25" customHeight="1" x14ac:dyDescent="0.3"/>
    <row r="269" ht="20.25" customHeight="1" x14ac:dyDescent="0.3"/>
    <row r="270" ht="20.25" customHeight="1" x14ac:dyDescent="0.3"/>
    <row r="271" ht="20.25" customHeight="1" x14ac:dyDescent="0.3"/>
    <row r="272" ht="20.25" customHeight="1" x14ac:dyDescent="0.3"/>
    <row r="273" ht="20.25" customHeight="1" x14ac:dyDescent="0.3"/>
    <row r="274" ht="20.25" customHeight="1" x14ac:dyDescent="0.3"/>
    <row r="275" ht="20.25" customHeight="1" x14ac:dyDescent="0.3"/>
    <row r="276" ht="20.25" customHeight="1" x14ac:dyDescent="0.3"/>
    <row r="277" ht="20.25" customHeight="1" x14ac:dyDescent="0.3"/>
    <row r="278" ht="20.25" customHeight="1" x14ac:dyDescent="0.3"/>
    <row r="279" ht="20.25" customHeight="1" x14ac:dyDescent="0.3"/>
    <row r="280" ht="20.25" customHeight="1" x14ac:dyDescent="0.3"/>
    <row r="281" ht="20.25" customHeight="1" x14ac:dyDescent="0.3"/>
    <row r="282" ht="20.25" customHeight="1" x14ac:dyDescent="0.3"/>
    <row r="283" ht="20.25" customHeight="1" x14ac:dyDescent="0.3"/>
    <row r="284" ht="20.25" customHeight="1" x14ac:dyDescent="0.3"/>
    <row r="285" ht="20.25" customHeight="1" x14ac:dyDescent="0.3"/>
    <row r="286" ht="20.25" customHeight="1" x14ac:dyDescent="0.3"/>
    <row r="287" ht="20.25" customHeight="1" x14ac:dyDescent="0.3"/>
    <row r="288" ht="20.25" customHeight="1" x14ac:dyDescent="0.3"/>
    <row r="289" ht="20.25" customHeight="1" x14ac:dyDescent="0.3"/>
    <row r="290" ht="20.25" customHeight="1" x14ac:dyDescent="0.3"/>
    <row r="291" ht="20.25" customHeight="1" x14ac:dyDescent="0.3"/>
    <row r="292" ht="20.25" customHeight="1" x14ac:dyDescent="0.3"/>
    <row r="293" ht="20.25" customHeight="1" x14ac:dyDescent="0.3"/>
    <row r="294" ht="20.25" customHeight="1" x14ac:dyDescent="0.3"/>
    <row r="295" ht="20.25" customHeight="1" x14ac:dyDescent="0.3"/>
    <row r="296" ht="20.25" customHeight="1" x14ac:dyDescent="0.3"/>
    <row r="297" ht="20.25" customHeight="1" x14ac:dyDescent="0.3"/>
    <row r="298" ht="20.25" customHeight="1" x14ac:dyDescent="0.3"/>
    <row r="299" ht="20.25" customHeight="1" x14ac:dyDescent="0.3"/>
    <row r="300" ht="20.25" customHeight="1" x14ac:dyDescent="0.3"/>
    <row r="301" ht="20.25" customHeight="1" x14ac:dyDescent="0.3"/>
    <row r="302" ht="20.25" customHeight="1" x14ac:dyDescent="0.3"/>
    <row r="303" ht="20.25" customHeight="1" x14ac:dyDescent="0.3"/>
    <row r="304" ht="20.25" customHeight="1" x14ac:dyDescent="0.3"/>
    <row r="305" ht="20.25" customHeight="1" x14ac:dyDescent="0.3"/>
    <row r="306" ht="20.25" customHeight="1" x14ac:dyDescent="0.3"/>
  </sheetData>
  <mergeCells count="6">
    <mergeCell ref="C120:G120"/>
    <mergeCell ref="C118:G118"/>
    <mergeCell ref="B2:H2"/>
    <mergeCell ref="A1:H1"/>
    <mergeCell ref="A115:G115"/>
    <mergeCell ref="A75:A76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56" fitToHeight="0" orientation="landscape" horizontalDpi="4294967293" verticalDpi="4294967293" r:id="rId1"/>
  <rowBreaks count="2" manualBreakCount="2">
    <brk id="25" max="7" man="1"/>
    <brk id="11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Davit Kartashyan</cp:lastModifiedBy>
  <cp:lastPrinted>2026-04-14T04:52:34Z</cp:lastPrinted>
  <dcterms:created xsi:type="dcterms:W3CDTF">2009-04-22T11:41:30Z</dcterms:created>
  <dcterms:modified xsi:type="dcterms:W3CDTF">2026-04-14T12:42:05Z</dcterms:modified>
</cp:coreProperties>
</file>