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5FB22D43-1F18-44FD-9E6B-23214E6F4C0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Лист1" sheetId="1" r:id="rId1"/>
    <sheet name="Лист3" sheetId="3" r:id="rId2"/>
  </sheets>
  <calcPr calcId="191029"/>
</workbook>
</file>

<file path=xl/calcChain.xml><?xml version="1.0" encoding="utf-8"?>
<calcChain xmlns="http://schemas.openxmlformats.org/spreadsheetml/2006/main">
  <c r="AD64" i="3" l="1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Y65" i="3" s="1"/>
  <c r="AD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H64" i="1"/>
  <c r="G64" i="1"/>
  <c r="F64" i="1"/>
  <c r="E64" i="1"/>
  <c r="D64" i="1"/>
  <c r="U67" i="1" s="1"/>
</calcChain>
</file>

<file path=xl/sharedStrings.xml><?xml version="1.0" encoding="utf-8"?>
<sst xmlns="http://schemas.openxmlformats.org/spreadsheetml/2006/main" count="220" uniqueCount="147">
  <si>
    <t>ՀՀ</t>
  </si>
  <si>
    <t>Մատուցվող ծառայությունների 
նկարագիրը և անվանումները</t>
  </si>
  <si>
    <t>Չ/Մ</t>
  </si>
  <si>
    <t>Առաջարկվող գնային առաջարկ</t>
  </si>
  <si>
    <t>հատ</t>
  </si>
  <si>
    <t>Յուղման համակարգի մաքրում (ներառյալ բոլոր անհրաժեշտ նյութերն ու ապրանքները)</t>
  </si>
  <si>
    <t>Յուղի զտիչի փոխարինում (ներառյալ բոլոր անհրաժեշտ նյութերն ու ապրանքները)</t>
  </si>
  <si>
    <t>Յուղի փոխարինում 1 լիտր  (ներառյալ բոլոր անհրաժեշտ նյութերն ու ապրանքները)</t>
  </si>
  <si>
    <t>լիտր</t>
  </si>
  <si>
    <t>Հովացման համակարգի մաքրում, հովացման ռադիատորի մաքրում արտաքինից, չսառչող հեղուկի (անտիֆրիզի)  խտության կարգավորում (ներառյալ բոլոր անհրաժեշտ նյութերն ու ապրանքները)</t>
  </si>
  <si>
    <t>Չսառչող հեղուկի (անտիֆրիզի) ավելացում (1 լիտր՝ ներառյալ բոլոր անհրաժեշտ նյութերն ու ապրանքները)</t>
  </si>
  <si>
    <t>Հովացման հեղուկի նախատաքացուցիչի աշխատանքի կարգաբերում</t>
  </si>
  <si>
    <t>Հովացման հեղուկի նախատաքացուցիչի փոխարինում, շարժիչում համապատասխան ջերմաստիճան ապահովելու համար (ներառյալ բոլոր անհրաժեշտ նյութերն ու ապրանքները)</t>
  </si>
  <si>
    <t>Հովացուցիչի փոխարինում (ներառյալ բոլոր անհրաժեշտ նյութերն ու ապրանքները)</t>
  </si>
  <si>
    <t>Ցուցիչների ստուգում, անհրաժեշտության դեպքում դրանց կարգաբերում</t>
  </si>
  <si>
    <t>Վառելանյութի մատակարարման համակարգի ռետինե փողրակների փոխարինում (ներառյալ բոլոր անհրաժեշտ նյութերն ու ապրանքները)</t>
  </si>
  <si>
    <t>Վառելանյութի մատակարարման համակարգի կարգաբերում (ներառյալ բոլոր անհրաժեշտ նյութերն ու ապրանքները)</t>
  </si>
  <si>
    <t>Վառելանյութի զտիչի փոխարինում (ներառյալ բոլոր անհրաժեշտ նյութերն ու ապրանքները)</t>
  </si>
  <si>
    <t>Ռետինե փողրակների փոխարինում (ներառյալ բոլոր անհրաժեշտ նյութերն ու ապրանքները)</t>
  </si>
  <si>
    <t>Խամութների (չսառչող հեղուկի) փոխարինում (ներառյալ բոլոր անհրաժեշտ նյութերն ու ապրանքները)</t>
  </si>
  <si>
    <t>Տվիչի փոխարինում (1 հատ՝ ներառյալ բոլոր անհրաժեշտ նյութերն ու ապրանքները)</t>
  </si>
  <si>
    <t>Օդազտիչի փոխարինում (ներառյալ բոլոր անհրաժեշտ նյութերն ու ապրանքները)</t>
  </si>
  <si>
    <t>Լիցքավորման սարքի փոխարինում դիզելային էլ. Կայանի ավտոմատ գործարկումն ապահովելու համար (ներառյալ բոլոր անհրաժեշտ նյութերն ու ապրանքները)</t>
  </si>
  <si>
    <t>Դիզելային շարժիչի փոկի փոխարինում (ներառյալ բոլոր անհրաժեշտ նյութերն ու ապրանքները)</t>
  </si>
  <si>
    <t>Թրթռամեղմացուցիչների փոխարինում (ներառյալ բոլոր անհրաժեշտ նյութերն ու ապրանքները)</t>
  </si>
  <si>
    <t>Հեղյուսա-մանեկների փոխարինում (ներառյալ բոլոր անհրաժեշտ նյութերն ու ապրանքները)։</t>
  </si>
  <si>
    <t>Ավտոմատ կառավարման համակարգի ղեկավարման սարքի փոխարինում (ներառյալ բոլոր անհրաժեշտ նյութերն ու ապրանքները)։</t>
  </si>
  <si>
    <t>Պահուստի ավտոմատ միացման համակարգի փոխարինում (ներառյալ բոլոր անհրաժեշտ նյութերն ու ապրանքները)</t>
  </si>
  <si>
    <t>Վառելիքի պոմպի փոխարինում  (ներառյալ բոլոր անհրաժեշտ նյութերն ու ապրանքները)</t>
  </si>
  <si>
    <t>Շարժիչի մեկնարկիչի նորոգում (ներառյալ բոլոր անհրաժեշտ նյութերն ու ապրանքները)</t>
  </si>
  <si>
    <t>Շարժիչի մեկնարկիչի փոխարինում (ներառյալ բոլոր անհրաժեշտ նյութերն ու ապրանքները)</t>
  </si>
  <si>
    <t>Շարժիչի դինամոյի նորոգում (ներառյալ բոլոր անհրաժեշտ նյութերն ու ապրանքները)</t>
  </si>
  <si>
    <t>Շարժիչի դինամոյի փոխարինում  (ներառյալ բոլոր անհրաժեշտ նյութերն ու ապրանքները)</t>
  </si>
  <si>
    <t>Գեներատորի առանցքակալի փոխարինում (ներառյալ բոլոր անհրաժեշտ նյութերն ու ապրանքները)</t>
  </si>
  <si>
    <t>Թերմոստատի փոխարինում (ներառյալ բոլոր անհրաժեշտ նյութերն ու ապրանքները)</t>
  </si>
  <si>
    <t>ԸՆԴԱՄԵՆԸ</t>
  </si>
  <si>
    <t xml:space="preserve">Կուտակիչ մարտկոցի փոխարինում նոր մարտկոցով տվյալ գեներատորի տեխնիկական պարամետրերին համապատասխան։ </t>
  </si>
  <si>
    <t>ք.Երևան, ՀՀ մարզեր 
ONISVISA P80CK  64 կվտ</t>
  </si>
  <si>
    <t xml:space="preserve">ք.Երևան, ՀՀ մարզեր
GESAN QIS 45  34 կվտ,  </t>
  </si>
  <si>
    <t>ք.Երևան, ՀՀ մարզեր 
АД-30-Т400   30 կվտ</t>
  </si>
  <si>
    <t>ք.Երևան, ՀՀ մարզեր 
Gesan DPAS 15E  LS   10,2 կվտ</t>
  </si>
  <si>
    <t xml:space="preserve">ք.Երևան, ՀՀ մարզեր 
RATO  R 10000D-A    10 կվտ, </t>
  </si>
  <si>
    <t xml:space="preserve">ք.Երևան, ՀՀ մարզեր
KIPOR  KGE12E   8,5 կվտ,  </t>
  </si>
  <si>
    <t>ք.Երևան, ՀՀ մարզեր
GENERAC GP5500 5,5 կվտ</t>
  </si>
  <si>
    <t>ք.Երևան, ՀՀ մարզեր 
TSS SGG 5000EH,  5 կվտ</t>
  </si>
  <si>
    <t xml:space="preserve">ք.Երևան, ՀՀ մարզեր
HONDA GX390   6 կվտ,  </t>
  </si>
  <si>
    <t>ք.Երևան, ՀՀ մարզեր 
SUBARU EX 17  2,5 կվտ</t>
  </si>
  <si>
    <t>ք.Երևան, ՀՀ մարզեր
Voltelec V2500 2,5 կվտ</t>
  </si>
  <si>
    <t>ք.Երևան, ՀՀ մարզեր 
SUBARU EX 27  3,2 կվտ</t>
  </si>
  <si>
    <t>ք.Երևան, ՀՀ մարզեր 
Champion DG 3601E 3,0 կվտ</t>
  </si>
  <si>
    <t>ք.Երևան, ՀՀ մարզեր 
Champion GG 3000  2,5 կվտ</t>
  </si>
  <si>
    <t>ք.Երևան, ՀՀ մարզեր 
Aksa ABE 30M    2,5 կվտ</t>
  </si>
  <si>
    <t xml:space="preserve">ք.Երևան, ՀՀ մարզեր  
DAEWO GTA-1500i   1,4 կվտ,  </t>
  </si>
  <si>
    <t>ք.Երևան, ՀՀ մարզեր
Yamaha EF 1000 is  0,9 կվտ</t>
  </si>
  <si>
    <t>ք.Երևան 
GESAN     160  կվտ</t>
  </si>
  <si>
    <t>ք.Երևան, ՀՀ մարզեր 
ELG (T5) 1000 S 2,7 GX  2,7 կվտ</t>
  </si>
  <si>
    <t>ք.Երևան, ՀՀ մարզեր 
Champion GG 2300  2,0 կվտ</t>
  </si>
  <si>
    <t xml:space="preserve">ք.Երևան, ՀՀ մարզեր
WH 5500 E    5 կվտ,  </t>
  </si>
  <si>
    <t>ք.Երևան, ՀՀ մարզեր 
Gesan Gesan DHAS 16 E   11,6 կվտ</t>
  </si>
  <si>
    <t xml:space="preserve">ք.Երևան, ՀՀ մարզեր
HONDA GX270   4 կվտ,  </t>
  </si>
  <si>
    <t>ք.Երևան, ՀՀ մարզեր 
RPG-2500    2,0 կվտ</t>
  </si>
  <si>
    <t>ք.Երևան, ՀՀ մարզեր 
KEMAGE KM4000 3,0 կվտ</t>
  </si>
  <si>
    <t>Գեներատորների գտնվելու վայրերը և մակնիշները (տեսակները)                                                         Հավելված 1</t>
  </si>
  <si>
    <t>ք.Երևան, ՀՀ մարզեր
 Т 4500i SE  4,2 կվտ</t>
  </si>
  <si>
    <t>Թերի աշխատող պահուստի ավտոմատ միացման համակարգի թերության բացահայտում, վերանորոգում և կարգաբերում՝ ցանց-սպառիչ, գեներատոր-սպառիչ ռեժիմներում, պահուստի ավտոմատ միացման կոնտակտորների աշխատանքի ստուգում</t>
  </si>
  <si>
    <t>единица измерения</t>
  </si>
  <si>
    <t>Проверка генератора (диагностика)</t>
  </si>
  <si>
    <t>шт</t>
  </si>
  <si>
    <t>Очистка системы смазки (включая все необходимые материалы и средства)</t>
  </si>
  <si>
    <t>Замена масляного фильтра (включая все необходимые материалы и комплектующие)</t>
  </si>
  <si>
    <t>Замена масла (1 литр, включая все необходимые материалы и средства)</t>
  </si>
  <si>
    <t>Очистка системы охлаждения, наружная очистка радиатора, регулировка плотности антифриза (включая все необходимые материалы и продукты).</t>
  </si>
  <si>
    <t>Добавление антифриза (1 литр, включая все необходимые материалы и продукты)</t>
  </si>
  <si>
    <t>Регулировка работы предпускового подогревателя охлаждающей жидкости</t>
  </si>
  <si>
    <t>Замена предпускового подогревателя охлаждающей жидкости для обеспечения надлежащей температуры двигателя (включая все необходимые материалы и изделия).</t>
  </si>
  <si>
    <t>Замена охладителя (включая все необходимые материалы и комплектующие)</t>
  </si>
  <si>
    <t>Проверка показателей, их корректировка при необходимости.</t>
  </si>
  <si>
    <t>Замена резиновых шлангов в системе подачи топлива (включая все необходимые материалы и изделия).</t>
  </si>
  <si>
    <t>Настройка системы подачи топлива (включая все необходимые материалы и изделия)</t>
  </si>
  <si>
    <t>Замена топливного фильтра (включая все необходимые материалы и комплектующие)</t>
  </si>
  <si>
    <t>Замена резиновых шлангов (включая все необходимые материалы и изделия).</t>
  </si>
  <si>
    <t>Замена охлаждающей жидкости (антифриза) (включая все необходимые материалы и изделия).</t>
  </si>
  <si>
    <t>Замена датчика (1 деталь, включая все необходимые материалы и комплектующие)</t>
  </si>
  <si>
    <t>Замена воздушного фильтра (включая все необходимые материалы и комплектующие)</t>
  </si>
  <si>
    <t>Замена зарядного устройства для обеспечения автоматической работы дизель-электрической электростанции (включая все необходимые материалы и изделия).</t>
  </si>
  <si>
    <t>Замена аккумуляторной батареи на новую в соответствии с техническими параметрами данного генератора.</t>
  </si>
  <si>
    <t>Регулировка герметичности прокладок дизельного двигателя, регулировка клапанной системы дизельного двигателя, проверка и регулировка свечей зажигания дизельного двигателя.</t>
  </si>
  <si>
    <t>Замена уплотнений дизельного двигателя (включая все необходимые материалы и комплектующие)</t>
  </si>
  <si>
    <t>регулировка демпфера вибрации</t>
  </si>
  <si>
    <t>Замена виброгасителей (включая все необходимые материалы и изделия).</t>
  </si>
  <si>
    <t>Замена манекенов (включая все необходимые материалы и изделия).</t>
  </si>
  <si>
    <t>В процессе работы двигателя регистрируется частота вращения, а также частота вырабатываемой генератором электрической энергии, напряжение в сети, фазное напряжение, осуществляется регулировка системы управления напряжением генератора, регулировка электронных датчиков.</t>
  </si>
  <si>
    <t>Настройка параметров системы автоматического управления дизель-генератором</t>
  </si>
  <si>
    <t>Замена устройства управления автоматической системой управления (включая все необходимые материалы и изделия).</t>
  </si>
  <si>
    <t>Обнаружение неисправностей, ремонт и регулировка неисправной системы автоматического переключения резерва в режимах "сеть-потребитель" и "генератор-потребитель", проверка работы контакторов автоматического переключения резерва.</t>
  </si>
  <si>
    <t>Замена автоматической системы резервного переключения (включая все необходимые материалы и изделия).</t>
  </si>
  <si>
    <t>Усиление системы заземления</t>
  </si>
  <si>
    <t>Замена топливного насоса (включая все необходимые материалы и комплектующие)</t>
  </si>
  <si>
    <t>Ремонт стартера двигателя (включая все необходимые материалы и комплектующие)</t>
  </si>
  <si>
    <t>Замена стартера двигателя (включая все необходимые материалы и комплектующие)</t>
  </si>
  <si>
    <t>Ремонт генератора (включая все необходимые материалы и комплектующие)</t>
  </si>
  <si>
    <t>Замена генератора двигателя (включая все необходимые материалы и комплектующие)</t>
  </si>
  <si>
    <t>Замена подшипников генератора (включая все необходимые материалы и комплектующие)</t>
  </si>
  <si>
    <t>Места расположения и марки (типы) генераторов                                                    Приложение 1</t>
  </si>
  <si>
    <t>Описание и названия 
предоставляемых услуг</t>
  </si>
  <si>
    <t>ք.Երևան, ՀՀ մարզեր 
Gesan Gesan DHAS 16 E   11,6 кВт</t>
  </si>
  <si>
    <t>Ереван,регионы РА
GENERAC GP5500 5,5 кВт</t>
  </si>
  <si>
    <t xml:space="preserve">Ереван,регионы РА
KIPOR  KGE12E   8,5 кВт  </t>
  </si>
  <si>
    <t xml:space="preserve">Ереван,регионы РА 
RATO  R 10000D-A    10 кВт </t>
  </si>
  <si>
    <t xml:space="preserve">Ереван,регионы РА
GESAN QIS 45  34 кВт  </t>
  </si>
  <si>
    <t xml:space="preserve">Ереван,регионы РА
ONISVISA P80CK 64 кВт 
</t>
  </si>
  <si>
    <t>Ереван,регионы РА 
АД-30-Т400   30 кВт</t>
  </si>
  <si>
    <t>Ереван,регионы РА
Champion GG 3000  2,5 кВт</t>
  </si>
  <si>
    <t>Ереван,регионы РА 
Champion GG 2300  2,0 кВт</t>
  </si>
  <si>
    <t>Ереван,регионы РА 
SUBARU EX 17  2,5кВт</t>
  </si>
  <si>
    <t>Ереван,регионы РА 
KEMAGE KM4000 3,0 кВт</t>
  </si>
  <si>
    <t>Ереван,регионы РА 
Aksa ABE 30M    2,5 кВт</t>
  </si>
  <si>
    <t>Ереван,регионы РА 
RPG-2500    2,0 кВт</t>
  </si>
  <si>
    <t>Ереван,регионы РА 
Honda ex-6    0,6 кВт</t>
  </si>
  <si>
    <t xml:space="preserve">Ереван,регионы РА  
DAEWO GTA-1500i   1,4 кВт </t>
  </si>
  <si>
    <t>Ереван,регионы РА
Yamaha EF 1000 is  0,9 кВт</t>
  </si>
  <si>
    <t>Ереван,регионы РА 
TSS SGG 5000EH,  5кВт</t>
  </si>
  <si>
    <t xml:space="preserve">Ереван,регионы РА
HONDA GX390   6 кВт  </t>
  </si>
  <si>
    <t xml:space="preserve">Ереван,регионы РА
WH 5500 E    5 кВт  </t>
  </si>
  <si>
    <t xml:space="preserve">Ереван,регионы РА
HONDA GX270   4 кВт </t>
  </si>
  <si>
    <t>Ереван,регионы РА
Voltelec V2500 2,5 кВт</t>
  </si>
  <si>
    <t>Ереван,регионы РА 
SUBARU EX 27  3,2 кВт</t>
  </si>
  <si>
    <t>Ереван,регионы РА
 Т 4500i SE  4,2 кВт</t>
  </si>
  <si>
    <t>Ереван,регионы РА
Champion DG 3601E 3,0 кВт</t>
  </si>
  <si>
    <t>Ереван,регионы РА 
ELG (T5) 1000 S 2,7 GX  2,7 кВт</t>
  </si>
  <si>
    <t>Ереван GESAN     160  кВт</t>
  </si>
  <si>
    <t>Ереван,регионы РА 
Gesan DPAS 15E  LS   10,2 кВт</t>
  </si>
  <si>
    <t>Очистка кабелей и контактов от пыли и оксидных отложений</t>
  </si>
  <si>
    <t>лит</t>
  </si>
  <si>
    <t>Замена термостата (включая все необходимые материалы и комплектующие)</t>
  </si>
  <si>
    <t>ք.Երևան, ՀՀ մարզեր
Honda ex-6    0,6 կվտ</t>
  </si>
  <si>
    <r>
      <t>Շարժիչի աշխատանքի ընթացքում պտտման արագության</t>
    </r>
    <r>
      <rPr>
        <sz val="8"/>
        <color rgb="FFFF0000"/>
        <rFont val="GHEA Grapalat"/>
        <family val="3"/>
      </rPr>
      <t>,</t>
    </r>
    <r>
      <rPr>
        <sz val="8"/>
        <color theme="1"/>
        <rFont val="GHEA Grapalat"/>
        <family val="3"/>
      </rPr>
      <t xml:space="preserve"> նույն ժամանակում գեներատորի արտադրած էլ. Էներգիայի հաճախականության</t>
    </r>
    <r>
      <rPr>
        <sz val="8"/>
        <color rgb="FFFF0000"/>
        <rFont val="GHEA Grapalat"/>
        <family val="3"/>
      </rPr>
      <t>,</t>
    </r>
    <r>
      <rPr>
        <sz val="8"/>
        <color theme="1"/>
        <rFont val="GHEA Grapalat"/>
        <family val="3"/>
      </rPr>
      <t xml:space="preserve">  գծային լարումների, ֆազային լարումների</t>
    </r>
    <r>
      <rPr>
        <sz val="8"/>
        <color rgb="FFFF0000"/>
        <rFont val="GHEA Grapalat"/>
        <family val="3"/>
      </rPr>
      <t>,</t>
    </r>
    <r>
      <rPr>
        <sz val="8"/>
        <color theme="1"/>
        <rFont val="GHEA Grapalat"/>
        <family val="3"/>
      </rPr>
      <t xml:space="preserve"> գեներատորի լարման կառավարման համակարգի կարգաբերում, էլեկտրոնային տվիչների կարգաբերում</t>
    </r>
  </si>
  <si>
    <r>
      <t xml:space="preserve">Գեներատորի ստուգում (դիագնոստիկա) </t>
    </r>
    <r>
      <rPr>
        <sz val="8"/>
        <color rgb="FFFF0000"/>
        <rFont val="GHEA Grapalat"/>
        <family val="3"/>
      </rPr>
      <t xml:space="preserve"> </t>
    </r>
  </si>
  <si>
    <t>Դիզելային շարժիչի փոկային միացումների ամրության  կարգաբերում, դիզելային շարժիչի փականային համակարգի կարգաբերում, դիզելային շարժիչի բոցամուղների ստուգում և կարգաբերում</t>
  </si>
  <si>
    <t>Թրթռամեղմացուցիչների  կարգաբերում</t>
  </si>
  <si>
    <t>Մալուխների և կոնտակների մաքրում փոշուց և օքսիդային նստվածքից</t>
  </si>
  <si>
    <t>Դիզել- գեներատորի ավտոմատ կառավարման համակարգի պարամետրերի  կարգաբերում</t>
  </si>
  <si>
    <t>Հողանցման համակարգի  ամրացում</t>
  </si>
  <si>
    <t>ընդհանուր</t>
  </si>
  <si>
    <t>Предложенная цена</t>
  </si>
  <si>
    <t>ИТОГО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</si>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</sst>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sz val="7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sz val="11"/>
      <name val="Calibri"/>
      <family val="2"/>
      <scheme val="minor"/>
    </font>
    <font>
      <sz val="6"/>
      <name val="GHEA Grapalat"/>
      <family val="3"/>
    </font>
    <font>
      <sz val="9"/>
      <color theme="1"/>
      <name val="Footlight MT Light"/>
      <family val="1"/>
    </font>
    <font>
      <sz val="6"/>
      <color theme="1"/>
      <name val="GHEA Grapalat"/>
      <family val="3"/>
    </font>
    <font>
      <sz val="8"/>
      <color rgb="FFFF0000"/>
      <name val="GHEA Grapalat"/>
      <family val="3"/>
    </font>
    <font>
      <sz val="5"/>
      <color theme="1"/>
      <name val="GHEA Grapalat"/>
      <family val="3"/>
    </font>
    <font>
      <b/>
      <sz val="6"/>
      <color theme="1"/>
      <name val="GHEA Grapalat"/>
      <family val="3"/>
    </font>
    <font>
      <sz val="5"/>
      <name val="GHEA Grapalat"/>
      <family val="3"/>
    </font>
    <font>
      <sz val="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/>
    <xf numFmtId="0" fontId="6" fillId="0" borderId="5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textRotation="90" wrapText="1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1" fontId="11" fillId="0" borderId="2" xfId="0" applyNumberFormat="1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" fontId="13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center"/>
    </xf>
    <xf numFmtId="0" fontId="11" fillId="0" borderId="2" xfId="0" applyFont="1" applyBorder="1"/>
    <xf numFmtId="1" fontId="15" fillId="0" borderId="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0" applyFont="1"/>
    <xf numFmtId="0" fontId="2" fillId="0" borderId="4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7"/>
  <sheetViews>
    <sheetView topLeftCell="A13" zoomScale="84" zoomScaleNormal="84" workbookViewId="0">
      <selection activeCell="U30" sqref="U30"/>
    </sheetView>
  </sheetViews>
  <sheetFormatPr defaultRowHeight="15" x14ac:dyDescent="0.25"/>
  <cols>
    <col min="1" max="1" width="2.5703125" customWidth="1"/>
    <col min="2" max="2" width="14.7109375" customWidth="1"/>
    <col min="3" max="3" width="2.85546875" customWidth="1"/>
    <col min="4" max="4" width="3.85546875" customWidth="1"/>
    <col min="5" max="5" width="5.42578125" customWidth="1"/>
    <col min="6" max="6" width="4.28515625" customWidth="1"/>
    <col min="7" max="7" width="4.85546875" customWidth="1"/>
    <col min="8" max="8" width="4.5703125" customWidth="1"/>
    <col min="9" max="9" width="5.28515625" customWidth="1"/>
    <col min="10" max="10" width="4.42578125" customWidth="1"/>
    <col min="11" max="12" width="4" customWidth="1"/>
    <col min="13" max="13" width="4.42578125" customWidth="1"/>
    <col min="14" max="14" width="4.7109375" customWidth="1"/>
    <col min="15" max="15" width="4.28515625" customWidth="1"/>
    <col min="16" max="16" width="4.42578125" customWidth="1"/>
    <col min="17" max="17" width="5.140625" customWidth="1"/>
    <col min="18" max="18" width="4.5703125" customWidth="1"/>
    <col min="19" max="20" width="5" customWidth="1"/>
    <col min="21" max="21" width="4.5703125" customWidth="1"/>
    <col min="22" max="22" width="4.28515625" customWidth="1"/>
    <col min="23" max="25" width="4.42578125" customWidth="1"/>
    <col min="26" max="26" width="4.5703125" customWidth="1"/>
    <col min="27" max="27" width="4.28515625" customWidth="1"/>
    <col min="28" max="28" width="4.42578125" customWidth="1"/>
    <col min="29" max="30" width="4.28515625" customWidth="1"/>
  </cols>
  <sheetData>
    <row r="1" spans="1:30" ht="2.25" customHeight="1" x14ac:dyDescent="0.25">
      <c r="A1" s="24" t="s">
        <v>62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</row>
    <row r="2" spans="1:30" ht="1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0" ht="8.25" customHeight="1" x14ac:dyDescent="0.25">
      <c r="A3" s="26" t="s">
        <v>0</v>
      </c>
      <c r="B3" s="28" t="s">
        <v>1</v>
      </c>
      <c r="C3" s="30" t="s">
        <v>2</v>
      </c>
      <c r="D3" s="18" t="s">
        <v>54</v>
      </c>
      <c r="E3" s="18" t="s">
        <v>37</v>
      </c>
      <c r="F3" s="14" t="s">
        <v>38</v>
      </c>
      <c r="G3" s="14" t="s">
        <v>39</v>
      </c>
      <c r="H3" s="14" t="s">
        <v>58</v>
      </c>
      <c r="I3" s="14" t="s">
        <v>40</v>
      </c>
      <c r="J3" s="14" t="s">
        <v>41</v>
      </c>
      <c r="K3" s="14" t="s">
        <v>42</v>
      </c>
      <c r="L3" s="18" t="s">
        <v>43</v>
      </c>
      <c r="M3" s="14" t="s">
        <v>44</v>
      </c>
      <c r="N3" s="14" t="s">
        <v>45</v>
      </c>
      <c r="O3" s="14" t="s">
        <v>57</v>
      </c>
      <c r="P3" s="14" t="s">
        <v>59</v>
      </c>
      <c r="Q3" s="18" t="s">
        <v>47</v>
      </c>
      <c r="R3" s="18" t="s">
        <v>48</v>
      </c>
      <c r="S3" s="14" t="s">
        <v>63</v>
      </c>
      <c r="T3" s="18" t="s">
        <v>49</v>
      </c>
      <c r="U3" s="18" t="s">
        <v>55</v>
      </c>
      <c r="V3" s="18" t="s">
        <v>50</v>
      </c>
      <c r="W3" s="18" t="s">
        <v>56</v>
      </c>
      <c r="X3" s="18" t="s">
        <v>46</v>
      </c>
      <c r="Y3" s="14" t="s">
        <v>61</v>
      </c>
      <c r="Z3" s="14" t="s">
        <v>51</v>
      </c>
      <c r="AA3" s="14" t="s">
        <v>60</v>
      </c>
      <c r="AB3" s="33" t="s">
        <v>135</v>
      </c>
      <c r="AC3" s="14" t="s">
        <v>52</v>
      </c>
      <c r="AD3" s="18" t="s">
        <v>53</v>
      </c>
    </row>
    <row r="4" spans="1:30" ht="8.25" customHeight="1" x14ac:dyDescent="0.25">
      <c r="A4" s="26"/>
      <c r="B4" s="29"/>
      <c r="C4" s="31"/>
      <c r="D4" s="19"/>
      <c r="E4" s="19"/>
      <c r="F4" s="15"/>
      <c r="G4" s="15"/>
      <c r="H4" s="15"/>
      <c r="I4" s="15"/>
      <c r="J4" s="15"/>
      <c r="K4" s="15"/>
      <c r="L4" s="19"/>
      <c r="M4" s="15"/>
      <c r="N4" s="15"/>
      <c r="O4" s="15"/>
      <c r="P4" s="15"/>
      <c r="Q4" s="19"/>
      <c r="R4" s="19"/>
      <c r="S4" s="15"/>
      <c r="T4" s="19"/>
      <c r="U4" s="19"/>
      <c r="V4" s="19"/>
      <c r="W4" s="19"/>
      <c r="X4" s="19"/>
      <c r="Y4" s="15"/>
      <c r="Z4" s="15"/>
      <c r="AA4" s="15"/>
      <c r="AB4" s="34"/>
      <c r="AC4" s="15"/>
      <c r="AD4" s="19"/>
    </row>
    <row r="5" spans="1:30" ht="8.25" customHeight="1" x14ac:dyDescent="0.25">
      <c r="A5" s="26"/>
      <c r="B5" s="29"/>
      <c r="C5" s="31"/>
      <c r="D5" s="19"/>
      <c r="E5" s="19"/>
      <c r="F5" s="15"/>
      <c r="G5" s="15"/>
      <c r="H5" s="15"/>
      <c r="I5" s="15"/>
      <c r="J5" s="15"/>
      <c r="K5" s="15"/>
      <c r="L5" s="19"/>
      <c r="M5" s="15"/>
      <c r="N5" s="15"/>
      <c r="O5" s="15"/>
      <c r="P5" s="15"/>
      <c r="Q5" s="19"/>
      <c r="R5" s="19"/>
      <c r="S5" s="15"/>
      <c r="T5" s="19"/>
      <c r="U5" s="19"/>
      <c r="V5" s="19"/>
      <c r="W5" s="19"/>
      <c r="X5" s="19"/>
      <c r="Y5" s="15"/>
      <c r="Z5" s="15"/>
      <c r="AA5" s="15"/>
      <c r="AB5" s="34"/>
      <c r="AC5" s="15"/>
      <c r="AD5" s="19"/>
    </row>
    <row r="6" spans="1:30" ht="8.25" customHeight="1" x14ac:dyDescent="0.25">
      <c r="A6" s="26"/>
      <c r="B6" s="29"/>
      <c r="C6" s="31"/>
      <c r="D6" s="19"/>
      <c r="E6" s="19"/>
      <c r="F6" s="15"/>
      <c r="G6" s="15"/>
      <c r="H6" s="15"/>
      <c r="I6" s="15"/>
      <c r="J6" s="15"/>
      <c r="K6" s="15"/>
      <c r="L6" s="19"/>
      <c r="M6" s="15"/>
      <c r="N6" s="15"/>
      <c r="O6" s="15"/>
      <c r="P6" s="15"/>
      <c r="Q6" s="19"/>
      <c r="R6" s="19"/>
      <c r="S6" s="15"/>
      <c r="T6" s="19"/>
      <c r="U6" s="19"/>
      <c r="V6" s="19"/>
      <c r="W6" s="19"/>
      <c r="X6" s="19"/>
      <c r="Y6" s="15"/>
      <c r="Z6" s="15"/>
      <c r="AA6" s="15"/>
      <c r="AB6" s="34"/>
      <c r="AC6" s="15"/>
      <c r="AD6" s="19"/>
    </row>
    <row r="7" spans="1:30" ht="8.25" customHeight="1" x14ac:dyDescent="0.25">
      <c r="A7" s="26"/>
      <c r="B7" s="29"/>
      <c r="C7" s="31"/>
      <c r="D7" s="19"/>
      <c r="E7" s="19"/>
      <c r="F7" s="15"/>
      <c r="G7" s="15"/>
      <c r="H7" s="15"/>
      <c r="I7" s="15"/>
      <c r="J7" s="15"/>
      <c r="K7" s="15"/>
      <c r="L7" s="19"/>
      <c r="M7" s="15"/>
      <c r="N7" s="15"/>
      <c r="O7" s="15"/>
      <c r="P7" s="15"/>
      <c r="Q7" s="19"/>
      <c r="R7" s="19"/>
      <c r="S7" s="15"/>
      <c r="T7" s="19"/>
      <c r="U7" s="19"/>
      <c r="V7" s="19"/>
      <c r="W7" s="19"/>
      <c r="X7" s="19"/>
      <c r="Y7" s="15"/>
      <c r="Z7" s="15"/>
      <c r="AA7" s="15"/>
      <c r="AB7" s="34"/>
      <c r="AC7" s="15"/>
      <c r="AD7" s="19"/>
    </row>
    <row r="8" spans="1:30" ht="8.25" customHeight="1" x14ac:dyDescent="0.25">
      <c r="A8" s="26"/>
      <c r="B8" s="29"/>
      <c r="C8" s="31"/>
      <c r="D8" s="19"/>
      <c r="E8" s="19"/>
      <c r="F8" s="15"/>
      <c r="G8" s="15"/>
      <c r="H8" s="15"/>
      <c r="I8" s="15"/>
      <c r="J8" s="15"/>
      <c r="K8" s="15"/>
      <c r="L8" s="19"/>
      <c r="M8" s="15"/>
      <c r="N8" s="15"/>
      <c r="O8" s="15"/>
      <c r="P8" s="15"/>
      <c r="Q8" s="19"/>
      <c r="R8" s="19"/>
      <c r="S8" s="15"/>
      <c r="T8" s="19"/>
      <c r="U8" s="19"/>
      <c r="V8" s="19"/>
      <c r="W8" s="19"/>
      <c r="X8" s="19"/>
      <c r="Y8" s="15"/>
      <c r="Z8" s="15"/>
      <c r="AA8" s="15"/>
      <c r="AB8" s="34"/>
      <c r="AC8" s="15"/>
      <c r="AD8" s="19"/>
    </row>
    <row r="9" spans="1:30" ht="8.25" customHeight="1" x14ac:dyDescent="0.25">
      <c r="A9" s="26"/>
      <c r="B9" s="29"/>
      <c r="C9" s="31"/>
      <c r="D9" s="19"/>
      <c r="E9" s="19"/>
      <c r="F9" s="15"/>
      <c r="G9" s="15"/>
      <c r="H9" s="15"/>
      <c r="I9" s="15"/>
      <c r="J9" s="15"/>
      <c r="K9" s="15"/>
      <c r="L9" s="19"/>
      <c r="M9" s="15"/>
      <c r="N9" s="15"/>
      <c r="O9" s="15"/>
      <c r="P9" s="15"/>
      <c r="Q9" s="19"/>
      <c r="R9" s="19"/>
      <c r="S9" s="15"/>
      <c r="T9" s="19"/>
      <c r="U9" s="19"/>
      <c r="V9" s="19"/>
      <c r="W9" s="19"/>
      <c r="X9" s="19"/>
      <c r="Y9" s="15"/>
      <c r="Z9" s="15"/>
      <c r="AA9" s="15"/>
      <c r="AB9" s="34"/>
      <c r="AC9" s="15"/>
      <c r="AD9" s="19"/>
    </row>
    <row r="10" spans="1:30" ht="8.25" customHeight="1" x14ac:dyDescent="0.25">
      <c r="A10" s="26"/>
      <c r="B10" s="29"/>
      <c r="C10" s="31"/>
      <c r="D10" s="19"/>
      <c r="E10" s="19"/>
      <c r="F10" s="15"/>
      <c r="G10" s="15"/>
      <c r="H10" s="15"/>
      <c r="I10" s="15"/>
      <c r="J10" s="15"/>
      <c r="K10" s="15"/>
      <c r="L10" s="19"/>
      <c r="M10" s="15"/>
      <c r="N10" s="15"/>
      <c r="O10" s="15"/>
      <c r="P10" s="15"/>
      <c r="Q10" s="19"/>
      <c r="R10" s="19"/>
      <c r="S10" s="15"/>
      <c r="T10" s="19"/>
      <c r="U10" s="19"/>
      <c r="V10" s="19"/>
      <c r="W10" s="19"/>
      <c r="X10" s="19"/>
      <c r="Y10" s="15"/>
      <c r="Z10" s="15"/>
      <c r="AA10" s="15"/>
      <c r="AB10" s="34"/>
      <c r="AC10" s="15"/>
      <c r="AD10" s="19"/>
    </row>
    <row r="11" spans="1:30" ht="8.25" customHeight="1" x14ac:dyDescent="0.25">
      <c r="A11" s="26"/>
      <c r="B11" s="29"/>
      <c r="C11" s="31"/>
      <c r="D11" s="19"/>
      <c r="E11" s="19"/>
      <c r="F11" s="15"/>
      <c r="G11" s="15"/>
      <c r="H11" s="15"/>
      <c r="I11" s="15"/>
      <c r="J11" s="15"/>
      <c r="K11" s="15"/>
      <c r="L11" s="19"/>
      <c r="M11" s="15"/>
      <c r="N11" s="15"/>
      <c r="O11" s="15"/>
      <c r="P11" s="15"/>
      <c r="Q11" s="19"/>
      <c r="R11" s="19"/>
      <c r="S11" s="15"/>
      <c r="T11" s="19"/>
      <c r="U11" s="19"/>
      <c r="V11" s="19"/>
      <c r="W11" s="19"/>
      <c r="X11" s="19"/>
      <c r="Y11" s="15"/>
      <c r="Z11" s="15"/>
      <c r="AA11" s="15"/>
      <c r="AB11" s="34"/>
      <c r="AC11" s="15"/>
      <c r="AD11" s="19"/>
    </row>
    <row r="12" spans="1:30" ht="8.25" customHeight="1" x14ac:dyDescent="0.25">
      <c r="A12" s="26"/>
      <c r="B12" s="29"/>
      <c r="C12" s="31"/>
      <c r="D12" s="19"/>
      <c r="E12" s="19"/>
      <c r="F12" s="15"/>
      <c r="G12" s="15"/>
      <c r="H12" s="15"/>
      <c r="I12" s="15"/>
      <c r="J12" s="15"/>
      <c r="K12" s="15"/>
      <c r="L12" s="19"/>
      <c r="M12" s="15"/>
      <c r="N12" s="15"/>
      <c r="O12" s="15"/>
      <c r="P12" s="15"/>
      <c r="Q12" s="19"/>
      <c r="R12" s="19"/>
      <c r="S12" s="15"/>
      <c r="T12" s="19"/>
      <c r="U12" s="19"/>
      <c r="V12" s="19"/>
      <c r="W12" s="19"/>
      <c r="X12" s="19"/>
      <c r="Y12" s="15"/>
      <c r="Z12" s="15"/>
      <c r="AA12" s="15"/>
      <c r="AB12" s="34"/>
      <c r="AC12" s="15"/>
      <c r="AD12" s="19"/>
    </row>
    <row r="13" spans="1:30" ht="8.25" customHeight="1" x14ac:dyDescent="0.25">
      <c r="A13" s="26"/>
      <c r="B13" s="29"/>
      <c r="C13" s="31"/>
      <c r="D13" s="19"/>
      <c r="E13" s="19"/>
      <c r="F13" s="15"/>
      <c r="G13" s="15"/>
      <c r="H13" s="15"/>
      <c r="I13" s="15"/>
      <c r="J13" s="15"/>
      <c r="K13" s="15"/>
      <c r="L13" s="19"/>
      <c r="M13" s="15"/>
      <c r="N13" s="15"/>
      <c r="O13" s="15"/>
      <c r="P13" s="15"/>
      <c r="Q13" s="19"/>
      <c r="R13" s="19"/>
      <c r="S13" s="15"/>
      <c r="T13" s="19"/>
      <c r="U13" s="19"/>
      <c r="V13" s="19"/>
      <c r="W13" s="19"/>
      <c r="X13" s="19"/>
      <c r="Y13" s="15"/>
      <c r="Z13" s="15"/>
      <c r="AA13" s="15"/>
      <c r="AB13" s="34"/>
      <c r="AC13" s="15"/>
      <c r="AD13" s="19"/>
    </row>
    <row r="14" spans="1:30" ht="8.25" customHeight="1" x14ac:dyDescent="0.25">
      <c r="A14" s="26"/>
      <c r="B14" s="29"/>
      <c r="C14" s="31"/>
      <c r="D14" s="19"/>
      <c r="E14" s="19"/>
      <c r="F14" s="15"/>
      <c r="G14" s="15"/>
      <c r="H14" s="15"/>
      <c r="I14" s="15"/>
      <c r="J14" s="15"/>
      <c r="K14" s="15"/>
      <c r="L14" s="19"/>
      <c r="M14" s="15"/>
      <c r="N14" s="15"/>
      <c r="O14" s="15"/>
      <c r="P14" s="15"/>
      <c r="Q14" s="19"/>
      <c r="R14" s="19"/>
      <c r="S14" s="15"/>
      <c r="T14" s="19"/>
      <c r="U14" s="19"/>
      <c r="V14" s="19"/>
      <c r="W14" s="19"/>
      <c r="X14" s="19"/>
      <c r="Y14" s="15"/>
      <c r="Z14" s="15"/>
      <c r="AA14" s="15"/>
      <c r="AB14" s="34"/>
      <c r="AC14" s="15"/>
      <c r="AD14" s="19"/>
    </row>
    <row r="15" spans="1:30" ht="8.25" customHeight="1" x14ac:dyDescent="0.25">
      <c r="A15" s="26"/>
      <c r="B15" s="29"/>
      <c r="C15" s="31"/>
      <c r="D15" s="19"/>
      <c r="E15" s="19"/>
      <c r="F15" s="15"/>
      <c r="G15" s="15"/>
      <c r="H15" s="15"/>
      <c r="I15" s="15"/>
      <c r="J15" s="15"/>
      <c r="K15" s="15"/>
      <c r="L15" s="19"/>
      <c r="M15" s="15"/>
      <c r="N15" s="15"/>
      <c r="O15" s="15"/>
      <c r="P15" s="15"/>
      <c r="Q15" s="19"/>
      <c r="R15" s="19"/>
      <c r="S15" s="15"/>
      <c r="T15" s="19"/>
      <c r="U15" s="19"/>
      <c r="V15" s="19"/>
      <c r="W15" s="19"/>
      <c r="X15" s="19"/>
      <c r="Y15" s="15"/>
      <c r="Z15" s="15"/>
      <c r="AA15" s="15"/>
      <c r="AB15" s="34"/>
      <c r="AC15" s="15"/>
      <c r="AD15" s="19"/>
    </row>
    <row r="16" spans="1:30" ht="8.25" customHeight="1" x14ac:dyDescent="0.25">
      <c r="A16" s="26"/>
      <c r="B16" s="29"/>
      <c r="C16" s="31"/>
      <c r="D16" s="19"/>
      <c r="E16" s="19"/>
      <c r="F16" s="15"/>
      <c r="G16" s="15"/>
      <c r="H16" s="15"/>
      <c r="I16" s="15"/>
      <c r="J16" s="15"/>
      <c r="K16" s="15"/>
      <c r="L16" s="19"/>
      <c r="M16" s="15"/>
      <c r="N16" s="15"/>
      <c r="O16" s="15"/>
      <c r="P16" s="15"/>
      <c r="Q16" s="19"/>
      <c r="R16" s="19"/>
      <c r="S16" s="15"/>
      <c r="T16" s="19"/>
      <c r="U16" s="19"/>
      <c r="V16" s="19"/>
      <c r="W16" s="19"/>
      <c r="X16" s="19"/>
      <c r="Y16" s="15"/>
      <c r="Z16" s="15"/>
      <c r="AA16" s="15"/>
      <c r="AB16" s="34"/>
      <c r="AC16" s="15"/>
      <c r="AD16" s="19"/>
    </row>
    <row r="17" spans="1:30" ht="8.25" customHeight="1" x14ac:dyDescent="0.25">
      <c r="A17" s="26"/>
      <c r="B17" s="29"/>
      <c r="C17" s="31"/>
      <c r="D17" s="19"/>
      <c r="E17" s="19"/>
      <c r="F17" s="15"/>
      <c r="G17" s="15"/>
      <c r="H17" s="15"/>
      <c r="I17" s="15"/>
      <c r="J17" s="15"/>
      <c r="K17" s="15"/>
      <c r="L17" s="19"/>
      <c r="M17" s="15"/>
      <c r="N17" s="15"/>
      <c r="O17" s="15"/>
      <c r="P17" s="15"/>
      <c r="Q17" s="19"/>
      <c r="R17" s="19"/>
      <c r="S17" s="15"/>
      <c r="T17" s="19"/>
      <c r="U17" s="19"/>
      <c r="V17" s="19"/>
      <c r="W17" s="19"/>
      <c r="X17" s="19"/>
      <c r="Y17" s="15"/>
      <c r="Z17" s="15"/>
      <c r="AA17" s="15"/>
      <c r="AB17" s="34"/>
      <c r="AC17" s="15"/>
      <c r="AD17" s="19"/>
    </row>
    <row r="18" spans="1:30" ht="8.25" customHeight="1" x14ac:dyDescent="0.25">
      <c r="A18" s="26"/>
      <c r="B18" s="29"/>
      <c r="C18" s="31"/>
      <c r="D18" s="19"/>
      <c r="E18" s="19"/>
      <c r="F18" s="15"/>
      <c r="G18" s="15"/>
      <c r="H18" s="15"/>
      <c r="I18" s="15"/>
      <c r="J18" s="15"/>
      <c r="K18" s="15"/>
      <c r="L18" s="19"/>
      <c r="M18" s="15"/>
      <c r="N18" s="15"/>
      <c r="O18" s="15"/>
      <c r="P18" s="15"/>
      <c r="Q18" s="19"/>
      <c r="R18" s="19"/>
      <c r="S18" s="15"/>
      <c r="T18" s="19"/>
      <c r="U18" s="19"/>
      <c r="V18" s="19"/>
      <c r="W18" s="19"/>
      <c r="X18" s="19"/>
      <c r="Y18" s="15"/>
      <c r="Z18" s="15"/>
      <c r="AA18" s="15"/>
      <c r="AB18" s="34"/>
      <c r="AC18" s="15"/>
      <c r="AD18" s="19"/>
    </row>
    <row r="19" spans="1:30" ht="8.25" customHeight="1" x14ac:dyDescent="0.25">
      <c r="A19" s="26"/>
      <c r="B19" s="29"/>
      <c r="C19" s="31"/>
      <c r="D19" s="19"/>
      <c r="E19" s="19"/>
      <c r="F19" s="15"/>
      <c r="G19" s="15"/>
      <c r="H19" s="15"/>
      <c r="I19" s="15"/>
      <c r="J19" s="15"/>
      <c r="K19" s="15"/>
      <c r="L19" s="19"/>
      <c r="M19" s="15"/>
      <c r="N19" s="15"/>
      <c r="O19" s="15"/>
      <c r="P19" s="15"/>
      <c r="Q19" s="19"/>
      <c r="R19" s="19"/>
      <c r="S19" s="15"/>
      <c r="T19" s="19"/>
      <c r="U19" s="19"/>
      <c r="V19" s="19"/>
      <c r="W19" s="19"/>
      <c r="X19" s="19"/>
      <c r="Y19" s="15"/>
      <c r="Z19" s="15"/>
      <c r="AA19" s="15"/>
      <c r="AB19" s="34"/>
      <c r="AC19" s="15"/>
      <c r="AD19" s="19"/>
    </row>
    <row r="20" spans="1:30" ht="8.25" customHeight="1" x14ac:dyDescent="0.25">
      <c r="A20" s="26"/>
      <c r="B20" s="29"/>
      <c r="C20" s="31"/>
      <c r="D20" s="19"/>
      <c r="E20" s="19"/>
      <c r="F20" s="15"/>
      <c r="G20" s="15"/>
      <c r="H20" s="15"/>
      <c r="I20" s="15"/>
      <c r="J20" s="15"/>
      <c r="K20" s="15"/>
      <c r="L20" s="19"/>
      <c r="M20" s="15"/>
      <c r="N20" s="15"/>
      <c r="O20" s="15"/>
      <c r="P20" s="15"/>
      <c r="Q20" s="19"/>
      <c r="R20" s="19"/>
      <c r="S20" s="15"/>
      <c r="T20" s="19"/>
      <c r="U20" s="19"/>
      <c r="V20" s="19"/>
      <c r="W20" s="19"/>
      <c r="X20" s="19"/>
      <c r="Y20" s="15"/>
      <c r="Z20" s="15"/>
      <c r="AA20" s="15"/>
      <c r="AB20" s="34"/>
      <c r="AC20" s="15"/>
      <c r="AD20" s="19"/>
    </row>
    <row r="21" spans="1:30" ht="8.25" customHeight="1" x14ac:dyDescent="0.25">
      <c r="A21" s="26"/>
      <c r="B21" s="29"/>
      <c r="C21" s="31"/>
      <c r="D21" s="19"/>
      <c r="E21" s="19"/>
      <c r="F21" s="15"/>
      <c r="G21" s="15"/>
      <c r="H21" s="15"/>
      <c r="I21" s="15"/>
      <c r="J21" s="15"/>
      <c r="K21" s="15"/>
      <c r="L21" s="19"/>
      <c r="M21" s="15"/>
      <c r="N21" s="15"/>
      <c r="O21" s="15"/>
      <c r="P21" s="15"/>
      <c r="Q21" s="19"/>
      <c r="R21" s="19"/>
      <c r="S21" s="15"/>
      <c r="T21" s="19"/>
      <c r="U21" s="19"/>
      <c r="V21" s="19"/>
      <c r="W21" s="19"/>
      <c r="X21" s="19"/>
      <c r="Y21" s="15"/>
      <c r="Z21" s="15"/>
      <c r="AA21" s="15"/>
      <c r="AB21" s="34"/>
      <c r="AC21" s="15"/>
      <c r="AD21" s="19"/>
    </row>
    <row r="22" spans="1:30" ht="8.25" customHeight="1" x14ac:dyDescent="0.25">
      <c r="A22" s="26"/>
      <c r="B22" s="29"/>
      <c r="C22" s="31"/>
      <c r="D22" s="19"/>
      <c r="E22" s="19"/>
      <c r="F22" s="15"/>
      <c r="G22" s="15"/>
      <c r="H22" s="15"/>
      <c r="I22" s="15"/>
      <c r="J22" s="15"/>
      <c r="K22" s="15"/>
      <c r="L22" s="19"/>
      <c r="M22" s="15"/>
      <c r="N22" s="15"/>
      <c r="O22" s="15"/>
      <c r="P22" s="15"/>
      <c r="Q22" s="19"/>
      <c r="R22" s="19"/>
      <c r="S22" s="15"/>
      <c r="T22" s="19"/>
      <c r="U22" s="19"/>
      <c r="V22" s="19"/>
      <c r="W22" s="19"/>
      <c r="X22" s="19"/>
      <c r="Y22" s="15"/>
      <c r="Z22" s="15"/>
      <c r="AA22" s="15"/>
      <c r="AB22" s="34"/>
      <c r="AC22" s="15"/>
      <c r="AD22" s="19"/>
    </row>
    <row r="23" spans="1:30" ht="8.25" customHeight="1" x14ac:dyDescent="0.25">
      <c r="A23" s="26"/>
      <c r="B23" s="29"/>
      <c r="C23" s="31"/>
      <c r="D23" s="19"/>
      <c r="E23" s="19"/>
      <c r="F23" s="15"/>
      <c r="G23" s="15"/>
      <c r="H23" s="15"/>
      <c r="I23" s="15"/>
      <c r="J23" s="15"/>
      <c r="K23" s="15"/>
      <c r="L23" s="19"/>
      <c r="M23" s="15"/>
      <c r="N23" s="15"/>
      <c r="O23" s="15"/>
      <c r="P23" s="15"/>
      <c r="Q23" s="19"/>
      <c r="R23" s="19"/>
      <c r="S23" s="15"/>
      <c r="T23" s="19"/>
      <c r="U23" s="19"/>
      <c r="V23" s="19"/>
      <c r="W23" s="19"/>
      <c r="X23" s="19"/>
      <c r="Y23" s="15"/>
      <c r="Z23" s="15"/>
      <c r="AA23" s="15"/>
      <c r="AB23" s="34"/>
      <c r="AC23" s="15"/>
      <c r="AD23" s="19"/>
    </row>
    <row r="24" spans="1:30" ht="15" customHeight="1" x14ac:dyDescent="0.25">
      <c r="A24" s="27"/>
      <c r="B24" s="29"/>
      <c r="C24" s="31"/>
      <c r="D24" s="20" t="s">
        <v>3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2"/>
    </row>
    <row r="25" spans="1:30" x14ac:dyDescent="0.25">
      <c r="A25" s="1"/>
      <c r="B25" s="2"/>
      <c r="C25" s="3"/>
      <c r="D25" s="2">
        <v>1</v>
      </c>
      <c r="E25" s="2">
        <v>2</v>
      </c>
      <c r="F25" s="2">
        <v>3</v>
      </c>
      <c r="G25" s="2">
        <v>4</v>
      </c>
      <c r="H25" s="2">
        <v>5</v>
      </c>
      <c r="I25" s="2">
        <v>6</v>
      </c>
      <c r="J25" s="2">
        <v>7</v>
      </c>
      <c r="K25" s="2">
        <v>8</v>
      </c>
      <c r="L25" s="2">
        <v>9</v>
      </c>
      <c r="M25" s="2">
        <v>10</v>
      </c>
      <c r="N25" s="2">
        <v>11</v>
      </c>
      <c r="O25" s="2">
        <v>12</v>
      </c>
      <c r="P25" s="2">
        <v>13</v>
      </c>
      <c r="Q25" s="2">
        <v>14</v>
      </c>
      <c r="R25" s="2">
        <v>15</v>
      </c>
      <c r="S25" s="2">
        <v>16</v>
      </c>
      <c r="T25" s="2">
        <v>17</v>
      </c>
      <c r="U25" s="2">
        <v>18</v>
      </c>
      <c r="V25" s="2">
        <v>19</v>
      </c>
      <c r="W25" s="2">
        <v>20</v>
      </c>
      <c r="X25" s="2">
        <v>21</v>
      </c>
      <c r="Y25" s="2">
        <v>22</v>
      </c>
      <c r="Z25" s="2">
        <v>23</v>
      </c>
      <c r="AA25" s="2">
        <v>24</v>
      </c>
      <c r="AB25" s="2">
        <v>25</v>
      </c>
      <c r="AC25" s="2">
        <v>26</v>
      </c>
      <c r="AD25" s="2">
        <v>27</v>
      </c>
    </row>
    <row r="26" spans="1:30" ht="45" customHeight="1" x14ac:dyDescent="0.25">
      <c r="A26" s="11">
        <v>1</v>
      </c>
      <c r="B26" s="38" t="s">
        <v>137</v>
      </c>
      <c r="C26" s="4" t="s">
        <v>4</v>
      </c>
      <c r="D26" s="35">
        <v>5000</v>
      </c>
      <c r="E26" s="35">
        <v>5000</v>
      </c>
      <c r="F26" s="35">
        <v>5000</v>
      </c>
      <c r="G26" s="35">
        <v>5000</v>
      </c>
      <c r="H26" s="35">
        <v>5000</v>
      </c>
      <c r="I26" s="35">
        <v>5000</v>
      </c>
      <c r="J26" s="35">
        <v>5000</v>
      </c>
      <c r="K26" s="35">
        <v>5000</v>
      </c>
      <c r="L26" s="35">
        <v>5000</v>
      </c>
      <c r="M26" s="35">
        <v>5000</v>
      </c>
      <c r="N26" s="35">
        <v>5000</v>
      </c>
      <c r="O26" s="35">
        <v>5000</v>
      </c>
      <c r="P26" s="35">
        <v>5000</v>
      </c>
      <c r="Q26" s="35">
        <v>5000</v>
      </c>
      <c r="R26" s="35">
        <v>5000</v>
      </c>
      <c r="S26" s="35">
        <v>5000</v>
      </c>
      <c r="T26" s="35">
        <v>5000</v>
      </c>
      <c r="U26" s="35">
        <v>5000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</row>
    <row r="27" spans="1:30" ht="77.25" customHeight="1" x14ac:dyDescent="0.25">
      <c r="A27" s="11">
        <v>2</v>
      </c>
      <c r="B27" s="37" t="s">
        <v>5</v>
      </c>
      <c r="C27" s="4" t="s">
        <v>4</v>
      </c>
      <c r="D27" s="35">
        <v>6000</v>
      </c>
      <c r="E27" s="35">
        <v>3000</v>
      </c>
      <c r="F27" s="35">
        <v>3000</v>
      </c>
      <c r="G27" s="35">
        <v>3000</v>
      </c>
      <c r="H27" s="35">
        <v>3000</v>
      </c>
      <c r="I27" s="35">
        <v>3000</v>
      </c>
      <c r="J27" s="35">
        <v>3000</v>
      </c>
      <c r="K27" s="35">
        <v>3000</v>
      </c>
      <c r="L27" s="35">
        <v>3000</v>
      </c>
      <c r="M27" s="35">
        <v>3000</v>
      </c>
      <c r="N27" s="35">
        <v>3000</v>
      </c>
      <c r="O27" s="35">
        <v>3000</v>
      </c>
      <c r="P27" s="35">
        <v>3000</v>
      </c>
      <c r="Q27" s="35">
        <v>3000</v>
      </c>
      <c r="R27" s="35">
        <v>3000</v>
      </c>
      <c r="S27" s="35">
        <v>3000</v>
      </c>
      <c r="T27" s="35">
        <v>3000</v>
      </c>
      <c r="U27" s="35">
        <v>3000</v>
      </c>
      <c r="V27" s="35">
        <v>3000</v>
      </c>
      <c r="W27" s="35">
        <v>3000</v>
      </c>
      <c r="X27" s="35">
        <v>3000</v>
      </c>
      <c r="Y27" s="35">
        <v>3000</v>
      </c>
      <c r="Z27" s="35">
        <v>3000</v>
      </c>
      <c r="AA27" s="35">
        <v>3000</v>
      </c>
      <c r="AB27" s="35">
        <v>3000</v>
      </c>
      <c r="AC27" s="35">
        <v>3000</v>
      </c>
      <c r="AD27" s="35">
        <v>3000</v>
      </c>
    </row>
    <row r="28" spans="1:30" ht="77.25" customHeight="1" x14ac:dyDescent="0.25">
      <c r="A28" s="11">
        <v>3</v>
      </c>
      <c r="B28" s="37" t="s">
        <v>6</v>
      </c>
      <c r="C28" s="4" t="s">
        <v>4</v>
      </c>
      <c r="D28" s="35">
        <v>14000</v>
      </c>
      <c r="E28" s="35">
        <v>5000</v>
      </c>
      <c r="F28" s="35">
        <v>5000</v>
      </c>
      <c r="G28" s="35">
        <v>5000</v>
      </c>
      <c r="H28" s="35">
        <v>5000</v>
      </c>
      <c r="I28" s="35">
        <v>5000</v>
      </c>
      <c r="J28" s="35">
        <v>5000</v>
      </c>
      <c r="K28" s="35">
        <v>5000</v>
      </c>
      <c r="L28" s="35">
        <v>5000</v>
      </c>
      <c r="M28" s="35">
        <v>5000</v>
      </c>
      <c r="N28" s="35">
        <v>5000</v>
      </c>
      <c r="O28" s="35">
        <v>5000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</row>
    <row r="29" spans="1:30" ht="66" customHeight="1" x14ac:dyDescent="0.25">
      <c r="A29" s="11">
        <v>4</v>
      </c>
      <c r="B29" s="37" t="s">
        <v>7</v>
      </c>
      <c r="C29" s="4" t="s">
        <v>8</v>
      </c>
      <c r="D29" s="35">
        <v>3500</v>
      </c>
      <c r="E29" s="35">
        <v>3500</v>
      </c>
      <c r="F29" s="35">
        <v>3500</v>
      </c>
      <c r="G29" s="35">
        <v>3500</v>
      </c>
      <c r="H29" s="35">
        <v>3500</v>
      </c>
      <c r="I29" s="35">
        <v>3500</v>
      </c>
      <c r="J29" s="35">
        <v>3500</v>
      </c>
      <c r="K29" s="35">
        <v>3500</v>
      </c>
      <c r="L29" s="35">
        <v>3500</v>
      </c>
      <c r="M29" s="35">
        <v>3500</v>
      </c>
      <c r="N29" s="35">
        <v>3500</v>
      </c>
      <c r="O29" s="35">
        <v>3500</v>
      </c>
      <c r="P29" s="35">
        <v>3500</v>
      </c>
      <c r="Q29" s="35">
        <v>3500</v>
      </c>
      <c r="R29" s="35">
        <v>3500</v>
      </c>
      <c r="S29" s="35">
        <v>3500</v>
      </c>
      <c r="T29" s="35">
        <v>3500</v>
      </c>
      <c r="U29" s="35">
        <v>3500</v>
      </c>
      <c r="V29" s="35">
        <v>3500</v>
      </c>
      <c r="W29" s="35">
        <v>3500</v>
      </c>
      <c r="X29" s="35">
        <v>3500</v>
      </c>
      <c r="Y29" s="35">
        <v>3500</v>
      </c>
      <c r="Z29" s="35">
        <v>3500</v>
      </c>
      <c r="AA29" s="35">
        <v>3500</v>
      </c>
      <c r="AB29" s="35">
        <v>3500</v>
      </c>
      <c r="AC29" s="35">
        <v>3500</v>
      </c>
      <c r="AD29" s="35">
        <v>3500</v>
      </c>
    </row>
    <row r="30" spans="1:30" ht="190.5" customHeight="1" x14ac:dyDescent="0.25">
      <c r="A30" s="11">
        <v>5</v>
      </c>
      <c r="B30" s="37" t="s">
        <v>9</v>
      </c>
      <c r="C30" s="4" t="s">
        <v>4</v>
      </c>
      <c r="D30" s="35">
        <v>5000</v>
      </c>
      <c r="E30" s="35">
        <v>3000</v>
      </c>
      <c r="F30" s="35">
        <v>3000</v>
      </c>
      <c r="G30" s="35">
        <v>3000</v>
      </c>
      <c r="H30" s="35">
        <v>3000</v>
      </c>
      <c r="I30" s="35">
        <v>3000</v>
      </c>
      <c r="J30" s="35">
        <v>3000</v>
      </c>
      <c r="K30" s="35">
        <v>3000</v>
      </c>
      <c r="L30" s="35">
        <v>3000</v>
      </c>
      <c r="M30" s="35">
        <v>3000</v>
      </c>
      <c r="N30" s="35">
        <v>3000</v>
      </c>
      <c r="O30" s="35">
        <v>3000</v>
      </c>
      <c r="P30" s="35">
        <v>3000</v>
      </c>
      <c r="Q30" s="35">
        <v>3000</v>
      </c>
      <c r="R30" s="35">
        <v>3000</v>
      </c>
      <c r="S30" s="35">
        <v>3000</v>
      </c>
      <c r="T30" s="35">
        <v>3000</v>
      </c>
      <c r="U30" s="35">
        <v>3000</v>
      </c>
      <c r="V30" s="35">
        <v>3000</v>
      </c>
      <c r="W30" s="35">
        <v>3000</v>
      </c>
      <c r="X30" s="35">
        <v>3000</v>
      </c>
      <c r="Y30" s="35">
        <v>3000</v>
      </c>
      <c r="Z30" s="35">
        <v>3000</v>
      </c>
      <c r="AA30" s="35">
        <v>3000</v>
      </c>
      <c r="AB30" s="35">
        <v>3000</v>
      </c>
      <c r="AC30" s="35">
        <v>3000</v>
      </c>
      <c r="AD30" s="35">
        <v>3000</v>
      </c>
    </row>
    <row r="31" spans="1:30" ht="95.25" customHeight="1" x14ac:dyDescent="0.25">
      <c r="A31" s="11">
        <v>6</v>
      </c>
      <c r="B31" s="37" t="s">
        <v>10</v>
      </c>
      <c r="C31" s="4" t="s">
        <v>8</v>
      </c>
      <c r="D31" s="35">
        <v>2000</v>
      </c>
      <c r="E31" s="35">
        <v>2000</v>
      </c>
      <c r="F31" s="35">
        <v>2000</v>
      </c>
      <c r="G31" s="35">
        <v>2000</v>
      </c>
      <c r="H31" s="35">
        <v>2000</v>
      </c>
      <c r="I31" s="35">
        <v>2000</v>
      </c>
      <c r="J31" s="35">
        <v>2000</v>
      </c>
      <c r="K31" s="35">
        <v>2000</v>
      </c>
      <c r="L31" s="35">
        <v>2000</v>
      </c>
      <c r="M31" s="35">
        <v>2000</v>
      </c>
      <c r="N31" s="35">
        <v>2000</v>
      </c>
      <c r="O31" s="35">
        <v>2000</v>
      </c>
      <c r="P31" s="35">
        <v>2000</v>
      </c>
      <c r="Q31" s="35">
        <v>2000</v>
      </c>
      <c r="R31" s="35">
        <v>2000</v>
      </c>
      <c r="S31" s="35">
        <v>2000</v>
      </c>
      <c r="T31" s="35">
        <v>2000</v>
      </c>
      <c r="U31" s="35">
        <v>2000</v>
      </c>
      <c r="V31" s="35">
        <v>2000</v>
      </c>
      <c r="W31" s="35">
        <v>2000</v>
      </c>
      <c r="X31" s="35">
        <v>2000</v>
      </c>
      <c r="Y31" s="35">
        <v>2000</v>
      </c>
      <c r="Z31" s="35">
        <v>2000</v>
      </c>
      <c r="AA31" s="35">
        <v>2000</v>
      </c>
      <c r="AB31" s="35">
        <v>2000</v>
      </c>
      <c r="AC31" s="35">
        <v>2000</v>
      </c>
      <c r="AD31" s="35">
        <v>2000</v>
      </c>
    </row>
    <row r="32" spans="1:30" ht="57.75" customHeight="1" x14ac:dyDescent="0.25">
      <c r="A32" s="11">
        <v>7</v>
      </c>
      <c r="B32" s="39" t="s">
        <v>11</v>
      </c>
      <c r="C32" s="4" t="s">
        <v>4</v>
      </c>
      <c r="D32" s="35">
        <v>5000</v>
      </c>
      <c r="E32" s="35">
        <v>3000</v>
      </c>
      <c r="F32" s="35">
        <v>3000</v>
      </c>
      <c r="G32" s="35">
        <v>3000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</row>
    <row r="33" spans="1:30" ht="143.25" customHeight="1" x14ac:dyDescent="0.25">
      <c r="A33" s="11">
        <v>8</v>
      </c>
      <c r="B33" s="37" t="s">
        <v>12</v>
      </c>
      <c r="C33" s="4" t="s">
        <v>4</v>
      </c>
      <c r="D33" s="35">
        <v>40000</v>
      </c>
      <c r="E33" s="35">
        <v>20000</v>
      </c>
      <c r="F33" s="35">
        <v>20000</v>
      </c>
      <c r="G33" s="35">
        <v>20000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</row>
    <row r="34" spans="1:30" ht="67.5" customHeight="1" x14ac:dyDescent="0.25">
      <c r="A34" s="11">
        <v>9</v>
      </c>
      <c r="B34" s="39" t="s">
        <v>13</v>
      </c>
      <c r="C34" s="5" t="s">
        <v>4</v>
      </c>
      <c r="D34" s="35">
        <v>45000</v>
      </c>
      <c r="E34" s="35">
        <v>25000</v>
      </c>
      <c r="F34" s="35">
        <v>25000</v>
      </c>
      <c r="G34" s="35">
        <v>25000</v>
      </c>
      <c r="H34" s="35">
        <v>10000</v>
      </c>
      <c r="I34" s="35">
        <v>10000</v>
      </c>
      <c r="J34" s="35">
        <v>10000</v>
      </c>
      <c r="K34" s="35">
        <v>10000</v>
      </c>
      <c r="L34" s="35">
        <v>10000</v>
      </c>
      <c r="M34" s="35">
        <v>10000</v>
      </c>
      <c r="N34" s="35">
        <v>10000</v>
      </c>
      <c r="O34" s="35">
        <v>10000</v>
      </c>
      <c r="P34" s="35">
        <v>10000</v>
      </c>
      <c r="Q34" s="35">
        <v>10000</v>
      </c>
      <c r="R34" s="35">
        <v>10000</v>
      </c>
      <c r="S34" s="35">
        <v>10000</v>
      </c>
      <c r="T34" s="35">
        <v>10000</v>
      </c>
      <c r="U34" s="35">
        <v>10000</v>
      </c>
      <c r="V34" s="35">
        <v>10000</v>
      </c>
      <c r="W34" s="35">
        <v>10000</v>
      </c>
      <c r="X34" s="35">
        <v>10000</v>
      </c>
      <c r="Y34" s="35">
        <v>10000</v>
      </c>
      <c r="Z34" s="35">
        <v>10000</v>
      </c>
      <c r="AA34" s="35">
        <v>10000</v>
      </c>
      <c r="AB34" s="35">
        <v>10000</v>
      </c>
      <c r="AC34" s="35">
        <v>10000</v>
      </c>
      <c r="AD34" s="35">
        <v>10000</v>
      </c>
    </row>
    <row r="35" spans="1:30" ht="69.75" customHeight="1" x14ac:dyDescent="0.25">
      <c r="A35" s="11">
        <v>10</v>
      </c>
      <c r="B35" s="39" t="s">
        <v>14</v>
      </c>
      <c r="C35" s="4" t="s">
        <v>4</v>
      </c>
      <c r="D35" s="35">
        <v>5000</v>
      </c>
      <c r="E35" s="35">
        <v>3000</v>
      </c>
      <c r="F35" s="35">
        <v>3000</v>
      </c>
      <c r="G35" s="35">
        <v>3000</v>
      </c>
      <c r="H35" s="35">
        <v>3000</v>
      </c>
      <c r="I35" s="35">
        <v>3000</v>
      </c>
      <c r="J35" s="35">
        <v>3000</v>
      </c>
      <c r="K35" s="35">
        <v>3000</v>
      </c>
      <c r="L35" s="35">
        <v>3000</v>
      </c>
      <c r="M35" s="35">
        <v>3000</v>
      </c>
      <c r="N35" s="35">
        <v>3000</v>
      </c>
      <c r="O35" s="35">
        <v>3000</v>
      </c>
      <c r="P35" s="35">
        <v>3000</v>
      </c>
      <c r="Q35" s="35">
        <v>3000</v>
      </c>
      <c r="R35" s="35">
        <v>3000</v>
      </c>
      <c r="S35" s="35">
        <v>3000</v>
      </c>
      <c r="T35" s="35">
        <v>3000</v>
      </c>
      <c r="U35" s="35">
        <v>3000</v>
      </c>
      <c r="V35" s="35">
        <v>3000</v>
      </c>
      <c r="W35" s="35">
        <v>3000</v>
      </c>
      <c r="X35" s="35">
        <v>3000</v>
      </c>
      <c r="Y35" s="35">
        <v>3000</v>
      </c>
      <c r="Z35" s="35">
        <v>3000</v>
      </c>
      <c r="AA35" s="35">
        <v>3000</v>
      </c>
      <c r="AB35" s="35">
        <v>3000</v>
      </c>
      <c r="AC35" s="35">
        <v>3000</v>
      </c>
      <c r="AD35" s="35">
        <v>3000</v>
      </c>
    </row>
    <row r="36" spans="1:30" ht="130.5" customHeight="1" x14ac:dyDescent="0.25">
      <c r="A36" s="11">
        <v>11</v>
      </c>
      <c r="B36" s="37" t="s">
        <v>15</v>
      </c>
      <c r="C36" s="4" t="s">
        <v>4</v>
      </c>
      <c r="D36" s="35">
        <v>11000</v>
      </c>
      <c r="E36" s="35">
        <v>11000</v>
      </c>
      <c r="F36" s="35">
        <v>11000</v>
      </c>
      <c r="G36" s="35">
        <v>11000</v>
      </c>
      <c r="H36" s="35">
        <v>10000</v>
      </c>
      <c r="I36" s="35">
        <v>10000</v>
      </c>
      <c r="J36" s="35">
        <v>10000</v>
      </c>
      <c r="K36" s="35">
        <v>10000</v>
      </c>
      <c r="L36" s="35">
        <v>10000</v>
      </c>
      <c r="M36" s="35">
        <v>5000</v>
      </c>
      <c r="N36" s="35">
        <v>5000</v>
      </c>
      <c r="O36" s="35">
        <v>5000</v>
      </c>
      <c r="P36" s="35">
        <v>5000</v>
      </c>
      <c r="Q36" s="35">
        <v>5000</v>
      </c>
      <c r="R36" s="35">
        <v>5000</v>
      </c>
      <c r="S36" s="35">
        <v>5000</v>
      </c>
      <c r="T36" s="35">
        <v>5000</v>
      </c>
      <c r="U36" s="35">
        <v>5000</v>
      </c>
      <c r="V36" s="35">
        <v>5000</v>
      </c>
      <c r="W36" s="35">
        <v>5000</v>
      </c>
      <c r="X36" s="35">
        <v>5000</v>
      </c>
      <c r="Y36" s="35">
        <v>5000</v>
      </c>
      <c r="Z36" s="35">
        <v>5000</v>
      </c>
      <c r="AA36" s="35">
        <v>5000</v>
      </c>
      <c r="AB36" s="35">
        <v>5000</v>
      </c>
      <c r="AC36" s="35">
        <v>5000</v>
      </c>
      <c r="AD36" s="35">
        <v>5000</v>
      </c>
    </row>
    <row r="37" spans="1:30" ht="108" customHeight="1" x14ac:dyDescent="0.25">
      <c r="A37" s="11">
        <v>12</v>
      </c>
      <c r="B37" s="37" t="s">
        <v>16</v>
      </c>
      <c r="C37" s="4" t="s">
        <v>4</v>
      </c>
      <c r="D37" s="35">
        <v>6000</v>
      </c>
      <c r="E37" s="35">
        <v>3000</v>
      </c>
      <c r="F37" s="35">
        <v>3000</v>
      </c>
      <c r="G37" s="35">
        <v>3000</v>
      </c>
      <c r="H37" s="35">
        <v>3000</v>
      </c>
      <c r="I37" s="35">
        <v>3000</v>
      </c>
      <c r="J37" s="35">
        <v>3000</v>
      </c>
      <c r="K37" s="35">
        <v>3000</v>
      </c>
      <c r="L37" s="35">
        <v>3000</v>
      </c>
      <c r="M37" s="35">
        <v>3000</v>
      </c>
      <c r="N37" s="35">
        <v>3000</v>
      </c>
      <c r="O37" s="35">
        <v>3000</v>
      </c>
      <c r="P37" s="35">
        <v>3000</v>
      </c>
      <c r="Q37" s="35">
        <v>3000</v>
      </c>
      <c r="R37" s="35">
        <v>3000</v>
      </c>
      <c r="S37" s="35">
        <v>3000</v>
      </c>
      <c r="T37" s="35">
        <v>3000</v>
      </c>
      <c r="U37" s="35">
        <v>3000</v>
      </c>
      <c r="V37" s="35">
        <v>3000</v>
      </c>
      <c r="W37" s="35">
        <v>3000</v>
      </c>
      <c r="X37" s="35">
        <v>3000</v>
      </c>
      <c r="Y37" s="35">
        <v>3000</v>
      </c>
      <c r="Z37" s="35">
        <v>3000</v>
      </c>
      <c r="AA37" s="35">
        <v>3000</v>
      </c>
      <c r="AB37" s="35">
        <v>3000</v>
      </c>
      <c r="AC37" s="35">
        <v>3000</v>
      </c>
      <c r="AD37" s="35">
        <v>3000</v>
      </c>
    </row>
    <row r="38" spans="1:30" ht="79.5" customHeight="1" x14ac:dyDescent="0.25">
      <c r="A38" s="11">
        <v>13</v>
      </c>
      <c r="B38" s="37" t="s">
        <v>17</v>
      </c>
      <c r="C38" s="4" t="s">
        <v>4</v>
      </c>
      <c r="D38" s="35">
        <v>20000</v>
      </c>
      <c r="E38" s="35">
        <v>10000</v>
      </c>
      <c r="F38" s="35">
        <v>10000</v>
      </c>
      <c r="G38" s="35">
        <v>10000</v>
      </c>
      <c r="H38" s="35">
        <v>5000</v>
      </c>
      <c r="I38" s="35">
        <v>5000</v>
      </c>
      <c r="J38" s="35">
        <v>5000</v>
      </c>
      <c r="K38" s="35">
        <v>5000</v>
      </c>
      <c r="L38" s="35">
        <v>5000</v>
      </c>
      <c r="M38" s="35">
        <v>5000</v>
      </c>
      <c r="N38" s="35">
        <v>5000</v>
      </c>
      <c r="O38" s="35">
        <v>5000</v>
      </c>
      <c r="P38" s="35">
        <v>5000</v>
      </c>
      <c r="Q38" s="35">
        <v>5000</v>
      </c>
      <c r="R38" s="35">
        <v>5000</v>
      </c>
      <c r="S38" s="35">
        <v>5000</v>
      </c>
      <c r="T38" s="35">
        <v>5000</v>
      </c>
      <c r="U38" s="35">
        <v>5000</v>
      </c>
      <c r="V38" s="35">
        <v>5000</v>
      </c>
      <c r="W38" s="35">
        <v>4000</v>
      </c>
      <c r="X38" s="35">
        <v>4000</v>
      </c>
      <c r="Y38" s="35">
        <v>4000</v>
      </c>
      <c r="Z38" s="35">
        <v>4000</v>
      </c>
      <c r="AA38" s="35">
        <v>4000</v>
      </c>
      <c r="AB38" s="35">
        <v>4000</v>
      </c>
      <c r="AC38" s="35">
        <v>4000</v>
      </c>
      <c r="AD38" s="35">
        <v>4000</v>
      </c>
    </row>
    <row r="39" spans="1:30" ht="89.25" customHeight="1" x14ac:dyDescent="0.25">
      <c r="A39" s="11">
        <v>14</v>
      </c>
      <c r="B39" s="37" t="s">
        <v>18</v>
      </c>
      <c r="C39" s="4" t="s">
        <v>4</v>
      </c>
      <c r="D39" s="35">
        <v>7000</v>
      </c>
      <c r="E39" s="35">
        <v>7000</v>
      </c>
      <c r="F39" s="35">
        <v>7000</v>
      </c>
      <c r="G39" s="35">
        <v>7000</v>
      </c>
      <c r="H39" s="35">
        <v>7000</v>
      </c>
      <c r="I39" s="35">
        <v>7000</v>
      </c>
      <c r="J39" s="35">
        <v>7000</v>
      </c>
      <c r="K39" s="35">
        <v>7000</v>
      </c>
      <c r="L39" s="35">
        <v>4500</v>
      </c>
      <c r="M39" s="35">
        <v>4500</v>
      </c>
      <c r="N39" s="35">
        <v>4500</v>
      </c>
      <c r="O39" s="35">
        <v>4500</v>
      </c>
      <c r="P39" s="35">
        <v>4500</v>
      </c>
      <c r="Q39" s="35">
        <v>4500</v>
      </c>
      <c r="R39" s="35">
        <v>4500</v>
      </c>
      <c r="S39" s="35">
        <v>4500</v>
      </c>
      <c r="T39" s="35">
        <v>4500</v>
      </c>
      <c r="U39" s="35">
        <v>4500</v>
      </c>
      <c r="V39" s="35">
        <v>4500</v>
      </c>
      <c r="W39" s="35">
        <v>4500</v>
      </c>
      <c r="X39" s="35">
        <v>4500</v>
      </c>
      <c r="Y39" s="35">
        <v>4500</v>
      </c>
      <c r="Z39" s="35">
        <v>3000</v>
      </c>
      <c r="AA39" s="35">
        <v>3000</v>
      </c>
      <c r="AB39" s="35">
        <v>3000</v>
      </c>
      <c r="AC39" s="35">
        <v>3000</v>
      </c>
      <c r="AD39" s="35">
        <v>3000</v>
      </c>
    </row>
    <row r="40" spans="1:30" ht="93" customHeight="1" x14ac:dyDescent="0.25">
      <c r="A40" s="11">
        <v>15</v>
      </c>
      <c r="B40" s="37" t="s">
        <v>19</v>
      </c>
      <c r="C40" s="4" t="s">
        <v>4</v>
      </c>
      <c r="D40" s="35">
        <v>3000</v>
      </c>
      <c r="E40" s="35">
        <v>3000</v>
      </c>
      <c r="F40" s="35">
        <v>3000</v>
      </c>
      <c r="G40" s="35">
        <v>3000</v>
      </c>
      <c r="H40" s="35">
        <v>3000</v>
      </c>
      <c r="I40" s="35">
        <v>3000</v>
      </c>
      <c r="J40" s="35">
        <v>3000</v>
      </c>
      <c r="K40" s="35">
        <v>3000</v>
      </c>
      <c r="L40" s="35">
        <v>3000</v>
      </c>
      <c r="M40" s="35">
        <v>3000</v>
      </c>
      <c r="N40" s="35">
        <v>3000</v>
      </c>
      <c r="O40" s="35">
        <v>3000</v>
      </c>
      <c r="P40" s="35">
        <v>3000</v>
      </c>
      <c r="Q40" s="35">
        <v>3000</v>
      </c>
      <c r="R40" s="35">
        <v>3000</v>
      </c>
      <c r="S40" s="35">
        <v>2000</v>
      </c>
      <c r="T40" s="35">
        <v>2000</v>
      </c>
      <c r="U40" s="35">
        <v>2000</v>
      </c>
      <c r="V40" s="35">
        <v>2000</v>
      </c>
      <c r="W40" s="35">
        <v>2000</v>
      </c>
      <c r="X40" s="35">
        <v>2000</v>
      </c>
      <c r="Y40" s="35">
        <v>2000</v>
      </c>
      <c r="Z40" s="35">
        <v>2000</v>
      </c>
      <c r="AA40" s="35">
        <v>2000</v>
      </c>
      <c r="AB40" s="35">
        <v>2000</v>
      </c>
      <c r="AC40" s="35">
        <v>2000</v>
      </c>
      <c r="AD40" s="35">
        <v>2000</v>
      </c>
    </row>
    <row r="41" spans="1:30" ht="66.75" customHeight="1" x14ac:dyDescent="0.25">
      <c r="A41" s="11">
        <v>16</v>
      </c>
      <c r="B41" s="37" t="s">
        <v>20</v>
      </c>
      <c r="C41" s="4" t="s">
        <v>4</v>
      </c>
      <c r="D41" s="35">
        <v>10000</v>
      </c>
      <c r="E41" s="35">
        <v>8000</v>
      </c>
      <c r="F41" s="35">
        <v>8000</v>
      </c>
      <c r="G41" s="35">
        <v>8000</v>
      </c>
      <c r="H41" s="35">
        <v>7000</v>
      </c>
      <c r="I41" s="35">
        <v>7000</v>
      </c>
      <c r="J41" s="35">
        <v>7000</v>
      </c>
      <c r="K41" s="35">
        <v>7000</v>
      </c>
      <c r="L41" s="35">
        <v>7000</v>
      </c>
      <c r="M41" s="35">
        <v>7000</v>
      </c>
      <c r="N41" s="35">
        <v>7000</v>
      </c>
      <c r="O41" s="35">
        <v>7000</v>
      </c>
      <c r="P41" s="35">
        <v>5000</v>
      </c>
      <c r="Q41" s="35">
        <v>5000</v>
      </c>
      <c r="R41" s="36">
        <v>0</v>
      </c>
      <c r="S41" s="35">
        <v>5000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</row>
    <row r="42" spans="1:30" ht="82.5" customHeight="1" x14ac:dyDescent="0.25">
      <c r="A42" s="11">
        <v>17</v>
      </c>
      <c r="B42" s="37" t="s">
        <v>21</v>
      </c>
      <c r="C42" s="4" t="s">
        <v>4</v>
      </c>
      <c r="D42" s="35">
        <v>20000</v>
      </c>
      <c r="E42" s="35">
        <v>8000</v>
      </c>
      <c r="F42" s="35">
        <v>8000</v>
      </c>
      <c r="G42" s="35">
        <v>8000</v>
      </c>
      <c r="H42" s="35">
        <v>5000</v>
      </c>
      <c r="I42" s="35">
        <v>5000</v>
      </c>
      <c r="J42" s="35">
        <v>5000</v>
      </c>
      <c r="K42" s="35">
        <v>5000</v>
      </c>
      <c r="L42" s="35">
        <v>5000</v>
      </c>
      <c r="M42" s="35">
        <v>5000</v>
      </c>
      <c r="N42" s="35">
        <v>5000</v>
      </c>
      <c r="O42" s="35">
        <v>5000</v>
      </c>
      <c r="P42" s="35">
        <v>5000</v>
      </c>
      <c r="Q42" s="35">
        <v>5000</v>
      </c>
      <c r="R42" s="35">
        <v>5000</v>
      </c>
      <c r="S42" s="35">
        <v>5000</v>
      </c>
      <c r="T42" s="35">
        <v>4000</v>
      </c>
      <c r="U42" s="35">
        <v>4000</v>
      </c>
      <c r="V42" s="35">
        <v>4000</v>
      </c>
      <c r="W42" s="35">
        <v>4000</v>
      </c>
      <c r="X42" s="35">
        <v>4000</v>
      </c>
      <c r="Y42" s="35">
        <v>4000</v>
      </c>
      <c r="Z42" s="35">
        <v>4000</v>
      </c>
      <c r="AA42" s="35">
        <v>4000</v>
      </c>
      <c r="AB42" s="35">
        <v>4000</v>
      </c>
      <c r="AC42" s="35">
        <v>4000</v>
      </c>
      <c r="AD42" s="35">
        <v>4000</v>
      </c>
    </row>
    <row r="43" spans="1:30" ht="144.75" customHeight="1" x14ac:dyDescent="0.25">
      <c r="A43" s="11">
        <v>18</v>
      </c>
      <c r="B43" s="37" t="s">
        <v>22</v>
      </c>
      <c r="C43" s="4" t="s">
        <v>4</v>
      </c>
      <c r="D43" s="35">
        <v>16000</v>
      </c>
      <c r="E43" s="35">
        <v>14000</v>
      </c>
      <c r="F43" s="35">
        <v>14000</v>
      </c>
      <c r="G43" s="35">
        <v>14000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</row>
    <row r="44" spans="1:30" ht="107.25" customHeight="1" x14ac:dyDescent="0.25">
      <c r="A44" s="11">
        <v>19</v>
      </c>
      <c r="B44" s="39" t="s">
        <v>36</v>
      </c>
      <c r="C44" s="4" t="s">
        <v>4</v>
      </c>
      <c r="D44" s="35">
        <v>55000</v>
      </c>
      <c r="E44" s="35">
        <v>40000</v>
      </c>
      <c r="F44" s="35">
        <v>35000</v>
      </c>
      <c r="G44" s="35">
        <v>35000</v>
      </c>
      <c r="H44" s="35">
        <v>15000</v>
      </c>
      <c r="I44" s="35">
        <v>15000</v>
      </c>
      <c r="J44" s="35">
        <v>15000</v>
      </c>
      <c r="K44" s="35">
        <v>15000</v>
      </c>
      <c r="L44" s="35">
        <v>15000</v>
      </c>
      <c r="M44" s="35">
        <v>15000</v>
      </c>
      <c r="N44" s="35">
        <v>15000</v>
      </c>
      <c r="O44" s="35">
        <v>12000</v>
      </c>
      <c r="P44" s="35">
        <v>12000</v>
      </c>
      <c r="Q44" s="35">
        <v>12000</v>
      </c>
      <c r="R44" s="35">
        <v>12000</v>
      </c>
      <c r="S44" s="35">
        <v>12000</v>
      </c>
      <c r="T44" s="35">
        <v>12000</v>
      </c>
      <c r="U44" s="35">
        <v>12000</v>
      </c>
      <c r="V44" s="35">
        <v>12000</v>
      </c>
      <c r="W44" s="35">
        <v>12000</v>
      </c>
      <c r="X44" s="35">
        <v>12000</v>
      </c>
      <c r="Y44" s="35">
        <v>12000</v>
      </c>
      <c r="Z44" s="35">
        <v>12000</v>
      </c>
      <c r="AA44" s="35">
        <v>12000</v>
      </c>
      <c r="AB44" s="35">
        <v>12000</v>
      </c>
      <c r="AC44" s="35">
        <v>12000</v>
      </c>
      <c r="AD44" s="35">
        <v>12000</v>
      </c>
    </row>
    <row r="45" spans="1:30" ht="165" customHeight="1" x14ac:dyDescent="0.25">
      <c r="A45" s="11">
        <v>20</v>
      </c>
      <c r="B45" s="37" t="s">
        <v>138</v>
      </c>
      <c r="C45" s="4" t="s">
        <v>4</v>
      </c>
      <c r="D45" s="35">
        <v>10000</v>
      </c>
      <c r="E45" s="35">
        <v>6000</v>
      </c>
      <c r="F45" s="35">
        <v>6000</v>
      </c>
      <c r="G45" s="35">
        <v>6000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</row>
    <row r="46" spans="1:30" ht="77.25" customHeight="1" x14ac:dyDescent="0.25">
      <c r="A46" s="11">
        <v>21</v>
      </c>
      <c r="B46" s="37" t="s">
        <v>23</v>
      </c>
      <c r="C46" s="4" t="s">
        <v>4</v>
      </c>
      <c r="D46" s="35">
        <v>15000</v>
      </c>
      <c r="E46" s="35">
        <v>10000</v>
      </c>
      <c r="F46" s="35">
        <v>10000</v>
      </c>
      <c r="G46" s="35">
        <v>10000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</row>
    <row r="47" spans="1:30" ht="48.75" customHeight="1" x14ac:dyDescent="0.25">
      <c r="A47" s="11">
        <v>22</v>
      </c>
      <c r="B47" s="37" t="s">
        <v>139</v>
      </c>
      <c r="C47" s="4" t="s">
        <v>4</v>
      </c>
      <c r="D47" s="35">
        <v>3000</v>
      </c>
      <c r="E47" s="35">
        <v>2000</v>
      </c>
      <c r="F47" s="35">
        <v>2000</v>
      </c>
      <c r="G47" s="35">
        <v>2000</v>
      </c>
      <c r="H47" s="35">
        <v>2000</v>
      </c>
      <c r="I47" s="35">
        <v>2000</v>
      </c>
      <c r="J47" s="35">
        <v>2000</v>
      </c>
      <c r="K47" s="35">
        <v>2000</v>
      </c>
      <c r="L47" s="35">
        <v>2000</v>
      </c>
      <c r="M47" s="35">
        <v>2000</v>
      </c>
      <c r="N47" s="35">
        <v>2000</v>
      </c>
      <c r="O47" s="35">
        <v>2000</v>
      </c>
      <c r="P47" s="35">
        <v>2000</v>
      </c>
      <c r="Q47" s="35">
        <v>2000</v>
      </c>
      <c r="R47" s="35">
        <v>2000</v>
      </c>
      <c r="S47" s="35">
        <v>2000</v>
      </c>
      <c r="T47" s="35">
        <v>2000</v>
      </c>
      <c r="U47" s="35">
        <v>2000</v>
      </c>
      <c r="V47" s="35">
        <v>2000</v>
      </c>
      <c r="W47" s="35">
        <v>2000</v>
      </c>
      <c r="X47" s="35">
        <v>2000</v>
      </c>
      <c r="Y47" s="35">
        <v>2000</v>
      </c>
      <c r="Z47" s="35">
        <v>2000</v>
      </c>
      <c r="AA47" s="35">
        <v>2000</v>
      </c>
      <c r="AB47" s="35">
        <v>2000</v>
      </c>
      <c r="AC47" s="35">
        <v>2000</v>
      </c>
      <c r="AD47" s="35">
        <v>2000</v>
      </c>
    </row>
    <row r="48" spans="1:30" ht="79.5" customHeight="1" x14ac:dyDescent="0.25">
      <c r="A48" s="11">
        <v>23</v>
      </c>
      <c r="B48" s="37" t="s">
        <v>24</v>
      </c>
      <c r="C48" s="4" t="s">
        <v>4</v>
      </c>
      <c r="D48" s="35">
        <v>10000</v>
      </c>
      <c r="E48" s="35">
        <v>5000</v>
      </c>
      <c r="F48" s="35">
        <v>5000</v>
      </c>
      <c r="G48" s="35">
        <v>5000</v>
      </c>
      <c r="H48" s="35">
        <v>5000</v>
      </c>
      <c r="I48" s="35">
        <v>5000</v>
      </c>
      <c r="J48" s="35">
        <v>5000</v>
      </c>
      <c r="K48" s="35">
        <v>5000</v>
      </c>
      <c r="L48" s="35">
        <v>5000</v>
      </c>
      <c r="M48" s="35">
        <v>5000</v>
      </c>
      <c r="N48" s="35">
        <v>5000</v>
      </c>
      <c r="O48" s="35">
        <v>5000</v>
      </c>
      <c r="P48" s="35">
        <v>5000</v>
      </c>
      <c r="Q48" s="35">
        <v>5000</v>
      </c>
      <c r="R48" s="35">
        <v>5000</v>
      </c>
      <c r="S48" s="35">
        <v>5000</v>
      </c>
      <c r="T48" s="35">
        <v>5000</v>
      </c>
      <c r="U48" s="35">
        <v>5000</v>
      </c>
      <c r="V48" s="35">
        <v>5000</v>
      </c>
      <c r="W48" s="35">
        <v>5000</v>
      </c>
      <c r="X48" s="35">
        <v>5000</v>
      </c>
      <c r="Y48" s="35">
        <v>5000</v>
      </c>
      <c r="Z48" s="35">
        <v>5000</v>
      </c>
      <c r="AA48" s="35">
        <v>5000</v>
      </c>
      <c r="AB48" s="35">
        <v>5000</v>
      </c>
      <c r="AC48" s="35">
        <v>5000</v>
      </c>
      <c r="AD48" s="35">
        <v>5000</v>
      </c>
    </row>
    <row r="49" spans="1:30" ht="102.75" customHeight="1" x14ac:dyDescent="0.25">
      <c r="A49" s="11">
        <v>24</v>
      </c>
      <c r="B49" s="37" t="s">
        <v>25</v>
      </c>
      <c r="C49" s="4" t="s">
        <v>4</v>
      </c>
      <c r="D49" s="35">
        <v>1000</v>
      </c>
      <c r="E49" s="35">
        <v>600</v>
      </c>
      <c r="F49" s="35">
        <v>600</v>
      </c>
      <c r="G49" s="35">
        <v>600</v>
      </c>
      <c r="H49" s="35">
        <v>600</v>
      </c>
      <c r="I49" s="35">
        <v>600</v>
      </c>
      <c r="J49" s="35">
        <v>600</v>
      </c>
      <c r="K49" s="35">
        <v>600</v>
      </c>
      <c r="L49" s="35">
        <v>600</v>
      </c>
      <c r="M49" s="35">
        <v>600</v>
      </c>
      <c r="N49" s="35">
        <v>600</v>
      </c>
      <c r="O49" s="35">
        <v>600</v>
      </c>
      <c r="P49" s="35">
        <v>600</v>
      </c>
      <c r="Q49" s="35">
        <v>600</v>
      </c>
      <c r="R49" s="35">
        <v>600</v>
      </c>
      <c r="S49" s="35">
        <v>600</v>
      </c>
      <c r="T49" s="35">
        <v>600</v>
      </c>
      <c r="U49" s="35">
        <v>600</v>
      </c>
      <c r="V49" s="35">
        <v>600</v>
      </c>
      <c r="W49" s="35">
        <v>600</v>
      </c>
      <c r="X49" s="35">
        <v>600</v>
      </c>
      <c r="Y49" s="35">
        <v>600</v>
      </c>
      <c r="Z49" s="35">
        <v>600</v>
      </c>
      <c r="AA49" s="35">
        <v>600</v>
      </c>
      <c r="AB49" s="35">
        <v>600</v>
      </c>
      <c r="AC49" s="35">
        <v>600</v>
      </c>
      <c r="AD49" s="35">
        <v>600</v>
      </c>
    </row>
    <row r="50" spans="1:30" ht="281.25" customHeight="1" x14ac:dyDescent="0.25">
      <c r="A50" s="11">
        <v>25</v>
      </c>
      <c r="B50" s="37" t="s">
        <v>136</v>
      </c>
      <c r="C50" s="4" t="s">
        <v>4</v>
      </c>
      <c r="D50" s="35">
        <v>10000</v>
      </c>
      <c r="E50" s="35">
        <v>6000</v>
      </c>
      <c r="F50" s="35">
        <v>6000</v>
      </c>
      <c r="G50" s="35">
        <v>6000</v>
      </c>
      <c r="H50" s="35">
        <v>5000</v>
      </c>
      <c r="I50" s="35">
        <v>5000</v>
      </c>
      <c r="J50" s="35">
        <v>5000</v>
      </c>
      <c r="K50" s="35">
        <v>5000</v>
      </c>
      <c r="L50" s="35">
        <v>5000</v>
      </c>
      <c r="M50" s="35">
        <v>5000</v>
      </c>
      <c r="N50" s="35">
        <v>5000</v>
      </c>
      <c r="O50" s="35">
        <v>5000</v>
      </c>
      <c r="P50" s="35">
        <v>5000</v>
      </c>
      <c r="Q50" s="35">
        <v>5000</v>
      </c>
      <c r="R50" s="35">
        <v>5000</v>
      </c>
      <c r="S50" s="35">
        <v>5000</v>
      </c>
      <c r="T50" s="35">
        <v>5000</v>
      </c>
      <c r="U50" s="35">
        <v>5000</v>
      </c>
      <c r="V50" s="35">
        <v>5000</v>
      </c>
      <c r="W50" s="35">
        <v>5000</v>
      </c>
      <c r="X50" s="35">
        <v>5000</v>
      </c>
      <c r="Y50" s="35">
        <v>5000</v>
      </c>
      <c r="Z50" s="35">
        <v>5000</v>
      </c>
      <c r="AA50" s="35">
        <v>5000</v>
      </c>
      <c r="AB50" s="35">
        <v>5000</v>
      </c>
      <c r="AC50" s="35">
        <v>5000</v>
      </c>
      <c r="AD50" s="35">
        <v>5000</v>
      </c>
    </row>
    <row r="51" spans="1:30" ht="73.5" customHeight="1" x14ac:dyDescent="0.25">
      <c r="A51" s="11">
        <v>26</v>
      </c>
      <c r="B51" s="37" t="s">
        <v>140</v>
      </c>
      <c r="C51" s="4" t="s">
        <v>4</v>
      </c>
      <c r="D51" s="35">
        <v>6000</v>
      </c>
      <c r="E51" s="35">
        <v>3000</v>
      </c>
      <c r="F51" s="35">
        <v>3000</v>
      </c>
      <c r="G51" s="35">
        <v>3000</v>
      </c>
      <c r="H51" s="35">
        <v>3000</v>
      </c>
      <c r="I51" s="35">
        <v>3000</v>
      </c>
      <c r="J51" s="35">
        <v>3000</v>
      </c>
      <c r="K51" s="35">
        <v>3000</v>
      </c>
      <c r="L51" s="35">
        <v>3000</v>
      </c>
      <c r="M51" s="35">
        <v>3000</v>
      </c>
      <c r="N51" s="35">
        <v>3000</v>
      </c>
      <c r="O51" s="35">
        <v>3000</v>
      </c>
      <c r="P51" s="35">
        <v>3000</v>
      </c>
      <c r="Q51" s="35">
        <v>3000</v>
      </c>
      <c r="R51" s="35">
        <v>3000</v>
      </c>
      <c r="S51" s="35">
        <v>3000</v>
      </c>
      <c r="T51" s="35">
        <v>3000</v>
      </c>
      <c r="U51" s="35">
        <v>3000</v>
      </c>
      <c r="V51" s="35">
        <v>3000</v>
      </c>
      <c r="W51" s="35">
        <v>3000</v>
      </c>
      <c r="X51" s="35">
        <v>3000</v>
      </c>
      <c r="Y51" s="35">
        <v>3000</v>
      </c>
      <c r="Z51" s="35">
        <v>3000</v>
      </c>
      <c r="AA51" s="35">
        <v>3000</v>
      </c>
      <c r="AB51" s="35">
        <v>3000</v>
      </c>
      <c r="AC51" s="35">
        <v>3000</v>
      </c>
      <c r="AD51" s="35">
        <v>3000</v>
      </c>
    </row>
    <row r="52" spans="1:30" ht="90" customHeight="1" x14ac:dyDescent="0.25">
      <c r="A52" s="11">
        <v>27</v>
      </c>
      <c r="B52" s="37" t="s">
        <v>141</v>
      </c>
      <c r="C52" s="4" t="s">
        <v>4</v>
      </c>
      <c r="D52" s="35">
        <v>6000</v>
      </c>
      <c r="E52" s="35">
        <v>3000</v>
      </c>
      <c r="F52" s="35">
        <v>3000</v>
      </c>
      <c r="G52" s="35">
        <v>3000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</row>
    <row r="53" spans="1:30" ht="126.75" customHeight="1" x14ac:dyDescent="0.25">
      <c r="A53" s="11">
        <v>28</v>
      </c>
      <c r="B53" s="39" t="s">
        <v>26</v>
      </c>
      <c r="C53" s="5" t="s">
        <v>4</v>
      </c>
      <c r="D53" s="35">
        <v>50000</v>
      </c>
      <c r="E53" s="35">
        <v>25000</v>
      </c>
      <c r="F53" s="35">
        <v>25000</v>
      </c>
      <c r="G53" s="35">
        <v>25000</v>
      </c>
      <c r="H53" s="35">
        <v>25000</v>
      </c>
      <c r="I53" s="35">
        <v>25000</v>
      </c>
      <c r="J53" s="35">
        <v>25000</v>
      </c>
      <c r="K53" s="35">
        <v>25000</v>
      </c>
      <c r="L53" s="35">
        <v>25000</v>
      </c>
      <c r="M53" s="35">
        <v>25000</v>
      </c>
      <c r="N53" s="35">
        <v>25000</v>
      </c>
      <c r="O53" s="35">
        <v>25000</v>
      </c>
      <c r="P53" s="35">
        <v>25000</v>
      </c>
      <c r="Q53" s="35">
        <v>25000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</row>
    <row r="54" spans="1:30" s="10" customFormat="1" ht="242.25" customHeight="1" x14ac:dyDescent="0.25">
      <c r="A54" s="12">
        <v>29</v>
      </c>
      <c r="B54" s="39" t="s">
        <v>64</v>
      </c>
      <c r="C54" s="5" t="s">
        <v>4</v>
      </c>
      <c r="D54" s="32">
        <v>20000</v>
      </c>
      <c r="E54" s="32">
        <v>20000</v>
      </c>
      <c r="F54" s="32">
        <v>20000</v>
      </c>
      <c r="G54" s="32">
        <v>20000</v>
      </c>
      <c r="H54" s="32">
        <v>20000</v>
      </c>
      <c r="I54" s="32">
        <v>20000</v>
      </c>
      <c r="J54" s="32">
        <v>20000</v>
      </c>
      <c r="K54" s="32">
        <v>20000</v>
      </c>
      <c r="L54" s="32">
        <v>20000</v>
      </c>
      <c r="M54" s="32">
        <v>20000</v>
      </c>
      <c r="N54" s="32">
        <v>20000</v>
      </c>
      <c r="O54" s="32">
        <v>20000</v>
      </c>
      <c r="P54" s="32">
        <v>20000</v>
      </c>
      <c r="Q54" s="32">
        <v>20000</v>
      </c>
      <c r="R54" s="32">
        <v>5000</v>
      </c>
      <c r="S54" s="32">
        <v>5000</v>
      </c>
      <c r="T54" s="32">
        <v>5000</v>
      </c>
      <c r="U54" s="32">
        <v>5000</v>
      </c>
      <c r="V54" s="32">
        <v>5000</v>
      </c>
      <c r="W54" s="32">
        <v>5000</v>
      </c>
      <c r="X54" s="32">
        <v>5000</v>
      </c>
      <c r="Y54" s="32">
        <v>5000</v>
      </c>
      <c r="Z54" s="32">
        <v>5000</v>
      </c>
      <c r="AA54" s="32">
        <v>5000</v>
      </c>
      <c r="AB54" s="32">
        <v>5000</v>
      </c>
      <c r="AC54" s="32">
        <v>5000</v>
      </c>
      <c r="AD54" s="32">
        <v>5000</v>
      </c>
    </row>
    <row r="55" spans="1:30" ht="117.75" customHeight="1" x14ac:dyDescent="0.25">
      <c r="A55" s="11">
        <v>30</v>
      </c>
      <c r="B55" s="37" t="s">
        <v>27</v>
      </c>
      <c r="C55" s="4" t="s">
        <v>4</v>
      </c>
      <c r="D55" s="32">
        <v>280000</v>
      </c>
      <c r="E55" s="32">
        <v>50000</v>
      </c>
      <c r="F55" s="32">
        <v>50000</v>
      </c>
      <c r="G55" s="32">
        <v>50000</v>
      </c>
      <c r="H55" s="32">
        <v>50000</v>
      </c>
      <c r="I55" s="32">
        <v>50000</v>
      </c>
      <c r="J55" s="32">
        <v>50000</v>
      </c>
      <c r="K55" s="32">
        <v>50000</v>
      </c>
      <c r="L55" s="32">
        <v>50000</v>
      </c>
      <c r="M55" s="32">
        <v>50000</v>
      </c>
      <c r="N55" s="32">
        <v>50000</v>
      </c>
      <c r="O55" s="32">
        <v>50000</v>
      </c>
      <c r="P55" s="32">
        <v>40000</v>
      </c>
      <c r="Q55" s="35">
        <v>5000</v>
      </c>
      <c r="R55" s="35">
        <v>5000</v>
      </c>
      <c r="S55" s="35">
        <v>5000</v>
      </c>
      <c r="T55" s="35">
        <v>5000</v>
      </c>
      <c r="U55" s="35">
        <v>5000</v>
      </c>
      <c r="V55" s="35">
        <v>5000</v>
      </c>
      <c r="W55" s="35">
        <v>5000</v>
      </c>
      <c r="X55" s="35">
        <v>5000</v>
      </c>
      <c r="Y55" s="35">
        <v>5000</v>
      </c>
      <c r="Z55" s="35">
        <v>5000</v>
      </c>
      <c r="AA55" s="35">
        <v>5000</v>
      </c>
      <c r="AB55" s="35">
        <v>5000</v>
      </c>
      <c r="AC55" s="35">
        <v>5000</v>
      </c>
      <c r="AD55" s="35">
        <v>5000</v>
      </c>
    </row>
    <row r="56" spans="1:30" ht="38.25" customHeight="1" x14ac:dyDescent="0.25">
      <c r="A56" s="11">
        <v>31</v>
      </c>
      <c r="B56" s="37" t="s">
        <v>142</v>
      </c>
      <c r="C56" s="4" t="s">
        <v>4</v>
      </c>
      <c r="D56" s="35">
        <v>5000</v>
      </c>
      <c r="E56" s="35">
        <v>2000</v>
      </c>
      <c r="F56" s="35">
        <v>2000</v>
      </c>
      <c r="G56" s="35">
        <v>2000</v>
      </c>
      <c r="H56" s="35">
        <v>2000</v>
      </c>
      <c r="I56" s="35">
        <v>2000</v>
      </c>
      <c r="J56" s="35">
        <v>2000</v>
      </c>
      <c r="K56" s="35">
        <v>2000</v>
      </c>
      <c r="L56" s="35">
        <v>2000</v>
      </c>
      <c r="M56" s="35">
        <v>2000</v>
      </c>
      <c r="N56" s="35">
        <v>2000</v>
      </c>
      <c r="O56" s="35">
        <v>2000</v>
      </c>
      <c r="P56" s="35">
        <v>2000</v>
      </c>
      <c r="Q56" s="35">
        <v>2000</v>
      </c>
      <c r="R56" s="35">
        <v>2000</v>
      </c>
      <c r="S56" s="35">
        <v>2000</v>
      </c>
      <c r="T56" s="35">
        <v>2000</v>
      </c>
      <c r="U56" s="35">
        <v>2000</v>
      </c>
      <c r="V56" s="35">
        <v>2000</v>
      </c>
      <c r="W56" s="35">
        <v>2000</v>
      </c>
      <c r="X56" s="35">
        <v>2000</v>
      </c>
      <c r="Y56" s="35">
        <v>2000</v>
      </c>
      <c r="Z56" s="35">
        <v>2000</v>
      </c>
      <c r="AA56" s="35">
        <v>2000</v>
      </c>
      <c r="AB56" s="35">
        <v>2000</v>
      </c>
      <c r="AC56" s="35">
        <v>2000</v>
      </c>
      <c r="AD56" s="35">
        <v>2000</v>
      </c>
    </row>
    <row r="57" spans="1:30" ht="63" customHeight="1" x14ac:dyDescent="0.25">
      <c r="A57" s="11">
        <v>32</v>
      </c>
      <c r="B57" s="37" t="s">
        <v>28</v>
      </c>
      <c r="C57" s="4" t="s">
        <v>4</v>
      </c>
      <c r="D57" s="35">
        <v>45000</v>
      </c>
      <c r="E57" s="35">
        <v>20000</v>
      </c>
      <c r="F57" s="35">
        <v>20000</v>
      </c>
      <c r="G57" s="35">
        <v>20000</v>
      </c>
      <c r="H57" s="35">
        <v>15000</v>
      </c>
      <c r="I57" s="35">
        <v>15000</v>
      </c>
      <c r="J57" s="35">
        <v>10000</v>
      </c>
      <c r="K57" s="35">
        <v>10000</v>
      </c>
      <c r="L57" s="35">
        <v>10000</v>
      </c>
      <c r="M57" s="35">
        <v>10000</v>
      </c>
      <c r="N57" s="35">
        <v>10000</v>
      </c>
      <c r="O57" s="35">
        <v>10000</v>
      </c>
      <c r="P57" s="35">
        <v>5000</v>
      </c>
      <c r="Q57" s="35">
        <v>5000</v>
      </c>
      <c r="R57" s="35">
        <v>5000</v>
      </c>
      <c r="S57" s="35">
        <v>4000</v>
      </c>
      <c r="T57" s="35">
        <v>4000</v>
      </c>
      <c r="U57" s="35">
        <v>4000</v>
      </c>
      <c r="V57" s="35">
        <v>4000</v>
      </c>
      <c r="W57" s="35">
        <v>4000</v>
      </c>
      <c r="X57" s="35">
        <v>4000</v>
      </c>
      <c r="Y57" s="35">
        <v>4000</v>
      </c>
      <c r="Z57" s="35">
        <v>4000</v>
      </c>
      <c r="AA57" s="35">
        <v>4000</v>
      </c>
      <c r="AB57" s="35">
        <v>4000</v>
      </c>
      <c r="AC57" s="35">
        <v>4000</v>
      </c>
      <c r="AD57" s="35">
        <v>4000</v>
      </c>
    </row>
    <row r="58" spans="1:30" ht="65.25" customHeight="1" x14ac:dyDescent="0.25">
      <c r="A58" s="11">
        <v>33</v>
      </c>
      <c r="B58" s="39" t="s">
        <v>29</v>
      </c>
      <c r="C58" s="5" t="s">
        <v>4</v>
      </c>
      <c r="D58" s="35">
        <v>44000</v>
      </c>
      <c r="E58" s="35">
        <v>20000</v>
      </c>
      <c r="F58" s="35">
        <v>20000</v>
      </c>
      <c r="G58" s="35">
        <v>20000</v>
      </c>
      <c r="H58" s="35">
        <v>20000</v>
      </c>
      <c r="I58" s="35">
        <v>20000</v>
      </c>
      <c r="J58" s="35">
        <v>18000</v>
      </c>
      <c r="K58" s="35">
        <v>15000</v>
      </c>
      <c r="L58" s="35">
        <v>10000</v>
      </c>
      <c r="M58" s="35">
        <v>10000</v>
      </c>
      <c r="N58" s="35">
        <v>10000</v>
      </c>
      <c r="O58" s="35">
        <v>10000</v>
      </c>
      <c r="P58" s="35">
        <v>10000</v>
      </c>
      <c r="Q58" s="35">
        <v>5000</v>
      </c>
      <c r="R58" s="35">
        <v>5000</v>
      </c>
      <c r="S58" s="35">
        <v>5000</v>
      </c>
      <c r="T58" s="35">
        <v>5000</v>
      </c>
      <c r="U58" s="35">
        <v>5000</v>
      </c>
      <c r="V58" s="35">
        <v>5000</v>
      </c>
      <c r="W58" s="35">
        <v>5000</v>
      </c>
      <c r="X58" s="35">
        <v>5000</v>
      </c>
      <c r="Y58" s="35">
        <v>5000</v>
      </c>
      <c r="Z58" s="35">
        <v>5000</v>
      </c>
      <c r="AA58" s="35">
        <v>5000</v>
      </c>
      <c r="AB58" s="35">
        <v>5000</v>
      </c>
      <c r="AC58" s="35">
        <v>5000</v>
      </c>
      <c r="AD58" s="35">
        <v>5000</v>
      </c>
    </row>
    <row r="59" spans="1:30" ht="72.75" customHeight="1" x14ac:dyDescent="0.25">
      <c r="A59" s="11">
        <v>34</v>
      </c>
      <c r="B59" s="37" t="s">
        <v>30</v>
      </c>
      <c r="C59" s="4" t="s">
        <v>4</v>
      </c>
      <c r="D59" s="35">
        <v>80000</v>
      </c>
      <c r="E59" s="35">
        <v>30000</v>
      </c>
      <c r="F59" s="35">
        <v>30000</v>
      </c>
      <c r="G59" s="35">
        <v>30000</v>
      </c>
      <c r="H59" s="35">
        <v>30000</v>
      </c>
      <c r="I59" s="35">
        <v>30000</v>
      </c>
      <c r="J59" s="35">
        <v>15000</v>
      </c>
      <c r="K59" s="35">
        <v>15000</v>
      </c>
      <c r="L59" s="35">
        <v>15000</v>
      </c>
      <c r="M59" s="35">
        <v>15000</v>
      </c>
      <c r="N59" s="35">
        <v>15000</v>
      </c>
      <c r="O59" s="35">
        <v>15000</v>
      </c>
      <c r="P59" s="35">
        <v>15000</v>
      </c>
      <c r="Q59" s="35">
        <v>15000</v>
      </c>
      <c r="R59" s="35">
        <v>15000</v>
      </c>
      <c r="S59" s="35">
        <v>15000</v>
      </c>
      <c r="T59" s="35">
        <v>15000</v>
      </c>
      <c r="U59" s="35">
        <v>15000</v>
      </c>
      <c r="V59" s="35">
        <v>15000</v>
      </c>
      <c r="W59" s="35">
        <v>15000</v>
      </c>
      <c r="X59" s="35">
        <v>15000</v>
      </c>
      <c r="Y59" s="35">
        <v>15000</v>
      </c>
      <c r="Z59" s="35">
        <v>15000</v>
      </c>
      <c r="AA59" s="35">
        <v>15000</v>
      </c>
      <c r="AB59" s="35">
        <v>15000</v>
      </c>
      <c r="AC59" s="35">
        <v>15000</v>
      </c>
      <c r="AD59" s="35">
        <v>15000</v>
      </c>
    </row>
    <row r="60" spans="1:30" ht="57.75" customHeight="1" x14ac:dyDescent="0.25">
      <c r="A60" s="11">
        <v>35</v>
      </c>
      <c r="B60" s="39" t="s">
        <v>31</v>
      </c>
      <c r="C60" s="5" t="s">
        <v>4</v>
      </c>
      <c r="D60" s="35">
        <v>40000</v>
      </c>
      <c r="E60" s="35">
        <v>20000</v>
      </c>
      <c r="F60" s="35">
        <v>20000</v>
      </c>
      <c r="G60" s="35">
        <v>20000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</row>
    <row r="61" spans="1:30" ht="81" customHeight="1" x14ac:dyDescent="0.25">
      <c r="A61" s="11">
        <v>36</v>
      </c>
      <c r="B61" s="39" t="s">
        <v>32</v>
      </c>
      <c r="C61" s="5" t="s">
        <v>4</v>
      </c>
      <c r="D61" s="35">
        <v>68000</v>
      </c>
      <c r="E61" s="35">
        <v>30000</v>
      </c>
      <c r="F61" s="35">
        <v>30000</v>
      </c>
      <c r="G61" s="35">
        <v>30000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</row>
    <row r="62" spans="1:30" ht="95.25" customHeight="1" x14ac:dyDescent="0.25">
      <c r="A62" s="11">
        <v>37</v>
      </c>
      <c r="B62" s="37" t="s">
        <v>33</v>
      </c>
      <c r="C62" s="4" t="s">
        <v>4</v>
      </c>
      <c r="D62" s="35">
        <v>10000</v>
      </c>
      <c r="E62" s="35">
        <v>10000</v>
      </c>
      <c r="F62" s="35">
        <v>10000</v>
      </c>
      <c r="G62" s="35">
        <v>10000</v>
      </c>
      <c r="H62" s="35">
        <v>10000</v>
      </c>
      <c r="I62" s="35">
        <v>10000</v>
      </c>
      <c r="J62" s="35">
        <v>10000</v>
      </c>
      <c r="K62" s="35">
        <v>10000</v>
      </c>
      <c r="L62" s="35">
        <v>10000</v>
      </c>
      <c r="M62" s="35">
        <v>10000</v>
      </c>
      <c r="N62" s="35">
        <v>10000</v>
      </c>
      <c r="O62" s="35">
        <v>10000</v>
      </c>
      <c r="P62" s="35">
        <v>10000</v>
      </c>
      <c r="Q62" s="35">
        <v>10000</v>
      </c>
      <c r="R62" s="35">
        <v>10000</v>
      </c>
      <c r="S62" s="35">
        <v>10000</v>
      </c>
      <c r="T62" s="35">
        <v>10000</v>
      </c>
      <c r="U62" s="35">
        <v>10000</v>
      </c>
      <c r="V62" s="35">
        <v>10000</v>
      </c>
      <c r="W62" s="35">
        <v>10000</v>
      </c>
      <c r="X62" s="35">
        <v>10000</v>
      </c>
      <c r="Y62" s="35">
        <v>10000</v>
      </c>
      <c r="Z62" s="35">
        <v>10000</v>
      </c>
      <c r="AA62" s="35">
        <v>10000</v>
      </c>
      <c r="AB62" s="35">
        <v>10000</v>
      </c>
      <c r="AC62" s="35">
        <v>10000</v>
      </c>
      <c r="AD62" s="35">
        <v>10000</v>
      </c>
    </row>
    <row r="63" spans="1:30" ht="84.75" customHeight="1" x14ac:dyDescent="0.25">
      <c r="A63" s="11">
        <v>38</v>
      </c>
      <c r="B63" s="37" t="s">
        <v>34</v>
      </c>
      <c r="C63" s="4" t="s">
        <v>4</v>
      </c>
      <c r="D63" s="35">
        <v>30000</v>
      </c>
      <c r="E63" s="35">
        <v>20000</v>
      </c>
      <c r="F63" s="35">
        <v>20000</v>
      </c>
      <c r="G63" s="35">
        <v>20000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</row>
    <row r="64" spans="1:30" ht="41.25" customHeight="1" x14ac:dyDescent="0.25">
      <c r="A64" s="6"/>
      <c r="B64" s="8" t="s">
        <v>35</v>
      </c>
      <c r="C64" s="7"/>
      <c r="D64" s="40">
        <f>SUM(D26:D63)</f>
        <v>1011500</v>
      </c>
      <c r="E64" s="40">
        <f>SUM(E26:E63)</f>
        <v>459100</v>
      </c>
      <c r="F64" s="40">
        <f>SUM(F26:F63)</f>
        <v>454100</v>
      </c>
      <c r="G64" s="40">
        <f>SUM(G26:G63)</f>
        <v>454100</v>
      </c>
      <c r="H64" s="41">
        <f>SUM(H26:H63)</f>
        <v>277100</v>
      </c>
      <c r="I64" s="41">
        <f t="shared" ref="I64:AD64" si="0">SUM(I26:I63)</f>
        <v>277100</v>
      </c>
      <c r="J64" s="41">
        <f t="shared" si="0"/>
        <v>255100</v>
      </c>
      <c r="K64" s="41">
        <f t="shared" si="0"/>
        <v>252100</v>
      </c>
      <c r="L64" s="41">
        <f t="shared" si="0"/>
        <v>244600</v>
      </c>
      <c r="M64" s="41">
        <f t="shared" si="0"/>
        <v>239600</v>
      </c>
      <c r="N64" s="41">
        <f t="shared" si="0"/>
        <v>239600</v>
      </c>
      <c r="O64" s="41">
        <f t="shared" si="0"/>
        <v>236600</v>
      </c>
      <c r="P64" s="41">
        <f t="shared" si="0"/>
        <v>214600</v>
      </c>
      <c r="Q64" s="41">
        <f t="shared" si="0"/>
        <v>174600</v>
      </c>
      <c r="R64" s="41">
        <f t="shared" si="0"/>
        <v>129600</v>
      </c>
      <c r="S64" s="41">
        <f t="shared" si="0"/>
        <v>132600</v>
      </c>
      <c r="T64" s="41">
        <f t="shared" si="0"/>
        <v>126600</v>
      </c>
      <c r="U64" s="41">
        <f t="shared" si="0"/>
        <v>126600</v>
      </c>
      <c r="V64" s="41">
        <f t="shared" si="0"/>
        <v>121600</v>
      </c>
      <c r="W64" s="41">
        <f t="shared" si="0"/>
        <v>120600</v>
      </c>
      <c r="X64" s="41">
        <f t="shared" si="0"/>
        <v>120600</v>
      </c>
      <c r="Y64" s="41">
        <f t="shared" si="0"/>
        <v>120600</v>
      </c>
      <c r="Z64" s="41">
        <f t="shared" si="0"/>
        <v>119100</v>
      </c>
      <c r="AA64" s="41">
        <f t="shared" si="0"/>
        <v>119100</v>
      </c>
      <c r="AB64" s="41">
        <f t="shared" si="0"/>
        <v>119100</v>
      </c>
      <c r="AC64" s="41">
        <f t="shared" si="0"/>
        <v>119100</v>
      </c>
      <c r="AD64" s="41">
        <f t="shared" si="0"/>
        <v>119100</v>
      </c>
    </row>
    <row r="65" spans="2:30" ht="15" hidden="1" customHeight="1" x14ac:dyDescent="0.25"/>
    <row r="66" spans="2:30" hidden="1" x14ac:dyDescent="0.25">
      <c r="I66" s="9"/>
      <c r="AC66" s="23"/>
      <c r="AD66" s="23"/>
    </row>
    <row r="67" spans="2:30" x14ac:dyDescent="0.25">
      <c r="B67" s="13" t="s">
        <v>143</v>
      </c>
      <c r="U67" s="16">
        <f>+D64+E64+F64+G64+H64+I64+J64+K64+L64+M64+N64+O64+P64+Q64+R64+S64+T64+U64+V64+W64+X64+Y64+Z64+AA64+AB64+AC64+AD64</f>
        <v>6384100</v>
      </c>
      <c r="V67" s="17"/>
      <c r="W67" s="17"/>
      <c r="X67" s="17"/>
    </row>
  </sheetData>
  <mergeCells count="34">
    <mergeCell ref="A1:AD2"/>
    <mergeCell ref="A3:A24"/>
    <mergeCell ref="B3:B24"/>
    <mergeCell ref="C3:C24"/>
    <mergeCell ref="AB3:AB23"/>
    <mergeCell ref="V3:V23"/>
    <mergeCell ref="AD3:AD23"/>
    <mergeCell ref="X3:X23"/>
    <mergeCell ref="R3:R23"/>
    <mergeCell ref="E3:E23"/>
    <mergeCell ref="F3:F23"/>
    <mergeCell ref="L3:L23"/>
    <mergeCell ref="T3:T23"/>
    <mergeCell ref="W3:W23"/>
    <mergeCell ref="O3:O23"/>
    <mergeCell ref="Z3:Z23"/>
    <mergeCell ref="P3:P23"/>
    <mergeCell ref="AC66:AD66"/>
    <mergeCell ref="I3:I23"/>
    <mergeCell ref="U67:X67"/>
    <mergeCell ref="M3:M23"/>
    <mergeCell ref="AA3:AA23"/>
    <mergeCell ref="D3:D23"/>
    <mergeCell ref="D24:AD24"/>
    <mergeCell ref="H3:H23"/>
    <mergeCell ref="AC3:AC23"/>
    <mergeCell ref="N3:N23"/>
    <mergeCell ref="G3:G23"/>
    <mergeCell ref="K3:K23"/>
    <mergeCell ref="Y3:Y23"/>
    <mergeCell ref="Q3:Q23"/>
    <mergeCell ref="J3:J23"/>
    <mergeCell ref="S3:S23"/>
    <mergeCell ref="U3:U2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66"/>
  <sheetViews>
    <sheetView tabSelected="1" topLeftCell="A55" zoomScaleNormal="100" workbookViewId="0">
      <selection activeCell="D64" sqref="D64:AD64"/>
    </sheetView>
  </sheetViews>
  <sheetFormatPr defaultRowHeight="15" x14ac:dyDescent="0.25"/>
  <cols>
    <col min="1" max="1" width="2" style="55" customWidth="1"/>
    <col min="2" max="2" width="10.42578125" customWidth="1"/>
    <col min="3" max="3" width="2.7109375" customWidth="1"/>
    <col min="4" max="4" width="4.140625" customWidth="1"/>
    <col min="5" max="5" width="4.28515625" customWidth="1"/>
    <col min="6" max="6" width="5.140625" customWidth="1"/>
    <col min="7" max="7" width="5.28515625" customWidth="1"/>
    <col min="8" max="9" width="4.7109375" customWidth="1"/>
    <col min="10" max="11" width="4.85546875" customWidth="1"/>
    <col min="12" max="12" width="5" customWidth="1"/>
    <col min="13" max="13" width="4.28515625" customWidth="1"/>
    <col min="14" max="14" width="5.5703125" customWidth="1"/>
    <col min="15" max="15" width="4" customWidth="1"/>
    <col min="16" max="17" width="4.140625" customWidth="1"/>
    <col min="18" max="18" width="4.42578125" customWidth="1"/>
    <col min="19" max="19" width="3.42578125" customWidth="1"/>
    <col min="20" max="20" width="4.5703125" customWidth="1"/>
    <col min="21" max="21" width="4" customWidth="1"/>
    <col min="22" max="22" width="4.140625" customWidth="1"/>
    <col min="23" max="24" width="3.85546875" customWidth="1"/>
    <col min="25" max="25" width="4.140625" customWidth="1"/>
    <col min="26" max="26" width="4" customWidth="1"/>
    <col min="27" max="27" width="4.42578125" customWidth="1"/>
    <col min="28" max="28" width="3.7109375" customWidth="1"/>
    <col min="29" max="29" width="4.140625" customWidth="1"/>
    <col min="30" max="30" width="4.7109375" customWidth="1"/>
  </cols>
  <sheetData>
    <row r="1" spans="1:30" ht="5.25" customHeight="1" x14ac:dyDescent="0.25">
      <c r="A1" s="24" t="s">
        <v>103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</row>
    <row r="2" spans="1:30" ht="1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0" ht="8.25" customHeight="1" x14ac:dyDescent="0.25">
      <c r="A3" s="49" t="s">
        <v>0</v>
      </c>
      <c r="B3" s="28" t="s">
        <v>104</v>
      </c>
      <c r="C3" s="30" t="s">
        <v>65</v>
      </c>
      <c r="D3" s="56" t="s">
        <v>130</v>
      </c>
      <c r="E3" s="56" t="s">
        <v>110</v>
      </c>
      <c r="F3" s="58" t="s">
        <v>109</v>
      </c>
      <c r="G3" s="58" t="s">
        <v>111</v>
      </c>
      <c r="H3" s="58" t="s">
        <v>105</v>
      </c>
      <c r="I3" s="58" t="s">
        <v>131</v>
      </c>
      <c r="J3" s="58" t="s">
        <v>108</v>
      </c>
      <c r="K3" s="58" t="s">
        <v>107</v>
      </c>
      <c r="L3" s="56" t="s">
        <v>106</v>
      </c>
      <c r="M3" s="58" t="s">
        <v>121</v>
      </c>
      <c r="N3" s="58" t="s">
        <v>122</v>
      </c>
      <c r="O3" s="58" t="s">
        <v>123</v>
      </c>
      <c r="P3" s="58" t="s">
        <v>124</v>
      </c>
      <c r="Q3" s="56" t="s">
        <v>125</v>
      </c>
      <c r="R3" s="56" t="s">
        <v>126</v>
      </c>
      <c r="S3" s="58" t="s">
        <v>127</v>
      </c>
      <c r="T3" s="56" t="s">
        <v>128</v>
      </c>
      <c r="U3" s="56" t="s">
        <v>129</v>
      </c>
      <c r="V3" s="56" t="s">
        <v>112</v>
      </c>
      <c r="W3" s="56" t="s">
        <v>113</v>
      </c>
      <c r="X3" s="56" t="s">
        <v>114</v>
      </c>
      <c r="Y3" s="58" t="s">
        <v>115</v>
      </c>
      <c r="Z3" s="58" t="s">
        <v>116</v>
      </c>
      <c r="AA3" s="58" t="s">
        <v>117</v>
      </c>
      <c r="AB3" s="59" t="s">
        <v>118</v>
      </c>
      <c r="AC3" s="58" t="s">
        <v>119</v>
      </c>
      <c r="AD3" s="56" t="s">
        <v>120</v>
      </c>
    </row>
    <row r="4" spans="1:30" ht="8.25" customHeight="1" x14ac:dyDescent="0.25">
      <c r="A4" s="49"/>
      <c r="B4" s="29"/>
      <c r="C4" s="31"/>
      <c r="D4" s="57"/>
      <c r="E4" s="57"/>
      <c r="F4" s="60"/>
      <c r="G4" s="60"/>
      <c r="H4" s="60"/>
      <c r="I4" s="60"/>
      <c r="J4" s="60"/>
      <c r="K4" s="60"/>
      <c r="L4" s="57"/>
      <c r="M4" s="60"/>
      <c r="N4" s="60"/>
      <c r="O4" s="60"/>
      <c r="P4" s="60"/>
      <c r="Q4" s="57"/>
      <c r="R4" s="57"/>
      <c r="S4" s="60"/>
      <c r="T4" s="57"/>
      <c r="U4" s="57"/>
      <c r="V4" s="57"/>
      <c r="W4" s="57"/>
      <c r="X4" s="57"/>
      <c r="Y4" s="60"/>
      <c r="Z4" s="60"/>
      <c r="AA4" s="60"/>
      <c r="AB4" s="61"/>
      <c r="AC4" s="60"/>
      <c r="AD4" s="57"/>
    </row>
    <row r="5" spans="1:30" ht="8.25" customHeight="1" x14ac:dyDescent="0.25">
      <c r="A5" s="49"/>
      <c r="B5" s="29"/>
      <c r="C5" s="31"/>
      <c r="D5" s="57"/>
      <c r="E5" s="57"/>
      <c r="F5" s="60"/>
      <c r="G5" s="60"/>
      <c r="H5" s="60"/>
      <c r="I5" s="60"/>
      <c r="J5" s="60"/>
      <c r="K5" s="60"/>
      <c r="L5" s="57"/>
      <c r="M5" s="60"/>
      <c r="N5" s="60"/>
      <c r="O5" s="60"/>
      <c r="P5" s="60"/>
      <c r="Q5" s="57"/>
      <c r="R5" s="57"/>
      <c r="S5" s="60"/>
      <c r="T5" s="57"/>
      <c r="U5" s="57"/>
      <c r="V5" s="57"/>
      <c r="W5" s="57"/>
      <c r="X5" s="57"/>
      <c r="Y5" s="60"/>
      <c r="Z5" s="60"/>
      <c r="AA5" s="60"/>
      <c r="AB5" s="61"/>
      <c r="AC5" s="60"/>
      <c r="AD5" s="57"/>
    </row>
    <row r="6" spans="1:30" ht="8.25" customHeight="1" x14ac:dyDescent="0.25">
      <c r="A6" s="49"/>
      <c r="B6" s="29"/>
      <c r="C6" s="31"/>
      <c r="D6" s="57"/>
      <c r="E6" s="57"/>
      <c r="F6" s="60"/>
      <c r="G6" s="60"/>
      <c r="H6" s="60"/>
      <c r="I6" s="60"/>
      <c r="J6" s="60"/>
      <c r="K6" s="60"/>
      <c r="L6" s="57"/>
      <c r="M6" s="60"/>
      <c r="N6" s="60"/>
      <c r="O6" s="60"/>
      <c r="P6" s="60"/>
      <c r="Q6" s="57"/>
      <c r="R6" s="57"/>
      <c r="S6" s="60"/>
      <c r="T6" s="57"/>
      <c r="U6" s="57"/>
      <c r="V6" s="57"/>
      <c r="W6" s="57"/>
      <c r="X6" s="57"/>
      <c r="Y6" s="60"/>
      <c r="Z6" s="60"/>
      <c r="AA6" s="60"/>
      <c r="AB6" s="61"/>
      <c r="AC6" s="60"/>
      <c r="AD6" s="57"/>
    </row>
    <row r="7" spans="1:30" ht="8.25" customHeight="1" x14ac:dyDescent="0.25">
      <c r="A7" s="49"/>
      <c r="B7" s="29"/>
      <c r="C7" s="31"/>
      <c r="D7" s="57"/>
      <c r="E7" s="57"/>
      <c r="F7" s="60"/>
      <c r="G7" s="60"/>
      <c r="H7" s="60"/>
      <c r="I7" s="60"/>
      <c r="J7" s="60"/>
      <c r="K7" s="60"/>
      <c r="L7" s="57"/>
      <c r="M7" s="60"/>
      <c r="N7" s="60"/>
      <c r="O7" s="60"/>
      <c r="P7" s="60"/>
      <c r="Q7" s="57"/>
      <c r="R7" s="57"/>
      <c r="S7" s="60"/>
      <c r="T7" s="57"/>
      <c r="U7" s="57"/>
      <c r="V7" s="57"/>
      <c r="W7" s="57"/>
      <c r="X7" s="57"/>
      <c r="Y7" s="60"/>
      <c r="Z7" s="60"/>
      <c r="AA7" s="60"/>
      <c r="AB7" s="61"/>
      <c r="AC7" s="60"/>
      <c r="AD7" s="57"/>
    </row>
    <row r="8" spans="1:30" ht="8.25" customHeight="1" x14ac:dyDescent="0.25">
      <c r="A8" s="49"/>
      <c r="B8" s="29"/>
      <c r="C8" s="31"/>
      <c r="D8" s="57"/>
      <c r="E8" s="57"/>
      <c r="F8" s="60"/>
      <c r="G8" s="60"/>
      <c r="H8" s="60"/>
      <c r="I8" s="60"/>
      <c r="J8" s="60"/>
      <c r="K8" s="60"/>
      <c r="L8" s="57"/>
      <c r="M8" s="60"/>
      <c r="N8" s="60"/>
      <c r="O8" s="60"/>
      <c r="P8" s="60"/>
      <c r="Q8" s="57"/>
      <c r="R8" s="57"/>
      <c r="S8" s="60"/>
      <c r="T8" s="57"/>
      <c r="U8" s="57"/>
      <c r="V8" s="57"/>
      <c r="W8" s="57"/>
      <c r="X8" s="57"/>
      <c r="Y8" s="60"/>
      <c r="Z8" s="60"/>
      <c r="AA8" s="60"/>
      <c r="AB8" s="61"/>
      <c r="AC8" s="60"/>
      <c r="AD8" s="57"/>
    </row>
    <row r="9" spans="1:30" ht="8.25" customHeight="1" x14ac:dyDescent="0.25">
      <c r="A9" s="49"/>
      <c r="B9" s="29"/>
      <c r="C9" s="31"/>
      <c r="D9" s="57"/>
      <c r="E9" s="57"/>
      <c r="F9" s="60"/>
      <c r="G9" s="60"/>
      <c r="H9" s="60"/>
      <c r="I9" s="60"/>
      <c r="J9" s="60"/>
      <c r="K9" s="60"/>
      <c r="L9" s="57"/>
      <c r="M9" s="60"/>
      <c r="N9" s="60"/>
      <c r="O9" s="60"/>
      <c r="P9" s="60"/>
      <c r="Q9" s="57"/>
      <c r="R9" s="57"/>
      <c r="S9" s="60"/>
      <c r="T9" s="57"/>
      <c r="U9" s="57"/>
      <c r="V9" s="57"/>
      <c r="W9" s="57"/>
      <c r="X9" s="57"/>
      <c r="Y9" s="60"/>
      <c r="Z9" s="60"/>
      <c r="AA9" s="60"/>
      <c r="AB9" s="61"/>
      <c r="AC9" s="60"/>
      <c r="AD9" s="57"/>
    </row>
    <row r="10" spans="1:30" ht="8.25" customHeight="1" x14ac:dyDescent="0.25">
      <c r="A10" s="49"/>
      <c r="B10" s="29"/>
      <c r="C10" s="31"/>
      <c r="D10" s="57"/>
      <c r="E10" s="57"/>
      <c r="F10" s="60"/>
      <c r="G10" s="60"/>
      <c r="H10" s="60"/>
      <c r="I10" s="60"/>
      <c r="J10" s="60"/>
      <c r="K10" s="60"/>
      <c r="L10" s="57"/>
      <c r="M10" s="60"/>
      <c r="N10" s="60"/>
      <c r="O10" s="60"/>
      <c r="P10" s="60"/>
      <c r="Q10" s="57"/>
      <c r="R10" s="57"/>
      <c r="S10" s="60"/>
      <c r="T10" s="57"/>
      <c r="U10" s="57"/>
      <c r="V10" s="57"/>
      <c r="W10" s="57"/>
      <c r="X10" s="57"/>
      <c r="Y10" s="60"/>
      <c r="Z10" s="60"/>
      <c r="AA10" s="60"/>
      <c r="AB10" s="61"/>
      <c r="AC10" s="60"/>
      <c r="AD10" s="57"/>
    </row>
    <row r="11" spans="1:30" ht="8.25" customHeight="1" x14ac:dyDescent="0.25">
      <c r="A11" s="49"/>
      <c r="B11" s="29"/>
      <c r="C11" s="31"/>
      <c r="D11" s="57"/>
      <c r="E11" s="57"/>
      <c r="F11" s="60"/>
      <c r="G11" s="60"/>
      <c r="H11" s="60"/>
      <c r="I11" s="60"/>
      <c r="J11" s="60"/>
      <c r="K11" s="60"/>
      <c r="L11" s="57"/>
      <c r="M11" s="60"/>
      <c r="N11" s="60"/>
      <c r="O11" s="60"/>
      <c r="P11" s="60"/>
      <c r="Q11" s="57"/>
      <c r="R11" s="57"/>
      <c r="S11" s="60"/>
      <c r="T11" s="57"/>
      <c r="U11" s="57"/>
      <c r="V11" s="57"/>
      <c r="W11" s="57"/>
      <c r="X11" s="57"/>
      <c r="Y11" s="60"/>
      <c r="Z11" s="60"/>
      <c r="AA11" s="60"/>
      <c r="AB11" s="61"/>
      <c r="AC11" s="60"/>
      <c r="AD11" s="57"/>
    </row>
    <row r="12" spans="1:30" ht="8.25" customHeight="1" x14ac:dyDescent="0.25">
      <c r="A12" s="49"/>
      <c r="B12" s="29"/>
      <c r="C12" s="31"/>
      <c r="D12" s="57"/>
      <c r="E12" s="57"/>
      <c r="F12" s="60"/>
      <c r="G12" s="60"/>
      <c r="H12" s="60"/>
      <c r="I12" s="60"/>
      <c r="J12" s="60"/>
      <c r="K12" s="60"/>
      <c r="L12" s="57"/>
      <c r="M12" s="60"/>
      <c r="N12" s="60"/>
      <c r="O12" s="60"/>
      <c r="P12" s="60"/>
      <c r="Q12" s="57"/>
      <c r="R12" s="57"/>
      <c r="S12" s="60"/>
      <c r="T12" s="57"/>
      <c r="U12" s="57"/>
      <c r="V12" s="57"/>
      <c r="W12" s="57"/>
      <c r="X12" s="57"/>
      <c r="Y12" s="60"/>
      <c r="Z12" s="60"/>
      <c r="AA12" s="60"/>
      <c r="AB12" s="61"/>
      <c r="AC12" s="60"/>
      <c r="AD12" s="57"/>
    </row>
    <row r="13" spans="1:30" ht="8.25" customHeight="1" x14ac:dyDescent="0.25">
      <c r="A13" s="49"/>
      <c r="B13" s="29"/>
      <c r="C13" s="31"/>
      <c r="D13" s="57"/>
      <c r="E13" s="57"/>
      <c r="F13" s="60"/>
      <c r="G13" s="60"/>
      <c r="H13" s="60"/>
      <c r="I13" s="60"/>
      <c r="J13" s="60"/>
      <c r="K13" s="60"/>
      <c r="L13" s="57"/>
      <c r="M13" s="60"/>
      <c r="N13" s="60"/>
      <c r="O13" s="60"/>
      <c r="P13" s="60"/>
      <c r="Q13" s="57"/>
      <c r="R13" s="57"/>
      <c r="S13" s="60"/>
      <c r="T13" s="57"/>
      <c r="U13" s="57"/>
      <c r="V13" s="57"/>
      <c r="W13" s="57"/>
      <c r="X13" s="57"/>
      <c r="Y13" s="60"/>
      <c r="Z13" s="60"/>
      <c r="AA13" s="60"/>
      <c r="AB13" s="61"/>
      <c r="AC13" s="60"/>
      <c r="AD13" s="57"/>
    </row>
    <row r="14" spans="1:30" ht="8.25" customHeight="1" x14ac:dyDescent="0.25">
      <c r="A14" s="49"/>
      <c r="B14" s="29"/>
      <c r="C14" s="31"/>
      <c r="D14" s="57"/>
      <c r="E14" s="57"/>
      <c r="F14" s="60"/>
      <c r="G14" s="60"/>
      <c r="H14" s="60"/>
      <c r="I14" s="60"/>
      <c r="J14" s="60"/>
      <c r="K14" s="60"/>
      <c r="L14" s="57"/>
      <c r="M14" s="60"/>
      <c r="N14" s="60"/>
      <c r="O14" s="60"/>
      <c r="P14" s="60"/>
      <c r="Q14" s="57"/>
      <c r="R14" s="57"/>
      <c r="S14" s="60"/>
      <c r="T14" s="57"/>
      <c r="U14" s="57"/>
      <c r="V14" s="57"/>
      <c r="W14" s="57"/>
      <c r="X14" s="57"/>
      <c r="Y14" s="60"/>
      <c r="Z14" s="60"/>
      <c r="AA14" s="60"/>
      <c r="AB14" s="61"/>
      <c r="AC14" s="60"/>
      <c r="AD14" s="57"/>
    </row>
    <row r="15" spans="1:30" ht="8.25" customHeight="1" x14ac:dyDescent="0.25">
      <c r="A15" s="49"/>
      <c r="B15" s="29"/>
      <c r="C15" s="31"/>
      <c r="D15" s="57"/>
      <c r="E15" s="57"/>
      <c r="F15" s="60"/>
      <c r="G15" s="60"/>
      <c r="H15" s="60"/>
      <c r="I15" s="60"/>
      <c r="J15" s="60"/>
      <c r="K15" s="60"/>
      <c r="L15" s="57"/>
      <c r="M15" s="60"/>
      <c r="N15" s="60"/>
      <c r="O15" s="60"/>
      <c r="P15" s="60"/>
      <c r="Q15" s="57"/>
      <c r="R15" s="57"/>
      <c r="S15" s="60"/>
      <c r="T15" s="57"/>
      <c r="U15" s="57"/>
      <c r="V15" s="57"/>
      <c r="W15" s="57"/>
      <c r="X15" s="57"/>
      <c r="Y15" s="60"/>
      <c r="Z15" s="60"/>
      <c r="AA15" s="60"/>
      <c r="AB15" s="61"/>
      <c r="AC15" s="60"/>
      <c r="AD15" s="57"/>
    </row>
    <row r="16" spans="1:30" ht="8.25" customHeight="1" x14ac:dyDescent="0.25">
      <c r="A16" s="49"/>
      <c r="B16" s="29"/>
      <c r="C16" s="31"/>
      <c r="D16" s="57"/>
      <c r="E16" s="57"/>
      <c r="F16" s="60"/>
      <c r="G16" s="60"/>
      <c r="H16" s="60"/>
      <c r="I16" s="60"/>
      <c r="J16" s="60"/>
      <c r="K16" s="60"/>
      <c r="L16" s="57"/>
      <c r="M16" s="60"/>
      <c r="N16" s="60"/>
      <c r="O16" s="60"/>
      <c r="P16" s="60"/>
      <c r="Q16" s="57"/>
      <c r="R16" s="57"/>
      <c r="S16" s="60"/>
      <c r="T16" s="57"/>
      <c r="U16" s="57"/>
      <c r="V16" s="57"/>
      <c r="W16" s="57"/>
      <c r="X16" s="57"/>
      <c r="Y16" s="60"/>
      <c r="Z16" s="60"/>
      <c r="AA16" s="60"/>
      <c r="AB16" s="61"/>
      <c r="AC16" s="60"/>
      <c r="AD16" s="57"/>
    </row>
    <row r="17" spans="1:30" ht="8.25" customHeight="1" x14ac:dyDescent="0.25">
      <c r="A17" s="49"/>
      <c r="B17" s="29"/>
      <c r="C17" s="31"/>
      <c r="D17" s="57"/>
      <c r="E17" s="57"/>
      <c r="F17" s="60"/>
      <c r="G17" s="60"/>
      <c r="H17" s="60"/>
      <c r="I17" s="60"/>
      <c r="J17" s="60"/>
      <c r="K17" s="60"/>
      <c r="L17" s="57"/>
      <c r="M17" s="60"/>
      <c r="N17" s="60"/>
      <c r="O17" s="60"/>
      <c r="P17" s="60"/>
      <c r="Q17" s="57"/>
      <c r="R17" s="57"/>
      <c r="S17" s="60"/>
      <c r="T17" s="57"/>
      <c r="U17" s="57"/>
      <c r="V17" s="57"/>
      <c r="W17" s="57"/>
      <c r="X17" s="57"/>
      <c r="Y17" s="60"/>
      <c r="Z17" s="60"/>
      <c r="AA17" s="60"/>
      <c r="AB17" s="61"/>
      <c r="AC17" s="60"/>
      <c r="AD17" s="57"/>
    </row>
    <row r="18" spans="1:30" ht="8.25" customHeight="1" x14ac:dyDescent="0.25">
      <c r="A18" s="49"/>
      <c r="B18" s="29"/>
      <c r="C18" s="31"/>
      <c r="D18" s="57"/>
      <c r="E18" s="57"/>
      <c r="F18" s="60"/>
      <c r="G18" s="60"/>
      <c r="H18" s="60"/>
      <c r="I18" s="60"/>
      <c r="J18" s="60"/>
      <c r="K18" s="60"/>
      <c r="L18" s="57"/>
      <c r="M18" s="60"/>
      <c r="N18" s="60"/>
      <c r="O18" s="60"/>
      <c r="P18" s="60"/>
      <c r="Q18" s="57"/>
      <c r="R18" s="57"/>
      <c r="S18" s="60"/>
      <c r="T18" s="57"/>
      <c r="U18" s="57"/>
      <c r="V18" s="57"/>
      <c r="W18" s="57"/>
      <c r="X18" s="57"/>
      <c r="Y18" s="60"/>
      <c r="Z18" s="60"/>
      <c r="AA18" s="60"/>
      <c r="AB18" s="61"/>
      <c r="AC18" s="60"/>
      <c r="AD18" s="57"/>
    </row>
    <row r="19" spans="1:30" ht="8.25" customHeight="1" x14ac:dyDescent="0.25">
      <c r="A19" s="49"/>
      <c r="B19" s="29"/>
      <c r="C19" s="31"/>
      <c r="D19" s="57"/>
      <c r="E19" s="57"/>
      <c r="F19" s="60"/>
      <c r="G19" s="60"/>
      <c r="H19" s="60"/>
      <c r="I19" s="60"/>
      <c r="J19" s="60"/>
      <c r="K19" s="60"/>
      <c r="L19" s="57"/>
      <c r="M19" s="60"/>
      <c r="N19" s="60"/>
      <c r="O19" s="60"/>
      <c r="P19" s="60"/>
      <c r="Q19" s="57"/>
      <c r="R19" s="57"/>
      <c r="S19" s="60"/>
      <c r="T19" s="57"/>
      <c r="U19" s="57"/>
      <c r="V19" s="57"/>
      <c r="W19" s="57"/>
      <c r="X19" s="57"/>
      <c r="Y19" s="60"/>
      <c r="Z19" s="60"/>
      <c r="AA19" s="60"/>
      <c r="AB19" s="61"/>
      <c r="AC19" s="60"/>
      <c r="AD19" s="57"/>
    </row>
    <row r="20" spans="1:30" ht="8.25" customHeight="1" x14ac:dyDescent="0.25">
      <c r="A20" s="49"/>
      <c r="B20" s="29"/>
      <c r="C20" s="31"/>
      <c r="D20" s="57"/>
      <c r="E20" s="57"/>
      <c r="F20" s="60"/>
      <c r="G20" s="60"/>
      <c r="H20" s="60"/>
      <c r="I20" s="60"/>
      <c r="J20" s="60"/>
      <c r="K20" s="60"/>
      <c r="L20" s="57"/>
      <c r="M20" s="60"/>
      <c r="N20" s="60"/>
      <c r="O20" s="60"/>
      <c r="P20" s="60"/>
      <c r="Q20" s="57"/>
      <c r="R20" s="57"/>
      <c r="S20" s="60"/>
      <c r="T20" s="57"/>
      <c r="U20" s="57"/>
      <c r="V20" s="57"/>
      <c r="W20" s="57"/>
      <c r="X20" s="57"/>
      <c r="Y20" s="60"/>
      <c r="Z20" s="60"/>
      <c r="AA20" s="60"/>
      <c r="AB20" s="61"/>
      <c r="AC20" s="60"/>
      <c r="AD20" s="57"/>
    </row>
    <row r="21" spans="1:30" ht="8.25" customHeight="1" x14ac:dyDescent="0.25">
      <c r="A21" s="49"/>
      <c r="B21" s="29"/>
      <c r="C21" s="31"/>
      <c r="D21" s="57"/>
      <c r="E21" s="57"/>
      <c r="F21" s="60"/>
      <c r="G21" s="60"/>
      <c r="H21" s="60"/>
      <c r="I21" s="60"/>
      <c r="J21" s="60"/>
      <c r="K21" s="60"/>
      <c r="L21" s="57"/>
      <c r="M21" s="60"/>
      <c r="N21" s="60"/>
      <c r="O21" s="60"/>
      <c r="P21" s="60"/>
      <c r="Q21" s="57"/>
      <c r="R21" s="57"/>
      <c r="S21" s="60"/>
      <c r="T21" s="57"/>
      <c r="U21" s="57"/>
      <c r="V21" s="57"/>
      <c r="W21" s="57"/>
      <c r="X21" s="57"/>
      <c r="Y21" s="60"/>
      <c r="Z21" s="60"/>
      <c r="AA21" s="60"/>
      <c r="AB21" s="61"/>
      <c r="AC21" s="60"/>
      <c r="AD21" s="57"/>
    </row>
    <row r="22" spans="1:30" ht="8.25" customHeight="1" x14ac:dyDescent="0.25">
      <c r="A22" s="49"/>
      <c r="B22" s="29"/>
      <c r="C22" s="31"/>
      <c r="D22" s="57"/>
      <c r="E22" s="57"/>
      <c r="F22" s="60"/>
      <c r="G22" s="60"/>
      <c r="H22" s="60"/>
      <c r="I22" s="60"/>
      <c r="J22" s="60"/>
      <c r="K22" s="60"/>
      <c r="L22" s="57"/>
      <c r="M22" s="60"/>
      <c r="N22" s="60"/>
      <c r="O22" s="60"/>
      <c r="P22" s="60"/>
      <c r="Q22" s="57"/>
      <c r="R22" s="57"/>
      <c r="S22" s="60"/>
      <c r="T22" s="57"/>
      <c r="U22" s="57"/>
      <c r="V22" s="57"/>
      <c r="W22" s="57"/>
      <c r="X22" s="57"/>
      <c r="Y22" s="60"/>
      <c r="Z22" s="60"/>
      <c r="AA22" s="60"/>
      <c r="AB22" s="61"/>
      <c r="AC22" s="60"/>
      <c r="AD22" s="57"/>
    </row>
    <row r="23" spans="1:30" ht="8.25" customHeight="1" x14ac:dyDescent="0.25">
      <c r="A23" s="49"/>
      <c r="B23" s="29"/>
      <c r="C23" s="31"/>
      <c r="D23" s="57"/>
      <c r="E23" s="57"/>
      <c r="F23" s="60"/>
      <c r="G23" s="60"/>
      <c r="H23" s="60"/>
      <c r="I23" s="60"/>
      <c r="J23" s="60"/>
      <c r="K23" s="60"/>
      <c r="L23" s="57"/>
      <c r="M23" s="60"/>
      <c r="N23" s="60"/>
      <c r="O23" s="60"/>
      <c r="P23" s="60"/>
      <c r="Q23" s="57"/>
      <c r="R23" s="57"/>
      <c r="S23" s="60"/>
      <c r="T23" s="57"/>
      <c r="U23" s="57"/>
      <c r="V23" s="57"/>
      <c r="W23" s="57"/>
      <c r="X23" s="57"/>
      <c r="Y23" s="60"/>
      <c r="Z23" s="60"/>
      <c r="AA23" s="60"/>
      <c r="AB23" s="61"/>
      <c r="AC23" s="60"/>
      <c r="AD23" s="57"/>
    </row>
    <row r="24" spans="1:30" ht="15" customHeight="1" x14ac:dyDescent="0.25">
      <c r="A24" s="50"/>
      <c r="B24" s="29"/>
      <c r="C24" s="31"/>
      <c r="D24" s="20" t="s">
        <v>144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2"/>
    </row>
    <row r="25" spans="1:30" x14ac:dyDescent="0.25">
      <c r="A25" s="51"/>
      <c r="B25" s="2"/>
      <c r="C25" s="3"/>
      <c r="D25" s="2">
        <v>1</v>
      </c>
      <c r="E25" s="2">
        <v>2</v>
      </c>
      <c r="F25" s="2">
        <v>3</v>
      </c>
      <c r="G25" s="2">
        <v>4</v>
      </c>
      <c r="H25" s="2">
        <v>5</v>
      </c>
      <c r="I25" s="2">
        <v>6</v>
      </c>
      <c r="J25" s="2">
        <v>7</v>
      </c>
      <c r="K25" s="2">
        <v>8</v>
      </c>
      <c r="L25" s="2">
        <v>9</v>
      </c>
      <c r="M25" s="2">
        <v>10</v>
      </c>
      <c r="N25" s="2">
        <v>11</v>
      </c>
      <c r="O25" s="2">
        <v>12</v>
      </c>
      <c r="P25" s="2">
        <v>13</v>
      </c>
      <c r="Q25" s="2">
        <v>14</v>
      </c>
      <c r="R25" s="2">
        <v>15</v>
      </c>
      <c r="S25" s="2">
        <v>16</v>
      </c>
      <c r="T25" s="2">
        <v>17</v>
      </c>
      <c r="U25" s="2">
        <v>18</v>
      </c>
      <c r="V25" s="2">
        <v>19</v>
      </c>
      <c r="W25" s="2">
        <v>20</v>
      </c>
      <c r="X25" s="2">
        <v>21</v>
      </c>
      <c r="Y25" s="2">
        <v>22</v>
      </c>
      <c r="Z25" s="2">
        <v>23</v>
      </c>
      <c r="AA25" s="2">
        <v>24</v>
      </c>
      <c r="AB25" s="2">
        <v>25</v>
      </c>
      <c r="AC25" s="2">
        <v>26</v>
      </c>
      <c r="AD25" s="2">
        <v>27</v>
      </c>
    </row>
    <row r="26" spans="1:30" ht="32.25" customHeight="1" x14ac:dyDescent="0.25">
      <c r="A26" s="52">
        <v>1</v>
      </c>
      <c r="B26" s="42" t="s">
        <v>66</v>
      </c>
      <c r="C26" s="43" t="s">
        <v>67</v>
      </c>
      <c r="D26" s="40">
        <v>5000</v>
      </c>
      <c r="E26" s="40">
        <v>5000</v>
      </c>
      <c r="F26" s="40">
        <v>5000</v>
      </c>
      <c r="G26" s="40">
        <v>5000</v>
      </c>
      <c r="H26" s="40">
        <v>5000</v>
      </c>
      <c r="I26" s="40">
        <v>5000</v>
      </c>
      <c r="J26" s="40">
        <v>5000</v>
      </c>
      <c r="K26" s="40">
        <v>5000</v>
      </c>
      <c r="L26" s="40">
        <v>5000</v>
      </c>
      <c r="M26" s="40">
        <v>5000</v>
      </c>
      <c r="N26" s="40">
        <v>5000</v>
      </c>
      <c r="O26" s="40">
        <v>5000</v>
      </c>
      <c r="P26" s="40">
        <v>5000</v>
      </c>
      <c r="Q26" s="40">
        <v>5000</v>
      </c>
      <c r="R26" s="40">
        <v>5000</v>
      </c>
      <c r="S26" s="40">
        <v>5000</v>
      </c>
      <c r="T26" s="40">
        <v>5000</v>
      </c>
      <c r="U26" s="40">
        <v>5000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</row>
    <row r="27" spans="1:30" ht="46.5" customHeight="1" x14ac:dyDescent="0.25">
      <c r="A27" s="52">
        <v>2</v>
      </c>
      <c r="B27" s="44" t="s">
        <v>68</v>
      </c>
      <c r="C27" s="43" t="s">
        <v>67</v>
      </c>
      <c r="D27" s="40">
        <v>6000</v>
      </c>
      <c r="E27" s="40">
        <v>3000</v>
      </c>
      <c r="F27" s="40">
        <v>3000</v>
      </c>
      <c r="G27" s="40">
        <v>3000</v>
      </c>
      <c r="H27" s="40">
        <v>3000</v>
      </c>
      <c r="I27" s="40">
        <v>3000</v>
      </c>
      <c r="J27" s="40">
        <v>3000</v>
      </c>
      <c r="K27" s="40">
        <v>3000</v>
      </c>
      <c r="L27" s="40">
        <v>3000</v>
      </c>
      <c r="M27" s="40">
        <v>3000</v>
      </c>
      <c r="N27" s="40">
        <v>3000</v>
      </c>
      <c r="O27" s="40">
        <v>3000</v>
      </c>
      <c r="P27" s="40">
        <v>3000</v>
      </c>
      <c r="Q27" s="40">
        <v>3000</v>
      </c>
      <c r="R27" s="40">
        <v>3000</v>
      </c>
      <c r="S27" s="40">
        <v>3000</v>
      </c>
      <c r="T27" s="40">
        <v>3000</v>
      </c>
      <c r="U27" s="40">
        <v>3000</v>
      </c>
      <c r="V27" s="40">
        <v>3000</v>
      </c>
      <c r="W27" s="40">
        <v>3000</v>
      </c>
      <c r="X27" s="40">
        <v>3000</v>
      </c>
      <c r="Y27" s="40">
        <v>3000</v>
      </c>
      <c r="Z27" s="40">
        <v>3000</v>
      </c>
      <c r="AA27" s="40">
        <v>3000</v>
      </c>
      <c r="AB27" s="40">
        <v>3000</v>
      </c>
      <c r="AC27" s="40">
        <v>3000</v>
      </c>
      <c r="AD27" s="40">
        <v>3000</v>
      </c>
    </row>
    <row r="28" spans="1:30" ht="48.75" customHeight="1" x14ac:dyDescent="0.25">
      <c r="A28" s="52">
        <v>3</v>
      </c>
      <c r="B28" s="44" t="s">
        <v>69</v>
      </c>
      <c r="C28" s="43" t="s">
        <v>67</v>
      </c>
      <c r="D28" s="40">
        <v>14000</v>
      </c>
      <c r="E28" s="40">
        <v>5000</v>
      </c>
      <c r="F28" s="40">
        <v>5000</v>
      </c>
      <c r="G28" s="40">
        <v>5000</v>
      </c>
      <c r="H28" s="40">
        <v>5000</v>
      </c>
      <c r="I28" s="40">
        <v>5000</v>
      </c>
      <c r="J28" s="40">
        <v>5000</v>
      </c>
      <c r="K28" s="40">
        <v>5000</v>
      </c>
      <c r="L28" s="40">
        <v>5000</v>
      </c>
      <c r="M28" s="40">
        <v>5000</v>
      </c>
      <c r="N28" s="40">
        <v>5000</v>
      </c>
      <c r="O28" s="40">
        <v>5000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</row>
    <row r="29" spans="1:30" ht="48.75" customHeight="1" x14ac:dyDescent="0.25">
      <c r="A29" s="52">
        <v>4</v>
      </c>
      <c r="B29" s="44" t="s">
        <v>70</v>
      </c>
      <c r="C29" s="43" t="s">
        <v>67</v>
      </c>
      <c r="D29" s="40">
        <v>3500</v>
      </c>
      <c r="E29" s="40">
        <v>3500</v>
      </c>
      <c r="F29" s="40">
        <v>3500</v>
      </c>
      <c r="G29" s="40">
        <v>3500</v>
      </c>
      <c r="H29" s="40">
        <v>3500</v>
      </c>
      <c r="I29" s="40">
        <v>3500</v>
      </c>
      <c r="J29" s="40">
        <v>3500</v>
      </c>
      <c r="K29" s="40">
        <v>3500</v>
      </c>
      <c r="L29" s="40">
        <v>3500</v>
      </c>
      <c r="M29" s="40">
        <v>3500</v>
      </c>
      <c r="N29" s="40">
        <v>3500</v>
      </c>
      <c r="O29" s="40">
        <v>3500</v>
      </c>
      <c r="P29" s="40">
        <v>3500</v>
      </c>
      <c r="Q29" s="40">
        <v>3500</v>
      </c>
      <c r="R29" s="40">
        <v>3500</v>
      </c>
      <c r="S29" s="40">
        <v>3500</v>
      </c>
      <c r="T29" s="40">
        <v>3500</v>
      </c>
      <c r="U29" s="40">
        <v>3500</v>
      </c>
      <c r="V29" s="40">
        <v>3500</v>
      </c>
      <c r="W29" s="40">
        <v>3500</v>
      </c>
      <c r="X29" s="40">
        <v>3500</v>
      </c>
      <c r="Y29" s="40">
        <v>3500</v>
      </c>
      <c r="Z29" s="40">
        <v>3500</v>
      </c>
      <c r="AA29" s="40">
        <v>3500</v>
      </c>
      <c r="AB29" s="40">
        <v>3500</v>
      </c>
      <c r="AC29" s="40">
        <v>3500</v>
      </c>
      <c r="AD29" s="40">
        <v>3500</v>
      </c>
    </row>
    <row r="30" spans="1:30" ht="97.5" customHeight="1" x14ac:dyDescent="0.25">
      <c r="A30" s="52">
        <v>5</v>
      </c>
      <c r="B30" s="44" t="s">
        <v>71</v>
      </c>
      <c r="C30" s="43" t="s">
        <v>67</v>
      </c>
      <c r="D30" s="40">
        <v>5000</v>
      </c>
      <c r="E30" s="40">
        <v>3000</v>
      </c>
      <c r="F30" s="40">
        <v>3000</v>
      </c>
      <c r="G30" s="40">
        <v>3000</v>
      </c>
      <c r="H30" s="40">
        <v>3000</v>
      </c>
      <c r="I30" s="40">
        <v>3000</v>
      </c>
      <c r="J30" s="40">
        <v>3000</v>
      </c>
      <c r="K30" s="40">
        <v>3000</v>
      </c>
      <c r="L30" s="40">
        <v>3000</v>
      </c>
      <c r="M30" s="40">
        <v>3000</v>
      </c>
      <c r="N30" s="40">
        <v>3000</v>
      </c>
      <c r="O30" s="40">
        <v>3000</v>
      </c>
      <c r="P30" s="40">
        <v>3000</v>
      </c>
      <c r="Q30" s="40">
        <v>3000</v>
      </c>
      <c r="R30" s="40">
        <v>3000</v>
      </c>
      <c r="S30" s="40">
        <v>3000</v>
      </c>
      <c r="T30" s="40">
        <v>3000</v>
      </c>
      <c r="U30" s="40">
        <v>3000</v>
      </c>
      <c r="V30" s="40">
        <v>3000</v>
      </c>
      <c r="W30" s="40">
        <v>3000</v>
      </c>
      <c r="X30" s="40">
        <v>3000</v>
      </c>
      <c r="Y30" s="40">
        <v>3000</v>
      </c>
      <c r="Z30" s="40">
        <v>3000</v>
      </c>
      <c r="AA30" s="40">
        <v>3000</v>
      </c>
      <c r="AB30" s="40">
        <v>3000</v>
      </c>
      <c r="AC30" s="40">
        <v>3000</v>
      </c>
      <c r="AD30" s="40">
        <v>3000</v>
      </c>
    </row>
    <row r="31" spans="1:30" ht="52.5" customHeight="1" x14ac:dyDescent="0.25">
      <c r="A31" s="52">
        <v>6</v>
      </c>
      <c r="B31" s="44" t="s">
        <v>72</v>
      </c>
      <c r="C31" s="43" t="s">
        <v>133</v>
      </c>
      <c r="D31" s="40">
        <v>2000</v>
      </c>
      <c r="E31" s="40">
        <v>2000</v>
      </c>
      <c r="F31" s="40">
        <v>2000</v>
      </c>
      <c r="G31" s="40">
        <v>2000</v>
      </c>
      <c r="H31" s="40">
        <v>2000</v>
      </c>
      <c r="I31" s="40">
        <v>2000</v>
      </c>
      <c r="J31" s="40">
        <v>2000</v>
      </c>
      <c r="K31" s="40">
        <v>2000</v>
      </c>
      <c r="L31" s="40">
        <v>2000</v>
      </c>
      <c r="M31" s="40">
        <v>2000</v>
      </c>
      <c r="N31" s="40">
        <v>2000</v>
      </c>
      <c r="O31" s="40">
        <v>2000</v>
      </c>
      <c r="P31" s="40">
        <v>2000</v>
      </c>
      <c r="Q31" s="40">
        <v>2000</v>
      </c>
      <c r="R31" s="40">
        <v>2000</v>
      </c>
      <c r="S31" s="40">
        <v>2000</v>
      </c>
      <c r="T31" s="40">
        <v>2000</v>
      </c>
      <c r="U31" s="40">
        <v>2000</v>
      </c>
      <c r="V31" s="40">
        <v>2000</v>
      </c>
      <c r="W31" s="40">
        <v>2000</v>
      </c>
      <c r="X31" s="40">
        <v>2000</v>
      </c>
      <c r="Y31" s="40">
        <v>2000</v>
      </c>
      <c r="Z31" s="40">
        <v>2000</v>
      </c>
      <c r="AA31" s="40">
        <v>2000</v>
      </c>
      <c r="AB31" s="40">
        <v>2000</v>
      </c>
      <c r="AC31" s="40">
        <v>2000</v>
      </c>
      <c r="AD31" s="40">
        <v>2000</v>
      </c>
    </row>
    <row r="32" spans="1:30" ht="54" customHeight="1" x14ac:dyDescent="0.25">
      <c r="A32" s="52">
        <v>7</v>
      </c>
      <c r="B32" s="45" t="s">
        <v>73</v>
      </c>
      <c r="C32" s="43" t="s">
        <v>67</v>
      </c>
      <c r="D32" s="40">
        <v>5000</v>
      </c>
      <c r="E32" s="40">
        <v>3000</v>
      </c>
      <c r="F32" s="40">
        <v>3000</v>
      </c>
      <c r="G32" s="40">
        <v>3000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</row>
    <row r="33" spans="1:30" ht="93.75" customHeight="1" x14ac:dyDescent="0.25">
      <c r="A33" s="52">
        <v>8</v>
      </c>
      <c r="B33" s="44" t="s">
        <v>74</v>
      </c>
      <c r="C33" s="43" t="s">
        <v>67</v>
      </c>
      <c r="D33" s="40">
        <v>40000</v>
      </c>
      <c r="E33" s="40">
        <v>20000</v>
      </c>
      <c r="F33" s="40">
        <v>20000</v>
      </c>
      <c r="G33" s="40">
        <v>20000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</row>
    <row r="34" spans="1:30" ht="46.5" customHeight="1" x14ac:dyDescent="0.25">
      <c r="A34" s="52">
        <v>9</v>
      </c>
      <c r="B34" s="45" t="s">
        <v>75</v>
      </c>
      <c r="C34" s="43" t="s">
        <v>67</v>
      </c>
      <c r="D34" s="40">
        <v>45000</v>
      </c>
      <c r="E34" s="40">
        <v>25000</v>
      </c>
      <c r="F34" s="40">
        <v>25000</v>
      </c>
      <c r="G34" s="40">
        <v>25000</v>
      </c>
      <c r="H34" s="40">
        <v>10000</v>
      </c>
      <c r="I34" s="40">
        <v>10000</v>
      </c>
      <c r="J34" s="40">
        <v>10000</v>
      </c>
      <c r="K34" s="40">
        <v>10000</v>
      </c>
      <c r="L34" s="40">
        <v>10000</v>
      </c>
      <c r="M34" s="40">
        <v>10000</v>
      </c>
      <c r="N34" s="40">
        <v>10000</v>
      </c>
      <c r="O34" s="40">
        <v>10000</v>
      </c>
      <c r="P34" s="40">
        <v>10000</v>
      </c>
      <c r="Q34" s="40">
        <v>10000</v>
      </c>
      <c r="R34" s="40">
        <v>10000</v>
      </c>
      <c r="S34" s="40">
        <v>10000</v>
      </c>
      <c r="T34" s="40">
        <v>10000</v>
      </c>
      <c r="U34" s="40">
        <v>10000</v>
      </c>
      <c r="V34" s="40">
        <v>10000</v>
      </c>
      <c r="W34" s="40">
        <v>10000</v>
      </c>
      <c r="X34" s="40">
        <v>10000</v>
      </c>
      <c r="Y34" s="40">
        <v>10000</v>
      </c>
      <c r="Z34" s="40">
        <v>10000</v>
      </c>
      <c r="AA34" s="40">
        <v>10000</v>
      </c>
      <c r="AB34" s="40">
        <v>10000</v>
      </c>
      <c r="AC34" s="40">
        <v>10000</v>
      </c>
      <c r="AD34" s="40">
        <v>10000</v>
      </c>
    </row>
    <row r="35" spans="1:30" ht="37.5" customHeight="1" x14ac:dyDescent="0.25">
      <c r="A35" s="52">
        <v>10</v>
      </c>
      <c r="B35" s="45" t="s">
        <v>76</v>
      </c>
      <c r="C35" s="43" t="s">
        <v>67</v>
      </c>
      <c r="D35" s="40">
        <v>5000</v>
      </c>
      <c r="E35" s="40">
        <v>3000</v>
      </c>
      <c r="F35" s="40">
        <v>3000</v>
      </c>
      <c r="G35" s="40">
        <v>3000</v>
      </c>
      <c r="H35" s="40">
        <v>3000</v>
      </c>
      <c r="I35" s="40">
        <v>3000</v>
      </c>
      <c r="J35" s="40">
        <v>3000</v>
      </c>
      <c r="K35" s="40">
        <v>3000</v>
      </c>
      <c r="L35" s="40">
        <v>3000</v>
      </c>
      <c r="M35" s="40">
        <v>3000</v>
      </c>
      <c r="N35" s="40">
        <v>3000</v>
      </c>
      <c r="O35" s="40">
        <v>3000</v>
      </c>
      <c r="P35" s="40">
        <v>3000</v>
      </c>
      <c r="Q35" s="40">
        <v>3000</v>
      </c>
      <c r="R35" s="40">
        <v>3000</v>
      </c>
      <c r="S35" s="40">
        <v>3000</v>
      </c>
      <c r="T35" s="40">
        <v>3000</v>
      </c>
      <c r="U35" s="40">
        <v>3000</v>
      </c>
      <c r="V35" s="40">
        <v>3000</v>
      </c>
      <c r="W35" s="40">
        <v>3000</v>
      </c>
      <c r="X35" s="40">
        <v>3000</v>
      </c>
      <c r="Y35" s="40">
        <v>3000</v>
      </c>
      <c r="Z35" s="40">
        <v>3000</v>
      </c>
      <c r="AA35" s="40">
        <v>3000</v>
      </c>
      <c r="AB35" s="40">
        <v>3000</v>
      </c>
      <c r="AC35" s="40">
        <v>3000</v>
      </c>
      <c r="AD35" s="40">
        <v>3000</v>
      </c>
    </row>
    <row r="36" spans="1:30" ht="64.5" customHeight="1" x14ac:dyDescent="0.25">
      <c r="A36" s="52">
        <v>11</v>
      </c>
      <c r="B36" s="44" t="s">
        <v>77</v>
      </c>
      <c r="C36" s="43" t="s">
        <v>67</v>
      </c>
      <c r="D36" s="40">
        <v>11000</v>
      </c>
      <c r="E36" s="40">
        <v>11000</v>
      </c>
      <c r="F36" s="40">
        <v>11000</v>
      </c>
      <c r="G36" s="40">
        <v>11000</v>
      </c>
      <c r="H36" s="40">
        <v>10000</v>
      </c>
      <c r="I36" s="40">
        <v>10000</v>
      </c>
      <c r="J36" s="40">
        <v>10000</v>
      </c>
      <c r="K36" s="40">
        <v>10000</v>
      </c>
      <c r="L36" s="40">
        <v>10000</v>
      </c>
      <c r="M36" s="40">
        <v>5000</v>
      </c>
      <c r="N36" s="40">
        <v>5000</v>
      </c>
      <c r="O36" s="40">
        <v>5000</v>
      </c>
      <c r="P36" s="40">
        <v>5000</v>
      </c>
      <c r="Q36" s="40">
        <v>5000</v>
      </c>
      <c r="R36" s="40">
        <v>5000</v>
      </c>
      <c r="S36" s="40">
        <v>5000</v>
      </c>
      <c r="T36" s="40">
        <v>5000</v>
      </c>
      <c r="U36" s="40">
        <v>5000</v>
      </c>
      <c r="V36" s="40">
        <v>5000</v>
      </c>
      <c r="W36" s="40">
        <v>5000</v>
      </c>
      <c r="X36" s="40">
        <v>5000</v>
      </c>
      <c r="Y36" s="40">
        <v>5000</v>
      </c>
      <c r="Z36" s="40">
        <v>5000</v>
      </c>
      <c r="AA36" s="40">
        <v>5000</v>
      </c>
      <c r="AB36" s="40">
        <v>5000</v>
      </c>
      <c r="AC36" s="40">
        <v>5000</v>
      </c>
      <c r="AD36" s="40">
        <v>5000</v>
      </c>
    </row>
    <row r="37" spans="1:30" ht="60" customHeight="1" x14ac:dyDescent="0.25">
      <c r="A37" s="52">
        <v>12</v>
      </c>
      <c r="B37" s="44" t="s">
        <v>78</v>
      </c>
      <c r="C37" s="43" t="s">
        <v>67</v>
      </c>
      <c r="D37" s="40">
        <v>6000</v>
      </c>
      <c r="E37" s="40">
        <v>3000</v>
      </c>
      <c r="F37" s="40">
        <v>3000</v>
      </c>
      <c r="G37" s="40">
        <v>3000</v>
      </c>
      <c r="H37" s="40">
        <v>3000</v>
      </c>
      <c r="I37" s="40">
        <v>3000</v>
      </c>
      <c r="J37" s="40">
        <v>3000</v>
      </c>
      <c r="K37" s="40">
        <v>3000</v>
      </c>
      <c r="L37" s="40">
        <v>3000</v>
      </c>
      <c r="M37" s="40">
        <v>3000</v>
      </c>
      <c r="N37" s="40">
        <v>3000</v>
      </c>
      <c r="O37" s="40">
        <v>3000</v>
      </c>
      <c r="P37" s="40">
        <v>3000</v>
      </c>
      <c r="Q37" s="40">
        <v>3000</v>
      </c>
      <c r="R37" s="40">
        <v>3000</v>
      </c>
      <c r="S37" s="40">
        <v>3000</v>
      </c>
      <c r="T37" s="40">
        <v>3000</v>
      </c>
      <c r="U37" s="40">
        <v>3000</v>
      </c>
      <c r="V37" s="40">
        <v>3000</v>
      </c>
      <c r="W37" s="40">
        <v>3000</v>
      </c>
      <c r="X37" s="40">
        <v>3000</v>
      </c>
      <c r="Y37" s="40">
        <v>3000</v>
      </c>
      <c r="Z37" s="40">
        <v>3000</v>
      </c>
      <c r="AA37" s="40">
        <v>3000</v>
      </c>
      <c r="AB37" s="40">
        <v>3000</v>
      </c>
      <c r="AC37" s="40">
        <v>3000</v>
      </c>
      <c r="AD37" s="40">
        <v>3000</v>
      </c>
    </row>
    <row r="38" spans="1:30" ht="49.5" customHeight="1" x14ac:dyDescent="0.25">
      <c r="A38" s="52">
        <v>13</v>
      </c>
      <c r="B38" s="44" t="s">
        <v>79</v>
      </c>
      <c r="C38" s="43" t="s">
        <v>67</v>
      </c>
      <c r="D38" s="40">
        <v>20000</v>
      </c>
      <c r="E38" s="40">
        <v>10000</v>
      </c>
      <c r="F38" s="40">
        <v>10000</v>
      </c>
      <c r="G38" s="40">
        <v>10000</v>
      </c>
      <c r="H38" s="40">
        <v>5000</v>
      </c>
      <c r="I38" s="40">
        <v>5000</v>
      </c>
      <c r="J38" s="40">
        <v>5000</v>
      </c>
      <c r="K38" s="40">
        <v>5000</v>
      </c>
      <c r="L38" s="40">
        <v>5000</v>
      </c>
      <c r="M38" s="40">
        <v>5000</v>
      </c>
      <c r="N38" s="40">
        <v>5000</v>
      </c>
      <c r="O38" s="40">
        <v>5000</v>
      </c>
      <c r="P38" s="40">
        <v>5000</v>
      </c>
      <c r="Q38" s="40">
        <v>5000</v>
      </c>
      <c r="R38" s="40">
        <v>5000</v>
      </c>
      <c r="S38" s="40">
        <v>5000</v>
      </c>
      <c r="T38" s="40">
        <v>5000</v>
      </c>
      <c r="U38" s="40">
        <v>5000</v>
      </c>
      <c r="V38" s="40">
        <v>5000</v>
      </c>
      <c r="W38" s="40">
        <v>4000</v>
      </c>
      <c r="X38" s="40">
        <v>4000</v>
      </c>
      <c r="Y38" s="40">
        <v>4000</v>
      </c>
      <c r="Z38" s="40">
        <v>4000</v>
      </c>
      <c r="AA38" s="40">
        <v>4000</v>
      </c>
      <c r="AB38" s="40">
        <v>4000</v>
      </c>
      <c r="AC38" s="40">
        <v>4000</v>
      </c>
      <c r="AD38" s="40">
        <v>4000</v>
      </c>
    </row>
    <row r="39" spans="1:30" ht="48.75" customHeight="1" x14ac:dyDescent="0.25">
      <c r="A39" s="52">
        <v>14</v>
      </c>
      <c r="B39" s="44" t="s">
        <v>80</v>
      </c>
      <c r="C39" s="43" t="s">
        <v>67</v>
      </c>
      <c r="D39" s="40">
        <v>7000</v>
      </c>
      <c r="E39" s="40">
        <v>7000</v>
      </c>
      <c r="F39" s="40">
        <v>7000</v>
      </c>
      <c r="G39" s="40">
        <v>7000</v>
      </c>
      <c r="H39" s="40">
        <v>7000</v>
      </c>
      <c r="I39" s="40">
        <v>7000</v>
      </c>
      <c r="J39" s="40">
        <v>7000</v>
      </c>
      <c r="K39" s="40">
        <v>7000</v>
      </c>
      <c r="L39" s="40">
        <v>4500</v>
      </c>
      <c r="M39" s="40">
        <v>4500</v>
      </c>
      <c r="N39" s="40">
        <v>4500</v>
      </c>
      <c r="O39" s="40">
        <v>4500</v>
      </c>
      <c r="P39" s="40">
        <v>4500</v>
      </c>
      <c r="Q39" s="40">
        <v>4500</v>
      </c>
      <c r="R39" s="40">
        <v>4500</v>
      </c>
      <c r="S39" s="40">
        <v>4500</v>
      </c>
      <c r="T39" s="40">
        <v>4500</v>
      </c>
      <c r="U39" s="40">
        <v>4500</v>
      </c>
      <c r="V39" s="40">
        <v>4500</v>
      </c>
      <c r="W39" s="40">
        <v>4500</v>
      </c>
      <c r="X39" s="40">
        <v>4500</v>
      </c>
      <c r="Y39" s="40">
        <v>4500</v>
      </c>
      <c r="Z39" s="40">
        <v>3000</v>
      </c>
      <c r="AA39" s="40">
        <v>3000</v>
      </c>
      <c r="AB39" s="40">
        <v>3000</v>
      </c>
      <c r="AC39" s="40">
        <v>3000</v>
      </c>
      <c r="AD39" s="40">
        <v>3000</v>
      </c>
    </row>
    <row r="40" spans="1:30" ht="74.25" customHeight="1" x14ac:dyDescent="0.25">
      <c r="A40" s="52">
        <v>15</v>
      </c>
      <c r="B40" s="44" t="s">
        <v>81</v>
      </c>
      <c r="C40" s="43" t="s">
        <v>67</v>
      </c>
      <c r="D40" s="40">
        <v>3000</v>
      </c>
      <c r="E40" s="40">
        <v>3000</v>
      </c>
      <c r="F40" s="40">
        <v>3000</v>
      </c>
      <c r="G40" s="40">
        <v>3000</v>
      </c>
      <c r="H40" s="40">
        <v>3000</v>
      </c>
      <c r="I40" s="40">
        <v>3000</v>
      </c>
      <c r="J40" s="40">
        <v>3000</v>
      </c>
      <c r="K40" s="40">
        <v>3000</v>
      </c>
      <c r="L40" s="40">
        <v>3000</v>
      </c>
      <c r="M40" s="40">
        <v>3000</v>
      </c>
      <c r="N40" s="40">
        <v>3000</v>
      </c>
      <c r="O40" s="40">
        <v>3000</v>
      </c>
      <c r="P40" s="40">
        <v>3000</v>
      </c>
      <c r="Q40" s="40">
        <v>3000</v>
      </c>
      <c r="R40" s="40">
        <v>3000</v>
      </c>
      <c r="S40" s="40">
        <v>2000</v>
      </c>
      <c r="T40" s="40">
        <v>2000</v>
      </c>
      <c r="U40" s="40">
        <v>2000</v>
      </c>
      <c r="V40" s="40">
        <v>2000</v>
      </c>
      <c r="W40" s="40">
        <v>2000</v>
      </c>
      <c r="X40" s="40">
        <v>2000</v>
      </c>
      <c r="Y40" s="40">
        <v>2000</v>
      </c>
      <c r="Z40" s="40">
        <v>2000</v>
      </c>
      <c r="AA40" s="40">
        <v>2000</v>
      </c>
      <c r="AB40" s="40">
        <v>2000</v>
      </c>
      <c r="AC40" s="40">
        <v>2000</v>
      </c>
      <c r="AD40" s="40">
        <v>2000</v>
      </c>
    </row>
    <row r="41" spans="1:30" ht="49.5" customHeight="1" x14ac:dyDescent="0.25">
      <c r="A41" s="52">
        <v>16</v>
      </c>
      <c r="B41" s="44" t="s">
        <v>82</v>
      </c>
      <c r="C41" s="43" t="s">
        <v>67</v>
      </c>
      <c r="D41" s="40">
        <v>10000</v>
      </c>
      <c r="E41" s="40">
        <v>8000</v>
      </c>
      <c r="F41" s="40">
        <v>8000</v>
      </c>
      <c r="G41" s="40">
        <v>8000</v>
      </c>
      <c r="H41" s="40">
        <v>7000</v>
      </c>
      <c r="I41" s="40">
        <v>7000</v>
      </c>
      <c r="J41" s="40">
        <v>7000</v>
      </c>
      <c r="K41" s="40">
        <v>7000</v>
      </c>
      <c r="L41" s="40">
        <v>7000</v>
      </c>
      <c r="M41" s="40">
        <v>7000</v>
      </c>
      <c r="N41" s="40">
        <v>7000</v>
      </c>
      <c r="O41" s="40">
        <v>7000</v>
      </c>
      <c r="P41" s="40">
        <v>5000</v>
      </c>
      <c r="Q41" s="40">
        <v>5000</v>
      </c>
      <c r="R41" s="41">
        <v>0</v>
      </c>
      <c r="S41" s="40">
        <v>5000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</row>
    <row r="42" spans="1:30" ht="45.75" customHeight="1" x14ac:dyDescent="0.25">
      <c r="A42" s="52">
        <v>17</v>
      </c>
      <c r="B42" s="44" t="s">
        <v>83</v>
      </c>
      <c r="C42" s="43" t="s">
        <v>67</v>
      </c>
      <c r="D42" s="40">
        <v>20000</v>
      </c>
      <c r="E42" s="40">
        <v>8000</v>
      </c>
      <c r="F42" s="40">
        <v>8000</v>
      </c>
      <c r="G42" s="40">
        <v>8000</v>
      </c>
      <c r="H42" s="40">
        <v>5000</v>
      </c>
      <c r="I42" s="40">
        <v>5000</v>
      </c>
      <c r="J42" s="40">
        <v>5000</v>
      </c>
      <c r="K42" s="40">
        <v>5000</v>
      </c>
      <c r="L42" s="40">
        <v>5000</v>
      </c>
      <c r="M42" s="40">
        <v>5000</v>
      </c>
      <c r="N42" s="40">
        <v>5000</v>
      </c>
      <c r="O42" s="40">
        <v>5000</v>
      </c>
      <c r="P42" s="40">
        <v>5000</v>
      </c>
      <c r="Q42" s="40">
        <v>5000</v>
      </c>
      <c r="R42" s="40">
        <v>5000</v>
      </c>
      <c r="S42" s="40">
        <v>5000</v>
      </c>
      <c r="T42" s="40">
        <v>4000</v>
      </c>
      <c r="U42" s="40">
        <v>4000</v>
      </c>
      <c r="V42" s="40">
        <v>4000</v>
      </c>
      <c r="W42" s="40">
        <v>4000</v>
      </c>
      <c r="X42" s="40">
        <v>4000</v>
      </c>
      <c r="Y42" s="40">
        <v>4000</v>
      </c>
      <c r="Z42" s="40">
        <v>4000</v>
      </c>
      <c r="AA42" s="40">
        <v>4000</v>
      </c>
      <c r="AB42" s="40">
        <v>4000</v>
      </c>
      <c r="AC42" s="40">
        <v>4000</v>
      </c>
      <c r="AD42" s="40">
        <v>4000</v>
      </c>
    </row>
    <row r="43" spans="1:30" ht="96.75" customHeight="1" x14ac:dyDescent="0.25">
      <c r="A43" s="52">
        <v>18</v>
      </c>
      <c r="B43" s="44" t="s">
        <v>84</v>
      </c>
      <c r="C43" s="43" t="s">
        <v>67</v>
      </c>
      <c r="D43" s="40">
        <v>16000</v>
      </c>
      <c r="E43" s="40">
        <v>14000</v>
      </c>
      <c r="F43" s="40">
        <v>14000</v>
      </c>
      <c r="G43" s="40">
        <v>14000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</row>
    <row r="44" spans="1:30" ht="65.25" customHeight="1" x14ac:dyDescent="0.25">
      <c r="A44" s="52">
        <v>19</v>
      </c>
      <c r="B44" s="45" t="s">
        <v>85</v>
      </c>
      <c r="C44" s="43" t="s">
        <v>67</v>
      </c>
      <c r="D44" s="40">
        <v>55000</v>
      </c>
      <c r="E44" s="40">
        <v>40000</v>
      </c>
      <c r="F44" s="40">
        <v>35000</v>
      </c>
      <c r="G44" s="40">
        <v>35000</v>
      </c>
      <c r="H44" s="40">
        <v>15000</v>
      </c>
      <c r="I44" s="40">
        <v>15000</v>
      </c>
      <c r="J44" s="40">
        <v>15000</v>
      </c>
      <c r="K44" s="40">
        <v>15000</v>
      </c>
      <c r="L44" s="40">
        <v>15000</v>
      </c>
      <c r="M44" s="40">
        <v>15000</v>
      </c>
      <c r="N44" s="40">
        <v>15000</v>
      </c>
      <c r="O44" s="40">
        <v>12000</v>
      </c>
      <c r="P44" s="40">
        <v>12000</v>
      </c>
      <c r="Q44" s="40">
        <v>12000</v>
      </c>
      <c r="R44" s="40">
        <v>12000</v>
      </c>
      <c r="S44" s="40">
        <v>12000</v>
      </c>
      <c r="T44" s="40">
        <v>12000</v>
      </c>
      <c r="U44" s="40">
        <v>12000</v>
      </c>
      <c r="V44" s="40">
        <v>12000</v>
      </c>
      <c r="W44" s="40">
        <v>12000</v>
      </c>
      <c r="X44" s="40">
        <v>12000</v>
      </c>
      <c r="Y44" s="40">
        <v>12000</v>
      </c>
      <c r="Z44" s="40">
        <v>12000</v>
      </c>
      <c r="AA44" s="40">
        <v>12000</v>
      </c>
      <c r="AB44" s="40">
        <v>12000</v>
      </c>
      <c r="AC44" s="40">
        <v>12000</v>
      </c>
      <c r="AD44" s="40">
        <v>12000</v>
      </c>
    </row>
    <row r="45" spans="1:30" ht="100.5" customHeight="1" x14ac:dyDescent="0.25">
      <c r="A45" s="52">
        <v>20</v>
      </c>
      <c r="B45" s="44" t="s">
        <v>86</v>
      </c>
      <c r="C45" s="43" t="s">
        <v>67</v>
      </c>
      <c r="D45" s="40">
        <v>10000</v>
      </c>
      <c r="E45" s="40">
        <v>6000</v>
      </c>
      <c r="F45" s="40">
        <v>6000</v>
      </c>
      <c r="G45" s="40">
        <v>6000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</row>
    <row r="46" spans="1:30" ht="63.75" customHeight="1" x14ac:dyDescent="0.25">
      <c r="A46" s="52">
        <v>21</v>
      </c>
      <c r="B46" s="44" t="s">
        <v>87</v>
      </c>
      <c r="C46" s="43" t="s">
        <v>67</v>
      </c>
      <c r="D46" s="40">
        <v>15000</v>
      </c>
      <c r="E46" s="40">
        <v>10000</v>
      </c>
      <c r="F46" s="40">
        <v>10000</v>
      </c>
      <c r="G46" s="40">
        <v>10000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</row>
    <row r="47" spans="1:30" ht="36" customHeight="1" x14ac:dyDescent="0.25">
      <c r="A47" s="52">
        <v>22</v>
      </c>
      <c r="B47" s="44" t="s">
        <v>88</v>
      </c>
      <c r="C47" s="43" t="s">
        <v>67</v>
      </c>
      <c r="D47" s="40">
        <v>3000</v>
      </c>
      <c r="E47" s="40">
        <v>2000</v>
      </c>
      <c r="F47" s="40">
        <v>2000</v>
      </c>
      <c r="G47" s="40">
        <v>2000</v>
      </c>
      <c r="H47" s="40">
        <v>2000</v>
      </c>
      <c r="I47" s="40">
        <v>2000</v>
      </c>
      <c r="J47" s="40">
        <v>2000</v>
      </c>
      <c r="K47" s="40">
        <v>2000</v>
      </c>
      <c r="L47" s="40">
        <v>2000</v>
      </c>
      <c r="M47" s="40">
        <v>2000</v>
      </c>
      <c r="N47" s="40">
        <v>2000</v>
      </c>
      <c r="O47" s="40">
        <v>2000</v>
      </c>
      <c r="P47" s="40">
        <v>2000</v>
      </c>
      <c r="Q47" s="40">
        <v>2000</v>
      </c>
      <c r="R47" s="40">
        <v>2000</v>
      </c>
      <c r="S47" s="40">
        <v>2000</v>
      </c>
      <c r="T47" s="40">
        <v>2000</v>
      </c>
      <c r="U47" s="40">
        <v>2000</v>
      </c>
      <c r="V47" s="40">
        <v>2000</v>
      </c>
      <c r="W47" s="40">
        <v>2000</v>
      </c>
      <c r="X47" s="40">
        <v>2000</v>
      </c>
      <c r="Y47" s="40">
        <v>2000</v>
      </c>
      <c r="Z47" s="40">
        <v>2000</v>
      </c>
      <c r="AA47" s="40">
        <v>2000</v>
      </c>
      <c r="AB47" s="40">
        <v>2000</v>
      </c>
      <c r="AC47" s="40">
        <v>2000</v>
      </c>
      <c r="AD47" s="40">
        <v>2000</v>
      </c>
    </row>
    <row r="48" spans="1:30" ht="56.25" customHeight="1" x14ac:dyDescent="0.25">
      <c r="A48" s="52">
        <v>23</v>
      </c>
      <c r="B48" s="44" t="s">
        <v>89</v>
      </c>
      <c r="C48" s="43" t="s">
        <v>67</v>
      </c>
      <c r="D48" s="40">
        <v>10000</v>
      </c>
      <c r="E48" s="40">
        <v>5000</v>
      </c>
      <c r="F48" s="40">
        <v>5000</v>
      </c>
      <c r="G48" s="40">
        <v>5000</v>
      </c>
      <c r="H48" s="40">
        <v>5000</v>
      </c>
      <c r="I48" s="40">
        <v>5000</v>
      </c>
      <c r="J48" s="40">
        <v>5000</v>
      </c>
      <c r="K48" s="40">
        <v>5000</v>
      </c>
      <c r="L48" s="40">
        <v>5000</v>
      </c>
      <c r="M48" s="40">
        <v>5000</v>
      </c>
      <c r="N48" s="40">
        <v>5000</v>
      </c>
      <c r="O48" s="40">
        <v>5000</v>
      </c>
      <c r="P48" s="40">
        <v>5000</v>
      </c>
      <c r="Q48" s="40">
        <v>5000</v>
      </c>
      <c r="R48" s="40">
        <v>5000</v>
      </c>
      <c r="S48" s="40">
        <v>5000</v>
      </c>
      <c r="T48" s="40">
        <v>5000</v>
      </c>
      <c r="U48" s="40">
        <v>5000</v>
      </c>
      <c r="V48" s="40">
        <v>5000</v>
      </c>
      <c r="W48" s="40">
        <v>5000</v>
      </c>
      <c r="X48" s="40">
        <v>5000</v>
      </c>
      <c r="Y48" s="40">
        <v>5000</v>
      </c>
      <c r="Z48" s="40">
        <v>5000</v>
      </c>
      <c r="AA48" s="40">
        <v>5000</v>
      </c>
      <c r="AB48" s="40">
        <v>5000</v>
      </c>
      <c r="AC48" s="40">
        <v>5000</v>
      </c>
      <c r="AD48" s="40">
        <v>5000</v>
      </c>
    </row>
    <row r="49" spans="1:30" ht="51" customHeight="1" x14ac:dyDescent="0.25">
      <c r="A49" s="52">
        <v>24</v>
      </c>
      <c r="B49" s="44" t="s">
        <v>90</v>
      </c>
      <c r="C49" s="43" t="s">
        <v>67</v>
      </c>
      <c r="D49" s="40">
        <v>1000</v>
      </c>
      <c r="E49" s="40">
        <v>600</v>
      </c>
      <c r="F49" s="40">
        <v>600</v>
      </c>
      <c r="G49" s="40">
        <v>600</v>
      </c>
      <c r="H49" s="40">
        <v>600</v>
      </c>
      <c r="I49" s="40">
        <v>600</v>
      </c>
      <c r="J49" s="40">
        <v>600</v>
      </c>
      <c r="K49" s="40">
        <v>600</v>
      </c>
      <c r="L49" s="40">
        <v>600</v>
      </c>
      <c r="M49" s="40">
        <v>600</v>
      </c>
      <c r="N49" s="40">
        <v>600</v>
      </c>
      <c r="O49" s="40">
        <v>600</v>
      </c>
      <c r="P49" s="40">
        <v>600</v>
      </c>
      <c r="Q49" s="40">
        <v>600</v>
      </c>
      <c r="R49" s="40">
        <v>600</v>
      </c>
      <c r="S49" s="40">
        <v>600</v>
      </c>
      <c r="T49" s="40">
        <v>600</v>
      </c>
      <c r="U49" s="40">
        <v>600</v>
      </c>
      <c r="V49" s="40">
        <v>600</v>
      </c>
      <c r="W49" s="40">
        <v>600</v>
      </c>
      <c r="X49" s="40">
        <v>600</v>
      </c>
      <c r="Y49" s="40">
        <v>600</v>
      </c>
      <c r="Z49" s="40">
        <v>600</v>
      </c>
      <c r="AA49" s="40">
        <v>600</v>
      </c>
      <c r="AB49" s="40">
        <v>600</v>
      </c>
      <c r="AC49" s="40">
        <v>600</v>
      </c>
      <c r="AD49" s="40">
        <v>600</v>
      </c>
    </row>
    <row r="50" spans="1:30" ht="180.75" customHeight="1" x14ac:dyDescent="0.25">
      <c r="A50" s="52">
        <v>25</v>
      </c>
      <c r="B50" s="44" t="s">
        <v>91</v>
      </c>
      <c r="C50" s="43" t="s">
        <v>67</v>
      </c>
      <c r="D50" s="40">
        <v>10000</v>
      </c>
      <c r="E50" s="40">
        <v>6000</v>
      </c>
      <c r="F50" s="40">
        <v>6000</v>
      </c>
      <c r="G50" s="40">
        <v>6000</v>
      </c>
      <c r="H50" s="40">
        <v>5000</v>
      </c>
      <c r="I50" s="40">
        <v>5000</v>
      </c>
      <c r="J50" s="40">
        <v>5000</v>
      </c>
      <c r="K50" s="40">
        <v>5000</v>
      </c>
      <c r="L50" s="40">
        <v>5000</v>
      </c>
      <c r="M50" s="40">
        <v>5000</v>
      </c>
      <c r="N50" s="40">
        <v>5000</v>
      </c>
      <c r="O50" s="40">
        <v>5000</v>
      </c>
      <c r="P50" s="40">
        <v>5000</v>
      </c>
      <c r="Q50" s="40">
        <v>5000</v>
      </c>
      <c r="R50" s="40">
        <v>5000</v>
      </c>
      <c r="S50" s="40">
        <v>5000</v>
      </c>
      <c r="T50" s="40">
        <v>5000</v>
      </c>
      <c r="U50" s="40">
        <v>5000</v>
      </c>
      <c r="V50" s="40">
        <v>5000</v>
      </c>
      <c r="W50" s="40">
        <v>5000</v>
      </c>
      <c r="X50" s="40">
        <v>5000</v>
      </c>
      <c r="Y50" s="40">
        <v>5000</v>
      </c>
      <c r="Z50" s="40">
        <v>5000</v>
      </c>
      <c r="AA50" s="40">
        <v>5000</v>
      </c>
      <c r="AB50" s="40">
        <v>5000</v>
      </c>
      <c r="AC50" s="40">
        <v>5000</v>
      </c>
      <c r="AD50" s="40">
        <v>5000</v>
      </c>
    </row>
    <row r="51" spans="1:30" ht="38.25" customHeight="1" x14ac:dyDescent="0.25">
      <c r="A51" s="52">
        <v>26</v>
      </c>
      <c r="B51" s="44" t="s">
        <v>132</v>
      </c>
      <c r="C51" s="43" t="s">
        <v>67</v>
      </c>
      <c r="D51" s="40">
        <v>6000</v>
      </c>
      <c r="E51" s="40">
        <v>3000</v>
      </c>
      <c r="F51" s="40">
        <v>3000</v>
      </c>
      <c r="G51" s="40">
        <v>3000</v>
      </c>
      <c r="H51" s="40">
        <v>3000</v>
      </c>
      <c r="I51" s="40">
        <v>3000</v>
      </c>
      <c r="J51" s="40">
        <v>3000</v>
      </c>
      <c r="K51" s="40">
        <v>3000</v>
      </c>
      <c r="L51" s="40">
        <v>3000</v>
      </c>
      <c r="M51" s="40">
        <v>3000</v>
      </c>
      <c r="N51" s="40">
        <v>3000</v>
      </c>
      <c r="O51" s="40">
        <v>3000</v>
      </c>
      <c r="P51" s="40">
        <v>3000</v>
      </c>
      <c r="Q51" s="40">
        <v>3000</v>
      </c>
      <c r="R51" s="40">
        <v>3000</v>
      </c>
      <c r="S51" s="40">
        <v>3000</v>
      </c>
      <c r="T51" s="40">
        <v>3000</v>
      </c>
      <c r="U51" s="40">
        <v>3000</v>
      </c>
      <c r="V51" s="40">
        <v>3000</v>
      </c>
      <c r="W51" s="40">
        <v>3000</v>
      </c>
      <c r="X51" s="40">
        <v>3000</v>
      </c>
      <c r="Y51" s="40">
        <v>3000</v>
      </c>
      <c r="Z51" s="40">
        <v>3000</v>
      </c>
      <c r="AA51" s="40">
        <v>3000</v>
      </c>
      <c r="AB51" s="40">
        <v>3000</v>
      </c>
      <c r="AC51" s="40">
        <v>3000</v>
      </c>
      <c r="AD51" s="40">
        <v>3000</v>
      </c>
    </row>
    <row r="52" spans="1:30" ht="54.75" customHeight="1" x14ac:dyDescent="0.25">
      <c r="A52" s="52">
        <v>27</v>
      </c>
      <c r="B52" s="44" t="s">
        <v>92</v>
      </c>
      <c r="C52" s="43" t="s">
        <v>67</v>
      </c>
      <c r="D52" s="40">
        <v>6000</v>
      </c>
      <c r="E52" s="40">
        <v>3000</v>
      </c>
      <c r="F52" s="40">
        <v>3000</v>
      </c>
      <c r="G52" s="40">
        <v>3000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</row>
    <row r="53" spans="1:30" ht="81.75" customHeight="1" x14ac:dyDescent="0.25">
      <c r="A53" s="52">
        <v>28</v>
      </c>
      <c r="B53" s="45" t="s">
        <v>93</v>
      </c>
      <c r="C53" s="43" t="s">
        <v>67</v>
      </c>
      <c r="D53" s="40">
        <v>50000</v>
      </c>
      <c r="E53" s="40">
        <v>25000</v>
      </c>
      <c r="F53" s="40">
        <v>25000</v>
      </c>
      <c r="G53" s="40">
        <v>25000</v>
      </c>
      <c r="H53" s="40">
        <v>25000</v>
      </c>
      <c r="I53" s="40">
        <v>25000</v>
      </c>
      <c r="J53" s="40">
        <v>25000</v>
      </c>
      <c r="K53" s="40">
        <v>25000</v>
      </c>
      <c r="L53" s="40">
        <v>25000</v>
      </c>
      <c r="M53" s="40">
        <v>25000</v>
      </c>
      <c r="N53" s="40">
        <v>25000</v>
      </c>
      <c r="O53" s="40">
        <v>25000</v>
      </c>
      <c r="P53" s="40">
        <v>25000</v>
      </c>
      <c r="Q53" s="40">
        <v>25000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</row>
    <row r="54" spans="1:30" s="10" customFormat="1" ht="147" customHeight="1" x14ac:dyDescent="0.25">
      <c r="A54" s="53">
        <v>29</v>
      </c>
      <c r="B54" s="45" t="s">
        <v>94</v>
      </c>
      <c r="C54" s="43" t="s">
        <v>67</v>
      </c>
      <c r="D54" s="48">
        <v>20000</v>
      </c>
      <c r="E54" s="48">
        <v>20000</v>
      </c>
      <c r="F54" s="48">
        <v>20000</v>
      </c>
      <c r="G54" s="48">
        <v>20000</v>
      </c>
      <c r="H54" s="48">
        <v>20000</v>
      </c>
      <c r="I54" s="48">
        <v>20000</v>
      </c>
      <c r="J54" s="48">
        <v>20000</v>
      </c>
      <c r="K54" s="48">
        <v>20000</v>
      </c>
      <c r="L54" s="48">
        <v>20000</v>
      </c>
      <c r="M54" s="48">
        <v>20000</v>
      </c>
      <c r="N54" s="48">
        <v>20000</v>
      </c>
      <c r="O54" s="48">
        <v>20000</v>
      </c>
      <c r="P54" s="48">
        <v>20000</v>
      </c>
      <c r="Q54" s="48">
        <v>20000</v>
      </c>
      <c r="R54" s="48">
        <v>5000</v>
      </c>
      <c r="S54" s="48">
        <v>5000</v>
      </c>
      <c r="T54" s="48">
        <v>5000</v>
      </c>
      <c r="U54" s="48">
        <v>5000</v>
      </c>
      <c r="V54" s="48">
        <v>5000</v>
      </c>
      <c r="W54" s="48">
        <v>5000</v>
      </c>
      <c r="X54" s="48">
        <v>5000</v>
      </c>
      <c r="Y54" s="48">
        <v>5000</v>
      </c>
      <c r="Z54" s="48">
        <v>5000</v>
      </c>
      <c r="AA54" s="48">
        <v>5000</v>
      </c>
      <c r="AB54" s="48">
        <v>5000</v>
      </c>
      <c r="AC54" s="48">
        <v>5000</v>
      </c>
      <c r="AD54" s="48">
        <v>5000</v>
      </c>
    </row>
    <row r="55" spans="1:30" ht="74.25" customHeight="1" x14ac:dyDescent="0.25">
      <c r="A55" s="52">
        <v>30</v>
      </c>
      <c r="B55" s="44" t="s">
        <v>95</v>
      </c>
      <c r="C55" s="43" t="s">
        <v>67</v>
      </c>
      <c r="D55" s="48">
        <v>280000</v>
      </c>
      <c r="E55" s="48">
        <v>50000</v>
      </c>
      <c r="F55" s="48">
        <v>50000</v>
      </c>
      <c r="G55" s="48">
        <v>50000</v>
      </c>
      <c r="H55" s="48">
        <v>50000</v>
      </c>
      <c r="I55" s="48">
        <v>50000</v>
      </c>
      <c r="J55" s="48">
        <v>50000</v>
      </c>
      <c r="K55" s="48">
        <v>50000</v>
      </c>
      <c r="L55" s="48">
        <v>50000</v>
      </c>
      <c r="M55" s="48">
        <v>50000</v>
      </c>
      <c r="N55" s="48">
        <v>50000</v>
      </c>
      <c r="O55" s="48">
        <v>50000</v>
      </c>
      <c r="P55" s="48">
        <v>40000</v>
      </c>
      <c r="Q55" s="40">
        <v>5000</v>
      </c>
      <c r="R55" s="40">
        <v>5000</v>
      </c>
      <c r="S55" s="40">
        <v>5000</v>
      </c>
      <c r="T55" s="40">
        <v>5000</v>
      </c>
      <c r="U55" s="40">
        <v>5000</v>
      </c>
      <c r="V55" s="40">
        <v>5000</v>
      </c>
      <c r="W55" s="40">
        <v>5000</v>
      </c>
      <c r="X55" s="40">
        <v>5000</v>
      </c>
      <c r="Y55" s="40">
        <v>5000</v>
      </c>
      <c r="Z55" s="40">
        <v>5000</v>
      </c>
      <c r="AA55" s="40">
        <v>5000</v>
      </c>
      <c r="AB55" s="40">
        <v>5000</v>
      </c>
      <c r="AC55" s="40">
        <v>5000</v>
      </c>
      <c r="AD55" s="40">
        <v>5000</v>
      </c>
    </row>
    <row r="56" spans="1:30" ht="27" customHeight="1" x14ac:dyDescent="0.25">
      <c r="A56" s="52">
        <v>31</v>
      </c>
      <c r="B56" s="44" t="s">
        <v>96</v>
      </c>
      <c r="C56" s="43" t="s">
        <v>67</v>
      </c>
      <c r="D56" s="40">
        <v>5000</v>
      </c>
      <c r="E56" s="40">
        <v>2000</v>
      </c>
      <c r="F56" s="40">
        <v>2000</v>
      </c>
      <c r="G56" s="40">
        <v>2000</v>
      </c>
      <c r="H56" s="40">
        <v>2000</v>
      </c>
      <c r="I56" s="40">
        <v>2000</v>
      </c>
      <c r="J56" s="40">
        <v>2000</v>
      </c>
      <c r="K56" s="40">
        <v>2000</v>
      </c>
      <c r="L56" s="40">
        <v>2000</v>
      </c>
      <c r="M56" s="40">
        <v>2000</v>
      </c>
      <c r="N56" s="40">
        <v>2000</v>
      </c>
      <c r="O56" s="40">
        <v>2000</v>
      </c>
      <c r="P56" s="40">
        <v>2000</v>
      </c>
      <c r="Q56" s="40">
        <v>2000</v>
      </c>
      <c r="R56" s="40">
        <v>2000</v>
      </c>
      <c r="S56" s="40">
        <v>2000</v>
      </c>
      <c r="T56" s="40">
        <v>2000</v>
      </c>
      <c r="U56" s="40">
        <v>2000</v>
      </c>
      <c r="V56" s="40">
        <v>2000</v>
      </c>
      <c r="W56" s="40">
        <v>2000</v>
      </c>
      <c r="X56" s="40">
        <v>2000</v>
      </c>
      <c r="Y56" s="40">
        <v>2000</v>
      </c>
      <c r="Z56" s="40">
        <v>2000</v>
      </c>
      <c r="AA56" s="40">
        <v>2000</v>
      </c>
      <c r="AB56" s="40">
        <v>2000</v>
      </c>
      <c r="AC56" s="40">
        <v>2000</v>
      </c>
      <c r="AD56" s="40">
        <v>2000</v>
      </c>
    </row>
    <row r="57" spans="1:30" ht="48" customHeight="1" x14ac:dyDescent="0.25">
      <c r="A57" s="52">
        <v>32</v>
      </c>
      <c r="B57" s="44" t="s">
        <v>97</v>
      </c>
      <c r="C57" s="43" t="s">
        <v>67</v>
      </c>
      <c r="D57" s="40">
        <v>45000</v>
      </c>
      <c r="E57" s="40">
        <v>20000</v>
      </c>
      <c r="F57" s="40">
        <v>20000</v>
      </c>
      <c r="G57" s="40">
        <v>20000</v>
      </c>
      <c r="H57" s="40">
        <v>15000</v>
      </c>
      <c r="I57" s="40">
        <v>15000</v>
      </c>
      <c r="J57" s="40">
        <v>10000</v>
      </c>
      <c r="K57" s="40">
        <v>10000</v>
      </c>
      <c r="L57" s="40">
        <v>10000</v>
      </c>
      <c r="M57" s="40">
        <v>10000</v>
      </c>
      <c r="N57" s="40">
        <v>10000</v>
      </c>
      <c r="O57" s="40">
        <v>10000</v>
      </c>
      <c r="P57" s="40">
        <v>5000</v>
      </c>
      <c r="Q57" s="40">
        <v>5000</v>
      </c>
      <c r="R57" s="40">
        <v>5000</v>
      </c>
      <c r="S57" s="40">
        <v>4000</v>
      </c>
      <c r="T57" s="40">
        <v>4000</v>
      </c>
      <c r="U57" s="40">
        <v>4000</v>
      </c>
      <c r="V57" s="40">
        <v>4000</v>
      </c>
      <c r="W57" s="40">
        <v>4000</v>
      </c>
      <c r="X57" s="40">
        <v>4000</v>
      </c>
      <c r="Y57" s="40">
        <v>4000</v>
      </c>
      <c r="Z57" s="40">
        <v>4000</v>
      </c>
      <c r="AA57" s="40">
        <v>4000</v>
      </c>
      <c r="AB57" s="40">
        <v>4000</v>
      </c>
      <c r="AC57" s="40">
        <v>4000</v>
      </c>
      <c r="AD57" s="40">
        <v>4000</v>
      </c>
    </row>
    <row r="58" spans="1:30" ht="54" customHeight="1" x14ac:dyDescent="0.25">
      <c r="A58" s="52">
        <v>33</v>
      </c>
      <c r="B58" s="45" t="s">
        <v>98</v>
      </c>
      <c r="C58" s="43" t="s">
        <v>67</v>
      </c>
      <c r="D58" s="40">
        <v>44000</v>
      </c>
      <c r="E58" s="40">
        <v>20000</v>
      </c>
      <c r="F58" s="40">
        <v>20000</v>
      </c>
      <c r="G58" s="40">
        <v>20000</v>
      </c>
      <c r="H58" s="40">
        <v>20000</v>
      </c>
      <c r="I58" s="40">
        <v>20000</v>
      </c>
      <c r="J58" s="40">
        <v>18000</v>
      </c>
      <c r="K58" s="40">
        <v>15000</v>
      </c>
      <c r="L58" s="40">
        <v>10000</v>
      </c>
      <c r="M58" s="40">
        <v>10000</v>
      </c>
      <c r="N58" s="40">
        <v>10000</v>
      </c>
      <c r="O58" s="40">
        <v>10000</v>
      </c>
      <c r="P58" s="40">
        <v>10000</v>
      </c>
      <c r="Q58" s="40">
        <v>5000</v>
      </c>
      <c r="R58" s="40">
        <v>5000</v>
      </c>
      <c r="S58" s="40">
        <v>5000</v>
      </c>
      <c r="T58" s="40">
        <v>5000</v>
      </c>
      <c r="U58" s="40">
        <v>5000</v>
      </c>
      <c r="V58" s="40">
        <v>5000</v>
      </c>
      <c r="W58" s="40">
        <v>5000</v>
      </c>
      <c r="X58" s="40">
        <v>5000</v>
      </c>
      <c r="Y58" s="40">
        <v>5000</v>
      </c>
      <c r="Z58" s="40">
        <v>5000</v>
      </c>
      <c r="AA58" s="40">
        <v>5000</v>
      </c>
      <c r="AB58" s="40">
        <v>5000</v>
      </c>
      <c r="AC58" s="40">
        <v>5000</v>
      </c>
      <c r="AD58" s="40">
        <v>5000</v>
      </c>
    </row>
    <row r="59" spans="1:30" ht="52.5" customHeight="1" x14ac:dyDescent="0.25">
      <c r="A59" s="52">
        <v>34</v>
      </c>
      <c r="B59" s="44" t="s">
        <v>99</v>
      </c>
      <c r="C59" s="43" t="s">
        <v>67</v>
      </c>
      <c r="D59" s="40">
        <v>80000</v>
      </c>
      <c r="E59" s="40">
        <v>30000</v>
      </c>
      <c r="F59" s="40">
        <v>30000</v>
      </c>
      <c r="G59" s="40">
        <v>30000</v>
      </c>
      <c r="H59" s="40">
        <v>30000</v>
      </c>
      <c r="I59" s="40">
        <v>30000</v>
      </c>
      <c r="J59" s="40">
        <v>15000</v>
      </c>
      <c r="K59" s="40">
        <v>15000</v>
      </c>
      <c r="L59" s="40">
        <v>15000</v>
      </c>
      <c r="M59" s="40">
        <v>15000</v>
      </c>
      <c r="N59" s="40">
        <v>15000</v>
      </c>
      <c r="O59" s="40">
        <v>15000</v>
      </c>
      <c r="P59" s="40">
        <v>15000</v>
      </c>
      <c r="Q59" s="40">
        <v>15000</v>
      </c>
      <c r="R59" s="40">
        <v>15000</v>
      </c>
      <c r="S59" s="40">
        <v>15000</v>
      </c>
      <c r="T59" s="40">
        <v>15000</v>
      </c>
      <c r="U59" s="40">
        <v>15000</v>
      </c>
      <c r="V59" s="40">
        <v>15000</v>
      </c>
      <c r="W59" s="40">
        <v>15000</v>
      </c>
      <c r="X59" s="40">
        <v>15000</v>
      </c>
      <c r="Y59" s="40">
        <v>15000</v>
      </c>
      <c r="Z59" s="40">
        <v>15000</v>
      </c>
      <c r="AA59" s="40">
        <v>15000</v>
      </c>
      <c r="AB59" s="40">
        <v>15000</v>
      </c>
      <c r="AC59" s="40">
        <v>15000</v>
      </c>
      <c r="AD59" s="40">
        <v>15000</v>
      </c>
    </row>
    <row r="60" spans="1:30" ht="47.25" customHeight="1" x14ac:dyDescent="0.25">
      <c r="A60" s="52">
        <v>35</v>
      </c>
      <c r="B60" s="45" t="s">
        <v>100</v>
      </c>
      <c r="C60" s="43" t="s">
        <v>67</v>
      </c>
      <c r="D60" s="40">
        <v>40000</v>
      </c>
      <c r="E60" s="40">
        <v>20000</v>
      </c>
      <c r="F60" s="40">
        <v>20000</v>
      </c>
      <c r="G60" s="40">
        <v>20000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</row>
    <row r="61" spans="1:30" ht="54" customHeight="1" x14ac:dyDescent="0.25">
      <c r="A61" s="52">
        <v>36</v>
      </c>
      <c r="B61" s="45" t="s">
        <v>101</v>
      </c>
      <c r="C61" s="43" t="s">
        <v>67</v>
      </c>
      <c r="D61" s="40">
        <v>68000</v>
      </c>
      <c r="E61" s="40">
        <v>30000</v>
      </c>
      <c r="F61" s="40">
        <v>30000</v>
      </c>
      <c r="G61" s="40">
        <v>30000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</row>
    <row r="62" spans="1:30" ht="64.5" customHeight="1" x14ac:dyDescent="0.25">
      <c r="A62" s="52">
        <v>37</v>
      </c>
      <c r="B62" s="44" t="s">
        <v>102</v>
      </c>
      <c r="C62" s="43" t="s">
        <v>67</v>
      </c>
      <c r="D62" s="40">
        <v>10000</v>
      </c>
      <c r="E62" s="40">
        <v>10000</v>
      </c>
      <c r="F62" s="40">
        <v>10000</v>
      </c>
      <c r="G62" s="40">
        <v>10000</v>
      </c>
      <c r="H62" s="40">
        <v>10000</v>
      </c>
      <c r="I62" s="40">
        <v>10000</v>
      </c>
      <c r="J62" s="40">
        <v>10000</v>
      </c>
      <c r="K62" s="40">
        <v>10000</v>
      </c>
      <c r="L62" s="40">
        <v>10000</v>
      </c>
      <c r="M62" s="40">
        <v>10000</v>
      </c>
      <c r="N62" s="40">
        <v>10000</v>
      </c>
      <c r="O62" s="40">
        <v>10000</v>
      </c>
      <c r="P62" s="40">
        <v>10000</v>
      </c>
      <c r="Q62" s="40">
        <v>10000</v>
      </c>
      <c r="R62" s="40">
        <v>10000</v>
      </c>
      <c r="S62" s="40">
        <v>10000</v>
      </c>
      <c r="T62" s="40">
        <v>10000</v>
      </c>
      <c r="U62" s="40">
        <v>10000</v>
      </c>
      <c r="V62" s="40">
        <v>10000</v>
      </c>
      <c r="W62" s="40">
        <v>10000</v>
      </c>
      <c r="X62" s="40">
        <v>10000</v>
      </c>
      <c r="Y62" s="40">
        <v>10000</v>
      </c>
      <c r="Z62" s="40">
        <v>10000</v>
      </c>
      <c r="AA62" s="40">
        <v>10000</v>
      </c>
      <c r="AB62" s="40">
        <v>10000</v>
      </c>
      <c r="AC62" s="40">
        <v>10000</v>
      </c>
      <c r="AD62" s="40">
        <v>10000</v>
      </c>
    </row>
    <row r="63" spans="1:30" ht="44.25" customHeight="1" x14ac:dyDescent="0.25">
      <c r="A63" s="52">
        <v>38</v>
      </c>
      <c r="B63" s="44" t="s">
        <v>134</v>
      </c>
      <c r="C63" s="43" t="s">
        <v>67</v>
      </c>
      <c r="D63" s="40">
        <v>30000</v>
      </c>
      <c r="E63" s="40">
        <v>20000</v>
      </c>
      <c r="F63" s="40">
        <v>20000</v>
      </c>
      <c r="G63" s="40">
        <v>20000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</row>
    <row r="64" spans="1:30" ht="47.25" customHeight="1" x14ac:dyDescent="0.25">
      <c r="A64" s="54"/>
      <c r="B64" s="46" t="s">
        <v>145</v>
      </c>
      <c r="C64" s="47"/>
      <c r="D64" s="40">
        <f>SUM(D26:D63)</f>
        <v>1011500</v>
      </c>
      <c r="E64" s="40">
        <f>SUM(E26:E63)</f>
        <v>459100</v>
      </c>
      <c r="F64" s="40">
        <f>SUM(F26:F63)</f>
        <v>454100</v>
      </c>
      <c r="G64" s="40">
        <f>SUM(G26:G63)</f>
        <v>454100</v>
      </c>
      <c r="H64" s="41">
        <f>SUM(H26:H63)</f>
        <v>277100</v>
      </c>
      <c r="I64" s="41">
        <f t="shared" ref="I64:AD64" si="0">SUM(I26:I63)</f>
        <v>277100</v>
      </c>
      <c r="J64" s="41">
        <f t="shared" si="0"/>
        <v>255100</v>
      </c>
      <c r="K64" s="41">
        <f t="shared" si="0"/>
        <v>252100</v>
      </c>
      <c r="L64" s="41">
        <f t="shared" si="0"/>
        <v>244600</v>
      </c>
      <c r="M64" s="41">
        <f t="shared" si="0"/>
        <v>239600</v>
      </c>
      <c r="N64" s="41">
        <f t="shared" si="0"/>
        <v>239600</v>
      </c>
      <c r="O64" s="41">
        <f t="shared" si="0"/>
        <v>236600</v>
      </c>
      <c r="P64" s="41">
        <f t="shared" si="0"/>
        <v>214600</v>
      </c>
      <c r="Q64" s="41">
        <f t="shared" si="0"/>
        <v>174600</v>
      </c>
      <c r="R64" s="41">
        <f t="shared" si="0"/>
        <v>129600</v>
      </c>
      <c r="S64" s="41">
        <f t="shared" si="0"/>
        <v>132600</v>
      </c>
      <c r="T64" s="41">
        <f t="shared" si="0"/>
        <v>126600</v>
      </c>
      <c r="U64" s="41">
        <f t="shared" si="0"/>
        <v>126600</v>
      </c>
      <c r="V64" s="41">
        <f t="shared" si="0"/>
        <v>121600</v>
      </c>
      <c r="W64" s="41">
        <f t="shared" si="0"/>
        <v>120600</v>
      </c>
      <c r="X64" s="41">
        <f t="shared" si="0"/>
        <v>120600</v>
      </c>
      <c r="Y64" s="41">
        <f t="shared" si="0"/>
        <v>120600</v>
      </c>
      <c r="Z64" s="41">
        <f t="shared" si="0"/>
        <v>119100</v>
      </c>
      <c r="AA64" s="41">
        <f t="shared" si="0"/>
        <v>119100</v>
      </c>
      <c r="AB64" s="41">
        <f t="shared" si="0"/>
        <v>119100</v>
      </c>
      <c r="AC64" s="41">
        <f t="shared" si="0"/>
        <v>119100</v>
      </c>
      <c r="AD64" s="41">
        <f t="shared" si="0"/>
        <v>119100</v>
      </c>
    </row>
    <row r="65" spans="2:30" x14ac:dyDescent="0.25">
      <c r="B65" s="13" t="s">
        <v>146</v>
      </c>
      <c r="Y65" s="16">
        <f>+D64+E64+F64+G64+H64+I64+J64+K64+L64+M64+N64+O64+P64+Q64+R64+S64+T64+U64+V64+W64+X64+Y64+Z64+AA64+AB64+AC64+AD64</f>
        <v>6384100</v>
      </c>
      <c r="Z65" s="16"/>
      <c r="AA65" s="16"/>
    </row>
    <row r="66" spans="2:30" x14ac:dyDescent="0.25">
      <c r="I66" s="9"/>
      <c r="AC66" s="23"/>
      <c r="AD66" s="23"/>
    </row>
  </sheetData>
  <mergeCells count="34">
    <mergeCell ref="A1:AD2"/>
    <mergeCell ref="A3:A24"/>
    <mergeCell ref="B3:B24"/>
    <mergeCell ref="C3:C24"/>
    <mergeCell ref="D3:D23"/>
    <mergeCell ref="E3:E23"/>
    <mergeCell ref="F3:F23"/>
    <mergeCell ref="G3:G23"/>
    <mergeCell ref="H3:H23"/>
    <mergeCell ref="I3:I23"/>
    <mergeCell ref="T3:T23"/>
    <mergeCell ref="U3:U23"/>
    <mergeCell ref="J3:J23"/>
    <mergeCell ref="K3:K23"/>
    <mergeCell ref="L3:L23"/>
    <mergeCell ref="M3:M23"/>
    <mergeCell ref="N3:N23"/>
    <mergeCell ref="O3:O23"/>
    <mergeCell ref="AB3:AB23"/>
    <mergeCell ref="AC3:AC23"/>
    <mergeCell ref="AD3:AD23"/>
    <mergeCell ref="D24:AD24"/>
    <mergeCell ref="AC66:AD66"/>
    <mergeCell ref="Y65:AA65"/>
    <mergeCell ref="V3:V23"/>
    <mergeCell ref="W3:W23"/>
    <mergeCell ref="X3:X23"/>
    <mergeCell ref="Y3:Y23"/>
    <mergeCell ref="Z3:Z23"/>
    <mergeCell ref="AA3:AA23"/>
    <mergeCell ref="P3:P23"/>
    <mergeCell ref="Q3:Q23"/>
    <mergeCell ref="R3:R23"/>
    <mergeCell ref="S3:S23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2026-04-02T11:13:16Z</dcterms:modified>
</cp:coreProperties>
</file>