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AYAN\Downloads\"/>
    </mc:Choice>
  </mc:AlternateContent>
  <xr:revisionPtr revIDLastSave="0" documentId="13_ncr:1_{30EB923C-E013-4A3E-B592-753B29E46C3C}" xr6:coauthVersionLast="45" xr6:coauthVersionMax="47" xr10:uidLastSave="{00000000-0000-0000-0000-000000000000}"/>
  <bookViews>
    <workbookView xWindow="-120" yWindow="-120" windowWidth="29040" windowHeight="15720" tabRatio="852" activeTab="4" xr2:uid="{00000000-000D-0000-FFFF-FFFF00000000}"/>
  </bookViews>
  <sheets>
    <sheet name="bac" sheetId="29" r:id="rId1"/>
    <sheet name="ss" sheetId="28" r:id="rId2"/>
    <sheet name="Ob" sheetId="67" r:id="rId3"/>
    <sheet name="s1-1" sheetId="58" r:id="rId4"/>
    <sheet name="Cavalatert" sheetId="68" r:id="rId5"/>
    <sheet name="Cavalatert Rus" sheetId="69" r:id="rId6"/>
    <sheet name="caval" sheetId="57" state="hidden" r:id="rId7"/>
  </sheets>
  <definedNames>
    <definedName name="_xlnm.Print_Titles" localSheetId="6">caval!$6:$6</definedName>
    <definedName name="_xlnm.Print_Titles" localSheetId="4">Cavalatert!$16:$16</definedName>
    <definedName name="_xlnm.Print_Titles" localSheetId="5">'Cavalatert Rus'!$16:$16</definedName>
    <definedName name="_xlnm.Print_Titles" localSheetId="3">'s1-1'!$16:$16</definedName>
    <definedName name="_xlnm.Print_Titles" localSheetId="1">ss!$9:$9</definedName>
    <definedName name="_xlnm.Print_Area" localSheetId="0">bac!$A$1:$G$33</definedName>
    <definedName name="_xlnm.Print_Area" localSheetId="4">Cavalatert!$A$1:$S$324</definedName>
    <definedName name="_xlnm.Print_Area" localSheetId="5">'Cavalatert Rus'!$A$1:$S$324</definedName>
    <definedName name="_xlnm.Print_Area" localSheetId="3">'s1-1'!$A$1:$R$271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4" i="69" l="1"/>
  <c r="Q205" i="69" s="1"/>
  <c r="N316" i="69"/>
  <c r="N315" i="69"/>
  <c r="N314" i="69"/>
  <c r="N313" i="69"/>
  <c r="P313" i="69" s="1"/>
  <c r="Q313" i="69" s="1"/>
  <c r="I313" i="69"/>
  <c r="G313" i="69"/>
  <c r="N312" i="69"/>
  <c r="N311" i="69"/>
  <c r="N310" i="69"/>
  <c r="P309" i="69"/>
  <c r="Q309" i="69" s="1"/>
  <c r="N309" i="69"/>
  <c r="I309" i="69"/>
  <c r="G309" i="69"/>
  <c r="E309" i="69" s="1"/>
  <c r="O309" i="69" s="1"/>
  <c r="N308" i="69"/>
  <c r="N307" i="69"/>
  <c r="N306" i="69"/>
  <c r="P305" i="69" s="1"/>
  <c r="Q305" i="69" s="1"/>
  <c r="E305" i="69" s="1"/>
  <c r="O305" i="69" s="1"/>
  <c r="N305" i="69"/>
  <c r="I305" i="69"/>
  <c r="G305" i="69"/>
  <c r="N304" i="69"/>
  <c r="N303" i="69"/>
  <c r="N302" i="69"/>
  <c r="N301" i="69"/>
  <c r="P301" i="69" s="1"/>
  <c r="I301" i="69"/>
  <c r="G301" i="69"/>
  <c r="N300" i="69"/>
  <c r="N299" i="69"/>
  <c r="N298" i="69"/>
  <c r="Q297" i="69"/>
  <c r="E297" i="69" s="1"/>
  <c r="O297" i="69" s="1"/>
  <c r="P297" i="69"/>
  <c r="N297" i="69"/>
  <c r="I297" i="69"/>
  <c r="G297" i="69"/>
  <c r="N296" i="69"/>
  <c r="N295" i="69"/>
  <c r="N294" i="69"/>
  <c r="N293" i="69"/>
  <c r="P293" i="69" s="1"/>
  <c r="Q293" i="69" s="1"/>
  <c r="I293" i="69"/>
  <c r="G293" i="69"/>
  <c r="N292" i="69"/>
  <c r="N291" i="69"/>
  <c r="N290" i="69"/>
  <c r="P289" i="69"/>
  <c r="N289" i="69"/>
  <c r="I289" i="69"/>
  <c r="G289" i="69"/>
  <c r="N288" i="69"/>
  <c r="N287" i="69"/>
  <c r="N286" i="69"/>
  <c r="N285" i="69"/>
  <c r="P285" i="69" s="1"/>
  <c r="I285" i="69"/>
  <c r="G285" i="69"/>
  <c r="N284" i="69"/>
  <c r="N283" i="69"/>
  <c r="N282" i="69"/>
  <c r="P281" i="69"/>
  <c r="Q281" i="69" s="1"/>
  <c r="N281" i="69"/>
  <c r="I281" i="69"/>
  <c r="G281" i="69"/>
  <c r="N280" i="69"/>
  <c r="N279" i="69"/>
  <c r="N278" i="69"/>
  <c r="N277" i="69"/>
  <c r="P277" i="69" s="1"/>
  <c r="I277" i="69"/>
  <c r="G277" i="69"/>
  <c r="N276" i="69"/>
  <c r="N275" i="69"/>
  <c r="N274" i="69"/>
  <c r="P273" i="69"/>
  <c r="Q273" i="69" s="1"/>
  <c r="N273" i="69"/>
  <c r="I273" i="69"/>
  <c r="G273" i="69"/>
  <c r="N272" i="69"/>
  <c r="N271" i="69"/>
  <c r="N270" i="69"/>
  <c r="N269" i="69"/>
  <c r="P269" i="69" s="1"/>
  <c r="Q269" i="69" s="1"/>
  <c r="I269" i="69"/>
  <c r="G269" i="69"/>
  <c r="N268" i="69"/>
  <c r="N267" i="69"/>
  <c r="N266" i="69"/>
  <c r="P265" i="69"/>
  <c r="N265" i="69"/>
  <c r="I265" i="69"/>
  <c r="G265" i="69"/>
  <c r="N264" i="69"/>
  <c r="N263" i="69"/>
  <c r="N262" i="69"/>
  <c r="N261" i="69"/>
  <c r="P261" i="69" s="1"/>
  <c r="I261" i="69"/>
  <c r="G261" i="69"/>
  <c r="D261" i="69"/>
  <c r="N260" i="69"/>
  <c r="N259" i="69"/>
  <c r="N258" i="69"/>
  <c r="Q257" i="69"/>
  <c r="E257" i="69" s="1"/>
  <c r="P257" i="69"/>
  <c r="N257" i="69"/>
  <c r="I257" i="69"/>
  <c r="G257" i="69"/>
  <c r="N256" i="69"/>
  <c r="N255" i="69"/>
  <c r="N254" i="69"/>
  <c r="N253" i="69"/>
  <c r="P253" i="69" s="1"/>
  <c r="Q253" i="69" s="1"/>
  <c r="I253" i="69"/>
  <c r="G253" i="69"/>
  <c r="N252" i="69"/>
  <c r="N251" i="69"/>
  <c r="N250" i="69"/>
  <c r="P249" i="69"/>
  <c r="N249" i="69"/>
  <c r="I249" i="69"/>
  <c r="G249" i="69"/>
  <c r="N248" i="69"/>
  <c r="N247" i="69"/>
  <c r="N246" i="69"/>
  <c r="N245" i="69"/>
  <c r="P245" i="69" s="1"/>
  <c r="I245" i="69"/>
  <c r="G245" i="69"/>
  <c r="N244" i="69"/>
  <c r="N243" i="69"/>
  <c r="N242" i="69"/>
  <c r="Q241" i="69"/>
  <c r="P241" i="69"/>
  <c r="N241" i="69"/>
  <c r="I241" i="69"/>
  <c r="G241" i="69"/>
  <c r="N240" i="69"/>
  <c r="N239" i="69"/>
  <c r="N238" i="69"/>
  <c r="N237" i="69"/>
  <c r="P237" i="69" s="1"/>
  <c r="Q237" i="69" s="1"/>
  <c r="E237" i="69" s="1"/>
  <c r="O237" i="69" s="1"/>
  <c r="I237" i="69"/>
  <c r="G237" i="69"/>
  <c r="N236" i="69"/>
  <c r="N235" i="69"/>
  <c r="N234" i="69"/>
  <c r="N233" i="69"/>
  <c r="P233" i="69" s="1"/>
  <c r="I233" i="69"/>
  <c r="G233" i="69"/>
  <c r="N232" i="69"/>
  <c r="N231" i="69"/>
  <c r="N230" i="69"/>
  <c r="Q229" i="69"/>
  <c r="P229" i="69"/>
  <c r="N229" i="69"/>
  <c r="I229" i="69"/>
  <c r="G229" i="69"/>
  <c r="N228" i="69"/>
  <c r="N227" i="69"/>
  <c r="N226" i="69"/>
  <c r="N225" i="69"/>
  <c r="P225" i="69" s="1"/>
  <c r="Q225" i="69" s="1"/>
  <c r="I225" i="69"/>
  <c r="G225" i="69"/>
  <c r="N224" i="69"/>
  <c r="N223" i="69"/>
  <c r="N222" i="69"/>
  <c r="P221" i="69"/>
  <c r="N221" i="69"/>
  <c r="I221" i="69"/>
  <c r="G221" i="69"/>
  <c r="N220" i="69"/>
  <c r="N219" i="69"/>
  <c r="N218" i="69"/>
  <c r="N217" i="69"/>
  <c r="P217" i="69" s="1"/>
  <c r="I217" i="69"/>
  <c r="G217" i="69"/>
  <c r="N216" i="69"/>
  <c r="N215" i="69"/>
  <c r="N214" i="69"/>
  <c r="Q213" i="69"/>
  <c r="P213" i="69"/>
  <c r="N213" i="69"/>
  <c r="I213" i="69"/>
  <c r="G213" i="69"/>
  <c r="N212" i="69"/>
  <c r="N211" i="69"/>
  <c r="N210" i="69"/>
  <c r="N209" i="69"/>
  <c r="P209" i="69" s="1"/>
  <c r="Q209" i="69" s="1"/>
  <c r="I209" i="69"/>
  <c r="G209" i="69"/>
  <c r="N208" i="69"/>
  <c r="N207" i="69"/>
  <c r="N206" i="69"/>
  <c r="P205" i="69"/>
  <c r="N205" i="69"/>
  <c r="I205" i="69"/>
  <c r="G205" i="69"/>
  <c r="N204" i="69"/>
  <c r="N203" i="69"/>
  <c r="N202" i="69"/>
  <c r="P201" i="69" s="1"/>
  <c r="N201" i="69"/>
  <c r="I201" i="69"/>
  <c r="G201" i="69"/>
  <c r="N200" i="69"/>
  <c r="N199" i="69"/>
  <c r="N198" i="69"/>
  <c r="Q197" i="69"/>
  <c r="P197" i="69"/>
  <c r="N197" i="69"/>
  <c r="I197" i="69"/>
  <c r="G197" i="69"/>
  <c r="E197" i="69" s="1"/>
  <c r="N196" i="69"/>
  <c r="N195" i="69"/>
  <c r="N194" i="69"/>
  <c r="P193" i="69" s="1"/>
  <c r="N193" i="69"/>
  <c r="I193" i="69"/>
  <c r="G193" i="69"/>
  <c r="N192" i="69"/>
  <c r="N191" i="69"/>
  <c r="N190" i="69"/>
  <c r="N189" i="69"/>
  <c r="P189" i="69" s="1"/>
  <c r="I189" i="69"/>
  <c r="G189" i="69"/>
  <c r="N188" i="69"/>
  <c r="N187" i="69"/>
  <c r="N186" i="69"/>
  <c r="N185" i="69"/>
  <c r="P185" i="69" s="1"/>
  <c r="Q185" i="69" s="1"/>
  <c r="I185" i="69"/>
  <c r="G185" i="69"/>
  <c r="N184" i="69"/>
  <c r="N183" i="69"/>
  <c r="P181" i="69" s="1"/>
  <c r="Q181" i="69" s="1"/>
  <c r="N182" i="69"/>
  <c r="N181" i="69"/>
  <c r="I181" i="69"/>
  <c r="G181" i="69"/>
  <c r="N180" i="69"/>
  <c r="L179" i="69"/>
  <c r="N179" i="69" s="1"/>
  <c r="N178" i="69"/>
  <c r="L177" i="69"/>
  <c r="N177" i="69" s="1"/>
  <c r="I177" i="69"/>
  <c r="F177" i="69"/>
  <c r="G177" i="69" s="1"/>
  <c r="N176" i="69"/>
  <c r="N175" i="69"/>
  <c r="N174" i="69"/>
  <c r="P173" i="69"/>
  <c r="N173" i="69"/>
  <c r="I173" i="69"/>
  <c r="G173" i="69"/>
  <c r="N172" i="69"/>
  <c r="N171" i="69"/>
  <c r="N170" i="69"/>
  <c r="N169" i="69"/>
  <c r="P169" i="69" s="1"/>
  <c r="Q169" i="69" s="1"/>
  <c r="I169" i="69"/>
  <c r="G169" i="69"/>
  <c r="N168" i="69"/>
  <c r="N167" i="69"/>
  <c r="N166" i="69"/>
  <c r="P165" i="69"/>
  <c r="N165" i="69"/>
  <c r="I165" i="69"/>
  <c r="G165" i="69"/>
  <c r="N164" i="69"/>
  <c r="N163" i="69"/>
  <c r="N162" i="69"/>
  <c r="P161" i="69" s="1"/>
  <c r="N161" i="69"/>
  <c r="I161" i="69"/>
  <c r="G161" i="69"/>
  <c r="N160" i="69"/>
  <c r="N159" i="69"/>
  <c r="N158" i="69"/>
  <c r="P157" i="69"/>
  <c r="Q157" i="69" s="1"/>
  <c r="N157" i="69"/>
  <c r="I157" i="69"/>
  <c r="G157" i="69"/>
  <c r="N156" i="69"/>
  <c r="N155" i="69"/>
  <c r="N154" i="69"/>
  <c r="P153" i="69" s="1"/>
  <c r="N153" i="69"/>
  <c r="I153" i="69"/>
  <c r="G153" i="69"/>
  <c r="N152" i="69"/>
  <c r="N151" i="69"/>
  <c r="N150" i="69"/>
  <c r="P149" i="69"/>
  <c r="Q149" i="69" s="1"/>
  <c r="N149" i="69"/>
  <c r="I149" i="69"/>
  <c r="G149" i="69"/>
  <c r="N148" i="69"/>
  <c r="N147" i="69"/>
  <c r="N146" i="69"/>
  <c r="L145" i="69"/>
  <c r="N145" i="69" s="1"/>
  <c r="P145" i="69" s="1"/>
  <c r="Q145" i="69" s="1"/>
  <c r="I145" i="69"/>
  <c r="G145" i="69"/>
  <c r="N144" i="69"/>
  <c r="N143" i="69"/>
  <c r="N142" i="69"/>
  <c r="P141" i="69"/>
  <c r="N141" i="69"/>
  <c r="I141" i="69"/>
  <c r="G141" i="69"/>
  <c r="N140" i="69"/>
  <c r="N139" i="69"/>
  <c r="N138" i="69"/>
  <c r="N137" i="69"/>
  <c r="P137" i="69" s="1"/>
  <c r="I137" i="69"/>
  <c r="G137" i="69"/>
  <c r="N136" i="69"/>
  <c r="N135" i="69"/>
  <c r="N134" i="69"/>
  <c r="N133" i="69"/>
  <c r="P133" i="69" s="1"/>
  <c r="Q133" i="69" s="1"/>
  <c r="I133" i="69"/>
  <c r="G133" i="69"/>
  <c r="N132" i="69"/>
  <c r="N131" i="69"/>
  <c r="N130" i="69"/>
  <c r="N129" i="69"/>
  <c r="P129" i="69" s="1"/>
  <c r="I129" i="69"/>
  <c r="G129" i="69"/>
  <c r="N128" i="69"/>
  <c r="N127" i="69"/>
  <c r="N126" i="69"/>
  <c r="N125" i="69"/>
  <c r="P125" i="69" s="1"/>
  <c r="Q125" i="69" s="1"/>
  <c r="I125" i="69"/>
  <c r="G125" i="69"/>
  <c r="N124" i="69"/>
  <c r="N123" i="69"/>
  <c r="N122" i="69"/>
  <c r="N121" i="69"/>
  <c r="P121" i="69" s="1"/>
  <c r="I121" i="69"/>
  <c r="G121" i="69"/>
  <c r="N120" i="69"/>
  <c r="N119" i="69"/>
  <c r="P117" i="69" s="1"/>
  <c r="N118" i="69"/>
  <c r="N117" i="69"/>
  <c r="I117" i="69"/>
  <c r="G117" i="69"/>
  <c r="N116" i="69"/>
  <c r="N115" i="69"/>
  <c r="N114" i="69"/>
  <c r="N113" i="69"/>
  <c r="P113" i="69" s="1"/>
  <c r="I113" i="69"/>
  <c r="G113" i="69"/>
  <c r="N112" i="69"/>
  <c r="N111" i="69"/>
  <c r="N110" i="69"/>
  <c r="P109" i="69" s="1"/>
  <c r="N109" i="69"/>
  <c r="I109" i="69"/>
  <c r="G109" i="69"/>
  <c r="N108" i="69"/>
  <c r="N107" i="69"/>
  <c r="N106" i="69"/>
  <c r="N105" i="69"/>
  <c r="P105" i="69" s="1"/>
  <c r="I105" i="69"/>
  <c r="G105" i="69"/>
  <c r="N104" i="69"/>
  <c r="N103" i="69"/>
  <c r="P101" i="69" s="1"/>
  <c r="N102" i="69"/>
  <c r="N101" i="69"/>
  <c r="I101" i="69"/>
  <c r="G101" i="69"/>
  <c r="N100" i="69"/>
  <c r="N99" i="69"/>
  <c r="N98" i="69"/>
  <c r="N97" i="69"/>
  <c r="P97" i="69" s="1"/>
  <c r="I97" i="69"/>
  <c r="G97" i="69"/>
  <c r="D97" i="69"/>
  <c r="N96" i="69"/>
  <c r="N95" i="69"/>
  <c r="N94" i="69"/>
  <c r="N93" i="69"/>
  <c r="P93" i="69" s="1"/>
  <c r="Q93" i="69" s="1"/>
  <c r="I93" i="69"/>
  <c r="G93" i="69"/>
  <c r="D93" i="69"/>
  <c r="N92" i="69"/>
  <c r="N91" i="69"/>
  <c r="N90" i="69"/>
  <c r="N89" i="69"/>
  <c r="P89" i="69" s="1"/>
  <c r="Q89" i="69" s="1"/>
  <c r="E89" i="69" s="1"/>
  <c r="R89" i="69" s="1"/>
  <c r="S89" i="69" s="1"/>
  <c r="I89" i="69"/>
  <c r="G89" i="69"/>
  <c r="D89" i="69"/>
  <c r="N88" i="69"/>
  <c r="N87" i="69"/>
  <c r="N86" i="69"/>
  <c r="P85" i="69"/>
  <c r="N85" i="69"/>
  <c r="I85" i="69"/>
  <c r="G85" i="69"/>
  <c r="D85" i="69"/>
  <c r="N84" i="69"/>
  <c r="N83" i="69"/>
  <c r="P81" i="69" s="1"/>
  <c r="N82" i="69"/>
  <c r="N81" i="69"/>
  <c r="I81" i="69"/>
  <c r="G81" i="69"/>
  <c r="N80" i="69"/>
  <c r="N79" i="69"/>
  <c r="N78" i="69"/>
  <c r="N77" i="69"/>
  <c r="P77" i="69" s="1"/>
  <c r="I77" i="69"/>
  <c r="G77" i="69"/>
  <c r="N76" i="69"/>
  <c r="N75" i="69"/>
  <c r="P73" i="69" s="1"/>
  <c r="Q73" i="69" s="1"/>
  <c r="N74" i="69"/>
  <c r="N73" i="69"/>
  <c r="I73" i="69"/>
  <c r="G73" i="69"/>
  <c r="N72" i="69"/>
  <c r="N71" i="69"/>
  <c r="N70" i="69"/>
  <c r="N69" i="69"/>
  <c r="P69" i="69" s="1"/>
  <c r="Q69" i="69" s="1"/>
  <c r="I69" i="69"/>
  <c r="G69" i="69"/>
  <c r="N68" i="69"/>
  <c r="N67" i="69"/>
  <c r="N66" i="69"/>
  <c r="N65" i="69"/>
  <c r="P65" i="69" s="1"/>
  <c r="I65" i="69"/>
  <c r="G65" i="69"/>
  <c r="N64" i="69"/>
  <c r="N63" i="69"/>
  <c r="N62" i="69"/>
  <c r="P61" i="69" s="1"/>
  <c r="Q61" i="69" s="1"/>
  <c r="N61" i="69"/>
  <c r="I61" i="69"/>
  <c r="G61" i="69"/>
  <c r="N60" i="69"/>
  <c r="N59" i="69"/>
  <c r="N58" i="69"/>
  <c r="N57" i="69"/>
  <c r="P57" i="69" s="1"/>
  <c r="I57" i="69"/>
  <c r="G57" i="69"/>
  <c r="N56" i="69"/>
  <c r="N55" i="69"/>
  <c r="N54" i="69"/>
  <c r="N53" i="69"/>
  <c r="P53" i="69" s="1"/>
  <c r="Q53" i="69" s="1"/>
  <c r="E53" i="69" s="1"/>
  <c r="I53" i="69"/>
  <c r="G53" i="69"/>
  <c r="N52" i="69"/>
  <c r="N51" i="69"/>
  <c r="N50" i="69"/>
  <c r="N49" i="69"/>
  <c r="P49" i="69" s="1"/>
  <c r="I49" i="69"/>
  <c r="G49" i="69"/>
  <c r="N48" i="69"/>
  <c r="N47" i="69"/>
  <c r="N46" i="69"/>
  <c r="N45" i="69"/>
  <c r="P45" i="69" s="1"/>
  <c r="I45" i="69"/>
  <c r="G45" i="69"/>
  <c r="N44" i="69"/>
  <c r="N43" i="69"/>
  <c r="N42" i="69"/>
  <c r="N41" i="69"/>
  <c r="P41" i="69" s="1"/>
  <c r="I41" i="69"/>
  <c r="G41" i="69"/>
  <c r="N40" i="69"/>
  <c r="N39" i="69"/>
  <c r="N38" i="69"/>
  <c r="N37" i="69"/>
  <c r="P37" i="69" s="1"/>
  <c r="Q37" i="69" s="1"/>
  <c r="E37" i="69" s="1"/>
  <c r="I37" i="69"/>
  <c r="G37" i="69"/>
  <c r="N36" i="69"/>
  <c r="N35" i="69"/>
  <c r="N34" i="69"/>
  <c r="N33" i="69"/>
  <c r="P33" i="69" s="1"/>
  <c r="I33" i="69"/>
  <c r="G33" i="69"/>
  <c r="N32" i="69"/>
  <c r="N31" i="69"/>
  <c r="N30" i="69"/>
  <c r="N29" i="69"/>
  <c r="P29" i="69" s="1"/>
  <c r="I29" i="69"/>
  <c r="G29" i="69"/>
  <c r="N28" i="69"/>
  <c r="N27" i="69"/>
  <c r="N26" i="69"/>
  <c r="P25" i="69"/>
  <c r="N25" i="69"/>
  <c r="I25" i="69"/>
  <c r="G25" i="69"/>
  <c r="N24" i="69"/>
  <c r="N23" i="69"/>
  <c r="N22" i="69"/>
  <c r="P21" i="69"/>
  <c r="N21" i="69"/>
  <c r="I21" i="69"/>
  <c r="G21" i="69"/>
  <c r="N20" i="69"/>
  <c r="N19" i="69"/>
  <c r="N18" i="69"/>
  <c r="N17" i="69"/>
  <c r="P17" i="69" s="1"/>
  <c r="Q17" i="69" s="1"/>
  <c r="I17" i="69"/>
  <c r="G17" i="69"/>
  <c r="E23" i="28"/>
  <c r="E24" i="28"/>
  <c r="C27" i="28"/>
  <c r="Q25" i="69" l="1"/>
  <c r="Q41" i="69"/>
  <c r="Q57" i="69"/>
  <c r="Q193" i="69"/>
  <c r="E241" i="69"/>
  <c r="Q277" i="69"/>
  <c r="E277" i="69" s="1"/>
  <c r="Q301" i="69"/>
  <c r="Q21" i="69"/>
  <c r="E21" i="69" s="1"/>
  <c r="R21" i="69" s="1"/>
  <c r="S21" i="69" s="1"/>
  <c r="E93" i="69"/>
  <c r="R93" i="69" s="1"/>
  <c r="S93" i="69" s="1"/>
  <c r="Q97" i="69"/>
  <c r="Q101" i="69"/>
  <c r="E109" i="69"/>
  <c r="Q113" i="69"/>
  <c r="Q117" i="69"/>
  <c r="E125" i="69"/>
  <c r="O125" i="69" s="1"/>
  <c r="Q129" i="69"/>
  <c r="E141" i="69"/>
  <c r="E145" i="69"/>
  <c r="Q153" i="69"/>
  <c r="Q173" i="69"/>
  <c r="Q189" i="69"/>
  <c r="E205" i="69"/>
  <c r="O205" i="69" s="1"/>
  <c r="E209" i="69"/>
  <c r="Q217" i="69"/>
  <c r="Q221" i="69"/>
  <c r="Q245" i="69"/>
  <c r="Q249" i="69"/>
  <c r="E269" i="69"/>
  <c r="E313" i="69"/>
  <c r="O313" i="69" s="1"/>
  <c r="Q33" i="69"/>
  <c r="E33" i="69" s="1"/>
  <c r="Q49" i="69"/>
  <c r="E49" i="69" s="1"/>
  <c r="Q65" i="69"/>
  <c r="Q85" i="69"/>
  <c r="E85" i="69" s="1"/>
  <c r="Q109" i="69"/>
  <c r="Q165" i="69"/>
  <c r="E165" i="69" s="1"/>
  <c r="E229" i="69"/>
  <c r="O229" i="69" s="1"/>
  <c r="Q289" i="69"/>
  <c r="E289" i="69" s="1"/>
  <c r="E25" i="69"/>
  <c r="R25" i="69" s="1"/>
  <c r="S25" i="69" s="1"/>
  <c r="Q105" i="69"/>
  <c r="Q121" i="69"/>
  <c r="Q137" i="69"/>
  <c r="Q141" i="69"/>
  <c r="E193" i="69"/>
  <c r="E221" i="69"/>
  <c r="O221" i="69" s="1"/>
  <c r="Q233" i="69"/>
  <c r="Q265" i="69"/>
  <c r="E265" i="69" s="1"/>
  <c r="Q285" i="69"/>
  <c r="E105" i="69"/>
  <c r="E137" i="69"/>
  <c r="R137" i="69" s="1"/>
  <c r="S137" i="69" s="1"/>
  <c r="E201" i="69"/>
  <c r="E233" i="69"/>
  <c r="O233" i="69" s="1"/>
  <c r="Q29" i="69"/>
  <c r="E29" i="69" s="1"/>
  <c r="E41" i="69"/>
  <c r="Q45" i="69"/>
  <c r="E45" i="69" s="1"/>
  <c r="E57" i="69"/>
  <c r="O57" i="69" s="1"/>
  <c r="E73" i="69"/>
  <c r="Q77" i="69"/>
  <c r="E77" i="69" s="1"/>
  <c r="Q81" i="69"/>
  <c r="Q161" i="69"/>
  <c r="E161" i="69" s="1"/>
  <c r="Q201" i="69"/>
  <c r="E249" i="69"/>
  <c r="Q261" i="69"/>
  <c r="E301" i="69"/>
  <c r="O301" i="69" s="1"/>
  <c r="E9" i="69" s="1"/>
  <c r="E65" i="69"/>
  <c r="O65" i="69" s="1"/>
  <c r="E149" i="69"/>
  <c r="O149" i="69" s="1"/>
  <c r="E213" i="69"/>
  <c r="E273" i="69"/>
  <c r="O93" i="69"/>
  <c r="E97" i="69"/>
  <c r="R97" i="69" s="1"/>
  <c r="S97" i="69" s="1"/>
  <c r="E113" i="69"/>
  <c r="E129" i="69"/>
  <c r="R149" i="69"/>
  <c r="S149" i="69" s="1"/>
  <c r="E173" i="69"/>
  <c r="P177" i="69"/>
  <c r="Q177" i="69" s="1"/>
  <c r="E177" i="69" s="1"/>
  <c r="E189" i="69"/>
  <c r="O189" i="69" s="1"/>
  <c r="O213" i="69"/>
  <c r="R213" i="69"/>
  <c r="S213" i="69" s="1"/>
  <c r="E217" i="69"/>
  <c r="E245" i="69"/>
  <c r="O257" i="69"/>
  <c r="R257" i="69"/>
  <c r="S257" i="69" s="1"/>
  <c r="O273" i="69"/>
  <c r="R273" i="69"/>
  <c r="S273" i="69" s="1"/>
  <c r="E17" i="69"/>
  <c r="O17" i="69" s="1"/>
  <c r="E69" i="69"/>
  <c r="O69" i="69" s="1"/>
  <c r="O89" i="69"/>
  <c r="E169" i="69"/>
  <c r="O241" i="69"/>
  <c r="R241" i="69"/>
  <c r="S241" i="69" s="1"/>
  <c r="E293" i="69"/>
  <c r="O293" i="69" s="1"/>
  <c r="R37" i="69"/>
  <c r="S37" i="69" s="1"/>
  <c r="O37" i="69"/>
  <c r="R53" i="69"/>
  <c r="S53" i="69" s="1"/>
  <c r="O53" i="69"/>
  <c r="E81" i="69"/>
  <c r="E185" i="69"/>
  <c r="O185" i="69" s="1"/>
  <c r="O105" i="69"/>
  <c r="R105" i="69"/>
  <c r="S105" i="69" s="1"/>
  <c r="E181" i="69"/>
  <c r="O181" i="69" s="1"/>
  <c r="O197" i="69"/>
  <c r="R197" i="69"/>
  <c r="S197" i="69" s="1"/>
  <c r="R201" i="69"/>
  <c r="S201" i="69" s="1"/>
  <c r="O201" i="69"/>
  <c r="E285" i="69"/>
  <c r="O141" i="69"/>
  <c r="R141" i="69"/>
  <c r="S141" i="69" s="1"/>
  <c r="O137" i="69"/>
  <c r="E61" i="69"/>
  <c r="O61" i="69" s="1"/>
  <c r="O85" i="69"/>
  <c r="R85" i="69"/>
  <c r="S85" i="69" s="1"/>
  <c r="E121" i="69"/>
  <c r="O121" i="69" s="1"/>
  <c r="E157" i="69"/>
  <c r="E261" i="69"/>
  <c r="R261" i="69" s="1"/>
  <c r="S261" i="69" s="1"/>
  <c r="E281" i="69"/>
  <c r="R109" i="69"/>
  <c r="S109" i="69" s="1"/>
  <c r="O109" i="69"/>
  <c r="R145" i="69"/>
  <c r="S145" i="69" s="1"/>
  <c r="O145" i="69"/>
  <c r="R205" i="69"/>
  <c r="S205" i="69" s="1"/>
  <c r="R209" i="69"/>
  <c r="S209" i="69" s="1"/>
  <c r="O209" i="69"/>
  <c r="R269" i="69"/>
  <c r="S269" i="69" s="1"/>
  <c r="O269" i="69"/>
  <c r="O25" i="69"/>
  <c r="E101" i="69"/>
  <c r="E117" i="69"/>
  <c r="O117" i="69" s="1"/>
  <c r="E133" i="69"/>
  <c r="R193" i="69"/>
  <c r="S193" i="69" s="1"/>
  <c r="O193" i="69"/>
  <c r="E225" i="69"/>
  <c r="E253" i="69"/>
  <c r="R29" i="69"/>
  <c r="S29" i="69" s="1"/>
  <c r="O29" i="69"/>
  <c r="R41" i="69"/>
  <c r="S41" i="69" s="1"/>
  <c r="O41" i="69"/>
  <c r="R45" i="69"/>
  <c r="S45" i="69" s="1"/>
  <c r="O45" i="69"/>
  <c r="R73" i="69"/>
  <c r="S73" i="69" s="1"/>
  <c r="O73" i="69"/>
  <c r="O97" i="69"/>
  <c r="E153" i="69"/>
  <c r="O249" i="69"/>
  <c r="R249" i="69"/>
  <c r="S249" i="69" s="1"/>
  <c r="O49" i="69" l="1"/>
  <c r="R49" i="69"/>
  <c r="S49" i="69" s="1"/>
  <c r="R265" i="69"/>
  <c r="S265" i="69" s="1"/>
  <c r="O265" i="69"/>
  <c r="O33" i="69"/>
  <c r="R33" i="69"/>
  <c r="S33" i="69" s="1"/>
  <c r="S57" i="69" s="1"/>
  <c r="O289" i="69"/>
  <c r="R289" i="69"/>
  <c r="S289" i="69" s="1"/>
  <c r="R277" i="69"/>
  <c r="S277" i="69" s="1"/>
  <c r="O277" i="69"/>
  <c r="O161" i="69"/>
  <c r="R161" i="69"/>
  <c r="S161" i="69" s="1"/>
  <c r="O165" i="69"/>
  <c r="R165" i="69"/>
  <c r="S165" i="69" s="1"/>
  <c r="R221" i="69"/>
  <c r="S221" i="69" s="1"/>
  <c r="O21" i="69"/>
  <c r="O177" i="69"/>
  <c r="R177" i="69"/>
  <c r="S177" i="69" s="1"/>
  <c r="R225" i="69"/>
  <c r="S225" i="69" s="1"/>
  <c r="O225" i="69"/>
  <c r="R101" i="69"/>
  <c r="S101" i="69" s="1"/>
  <c r="O101" i="69"/>
  <c r="O281" i="69"/>
  <c r="R281" i="69"/>
  <c r="S281" i="69" s="1"/>
  <c r="S293" i="69" s="1"/>
  <c r="O173" i="69"/>
  <c r="R173" i="69"/>
  <c r="S173" i="69" s="1"/>
  <c r="O157" i="69"/>
  <c r="R157" i="69"/>
  <c r="S157" i="69" s="1"/>
  <c r="R169" i="69"/>
  <c r="S169" i="69" s="1"/>
  <c r="O169" i="69"/>
  <c r="R245" i="69"/>
  <c r="S245" i="69" s="1"/>
  <c r="O245" i="69"/>
  <c r="O133" i="69"/>
  <c r="R133" i="69"/>
  <c r="S133" i="69" s="1"/>
  <c r="R217" i="69"/>
  <c r="S217" i="69" s="1"/>
  <c r="O217" i="69"/>
  <c r="R129" i="69"/>
  <c r="S129" i="69" s="1"/>
  <c r="O129" i="69"/>
  <c r="R285" i="69"/>
  <c r="S285" i="69" s="1"/>
  <c r="O285" i="69"/>
  <c r="O113" i="69"/>
  <c r="R113" i="69"/>
  <c r="S113" i="69" s="1"/>
  <c r="R253" i="69"/>
  <c r="S253" i="69" s="1"/>
  <c r="O253" i="69"/>
  <c r="S229" i="69"/>
  <c r="O261" i="69"/>
  <c r="R153" i="69"/>
  <c r="S153" i="69" s="1"/>
  <c r="O153" i="69"/>
  <c r="O77" i="69"/>
  <c r="R77" i="69"/>
  <c r="S77" i="69" s="1"/>
  <c r="S117" i="69" s="1"/>
  <c r="R81" i="69"/>
  <c r="S81" i="69" s="1"/>
  <c r="O81" i="69"/>
  <c r="S181" i="69" l="1"/>
  <c r="S301" i="69" s="1"/>
  <c r="V14" i="69" l="1"/>
  <c r="S309" i="69"/>
  <c r="S313" i="69" s="1"/>
  <c r="S185" i="69"/>
  <c r="S61" i="69"/>
  <c r="S233" i="69"/>
  <c r="S121" i="69"/>
  <c r="S297" i="69"/>
  <c r="S305" i="69" l="1"/>
  <c r="N316" i="68" l="1"/>
  <c r="N315" i="68"/>
  <c r="N314" i="68"/>
  <c r="N313" i="68"/>
  <c r="P313" i="68" s="1"/>
  <c r="Q313" i="68" s="1"/>
  <c r="I313" i="68"/>
  <c r="G313" i="68"/>
  <c r="N312" i="68"/>
  <c r="N311" i="68"/>
  <c r="N310" i="68"/>
  <c r="N309" i="68"/>
  <c r="I309" i="68"/>
  <c r="G309" i="68"/>
  <c r="N308" i="68"/>
  <c r="N307" i="68"/>
  <c r="N306" i="68"/>
  <c r="N305" i="68"/>
  <c r="P305" i="68" s="1"/>
  <c r="I305" i="68"/>
  <c r="G305" i="68"/>
  <c r="N304" i="68"/>
  <c r="N303" i="68"/>
  <c r="N302" i="68"/>
  <c r="N301" i="68"/>
  <c r="I301" i="68"/>
  <c r="G301" i="68"/>
  <c r="N300" i="68"/>
  <c r="N299" i="68"/>
  <c r="N298" i="68"/>
  <c r="N297" i="68"/>
  <c r="P297" i="68" s="1"/>
  <c r="I297" i="68"/>
  <c r="G297" i="68"/>
  <c r="N296" i="68"/>
  <c r="N295" i="68"/>
  <c r="N294" i="68"/>
  <c r="N293" i="68"/>
  <c r="P293" i="68" s="1"/>
  <c r="I293" i="68"/>
  <c r="G293" i="68"/>
  <c r="N236" i="68"/>
  <c r="N235" i="68"/>
  <c r="N234" i="68"/>
  <c r="N233" i="68"/>
  <c r="P233" i="68" s="1"/>
  <c r="I233" i="68"/>
  <c r="G233" i="68"/>
  <c r="N232" i="68"/>
  <c r="N231" i="68"/>
  <c r="N230" i="68"/>
  <c r="N229" i="68"/>
  <c r="I229" i="68"/>
  <c r="G229" i="68"/>
  <c r="N188" i="68"/>
  <c r="N187" i="68"/>
  <c r="N186" i="68"/>
  <c r="N185" i="68"/>
  <c r="I185" i="68"/>
  <c r="G185" i="68"/>
  <c r="N184" i="68"/>
  <c r="N183" i="68"/>
  <c r="N182" i="68"/>
  <c r="N181" i="68"/>
  <c r="I181" i="68"/>
  <c r="G181" i="68"/>
  <c r="N124" i="68"/>
  <c r="N123" i="68"/>
  <c r="N122" i="68"/>
  <c r="N121" i="68"/>
  <c r="I121" i="68"/>
  <c r="G121" i="68"/>
  <c r="N120" i="68"/>
  <c r="N119" i="68"/>
  <c r="N118" i="68"/>
  <c r="N117" i="68"/>
  <c r="I117" i="68"/>
  <c r="G117" i="68"/>
  <c r="N64" i="68"/>
  <c r="N63" i="68"/>
  <c r="N62" i="68"/>
  <c r="N61" i="68"/>
  <c r="I61" i="68"/>
  <c r="G61" i="68"/>
  <c r="N60" i="68"/>
  <c r="N59" i="68"/>
  <c r="N58" i="68"/>
  <c r="N57" i="68"/>
  <c r="I57" i="68"/>
  <c r="G57" i="68"/>
  <c r="N292" i="68"/>
  <c r="N291" i="68"/>
  <c r="N290" i="68"/>
  <c r="N289" i="68"/>
  <c r="I289" i="68"/>
  <c r="G289" i="68"/>
  <c r="N288" i="68"/>
  <c r="N287" i="68"/>
  <c r="N286" i="68"/>
  <c r="N285" i="68"/>
  <c r="I285" i="68"/>
  <c r="G285" i="68"/>
  <c r="N284" i="68"/>
  <c r="N283" i="68"/>
  <c r="N282" i="68"/>
  <c r="N281" i="68"/>
  <c r="I281" i="68"/>
  <c r="G281" i="68"/>
  <c r="N280" i="68"/>
  <c r="N279" i="68"/>
  <c r="N278" i="68"/>
  <c r="N277" i="68"/>
  <c r="I277" i="68"/>
  <c r="G277" i="68"/>
  <c r="N276" i="68"/>
  <c r="N275" i="68"/>
  <c r="N274" i="68"/>
  <c r="N273" i="68"/>
  <c r="I273" i="68"/>
  <c r="G273" i="68"/>
  <c r="N272" i="68"/>
  <c r="N271" i="68"/>
  <c r="N270" i="68"/>
  <c r="N269" i="68"/>
  <c r="I269" i="68"/>
  <c r="G269" i="68"/>
  <c r="N268" i="68"/>
  <c r="N267" i="68"/>
  <c r="N266" i="68"/>
  <c r="N265" i="68"/>
  <c r="I265" i="68"/>
  <c r="G265" i="68"/>
  <c r="N264" i="68"/>
  <c r="N263" i="68"/>
  <c r="N262" i="68"/>
  <c r="N261" i="68"/>
  <c r="I261" i="68"/>
  <c r="G261" i="68"/>
  <c r="D261" i="68"/>
  <c r="N260" i="68"/>
  <c r="N259" i="68"/>
  <c r="N258" i="68"/>
  <c r="N257" i="68"/>
  <c r="I257" i="68"/>
  <c r="G257" i="68"/>
  <c r="N256" i="68"/>
  <c r="N255" i="68"/>
  <c r="N254" i="68"/>
  <c r="N253" i="68"/>
  <c r="I253" i="68"/>
  <c r="G253" i="68"/>
  <c r="N252" i="68"/>
  <c r="N251" i="68"/>
  <c r="N250" i="68"/>
  <c r="N249" i="68"/>
  <c r="I249" i="68"/>
  <c r="G249" i="68"/>
  <c r="N248" i="68"/>
  <c r="N247" i="68"/>
  <c r="N246" i="68"/>
  <c r="N245" i="68"/>
  <c r="I245" i="68"/>
  <c r="G245" i="68"/>
  <c r="N244" i="68"/>
  <c r="N243" i="68"/>
  <c r="N242" i="68"/>
  <c r="N241" i="68"/>
  <c r="I241" i="68"/>
  <c r="G241" i="68"/>
  <c r="N240" i="68"/>
  <c r="N239" i="68"/>
  <c r="N238" i="68"/>
  <c r="N237" i="68"/>
  <c r="I237" i="68"/>
  <c r="G237" i="68"/>
  <c r="N228" i="68"/>
  <c r="N227" i="68"/>
  <c r="N226" i="68"/>
  <c r="N225" i="68"/>
  <c r="I225" i="68"/>
  <c r="G225" i="68"/>
  <c r="N224" i="68"/>
  <c r="N223" i="68"/>
  <c r="N222" i="68"/>
  <c r="N221" i="68"/>
  <c r="I221" i="68"/>
  <c r="G221" i="68"/>
  <c r="N220" i="68"/>
  <c r="N219" i="68"/>
  <c r="N218" i="68"/>
  <c r="N217" i="68"/>
  <c r="I217" i="68"/>
  <c r="G217" i="68"/>
  <c r="N216" i="68"/>
  <c r="N215" i="68"/>
  <c r="N214" i="68"/>
  <c r="N213" i="68"/>
  <c r="I213" i="68"/>
  <c r="G213" i="68"/>
  <c r="N212" i="68"/>
  <c r="N211" i="68"/>
  <c r="N210" i="68"/>
  <c r="N209" i="68"/>
  <c r="I209" i="68"/>
  <c r="G209" i="68"/>
  <c r="N208" i="68"/>
  <c r="N207" i="68"/>
  <c r="N206" i="68"/>
  <c r="N205" i="68"/>
  <c r="I205" i="68"/>
  <c r="G205" i="68"/>
  <c r="N204" i="68"/>
  <c r="N203" i="68"/>
  <c r="N202" i="68"/>
  <c r="N201" i="68"/>
  <c r="I201" i="68"/>
  <c r="G201" i="68"/>
  <c r="N200" i="68"/>
  <c r="N199" i="68"/>
  <c r="N198" i="68"/>
  <c r="N197" i="68"/>
  <c r="I197" i="68"/>
  <c r="G197" i="68"/>
  <c r="N196" i="68"/>
  <c r="N195" i="68"/>
  <c r="N194" i="68"/>
  <c r="N193" i="68"/>
  <c r="I193" i="68"/>
  <c r="G193" i="68"/>
  <c r="N192" i="68"/>
  <c r="N191" i="68"/>
  <c r="N190" i="68"/>
  <c r="N189" i="68"/>
  <c r="I189" i="68"/>
  <c r="G189" i="68"/>
  <c r="N180" i="68"/>
  <c r="L179" i="68"/>
  <c r="N179" i="68" s="1"/>
  <c r="N178" i="68"/>
  <c r="L177" i="68"/>
  <c r="N177" i="68" s="1"/>
  <c r="I177" i="68"/>
  <c r="F177" i="68"/>
  <c r="G177" i="68" s="1"/>
  <c r="N176" i="68"/>
  <c r="N175" i="68"/>
  <c r="N174" i="68"/>
  <c r="N173" i="68"/>
  <c r="I173" i="68"/>
  <c r="G173" i="68"/>
  <c r="N172" i="68"/>
  <c r="N171" i="68"/>
  <c r="N170" i="68"/>
  <c r="N169" i="68"/>
  <c r="I169" i="68"/>
  <c r="G169" i="68"/>
  <c r="N168" i="68"/>
  <c r="N167" i="68"/>
  <c r="N166" i="68"/>
  <c r="N165" i="68"/>
  <c r="I165" i="68"/>
  <c r="G165" i="68"/>
  <c r="N164" i="68"/>
  <c r="N163" i="68"/>
  <c r="N162" i="68"/>
  <c r="N161" i="68"/>
  <c r="I161" i="68"/>
  <c r="G161" i="68"/>
  <c r="N160" i="68"/>
  <c r="N159" i="68"/>
  <c r="N158" i="68"/>
  <c r="N157" i="68"/>
  <c r="I157" i="68"/>
  <c r="G157" i="68"/>
  <c r="N156" i="68"/>
  <c r="N155" i="68"/>
  <c r="N154" i="68"/>
  <c r="N153" i="68"/>
  <c r="I153" i="68"/>
  <c r="G153" i="68"/>
  <c r="N152" i="68"/>
  <c r="N151" i="68"/>
  <c r="N150" i="68"/>
  <c r="N149" i="68"/>
  <c r="I149" i="68"/>
  <c r="G149" i="68"/>
  <c r="N148" i="68"/>
  <c r="N147" i="68"/>
  <c r="N146" i="68"/>
  <c r="L145" i="68"/>
  <c r="N145" i="68" s="1"/>
  <c r="I145" i="68"/>
  <c r="G145" i="68"/>
  <c r="N144" i="68"/>
  <c r="N143" i="68"/>
  <c r="N142" i="68"/>
  <c r="N141" i="68"/>
  <c r="I141" i="68"/>
  <c r="G141" i="68"/>
  <c r="N140" i="68"/>
  <c r="N139" i="68"/>
  <c r="N138" i="68"/>
  <c r="N137" i="68"/>
  <c r="I137" i="68"/>
  <c r="G137" i="68"/>
  <c r="N136" i="68"/>
  <c r="N135" i="68"/>
  <c r="N134" i="68"/>
  <c r="N133" i="68"/>
  <c r="I133" i="68"/>
  <c r="G133" i="68"/>
  <c r="N132" i="68"/>
  <c r="N131" i="68"/>
  <c r="N130" i="68"/>
  <c r="N129" i="68"/>
  <c r="I129" i="68"/>
  <c r="G129" i="68"/>
  <c r="N128" i="68"/>
  <c r="N127" i="68"/>
  <c r="N126" i="68"/>
  <c r="N125" i="68"/>
  <c r="I125" i="68"/>
  <c r="G125" i="68"/>
  <c r="N116" i="68"/>
  <c r="N115" i="68"/>
  <c r="N114" i="68"/>
  <c r="N113" i="68"/>
  <c r="I113" i="68"/>
  <c r="G113" i="68"/>
  <c r="N112" i="68"/>
  <c r="N111" i="68"/>
  <c r="N110" i="68"/>
  <c r="N109" i="68"/>
  <c r="I109" i="68"/>
  <c r="G109" i="68"/>
  <c r="N108" i="68"/>
  <c r="N107" i="68"/>
  <c r="N106" i="68"/>
  <c r="N105" i="68"/>
  <c r="I105" i="68"/>
  <c r="G105" i="68"/>
  <c r="N104" i="68"/>
  <c r="N103" i="68"/>
  <c r="N102" i="68"/>
  <c r="N101" i="68"/>
  <c r="I101" i="68"/>
  <c r="G101" i="68"/>
  <c r="N100" i="68"/>
  <c r="N99" i="68"/>
  <c r="N98" i="68"/>
  <c r="N97" i="68"/>
  <c r="I97" i="68"/>
  <c r="G97" i="68"/>
  <c r="D97" i="68"/>
  <c r="D93" i="68" s="1"/>
  <c r="N96" i="68"/>
  <c r="N95" i="68"/>
  <c r="N94" i="68"/>
  <c r="N93" i="68"/>
  <c r="I93" i="68"/>
  <c r="G93" i="68"/>
  <c r="N92" i="68"/>
  <c r="N91" i="68"/>
  <c r="N90" i="68"/>
  <c r="N89" i="68"/>
  <c r="I89" i="68"/>
  <c r="G89" i="68"/>
  <c r="D89" i="68"/>
  <c r="N88" i="68"/>
  <c r="N87" i="68"/>
  <c r="N86" i="68"/>
  <c r="N85" i="68"/>
  <c r="I85" i="68"/>
  <c r="G85" i="68"/>
  <c r="D85" i="68"/>
  <c r="N84" i="68"/>
  <c r="N83" i="68"/>
  <c r="N82" i="68"/>
  <c r="N81" i="68"/>
  <c r="I81" i="68"/>
  <c r="G81" i="68"/>
  <c r="N80" i="68"/>
  <c r="N79" i="68"/>
  <c r="N78" i="68"/>
  <c r="N77" i="68"/>
  <c r="I77" i="68"/>
  <c r="G77" i="68"/>
  <c r="N76" i="68"/>
  <c r="N75" i="68"/>
  <c r="N74" i="68"/>
  <c r="N73" i="68"/>
  <c r="I73" i="68"/>
  <c r="G73" i="68"/>
  <c r="N72" i="68"/>
  <c r="N71" i="68"/>
  <c r="N70" i="68"/>
  <c r="N69" i="68"/>
  <c r="I69" i="68"/>
  <c r="G69" i="68"/>
  <c r="N68" i="68"/>
  <c r="N67" i="68"/>
  <c r="N66" i="68"/>
  <c r="N65" i="68"/>
  <c r="I65" i="68"/>
  <c r="G65" i="68"/>
  <c r="N56" i="68"/>
  <c r="N55" i="68"/>
  <c r="N54" i="68"/>
  <c r="N53" i="68"/>
  <c r="I53" i="68"/>
  <c r="G53" i="68"/>
  <c r="N52" i="68"/>
  <c r="N51" i="68"/>
  <c r="N50" i="68"/>
  <c r="N49" i="68"/>
  <c r="I49" i="68"/>
  <c r="G49" i="68"/>
  <c r="N48" i="68"/>
  <c r="N47" i="68"/>
  <c r="N46" i="68"/>
  <c r="N45" i="68"/>
  <c r="I45" i="68"/>
  <c r="G45" i="68"/>
  <c r="N44" i="68"/>
  <c r="N43" i="68"/>
  <c r="N42" i="68"/>
  <c r="N41" i="68"/>
  <c r="I41" i="68"/>
  <c r="G41" i="68"/>
  <c r="N40" i="68"/>
  <c r="N39" i="68"/>
  <c r="N38" i="68"/>
  <c r="N37" i="68"/>
  <c r="I37" i="68"/>
  <c r="G37" i="68"/>
  <c r="N36" i="68"/>
  <c r="N35" i="68"/>
  <c r="N34" i="68"/>
  <c r="N33" i="68"/>
  <c r="I33" i="68"/>
  <c r="G33" i="68"/>
  <c r="N32" i="68"/>
  <c r="N31" i="68"/>
  <c r="N30" i="68"/>
  <c r="N29" i="68"/>
  <c r="I29" i="68"/>
  <c r="G29" i="68"/>
  <c r="N28" i="68"/>
  <c r="N27" i="68"/>
  <c r="N26" i="68"/>
  <c r="N25" i="68"/>
  <c r="I25" i="68"/>
  <c r="G25" i="68"/>
  <c r="N24" i="68"/>
  <c r="N23" i="68"/>
  <c r="N22" i="68"/>
  <c r="N21" i="68"/>
  <c r="I21" i="68"/>
  <c r="G21" i="68"/>
  <c r="N20" i="68"/>
  <c r="N19" i="68"/>
  <c r="N18" i="68"/>
  <c r="N17" i="68"/>
  <c r="I17" i="68"/>
  <c r="G17" i="68"/>
  <c r="Q14" i="68"/>
  <c r="O256" i="58"/>
  <c r="O255" i="58"/>
  <c r="O254" i="58"/>
  <c r="O253" i="58"/>
  <c r="Q253" i="58" s="1"/>
  <c r="R253" i="58" s="1"/>
  <c r="J253" i="58"/>
  <c r="H253" i="58"/>
  <c r="E229" i="58"/>
  <c r="O222" i="58"/>
  <c r="O252" i="58"/>
  <c r="O251" i="58"/>
  <c r="O250" i="58"/>
  <c r="O249" i="58"/>
  <c r="J249" i="58"/>
  <c r="H249" i="58"/>
  <c r="O248" i="58"/>
  <c r="O247" i="58"/>
  <c r="O246" i="58"/>
  <c r="O245" i="58"/>
  <c r="J245" i="58"/>
  <c r="H245" i="58"/>
  <c r="O260" i="58"/>
  <c r="O259" i="58"/>
  <c r="O258" i="58"/>
  <c r="O257" i="58"/>
  <c r="J257" i="58"/>
  <c r="H257" i="58"/>
  <c r="O244" i="58"/>
  <c r="O243" i="58"/>
  <c r="O242" i="58"/>
  <c r="O241" i="58"/>
  <c r="J241" i="58"/>
  <c r="H241" i="58"/>
  <c r="O240" i="58"/>
  <c r="O239" i="58"/>
  <c r="O238" i="58"/>
  <c r="O237" i="58"/>
  <c r="J237" i="58"/>
  <c r="H237" i="58"/>
  <c r="O236" i="58"/>
  <c r="O235" i="58"/>
  <c r="O234" i="58"/>
  <c r="O233" i="58"/>
  <c r="J233" i="58"/>
  <c r="H233" i="58"/>
  <c r="H229" i="58"/>
  <c r="J229" i="58"/>
  <c r="O229" i="58"/>
  <c r="O230" i="58"/>
  <c r="O231" i="58"/>
  <c r="O232" i="58"/>
  <c r="Q233" i="68" l="1"/>
  <c r="Q293" i="68"/>
  <c r="E293" i="68" s="1"/>
  <c r="O293" i="68" s="1"/>
  <c r="Q297" i="68"/>
  <c r="E297" i="68" s="1"/>
  <c r="O297" i="68" s="1"/>
  <c r="Q305" i="68"/>
  <c r="E305" i="68" s="1"/>
  <c r="O305" i="68" s="1"/>
  <c r="P309" i="68"/>
  <c r="Q309" i="68" s="1"/>
  <c r="E309" i="68" s="1"/>
  <c r="O309" i="68" s="1"/>
  <c r="P301" i="68"/>
  <c r="Q301" i="68" s="1"/>
  <c r="E301" i="68" s="1"/>
  <c r="O301" i="68" s="1"/>
  <c r="E233" i="68"/>
  <c r="O233" i="68" s="1"/>
  <c r="P229" i="68"/>
  <c r="Q229" i="68" s="1"/>
  <c r="E229" i="68" s="1"/>
  <c r="O229" i="68" s="1"/>
  <c r="E313" i="68"/>
  <c r="O313" i="68" s="1"/>
  <c r="P181" i="68"/>
  <c r="Q181" i="68" s="1"/>
  <c r="E181" i="68" s="1"/>
  <c r="O181" i="68" s="1"/>
  <c r="P185" i="68"/>
  <c r="Q185" i="68" s="1"/>
  <c r="E185" i="68" s="1"/>
  <c r="O185" i="68" s="1"/>
  <c r="P117" i="68"/>
  <c r="Q117" i="68" s="1"/>
  <c r="E117" i="68" s="1"/>
  <c r="O117" i="68" s="1"/>
  <c r="P121" i="68"/>
  <c r="Q121" i="68" s="1"/>
  <c r="E121" i="68" s="1"/>
  <c r="O121" i="68" s="1"/>
  <c r="P57" i="68"/>
  <c r="Q57" i="68" s="1"/>
  <c r="E57" i="68" s="1"/>
  <c r="O57" i="68" s="1"/>
  <c r="P61" i="68"/>
  <c r="Q61" i="68" s="1"/>
  <c r="E61" i="68" s="1"/>
  <c r="O61" i="68" s="1"/>
  <c r="P85" i="68"/>
  <c r="Q85" i="68" s="1"/>
  <c r="E85" i="68" s="1"/>
  <c r="P33" i="68"/>
  <c r="Q33" i="68" s="1"/>
  <c r="E33" i="68" s="1"/>
  <c r="P149" i="68"/>
  <c r="Q149" i="68" s="1"/>
  <c r="E149" i="68" s="1"/>
  <c r="P41" i="68"/>
  <c r="Q41" i="68" s="1"/>
  <c r="E41" i="68" s="1"/>
  <c r="P217" i="68"/>
  <c r="Q217" i="68" s="1"/>
  <c r="E217" i="68" s="1"/>
  <c r="P273" i="68"/>
  <c r="Q273" i="68" s="1"/>
  <c r="E273" i="68" s="1"/>
  <c r="P289" i="68"/>
  <c r="Q289" i="68" s="1"/>
  <c r="E289" i="68" s="1"/>
  <c r="P65" i="68"/>
  <c r="Q65" i="68" s="1"/>
  <c r="E65" i="68" s="1"/>
  <c r="O65" i="68" s="1"/>
  <c r="P197" i="68"/>
  <c r="Q197" i="68" s="1"/>
  <c r="E197" i="68" s="1"/>
  <c r="P73" i="68"/>
  <c r="Q73" i="68" s="1"/>
  <c r="E73" i="68" s="1"/>
  <c r="P169" i="68"/>
  <c r="Q169" i="68" s="1"/>
  <c r="E169" i="68" s="1"/>
  <c r="P209" i="68"/>
  <c r="Q209" i="68" s="1"/>
  <c r="E209" i="68" s="1"/>
  <c r="P29" i="68"/>
  <c r="Q29" i="68" s="1"/>
  <c r="E29" i="68" s="1"/>
  <c r="P129" i="68"/>
  <c r="Q129" i="68" s="1"/>
  <c r="E129" i="68" s="1"/>
  <c r="P165" i="68"/>
  <c r="Q165" i="68" s="1"/>
  <c r="E165" i="68" s="1"/>
  <c r="P189" i="68"/>
  <c r="Q189" i="68" s="1"/>
  <c r="E189" i="68" s="1"/>
  <c r="O189" i="68" s="1"/>
  <c r="P69" i="68"/>
  <c r="Q69" i="68" s="1"/>
  <c r="E69" i="68" s="1"/>
  <c r="O69" i="68" s="1"/>
  <c r="P21" i="68"/>
  <c r="Q21" i="68" s="1"/>
  <c r="E21" i="68" s="1"/>
  <c r="P125" i="68"/>
  <c r="Q125" i="68" s="1"/>
  <c r="E125" i="68" s="1"/>
  <c r="O125" i="68" s="1"/>
  <c r="P141" i="68"/>
  <c r="Q141" i="68" s="1"/>
  <c r="E141" i="68" s="1"/>
  <c r="P201" i="68"/>
  <c r="Q201" i="68" s="1"/>
  <c r="E201" i="68" s="1"/>
  <c r="P257" i="68"/>
  <c r="Q257" i="68" s="1"/>
  <c r="E257" i="68" s="1"/>
  <c r="P49" i="68"/>
  <c r="Q49" i="68" s="1"/>
  <c r="E49" i="68" s="1"/>
  <c r="P97" i="68"/>
  <c r="Q97" i="68" s="1"/>
  <c r="E97" i="68" s="1"/>
  <c r="P113" i="68"/>
  <c r="Q113" i="68" s="1"/>
  <c r="E113" i="68" s="1"/>
  <c r="P241" i="68"/>
  <c r="Q241" i="68" s="1"/>
  <c r="E241" i="68" s="1"/>
  <c r="P237" i="68"/>
  <c r="Q237" i="68" s="1"/>
  <c r="E237" i="68" s="1"/>
  <c r="O237" i="68" s="1"/>
  <c r="P17" i="68"/>
  <c r="Q17" i="68" s="1"/>
  <c r="E17" i="68" s="1"/>
  <c r="O17" i="68" s="1"/>
  <c r="P137" i="68"/>
  <c r="Q137" i="68" s="1"/>
  <c r="E137" i="68" s="1"/>
  <c r="P225" i="68"/>
  <c r="Q225" i="68" s="1"/>
  <c r="E225" i="68" s="1"/>
  <c r="P261" i="68"/>
  <c r="Q261" i="68" s="1"/>
  <c r="E261" i="68" s="1"/>
  <c r="P281" i="68"/>
  <c r="Q281" i="68" s="1"/>
  <c r="E281" i="68" s="1"/>
  <c r="P25" i="68"/>
  <c r="Q25" i="68" s="1"/>
  <c r="E25" i="68" s="1"/>
  <c r="P45" i="68"/>
  <c r="Q45" i="68" s="1"/>
  <c r="E45" i="68" s="1"/>
  <c r="P101" i="68"/>
  <c r="Q101" i="68" s="1"/>
  <c r="E101" i="68" s="1"/>
  <c r="P145" i="68"/>
  <c r="Q145" i="68" s="1"/>
  <c r="E145" i="68" s="1"/>
  <c r="P193" i="68"/>
  <c r="Q193" i="68" s="1"/>
  <c r="E193" i="68" s="1"/>
  <c r="P213" i="68"/>
  <c r="Q213" i="68" s="1"/>
  <c r="E213" i="68" s="1"/>
  <c r="P277" i="68"/>
  <c r="Q277" i="68" s="1"/>
  <c r="E277" i="68" s="1"/>
  <c r="P253" i="68"/>
  <c r="Q253" i="68" s="1"/>
  <c r="E253" i="68" s="1"/>
  <c r="P37" i="68"/>
  <c r="Q37" i="68" s="1"/>
  <c r="E37" i="68" s="1"/>
  <c r="P81" i="68"/>
  <c r="Q81" i="68" s="1"/>
  <c r="E81" i="68" s="1"/>
  <c r="P89" i="68"/>
  <c r="Q89" i="68" s="1"/>
  <c r="E89" i="68" s="1"/>
  <c r="P93" i="68"/>
  <c r="Q93" i="68" s="1"/>
  <c r="E93" i="68" s="1"/>
  <c r="P161" i="68"/>
  <c r="Q161" i="68" s="1"/>
  <c r="E161" i="68" s="1"/>
  <c r="P205" i="68"/>
  <c r="Q205" i="68" s="1"/>
  <c r="E205" i="68" s="1"/>
  <c r="P249" i="68"/>
  <c r="Q249" i="68" s="1"/>
  <c r="E249" i="68" s="1"/>
  <c r="P53" i="68"/>
  <c r="Q53" i="68" s="1"/>
  <c r="E53" i="68" s="1"/>
  <c r="P157" i="68"/>
  <c r="Q157" i="68" s="1"/>
  <c r="E157" i="68" s="1"/>
  <c r="P221" i="68"/>
  <c r="Q221" i="68" s="1"/>
  <c r="E221" i="68" s="1"/>
  <c r="P269" i="68"/>
  <c r="Q269" i="68" s="1"/>
  <c r="E269" i="68" s="1"/>
  <c r="P77" i="68"/>
  <c r="Q77" i="68" s="1"/>
  <c r="E77" i="68" s="1"/>
  <c r="P109" i="68"/>
  <c r="Q109" i="68" s="1"/>
  <c r="E109" i="68" s="1"/>
  <c r="P173" i="68"/>
  <c r="Q173" i="68" s="1"/>
  <c r="E173" i="68" s="1"/>
  <c r="P245" i="68"/>
  <c r="Q245" i="68" s="1"/>
  <c r="E245" i="68" s="1"/>
  <c r="P285" i="68"/>
  <c r="Q285" i="68" s="1"/>
  <c r="E285" i="68" s="1"/>
  <c r="P105" i="68"/>
  <c r="Q105" i="68" s="1"/>
  <c r="E105" i="68" s="1"/>
  <c r="P133" i="68"/>
  <c r="Q133" i="68" s="1"/>
  <c r="E133" i="68" s="1"/>
  <c r="P153" i="68"/>
  <c r="Q153" i="68" s="1"/>
  <c r="E153" i="68" s="1"/>
  <c r="P265" i="68"/>
  <c r="Q265" i="68" s="1"/>
  <c r="E265" i="68" s="1"/>
  <c r="P177" i="68"/>
  <c r="Q177" i="68" s="1"/>
  <c r="E177" i="68" s="1"/>
  <c r="F253" i="58"/>
  <c r="P253" i="58" s="1"/>
  <c r="Q245" i="58"/>
  <c r="Q229" i="58"/>
  <c r="Q257" i="58"/>
  <c r="Q249" i="58"/>
  <c r="Q233" i="58"/>
  <c r="Q237" i="58"/>
  <c r="Q241" i="58"/>
  <c r="O289" i="68" l="1"/>
  <c r="R289" i="68"/>
  <c r="S289" i="68" s="1"/>
  <c r="O285" i="68"/>
  <c r="R285" i="68"/>
  <c r="S285" i="68" s="1"/>
  <c r="O281" i="68"/>
  <c r="R281" i="68"/>
  <c r="S281" i="68" s="1"/>
  <c r="O277" i="68"/>
  <c r="R277" i="68"/>
  <c r="S277" i="68" s="1"/>
  <c r="O273" i="68"/>
  <c r="R273" i="68"/>
  <c r="S273" i="68" s="1"/>
  <c r="O269" i="68"/>
  <c r="R269" i="68"/>
  <c r="S269" i="68" s="1"/>
  <c r="O265" i="68"/>
  <c r="R265" i="68"/>
  <c r="S265" i="68" s="1"/>
  <c r="O261" i="68"/>
  <c r="R261" i="68"/>
  <c r="S261" i="68" s="1"/>
  <c r="O257" i="68"/>
  <c r="R257" i="68"/>
  <c r="S257" i="68" s="1"/>
  <c r="O253" i="68"/>
  <c r="R253" i="68"/>
  <c r="S253" i="68" s="1"/>
  <c r="O249" i="68"/>
  <c r="R249" i="68"/>
  <c r="S249" i="68" s="1"/>
  <c r="O245" i="68"/>
  <c r="R245" i="68"/>
  <c r="S245" i="68" s="1"/>
  <c r="O241" i="68"/>
  <c r="R241" i="68"/>
  <c r="S241" i="68" s="1"/>
  <c r="O225" i="68"/>
  <c r="R225" i="68"/>
  <c r="S225" i="68" s="1"/>
  <c r="O221" i="68"/>
  <c r="R221" i="68"/>
  <c r="S221" i="68" s="1"/>
  <c r="O217" i="68"/>
  <c r="R217" i="68"/>
  <c r="S217" i="68" s="1"/>
  <c r="O213" i="68"/>
  <c r="R213" i="68"/>
  <c r="S213" i="68" s="1"/>
  <c r="O209" i="68"/>
  <c r="R209" i="68"/>
  <c r="S209" i="68" s="1"/>
  <c r="O205" i="68"/>
  <c r="R205" i="68"/>
  <c r="S205" i="68" s="1"/>
  <c r="O201" i="68"/>
  <c r="R201" i="68"/>
  <c r="S201" i="68" s="1"/>
  <c r="O197" i="68"/>
  <c r="R197" i="68"/>
  <c r="S197" i="68" s="1"/>
  <c r="O193" i="68"/>
  <c r="R193" i="68"/>
  <c r="S193" i="68" s="1"/>
  <c r="O133" i="68"/>
  <c r="R133" i="68"/>
  <c r="S133" i="68" s="1"/>
  <c r="O165" i="68"/>
  <c r="R165" i="68"/>
  <c r="S165" i="68" s="1"/>
  <c r="O161" i="68"/>
  <c r="R161" i="68"/>
  <c r="S161" i="68" s="1"/>
  <c r="O137" i="68"/>
  <c r="R137" i="68"/>
  <c r="S137" i="68" s="1"/>
  <c r="O129" i="68"/>
  <c r="R129" i="68"/>
  <c r="S129" i="68" s="1"/>
  <c r="O145" i="68"/>
  <c r="R145" i="68"/>
  <c r="S145" i="68" s="1"/>
  <c r="O141" i="68"/>
  <c r="R141" i="68"/>
  <c r="S141" i="68" s="1"/>
  <c r="O157" i="68"/>
  <c r="R157" i="68"/>
  <c r="S157" i="68" s="1"/>
  <c r="O177" i="68"/>
  <c r="R177" i="68"/>
  <c r="S177" i="68" s="1"/>
  <c r="O173" i="68"/>
  <c r="R173" i="68"/>
  <c r="S173" i="68" s="1"/>
  <c r="O153" i="68"/>
  <c r="R153" i="68"/>
  <c r="S153" i="68" s="1"/>
  <c r="O169" i="68"/>
  <c r="R169" i="68"/>
  <c r="S169" i="68" s="1"/>
  <c r="O149" i="68"/>
  <c r="R149" i="68"/>
  <c r="S149" i="68" s="1"/>
  <c r="O85" i="68"/>
  <c r="R85" i="68"/>
  <c r="S85" i="68" s="1"/>
  <c r="O73" i="68"/>
  <c r="R73" i="68"/>
  <c r="S73" i="68" s="1"/>
  <c r="O97" i="68"/>
  <c r="R97" i="68"/>
  <c r="S97" i="68" s="1"/>
  <c r="O113" i="68"/>
  <c r="R113" i="68"/>
  <c r="S113" i="68" s="1"/>
  <c r="O93" i="68"/>
  <c r="R93" i="68"/>
  <c r="S93" i="68" s="1"/>
  <c r="O109" i="68"/>
  <c r="R109" i="68"/>
  <c r="S109" i="68" s="1"/>
  <c r="O77" i="68"/>
  <c r="R77" i="68"/>
  <c r="S77" i="68" s="1"/>
  <c r="O89" i="68"/>
  <c r="R89" i="68"/>
  <c r="S89" i="68" s="1"/>
  <c r="O101" i="68"/>
  <c r="R101" i="68"/>
  <c r="S101" i="68" s="1"/>
  <c r="O105" i="68"/>
  <c r="R105" i="68"/>
  <c r="S105" i="68" s="1"/>
  <c r="O81" i="68"/>
  <c r="R81" i="68"/>
  <c r="S81" i="68" s="1"/>
  <c r="O33" i="68"/>
  <c r="R33" i="68"/>
  <c r="S33" i="68" s="1"/>
  <c r="O45" i="68"/>
  <c r="R45" i="68"/>
  <c r="S45" i="68" s="1"/>
  <c r="O41" i="68"/>
  <c r="R41" i="68"/>
  <c r="S41" i="68" s="1"/>
  <c r="O53" i="68"/>
  <c r="R53" i="68"/>
  <c r="S53" i="68" s="1"/>
  <c r="O37" i="68"/>
  <c r="R37" i="68"/>
  <c r="S37" i="68" s="1"/>
  <c r="O49" i="68"/>
  <c r="R49" i="68"/>
  <c r="S49" i="68" s="1"/>
  <c r="O21" i="68"/>
  <c r="R21" i="68"/>
  <c r="S21" i="68" s="1"/>
  <c r="O25" i="68"/>
  <c r="R25" i="68"/>
  <c r="S25" i="68" s="1"/>
  <c r="O29" i="68"/>
  <c r="R29" i="68"/>
  <c r="S29" i="68" s="1"/>
  <c r="O224" i="58"/>
  <c r="O223" i="58"/>
  <c r="O221" i="58"/>
  <c r="J221" i="58"/>
  <c r="H221" i="58"/>
  <c r="O220" i="58"/>
  <c r="O219" i="58"/>
  <c r="O218" i="58"/>
  <c r="O217" i="58"/>
  <c r="J217" i="58"/>
  <c r="H217" i="58"/>
  <c r="S293" i="68" l="1"/>
  <c r="S229" i="68"/>
  <c r="S181" i="68"/>
  <c r="S57" i="68"/>
  <c r="S117" i="68"/>
  <c r="E9" i="68"/>
  <c r="Q217" i="58"/>
  <c r="Q221" i="58"/>
  <c r="S301" i="68" l="1"/>
  <c r="S61" i="68" s="1"/>
  <c r="O228" i="58"/>
  <c r="O227" i="58"/>
  <c r="O226" i="58"/>
  <c r="O225" i="58"/>
  <c r="J225" i="58"/>
  <c r="H225" i="58"/>
  <c r="O216" i="58"/>
  <c r="O215" i="58"/>
  <c r="O214" i="58"/>
  <c r="O213" i="58"/>
  <c r="J213" i="58"/>
  <c r="H213" i="58"/>
  <c r="O212" i="58"/>
  <c r="O211" i="58"/>
  <c r="O210" i="58"/>
  <c r="O209" i="58"/>
  <c r="J209" i="58"/>
  <c r="H209" i="58"/>
  <c r="S121" i="68" l="1"/>
  <c r="S185" i="68"/>
  <c r="S309" i="68"/>
  <c r="S313" i="68" s="1"/>
  <c r="S297" i="68"/>
  <c r="S233" i="68"/>
  <c r="Q225" i="58"/>
  <c r="Q209" i="58"/>
  <c r="Q213" i="58"/>
  <c r="S305" i="68" l="1"/>
  <c r="O164" i="58"/>
  <c r="M163" i="58"/>
  <c r="O163" i="58" s="1"/>
  <c r="O162" i="58"/>
  <c r="M161" i="58"/>
  <c r="O161" i="58" s="1"/>
  <c r="J161" i="58"/>
  <c r="G161" i="58"/>
  <c r="H161" i="58" s="1"/>
  <c r="O160" i="58"/>
  <c r="O159" i="58"/>
  <c r="O158" i="58"/>
  <c r="O157" i="58"/>
  <c r="J157" i="58"/>
  <c r="H157" i="58"/>
  <c r="O204" i="58"/>
  <c r="O203" i="58"/>
  <c r="O202" i="58"/>
  <c r="O201" i="58"/>
  <c r="J201" i="58"/>
  <c r="H201" i="58"/>
  <c r="O200" i="58"/>
  <c r="O199" i="58"/>
  <c r="O198" i="58"/>
  <c r="O197" i="58"/>
  <c r="J197" i="58"/>
  <c r="H197" i="58"/>
  <c r="O196" i="58"/>
  <c r="O195" i="58"/>
  <c r="O194" i="58"/>
  <c r="O193" i="58"/>
  <c r="J193" i="58"/>
  <c r="H193" i="58"/>
  <c r="O192" i="58"/>
  <c r="O191" i="58"/>
  <c r="O190" i="58"/>
  <c r="O189" i="58"/>
  <c r="J189" i="58"/>
  <c r="H189" i="58"/>
  <c r="O188" i="58"/>
  <c r="O187" i="58"/>
  <c r="O186" i="58"/>
  <c r="O185" i="58"/>
  <c r="J185" i="58"/>
  <c r="H185" i="58"/>
  <c r="O184" i="58"/>
  <c r="O183" i="58"/>
  <c r="O182" i="58"/>
  <c r="O181" i="58"/>
  <c r="J181" i="58"/>
  <c r="H181" i="58"/>
  <c r="O180" i="58"/>
  <c r="O179" i="58"/>
  <c r="O178" i="58"/>
  <c r="O177" i="58"/>
  <c r="J177" i="58"/>
  <c r="H177" i="58"/>
  <c r="O176" i="58"/>
  <c r="O175" i="58"/>
  <c r="O174" i="58"/>
  <c r="O173" i="58"/>
  <c r="J173" i="58"/>
  <c r="H173" i="58"/>
  <c r="O172" i="58"/>
  <c r="O171" i="58"/>
  <c r="O170" i="58"/>
  <c r="O169" i="58"/>
  <c r="J169" i="58"/>
  <c r="H169" i="58"/>
  <c r="O168" i="58"/>
  <c r="O167" i="58"/>
  <c r="O166" i="58"/>
  <c r="O165" i="58"/>
  <c r="J165" i="58"/>
  <c r="H165" i="58"/>
  <c r="O156" i="58"/>
  <c r="O155" i="58"/>
  <c r="O154" i="58"/>
  <c r="O153" i="58"/>
  <c r="J153" i="58"/>
  <c r="H153" i="58"/>
  <c r="O152" i="58"/>
  <c r="O151" i="58"/>
  <c r="O150" i="58"/>
  <c r="O149" i="58"/>
  <c r="J149" i="58"/>
  <c r="H149" i="58"/>
  <c r="O148" i="58"/>
  <c r="O147" i="58"/>
  <c r="O146" i="58"/>
  <c r="O145" i="58"/>
  <c r="J145" i="58"/>
  <c r="H145" i="58"/>
  <c r="O144" i="58"/>
  <c r="O143" i="58"/>
  <c r="O142" i="58"/>
  <c r="O141" i="58"/>
  <c r="J141" i="58"/>
  <c r="H141" i="58"/>
  <c r="O140" i="58"/>
  <c r="O139" i="58"/>
  <c r="O138" i="58"/>
  <c r="O137" i="58"/>
  <c r="J137" i="58"/>
  <c r="H137" i="58"/>
  <c r="O136" i="58"/>
  <c r="O135" i="58"/>
  <c r="O134" i="58"/>
  <c r="O133" i="58"/>
  <c r="J133" i="58"/>
  <c r="H133" i="58"/>
  <c r="O132" i="58"/>
  <c r="O131" i="58"/>
  <c r="O130" i="58"/>
  <c r="M129" i="58"/>
  <c r="O129" i="58" s="1"/>
  <c r="J129" i="58"/>
  <c r="H129" i="58"/>
  <c r="O128" i="58"/>
  <c r="O127" i="58"/>
  <c r="O126" i="58"/>
  <c r="O125" i="58"/>
  <c r="J125" i="58"/>
  <c r="H125" i="58"/>
  <c r="O124" i="58"/>
  <c r="O123" i="58"/>
  <c r="O122" i="58"/>
  <c r="O121" i="58"/>
  <c r="J121" i="58"/>
  <c r="H121" i="58"/>
  <c r="O120" i="58"/>
  <c r="O119" i="58"/>
  <c r="O118" i="58"/>
  <c r="O117" i="58"/>
  <c r="J117" i="58"/>
  <c r="H117" i="58"/>
  <c r="O116" i="58"/>
  <c r="O115" i="58"/>
  <c r="O114" i="58"/>
  <c r="O113" i="58"/>
  <c r="J113" i="58"/>
  <c r="H113" i="58"/>
  <c r="O108" i="58"/>
  <c r="O107" i="58"/>
  <c r="O106" i="58"/>
  <c r="O105" i="58"/>
  <c r="J105" i="58"/>
  <c r="H105" i="58"/>
  <c r="O104" i="58"/>
  <c r="O103" i="58"/>
  <c r="O102" i="58"/>
  <c r="O101" i="58"/>
  <c r="J101" i="58"/>
  <c r="H101" i="58"/>
  <c r="O100" i="58"/>
  <c r="O99" i="58"/>
  <c r="O98" i="58"/>
  <c r="O97" i="58"/>
  <c r="J97" i="58"/>
  <c r="H97" i="58"/>
  <c r="E89" i="58"/>
  <c r="O96" i="58"/>
  <c r="O95" i="58"/>
  <c r="O94" i="58"/>
  <c r="O93" i="58"/>
  <c r="J93" i="58"/>
  <c r="H93" i="58"/>
  <c r="O92" i="58"/>
  <c r="O91" i="58"/>
  <c r="O90" i="58"/>
  <c r="O89" i="58"/>
  <c r="J89" i="58"/>
  <c r="H89" i="58"/>
  <c r="O88" i="58"/>
  <c r="O87" i="58"/>
  <c r="O86" i="58"/>
  <c r="O85" i="58"/>
  <c r="J85" i="58"/>
  <c r="H85" i="58"/>
  <c r="E81" i="58"/>
  <c r="E77" i="58"/>
  <c r="O84" i="58"/>
  <c r="O83" i="58"/>
  <c r="O82" i="58"/>
  <c r="O81" i="58"/>
  <c r="J81" i="58"/>
  <c r="H81" i="58"/>
  <c r="O80" i="58"/>
  <c r="O79" i="58"/>
  <c r="O78" i="58"/>
  <c r="O77" i="58"/>
  <c r="J77" i="58"/>
  <c r="H77" i="58"/>
  <c r="O76" i="58"/>
  <c r="O75" i="58"/>
  <c r="O74" i="58"/>
  <c r="O73" i="58"/>
  <c r="J73" i="58"/>
  <c r="H73" i="58"/>
  <c r="O72" i="58"/>
  <c r="O71" i="58"/>
  <c r="O70" i="58"/>
  <c r="O69" i="58"/>
  <c r="J69" i="58"/>
  <c r="H69" i="58"/>
  <c r="O68" i="58"/>
  <c r="O67" i="58"/>
  <c r="O66" i="58"/>
  <c r="O65" i="58"/>
  <c r="J65" i="58"/>
  <c r="H65" i="58"/>
  <c r="O52" i="58"/>
  <c r="O51" i="58"/>
  <c r="O50" i="58"/>
  <c r="O49" i="58"/>
  <c r="J49" i="58"/>
  <c r="H49" i="58"/>
  <c r="O48" i="58"/>
  <c r="O47" i="58"/>
  <c r="O46" i="58"/>
  <c r="O45" i="58"/>
  <c r="J45" i="58"/>
  <c r="H45" i="58"/>
  <c r="O44" i="58"/>
  <c r="O43" i="58"/>
  <c r="O42" i="58"/>
  <c r="O41" i="58"/>
  <c r="J41" i="58"/>
  <c r="H41" i="58"/>
  <c r="O40" i="58"/>
  <c r="O39" i="58"/>
  <c r="O38" i="58"/>
  <c r="O37" i="58"/>
  <c r="J37" i="58"/>
  <c r="H37" i="58"/>
  <c r="O36" i="58"/>
  <c r="O35" i="58"/>
  <c r="O34" i="58"/>
  <c r="O33" i="58"/>
  <c r="J33" i="58"/>
  <c r="H33" i="58"/>
  <c r="O32" i="58"/>
  <c r="O31" i="58"/>
  <c r="O30" i="58"/>
  <c r="O29" i="58"/>
  <c r="J29" i="58"/>
  <c r="H29" i="58"/>
  <c r="O28" i="58"/>
  <c r="O27" i="58"/>
  <c r="O26" i="58"/>
  <c r="O25" i="58"/>
  <c r="J25" i="58"/>
  <c r="H25" i="58"/>
  <c r="O24" i="58"/>
  <c r="O23" i="58"/>
  <c r="O22" i="58"/>
  <c r="O21" i="58"/>
  <c r="J21" i="58"/>
  <c r="H21" i="58"/>
  <c r="Q149" i="58" l="1"/>
  <c r="Q173" i="58"/>
  <c r="Q189" i="58"/>
  <c r="Q145" i="58"/>
  <c r="Q201" i="58"/>
  <c r="Q165" i="58"/>
  <c r="Q141" i="58"/>
  <c r="Q113" i="58"/>
  <c r="Q129" i="58"/>
  <c r="Q185" i="58"/>
  <c r="Q85" i="58"/>
  <c r="Q177" i="58"/>
  <c r="Q193" i="58"/>
  <c r="Q133" i="58"/>
  <c r="Q125" i="58"/>
  <c r="Q157" i="58"/>
  <c r="Q161" i="58"/>
  <c r="Q117" i="58"/>
  <c r="Q137" i="58"/>
  <c r="Q197" i="58"/>
  <c r="Q121" i="58"/>
  <c r="Q181" i="58"/>
  <c r="Q169" i="58"/>
  <c r="Q153" i="58"/>
  <c r="Q93" i="58"/>
  <c r="Q89" i="58"/>
  <c r="Q105" i="58"/>
  <c r="Q101" i="58"/>
  <c r="Q97" i="58"/>
  <c r="Q69" i="58"/>
  <c r="E85" i="58"/>
  <c r="Q65" i="58"/>
  <c r="Q81" i="58"/>
  <c r="Q49" i="58"/>
  <c r="Q77" i="58"/>
  <c r="Q73" i="58"/>
  <c r="Q41" i="58"/>
  <c r="Q37" i="58"/>
  <c r="Q45" i="58"/>
  <c r="Q25" i="58"/>
  <c r="Q33" i="58"/>
  <c r="Q21" i="58"/>
  <c r="Q29" i="58"/>
  <c r="O112" i="58" l="1"/>
  <c r="O111" i="58"/>
  <c r="O110" i="58"/>
  <c r="O109" i="58"/>
  <c r="J109" i="58"/>
  <c r="H109" i="58"/>
  <c r="O64" i="58"/>
  <c r="O63" i="58"/>
  <c r="O62" i="58"/>
  <c r="O61" i="58"/>
  <c r="J61" i="58"/>
  <c r="H61" i="58"/>
  <c r="O60" i="58"/>
  <c r="O59" i="58"/>
  <c r="O58" i="58"/>
  <c r="O57" i="58"/>
  <c r="J57" i="58"/>
  <c r="H57" i="58"/>
  <c r="O56" i="58"/>
  <c r="O55" i="58"/>
  <c r="O54" i="58"/>
  <c r="O53" i="58"/>
  <c r="J53" i="58"/>
  <c r="H53" i="58"/>
  <c r="Q61" i="58" l="1"/>
  <c r="Q53" i="58"/>
  <c r="Q109" i="58"/>
  <c r="Q57" i="58"/>
  <c r="J205" i="58" l="1"/>
  <c r="H205" i="58"/>
  <c r="O208" i="58" l="1"/>
  <c r="O207" i="58"/>
  <c r="O206" i="58"/>
  <c r="O205" i="58"/>
  <c r="Q205" i="58" l="1"/>
  <c r="D19" i="28" l="1"/>
  <c r="E12" i="28"/>
  <c r="O18" i="58" l="1"/>
  <c r="O19" i="58"/>
  <c r="O20" i="58"/>
  <c r="O17" i="58"/>
  <c r="J17" i="58"/>
  <c r="H17" i="58"/>
  <c r="R14" i="58"/>
  <c r="F14" i="28"/>
  <c r="E16" i="28"/>
  <c r="E18" i="28" s="1"/>
  <c r="E19" i="28" s="1"/>
  <c r="D12" i="29"/>
  <c r="D13" i="29"/>
  <c r="R213" i="58" l="1"/>
  <c r="R69" i="58"/>
  <c r="R245" i="58"/>
  <c r="F245" i="58" s="1"/>
  <c r="P245" i="58" s="1"/>
  <c r="R257" i="58"/>
  <c r="F257" i="58" s="1"/>
  <c r="P257" i="58" s="1"/>
  <c r="R249" i="58"/>
  <c r="F249" i="58" s="1"/>
  <c r="P249" i="58" s="1"/>
  <c r="R233" i="58"/>
  <c r="F233" i="58" s="1"/>
  <c r="P233" i="58" s="1"/>
  <c r="R229" i="58"/>
  <c r="F229" i="58" s="1"/>
  <c r="P229" i="58" s="1"/>
  <c r="R237" i="58"/>
  <c r="F237" i="58" s="1"/>
  <c r="P237" i="58" s="1"/>
  <c r="R241" i="58"/>
  <c r="F241" i="58" s="1"/>
  <c r="P241" i="58" s="1"/>
  <c r="R217" i="58"/>
  <c r="F217" i="58" s="1"/>
  <c r="P217" i="58" s="1"/>
  <c r="R221" i="58"/>
  <c r="F221" i="58" s="1"/>
  <c r="P221" i="58" s="1"/>
  <c r="R225" i="58"/>
  <c r="F225" i="58" s="1"/>
  <c r="P225" i="58" s="1"/>
  <c r="F213" i="58"/>
  <c r="P213" i="58" s="1"/>
  <c r="R209" i="58"/>
  <c r="F209" i="58" s="1"/>
  <c r="P209" i="58" s="1"/>
  <c r="R165" i="58"/>
  <c r="F165" i="58" s="1"/>
  <c r="P165" i="58" s="1"/>
  <c r="R145" i="58"/>
  <c r="F145" i="58" s="1"/>
  <c r="P145" i="58" s="1"/>
  <c r="R141" i="58"/>
  <c r="F141" i="58" s="1"/>
  <c r="P141" i="58" s="1"/>
  <c r="R149" i="58"/>
  <c r="F149" i="58" s="1"/>
  <c r="P149" i="58" s="1"/>
  <c r="R173" i="58"/>
  <c r="F173" i="58" s="1"/>
  <c r="P173" i="58" s="1"/>
  <c r="R185" i="58"/>
  <c r="F185" i="58" s="1"/>
  <c r="P185" i="58" s="1"/>
  <c r="R113" i="58"/>
  <c r="F113" i="58" s="1"/>
  <c r="P113" i="58" s="1"/>
  <c r="R201" i="58"/>
  <c r="F201" i="58" s="1"/>
  <c r="P201" i="58" s="1"/>
  <c r="R129" i="58"/>
  <c r="F129" i="58" s="1"/>
  <c r="P129" i="58" s="1"/>
  <c r="R189" i="58"/>
  <c r="F189" i="58" s="1"/>
  <c r="P189" i="58" s="1"/>
  <c r="R133" i="58"/>
  <c r="F133" i="58" s="1"/>
  <c r="P133" i="58" s="1"/>
  <c r="R157" i="58"/>
  <c r="F157" i="58" s="1"/>
  <c r="P157" i="58" s="1"/>
  <c r="R197" i="58"/>
  <c r="F197" i="58" s="1"/>
  <c r="P197" i="58" s="1"/>
  <c r="R193" i="58"/>
  <c r="F193" i="58" s="1"/>
  <c r="P193" i="58" s="1"/>
  <c r="R117" i="58"/>
  <c r="F117" i="58" s="1"/>
  <c r="P117" i="58" s="1"/>
  <c r="R181" i="58"/>
  <c r="F181" i="58" s="1"/>
  <c r="P181" i="58" s="1"/>
  <c r="R177" i="58"/>
  <c r="F177" i="58" s="1"/>
  <c r="P177" i="58" s="1"/>
  <c r="R121" i="58"/>
  <c r="F121" i="58" s="1"/>
  <c r="P121" i="58" s="1"/>
  <c r="R153" i="58"/>
  <c r="F153" i="58" s="1"/>
  <c r="P153" i="58" s="1"/>
  <c r="R169" i="58"/>
  <c r="F169" i="58" s="1"/>
  <c r="P169" i="58" s="1"/>
  <c r="R137" i="58"/>
  <c r="F137" i="58" s="1"/>
  <c r="P137" i="58" s="1"/>
  <c r="R125" i="58"/>
  <c r="F125" i="58" s="1"/>
  <c r="P125" i="58" s="1"/>
  <c r="R161" i="58"/>
  <c r="F161" i="58" s="1"/>
  <c r="P161" i="58" s="1"/>
  <c r="R93" i="58"/>
  <c r="F93" i="58" s="1"/>
  <c r="P93" i="58" s="1"/>
  <c r="R85" i="58"/>
  <c r="F85" i="58" s="1"/>
  <c r="P85" i="58" s="1"/>
  <c r="R105" i="58"/>
  <c r="F105" i="58" s="1"/>
  <c r="P105" i="58" s="1"/>
  <c r="R89" i="58"/>
  <c r="F89" i="58" s="1"/>
  <c r="P89" i="58" s="1"/>
  <c r="R97" i="58"/>
  <c r="F97" i="58" s="1"/>
  <c r="P97" i="58" s="1"/>
  <c r="R101" i="58"/>
  <c r="F101" i="58" s="1"/>
  <c r="P101" i="58" s="1"/>
  <c r="R49" i="58"/>
  <c r="F49" i="58" s="1"/>
  <c r="P49" i="58" s="1"/>
  <c r="F69" i="58"/>
  <c r="P69" i="58" s="1"/>
  <c r="R73" i="58"/>
  <c r="F73" i="58" s="1"/>
  <c r="P73" i="58" s="1"/>
  <c r="R77" i="58"/>
  <c r="F77" i="58" s="1"/>
  <c r="P77" i="58" s="1"/>
  <c r="R81" i="58"/>
  <c r="F81" i="58" s="1"/>
  <c r="P81" i="58" s="1"/>
  <c r="R65" i="58"/>
  <c r="F65" i="58" s="1"/>
  <c r="P65" i="58" s="1"/>
  <c r="R41" i="58"/>
  <c r="F41" i="58" s="1"/>
  <c r="P41" i="58" s="1"/>
  <c r="R45" i="58"/>
  <c r="F45" i="58" s="1"/>
  <c r="P45" i="58" s="1"/>
  <c r="R37" i="58"/>
  <c r="F37" i="58" s="1"/>
  <c r="P37" i="58" s="1"/>
  <c r="R25" i="58"/>
  <c r="F25" i="58" s="1"/>
  <c r="P25" i="58" s="1"/>
  <c r="R33" i="58"/>
  <c r="F33" i="58" s="1"/>
  <c r="P33" i="58" s="1"/>
  <c r="R29" i="58"/>
  <c r="F29" i="58" s="1"/>
  <c r="P29" i="58" s="1"/>
  <c r="R21" i="58"/>
  <c r="F21" i="58" s="1"/>
  <c r="P21" i="58" s="1"/>
  <c r="R109" i="58"/>
  <c r="F109" i="58" s="1"/>
  <c r="P109" i="58" s="1"/>
  <c r="R61" i="58"/>
  <c r="F61" i="58" s="1"/>
  <c r="P61" i="58" s="1"/>
  <c r="R53" i="58"/>
  <c r="F53" i="58" s="1"/>
  <c r="P53" i="58" s="1"/>
  <c r="R57" i="58"/>
  <c r="F57" i="58" s="1"/>
  <c r="P57" i="58" s="1"/>
  <c r="R205" i="58"/>
  <c r="F205" i="58" s="1"/>
  <c r="P205" i="58" s="1"/>
  <c r="Q17" i="58"/>
  <c r="R17" i="58" s="1"/>
  <c r="F17" i="58" s="1"/>
  <c r="P17" i="58" s="1"/>
  <c r="D17" i="67" l="1"/>
  <c r="D12" i="28" s="1"/>
  <c r="D13" i="28" s="1"/>
  <c r="D16" i="28" s="1"/>
  <c r="D21" i="28" s="1"/>
  <c r="D26" i="28" s="1"/>
  <c r="D27" i="28" s="1"/>
  <c r="P261" i="58"/>
  <c r="P263" i="58" s="1"/>
  <c r="P265" i="58" s="1"/>
  <c r="D28" i="28" l="1"/>
  <c r="D29" i="28" s="1"/>
  <c r="D30" i="28" s="1"/>
  <c r="P267" i="58"/>
  <c r="P269" i="58" s="1"/>
  <c r="C16" i="67" s="1"/>
  <c r="C11" i="28" s="1"/>
  <c r="F16" i="67" l="1"/>
  <c r="F9" i="58"/>
  <c r="F17" i="67" l="1"/>
  <c r="E13" i="67" s="1"/>
  <c r="C17" i="67"/>
  <c r="C12" i="28" l="1"/>
  <c r="F11" i="28"/>
  <c r="F12" i="28" l="1"/>
  <c r="C13" i="28"/>
  <c r="C15" i="28" l="1"/>
  <c r="F15" i="28" s="1"/>
  <c r="F31" i="28" s="1"/>
  <c r="D26" i="29" s="1"/>
  <c r="F13" i="28"/>
  <c r="E20" i="28"/>
  <c r="E21" i="28" l="1"/>
  <c r="D25" i="29" s="1"/>
  <c r="F20" i="28"/>
  <c r="C16" i="28"/>
  <c r="C18" i="28" l="1"/>
  <c r="F16" i="28"/>
  <c r="C19" i="28" l="1"/>
  <c r="F18" i="28"/>
  <c r="C21" i="28" l="1"/>
  <c r="F19" i="28"/>
  <c r="C26" i="28" l="1"/>
  <c r="F21" i="28"/>
  <c r="F24" i="28"/>
  <c r="D24" i="29" s="1"/>
  <c r="F23" i="28" l="1"/>
  <c r="E25" i="28"/>
  <c r="E26" i="28" s="1"/>
  <c r="E27" i="28" s="1"/>
  <c r="F27" i="28" l="1"/>
  <c r="F26" i="28"/>
  <c r="C28" i="28"/>
  <c r="C29" i="28" s="1"/>
  <c r="C30" i="28" s="1"/>
  <c r="D22" i="29" s="1"/>
  <c r="D23" i="29"/>
  <c r="F25" i="28"/>
  <c r="E28" i="28"/>
  <c r="E29" i="28" s="1"/>
  <c r="F29" i="28" l="1"/>
  <c r="F28" i="28"/>
  <c r="E30" i="28"/>
  <c r="F30" i="28" s="1"/>
  <c r="A21" i="29" s="1"/>
  <c r="E7" i="28" l="1"/>
</calcChain>
</file>

<file path=xl/sharedStrings.xml><?xml version="1.0" encoding="utf-8"?>
<sst xmlns="http://schemas.openxmlformats.org/spreadsheetml/2006/main" count="1201" uniqueCount="416">
  <si>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</si>
  <si>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</si>
  <si>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</si>
  <si>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</si>
  <si>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</si>
  <si>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</si>
  <si>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</si>
  <si>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</si>
  <si>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</si>
  <si>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</si>
  <si>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</si>
  <si>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</si>
  <si>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</si>
  <si>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Áëï ÝáñÙ»ñÇ</t>
  </si>
  <si>
    <t>·áñÍáÕ ·Ý»ñáí</t>
  </si>
  <si>
    <t>³Ýí³ÝáõÙÁ</t>
  </si>
  <si>
    <t>ã³÷Ù³Ý
 ÙÇ³íáñÁ</t>
  </si>
  <si>
    <t>ø³Ý³ÏÁ</t>
  </si>
  <si>
    <t>³ñÅ»ùÁ</t>
  </si>
  <si>
    <t>ÁÝ¹Ñ³Ýáõñ ³ñß»ùÁ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</si>
  <si>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</si>
  <si>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</si>
  <si>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</si>
  <si>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</si>
  <si>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</si>
  <si>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</si>
  <si>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</si>
  <si>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</si>
  <si>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</si>
  <si>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</si>
  <si>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</si>
  <si>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</si>
  <si>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²Øöàö Ü²Ê²Ð²ÞÆì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</si>
  <si>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</si>
  <si>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</si>
  <si>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</si>
  <si>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</si>
  <si>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</si>
  <si>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</si>
  <si>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</si>
  <si>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</si>
  <si>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</si>
  <si>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</si>
  <si>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</si>
  <si>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</si>
  <si>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</si>
  <si>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</si>
  <si>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</si>
  <si>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</si>
  <si>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</si>
  <si>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</si>
  <si>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</si>
  <si>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</si>
  <si>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</si>
  <si>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</si>
  <si>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</si>
  <si>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</si>
  <si>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</si>
  <si>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</si>
  <si>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</si>
  <si>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</si>
  <si>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</si>
  <si>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×³Ý³å³ñÑ³ÛÇÝ Í³Ëë»ñ« 2% å³Ñ»ëï³ÛÇÝ Í³Ëë»ñ: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</si>
  <si>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</si>
  <si>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</si>
  <si>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</si>
  <si>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</si>
  <si>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</si>
  <si>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t>²ßË³ï³ÝùÝ»ñÇ  Í³í³ÉÝ»ñÇ ³Ù÷á÷³·Çñ</t>
  </si>
  <si>
    <t>ã/Ù</t>
  </si>
  <si>
    <t>Í³í³ÉÁ</t>
  </si>
  <si>
    <t>ØÇ³íáñÇ ³ñÅ»ùÁ</t>
  </si>
  <si>
    <t>Ñ³Û³óáÕáõÃÛ³Ùµ</t>
  </si>
  <si>
    <t>Þ³ÑáõÛÃ        %</t>
  </si>
  <si>
    <t>²ÙµáÕçÁ</t>
  </si>
  <si>
    <r>
      <t>Ù</t>
    </r>
    <r>
      <rPr>
        <vertAlign val="superscript"/>
        <sz val="8"/>
        <rFont val="Arial Armenian"/>
        <family val="2"/>
      </rPr>
      <t>2</t>
    </r>
  </si>
  <si>
    <t xml:space="preserve">   *²å³ÙáÝï³Åí³Í åÇï³ÝÇ ÝÛáõÃ»ñÁ å³Ñ»ëï³íáñíáõÙ »Ý »õ û·ï³·áñÍíáõÙ »Ý å³ïíÇñ³ïáõÇ</t>
  </si>
  <si>
    <t xml:space="preserve">                                   </t>
  </si>
  <si>
    <t>ÞÇÝ³ñ³ñ³Ï³Ý ³ßË³ï³ÝùÝ»ñ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</si>
  <si>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</si>
  <si>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</si>
  <si>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</si>
  <si>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</si>
  <si>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</si>
  <si>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·Ù</t>
  </si>
  <si>
    <r>
      <t>Ù</t>
    </r>
    <r>
      <rPr>
        <vertAlign val="superscript"/>
        <sz val="8"/>
        <rFont val="Arial Armenian"/>
        <family val="2"/>
      </rPr>
      <t>3</t>
    </r>
  </si>
  <si>
    <t>ï</t>
  </si>
  <si>
    <t>Ï·</t>
  </si>
  <si>
    <t>ä³ÛÙ³Ý³·Çñ N</t>
  </si>
  <si>
    <t>ø³Ý¹Ù³Ý ³ßË³ï³ÝùÝ»ñ</t>
  </si>
  <si>
    <t>Î³éáõóáÕ³Ï³Ý ³ßË³ï³ÝùÝ»ñ</t>
  </si>
  <si>
    <t>Î³½Ù»ó՝                                                  î. ìÇñ³µÛ³Ý</t>
  </si>
  <si>
    <t xml:space="preserve">Î³½Ù»óª                                       î. ìÇñ³µÛ³Ý   </t>
  </si>
  <si>
    <t>Î³½Ù»óª                             î. ìÇñ³µÛ³Ý</t>
  </si>
  <si>
    <t>ÞÇÝ. ³ÕµÇ Ñ³í³ùáõÙ, µ³ñÓáõÙ »õ ï»Õ³÷áËáõÙ 3ÏÙ</t>
  </si>
  <si>
    <t>²ëµáßÇý»ñÇó Í³ÍÏáõÛÃÇ ³å³ÙáÝï³ÅáõÙ</t>
  </si>
  <si>
    <t>Ø»ï³Õ³Ï³Ý Í³ÍÏáõÛÃÇ ³å³ÙáÝï³ÅáõÙ</t>
  </si>
  <si>
    <t>æñÑáñ¹³ÝÝ»ñÇ ù³Ý¹áõÙ ï³Ëï³Ï³Ù³ÍÇ Ñ»ï ÙÇ³ëÇÝ</t>
  </si>
  <si>
    <t>î³ÝÇùÇ çñ³Ñ»é³óÙ³Ý ËáÕáí³ÏÝ»ñÇ ³å³ÙáÝï³ÅáõÙ</t>
  </si>
  <si>
    <t>ö³Ûï» ÏáÝëïñáõÏóÇ³Ý»ñÇ ³å³ÙáÝï³ÅáõÙ</t>
  </si>
  <si>
    <t>²å³ÙáÝï³Åí³Í ÝÛáõÃ»ñÇ Ñ³í³ùáõÙ, Çç»óáõÙ ï³ÝÇùÇó ¨ ¹áõñë µ»ñáõÙ ß»ÝùÇó</t>
  </si>
  <si>
    <t>î³ÝÇùÇ ÷³Ûï» ÏáÝëïñáõÏóÇ³Ý»ñÇ ï»Õ³¹ñáõÙ (Íå»ÕÝ³áïù, Ñ»Ý³Ñ»Í³Ý, Ï³Ý·Ý³Ï, Ã»ù³Ý, ï³Ëï³Ï³Ù³Í)</t>
  </si>
  <si>
    <t>î³ÝÇùÇ ÷³Ûï» ÏáÝëïñáõÏóÇ³Ý»ñÇ ï»Õ³¹ñáõÙ (áñÙÝ³÷³Ûï, ï³Ï¹Çñ)</t>
  </si>
  <si>
    <t>î³ÝÇùÇ Í³ÍÏÇ Çñ³Ï³Ý³óáõÙ КП25-0.55ÙÙ óÇÝÏ³å³ï ÃÇÃ»Õáíª Ý»ñ³éÛ³É Ï³í³ñ³Ù³ÍÁ</t>
  </si>
  <si>
    <t>öáùñ Í³ÍÏáõÛÃÝ»ñÇ Çñ³Ï³Ý³óáõÙ Ñ³ñÃ óÇÝÏ³å³ï ÃÇÃ»ÕÇó 0.55ÙÙ Ñ³ëï.</t>
  </si>
  <si>
    <t>æñÑáñ¹³ÝÝ»ñÇ Çñ³Ï³Ý³óáõÙ óÇÝÏ³å³ï 0.55ÙÙ ÃÇÃ»Õáíª ï³Ëï³Ï³Ù³ÍÇ Çñ³Ï³Ý³óÙ³Ùµ</t>
  </si>
  <si>
    <t>Ï-ï</t>
  </si>
  <si>
    <t>æñ³Ñ»é³óÙ³Ý ËáÕáí³ÏÝ»ñÇ ï»Õ³¹ñáõÙ óÇÝÏ³å³ï ÃÇÃ»ÕÇó ö100ÙÙ, L=12·Ù Ý»ñ³éÛ³É çñÑáë Ó³·³ñÝ»ñÁ</t>
  </si>
  <si>
    <t>Ñ³ï</t>
  </si>
  <si>
    <t xml:space="preserve">Ò»ÕÝ³Ñ³ñÏÇ å³ïáõÑ³ÝÝ»ñÇ å³ïñ³ëïáõÙ </t>
  </si>
  <si>
    <r>
      <t xml:space="preserve">Ò»ÕÝ³Ñ³ñÏÇ å³ïáõÑ³ÝÝ»ñÇ å³ïáõÙ Ñ³ñÃ óÇÝÏ³å³ï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</si>
  <si>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ö³ÛïÛ³ Ï³éáõóí³ÍùÝ»ñÇ Ññ³å³ßïå³ÝáõÙ</t>
  </si>
  <si>
    <t>Î³í³ñ³Ù³ÍÇ »õ ï³Ëï³Ï³Ù³ÍÇ Ññ³å³ßïå³ÝáõÙ</t>
  </si>
  <si>
    <t>Î³í³ñ³Ù³ÍÇ »õ ï³Ëï³Ï³Ù³ÍÝ»ñÇ Ùß³ÏáõÙ Ñ³Ï³Ý»ËÇã ÝÛáõÃáí</t>
  </si>
  <si>
    <t>æ»ñÙ³Ù»Ïáõë³óáõÙ Ë³ñ³ÙÇ ß»ñïáí</t>
  </si>
  <si>
    <t>î³ÝÇùÇ Ù»ï³Õ³Ï³Ý ×³Õ³ß³ñÇ í»ñ³ï»Õ³¹ñáõÙª í»ñ³Ýáñá·Ù³Ùµ (µ³ó³Ï³ÛáÕ ¹»ï³ÉÝ»ñÇ Éñ³óÙ³Ùµ)/</t>
  </si>
  <si>
    <t>î³ÝÇùÇ Ù»ï³Õ³Ï³Ý ×³Õ³ß³ñÇ ³å³ÙáÝï³ÅáõÙ Ñ»ï³·³ í»ñ³ï»Õ³¹ñÙ³Ùµ</t>
  </si>
  <si>
    <t>Ø»ï³Õ³Ï³Ý ×³Õ³ß³ñÇ »ñÏß»ñï ÛáõÕ³Ý»ñÏáõÙ</t>
  </si>
  <si>
    <t>Ò»ÕÝ³Ñ³ñÏÇ å³ïáõÑ³ÝÝ»ñÇ ³å³ÙáÝï³ÅáõÙ</t>
  </si>
  <si>
    <t>~³ÛÉ Í³Ëë»ñÁ</t>
  </si>
  <si>
    <t>ßáõÏ³</t>
  </si>
  <si>
    <t>¿É»Ïïñá¹</t>
  </si>
  <si>
    <t>կգ</t>
  </si>
  <si>
    <t>հատ</t>
  </si>
  <si>
    <t>գմ</t>
  </si>
  <si>
    <t>խողովակ</t>
  </si>
  <si>
    <t>շաղախ</t>
  </si>
  <si>
    <t>ջուր</t>
  </si>
  <si>
    <t>մ2</t>
  </si>
  <si>
    <t xml:space="preserve">Ìñ³·ñÇ ³Ýí³ÝáõÙÁ      </t>
  </si>
  <si>
    <t>ú´ÚºÎî²ÚÆÜ Ü²Ê²Ð²ÞÆì N1</t>
  </si>
  <si>
    <t>Ընդհանուր շինարարական աշխատանքներ</t>
  </si>
  <si>
    <t>ÀÝ¹³Ù»ÝÁ ûµÛ»Ïï³ÛÇÝ Ý³Ë³Ñ³ßÇí</t>
  </si>
  <si>
    <t>ÞÇÝ³ñ³ñ³Ï³Ý ³ßË³ï³ÝùÝ»ñ (Ñ³½³ñ ¹ñ³Ù)</t>
  </si>
  <si>
    <t>ê³ñù³íáñáõÙ-Ý»ñ             (Ñ³½³ñ ¹ñ³Ù)</t>
  </si>
  <si>
    <t>Նախ.N1-1</t>
  </si>
  <si>
    <t>Ð³Ù³ßÇÝ³ñ³ñ³Ï³Ý ³ßË³ï³ÝùÝ»ñ</t>
  </si>
  <si>
    <t>úµ. Ý³Ë. N1</t>
  </si>
  <si>
    <t>սոսինձ</t>
  </si>
  <si>
    <t>շուկա</t>
  </si>
  <si>
    <t>ä³ÛÙ³Ý³·Çñ</t>
  </si>
  <si>
    <t>ամրան</t>
  </si>
  <si>
    <t>տ</t>
  </si>
  <si>
    <t xml:space="preserve"> փաստաթղթերի կազմում¦  Íñ³·ñÇ ÁÝ¹Ñ³Ýáõñ Ý³Ë³Ñ³ßí³ÛÇÝ ³ñÅ»ùÁ Ï³½ÙáõÙ ¿</t>
  </si>
  <si>
    <t>Կլիմայական պայմաններ</t>
  </si>
  <si>
    <t>Ü³Ë³Ñ³ßÇí N1-1</t>
  </si>
  <si>
    <t>Շինարարական աշխատանքներ</t>
  </si>
  <si>
    <t xml:space="preserve">     èáõµÉáõó ¹ñ³ÙÇ ³ÝóÙ³Ý ·áñÍ³ÏÇóÁ Ñ³ßí³ñÏí³Í ¿ ³ßË³ïáÕÝ»ñÇ ³Ùë³Ï³Ý 251,195 Ñ³½© ¹ñ³Ù</t>
  </si>
  <si>
    <t xml:space="preserve"> ÜÛáõÃ»ñÇ ³ñÅ»ùÝ»ñÁ í»ñóí³Í »Ý ¿ÏáÝáÙÇÏ³ÛÇ Ý³Ë³ñ³ñáõÃÛ³Ý ÏáÕÙÇó Ññ³ï³ñ³Ïí³Í 2025Ã. N03</t>
  </si>
  <si>
    <t>Քանդման աշխատանքներ</t>
  </si>
  <si>
    <r>
      <t>մ</t>
    </r>
    <r>
      <rPr>
        <vertAlign val="superscript"/>
        <sz val="8"/>
        <rFont val="Tahoma"/>
        <family val="2"/>
        <charset val="204"/>
      </rPr>
      <t>3</t>
    </r>
  </si>
  <si>
    <r>
      <t>մ</t>
    </r>
    <r>
      <rPr>
        <vertAlign val="superscript"/>
        <sz val="8"/>
        <rFont val="Tahoma"/>
        <family val="2"/>
        <charset val="204"/>
      </rPr>
      <t>2</t>
    </r>
  </si>
  <si>
    <t>C310-5
ï.Ù.Ï. 29</t>
  </si>
  <si>
    <t>Կառուցողական աշխատանքներ</t>
  </si>
  <si>
    <t>ինֆ․ տեղեկագիր</t>
  </si>
  <si>
    <t>կաղապարամած</t>
  </si>
  <si>
    <t>տախտակներ</t>
  </si>
  <si>
    <t>ցանց</t>
  </si>
  <si>
    <t>ծեփամածիկ</t>
  </si>
  <si>
    <t>օլիֆ</t>
  </si>
  <si>
    <t>âÝ³Ë³ï»ëí³Í Í³Ëë»ñ 3%</t>
  </si>
  <si>
    <t xml:space="preserve">1984 ÃíÇ ·Ý»ñáí »õ í»ñ³Ñ³ßí³ñÏí³Í 2025Ã© ·Ý»ñáí« Ñ³Ù³Ó³ÛÝ éáõµÉáõó ¹ñ³ÙÇ ³ÝóÙ³Ý </t>
  </si>
  <si>
    <t>ï»Õ»Ï³·ñÇó »õ 2025Ã. ßáõÏ³Û³Ï³Ý ³ñÅ»ùÝ»ñÇó, ¹ñ³Ýó ³í»É³óí³Í` 5% ³ÛÉ ÝÛáõÃ»ñ« 6.57%</t>
  </si>
  <si>
    <t>µ»ïáÝ B15</t>
  </si>
  <si>
    <r>
      <t>§</t>
    </r>
    <r>
      <rPr>
        <b/>
        <sz val="10"/>
        <rFont val="GHEA Grapalat"/>
        <family val="3"/>
      </rPr>
      <t>Չարենցավան համայնքի Կարենիս բնակավայրի վարչական տարածքում մանկական խաղահրապաևակի կառուցման աշխատանքների</t>
    </r>
    <r>
      <rPr>
        <b/>
        <sz val="10"/>
        <rFont val="Arial Armenian"/>
        <family val="2"/>
      </rPr>
      <t xml:space="preserve">  նախագծանախահաշվային </t>
    </r>
  </si>
  <si>
    <t xml:space="preserve">Ìñ³·ñÇ ³Ýí³ÝáõÙÁ` §Չարենցավան համայնքի Կարենիս բնակավայրի վարչական տարածքում մանկական խաղահրապաևակի կառուցման աշխատանքների  նախագծանախահաշվային փաստաթղթերի կազմում¦ </t>
  </si>
  <si>
    <t xml:space="preserve">§Չարենցավան համայնքի Կարենիս բնակավայրի վարչական տարածքում մանկական խաղահրապաևակի կառուցման աշխատանքների  նախագծանախահաշվային փաստաթղթերի կազմում¦ </t>
  </si>
  <si>
    <r>
      <rPr>
        <b/>
        <sz val="10"/>
        <rFont val="Arial Armenian"/>
        <family val="2"/>
      </rPr>
      <t>§Չարենցավան համայնքի Կարենիս բնակավայրի վարչական տարածքում մանկական խաղահրապաևակի կառուցման աշխատանքների նախագծանախահաշվային փաստաթղթերի կազմում</t>
    </r>
    <r>
      <rPr>
        <b/>
        <sz val="11"/>
        <rFont val="Arial Armenian"/>
        <family val="2"/>
      </rPr>
      <t xml:space="preserve">¦ </t>
    </r>
  </si>
  <si>
    <t>E1-1588</t>
  </si>
  <si>
    <t>IV Ï³ñ·Ç ·ñáõÝïÇ Ùß³ÏáõÙ ¿ùëÏ³í³ïáñáí ³/ÇÝùÝ³Ã³÷»ñÇ íñ³ µ³ñÓ»Éáí</t>
  </si>
  <si>
    <t>E1-1546</t>
  </si>
  <si>
    <t>IV Ï³ñ·Ç ·ñáõÝïÇ Ùß³ÏáõÙ ¿ùëÏ³í³ïáñáí ÏáÕÉÇóùáí</t>
  </si>
  <si>
    <t>E1-962</t>
  </si>
  <si>
    <t>IV Ï³ñ·Ç ·ñáõÝïÇ Ùß³ÏáõÙ Ó»éùáí</t>
  </si>
  <si>
    <t xml:space="preserve">E1-1587 </t>
  </si>
  <si>
    <t>III կարգի գրունտի մշակում էքսկավատորով ա/ինքնաթափերի վրա բարձելով</t>
  </si>
  <si>
    <t>E1-961</t>
  </si>
  <si>
    <t xml:space="preserve">III Ï³ñ·Ç µÝ³ÑáÕÇ Ùß³ÏáõÙ Ó»éùáí 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</si>
  <si>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</si>
  <si>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E1-969
E1-1184</t>
  </si>
  <si>
    <t>E1-1746</t>
  </si>
  <si>
    <t>î³ñ³ÍùÇ Ñ³Ù³Ñ³ñÃ»óáõÙ Ù»Ë³ÝÇ½Ùáí</t>
  </si>
  <si>
    <t>E1-1185</t>
  </si>
  <si>
    <t>¶ñáõÝïÇ ïá÷³ÝáõÙ</t>
  </si>
  <si>
    <t>Գրունտի ետլիցքի իրականացում ձեռքով կուտակված գրունտներից</t>
  </si>
  <si>
    <t>ÞÇÝ. ³ÕµÇ և ավելնորդ գրունտի Ñ³í³ùáõÙ, µ³ñÓáõÙ »õ ï»Õ³÷áËáõÙ 5ÏÙ</t>
  </si>
  <si>
    <t>Հենապատի կառուցում</t>
  </si>
  <si>
    <t>E8-11</t>
  </si>
  <si>
    <t>Ê×Ç նախապատրաստական շերտի իրականացում 10սմ հաստությամբ</t>
  </si>
  <si>
    <t>ËÇ×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</si>
  <si>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</si>
  <si>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Ï³Õ³å³ñ³Ù³Í</t>
  </si>
  <si>
    <t>ï³Ëï³ÏÝ»ñ</t>
  </si>
  <si>
    <t>Ë³Ùù³ñ</t>
  </si>
  <si>
    <t>Հենապատի Ï³éáõóáõÙ B15 ¹³ëÇ Ë³Ùù³ñ³µ»ïáÝáí</t>
  </si>
  <si>
    <t>E6-91</t>
  </si>
  <si>
    <t>E6-161</t>
  </si>
  <si>
    <t>º/µ ÙÇ³ÓáõÛÉ Ñ»Í³ÝÝ»ñÇ å³ïñ³ëïáõÙ B20 ¹³ëÇ µ»ïáÝÇó</t>
  </si>
  <si>
    <t>µ»ïáÝ B20</t>
  </si>
  <si>
    <t>²Ùñ³Ý A500C/AIII/ Հայաստան</t>
  </si>
  <si>
    <t>³Ùñ³Ý</t>
  </si>
  <si>
    <t>²Ùñ³Ý ö8Ac I ,Ռուսաստան</t>
  </si>
  <si>
    <t>E6-83</t>
  </si>
  <si>
    <t>Ներդիր էլեմենտների տղադրում</t>
  </si>
  <si>
    <t xml:space="preserve">Ամրան Փ18 A500C  L=200մմ </t>
  </si>
  <si>
    <t>Թերթապողպատ —10x150x150մմ</t>
  </si>
  <si>
    <t>—10x150x150մմ</t>
  </si>
  <si>
    <t>E8-27</t>
  </si>
  <si>
    <t>µÇïáõÙ</t>
  </si>
  <si>
    <t xml:space="preserve">Գրունտի հետ  շփման մակերեսները ջñ³Ù»ÏáõëÇã ß»ñïÇ å³ïñ³ëïáõÙ 2 ß»ñï µÇïáõÙÇ Ù³ÍÇÏáí </t>
  </si>
  <si>
    <t>E15-300</t>
  </si>
  <si>
    <t>խծուծ</t>
  </si>
  <si>
    <t xml:space="preserve">Հենապատի ճակատների սվաղում ցեմենտ-ավազային շաղախով բարձրորակ, </t>
  </si>
  <si>
    <t>E15-523</t>
  </si>
  <si>
    <t>ֆասադ. ներկ</t>
  </si>
  <si>
    <t>նախաներկ</t>
  </si>
  <si>
    <t>լուծիչ</t>
  </si>
  <si>
    <t>Հենապատի ճակատների  ներկում ֆասադային ներկով, ծեփամածկումով/ գույնե համաձայնացնել պատվիրատուի հետ/</t>
  </si>
  <si>
    <t>Փուտբոլի դաշտի կառուցում</t>
  </si>
  <si>
    <t>E27-22-1</t>
  </si>
  <si>
    <t>խիճ</t>
  </si>
  <si>
    <t>E6-16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</si>
  <si>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1"/>
        <color indexed="8"/>
        <rFont val="Calibri"/>
        <family val="2"/>
        <charset val="1"/>
      </rPr>
      <t/>
    </r>
  </si>
  <si>
    <t>բետոն B12.5</t>
  </si>
  <si>
    <t>E11-78</t>
  </si>
  <si>
    <t>Բետոնե հատակի հղկում</t>
  </si>
  <si>
    <r>
      <t>մ</t>
    </r>
    <r>
      <rPr>
        <vertAlign val="superscript"/>
        <sz val="8"/>
        <rFont val="Tahoma"/>
        <family val="2"/>
        <charset val="204"/>
      </rPr>
      <t>2</t>
    </r>
    <r>
      <rPr>
        <sz val="10"/>
        <rFont val="Arial"/>
        <family val="2"/>
      </rPr>
      <t/>
    </r>
  </si>
  <si>
    <t>ավազ</t>
  </si>
  <si>
    <t>ցեմենտ</t>
  </si>
  <si>
    <t>ռետինե ծածկույթ</t>
  </si>
  <si>
    <t>գունանյութ</t>
  </si>
  <si>
    <t>E27-245
k=2</t>
  </si>
  <si>
    <t>Ֆուտբոլի դաշտի մեքենայացված գծանշում 100մմ լայնությամբ  /երկտակ/</t>
  </si>
  <si>
    <t>ներկ</t>
  </si>
  <si>
    <t>Ամրանային ցանց Փ 10AcI, քայլը 200x200մմ բջիջներով</t>
  </si>
  <si>
    <t>Ամրանավորված բետոնե սալի պատրաստում B15 դասի բետոնից 100մմ հաստությամբ</t>
  </si>
  <si>
    <t>Միաձույլ ռետինե ծածկույթի իրականացում 20մմ հաստ./հարթեցումը և փռումը իրականացնել հատուկ տեխնիկայի միջոցով/ /հարթեցում-տաքացվող գլդոն-կատոկ//փռում-հատուկ տեխնիկայի միջոցով/</t>
  </si>
  <si>
    <t>çáõñ</t>
  </si>
  <si>
    <t>E27-19</t>
  </si>
  <si>
    <t>Ð³ñÃ»óÝáÕ ß»ñï  µ»ïáÝ» ë³É»ñÇ ï³Ï  4ëÙ Ñ³ëïáõÃ.ãáñ ó/³  ß³Õ³Ëáí</t>
  </si>
  <si>
    <t>³í³½</t>
  </si>
  <si>
    <t>ó»Ù»Ýï</t>
  </si>
  <si>
    <t>E27-176</t>
  </si>
  <si>
    <r>
      <t>ê³ÉÇÏ³å³ïáõÙ µ»ïáÝ» ë³ÉÇÏÝ»ñáí 
6ëÙ Ñ³ëïáõÃÛ³Ùµ</t>
    </r>
    <r>
      <rPr>
        <sz val="8"/>
        <color rgb="FFFF0000"/>
        <rFont val="Arial Armenian"/>
        <family val="2"/>
      </rPr>
      <t xml:space="preserve"> </t>
    </r>
  </si>
  <si>
    <t>µ»ïáÝ» ë³ÉÇÏÝ»ñ</t>
  </si>
  <si>
    <t>Ê×Ç Ý³Ë³å³ïñ³ëï³Ï³Ý ß»ñïÇ Çñ³Ï³Ý³óáõÙ 12ëÙ Ñ³ëïáõÃÛ³Ùµ</t>
  </si>
  <si>
    <r>
      <t>մ</t>
    </r>
    <r>
      <rPr>
        <vertAlign val="superscript"/>
        <sz val="8"/>
        <rFont val="Tahoma"/>
        <family val="2"/>
        <charset val="204"/>
      </rPr>
      <t>3</t>
    </r>
    <r>
      <rPr>
        <sz val="10"/>
        <rFont val="Arial"/>
        <family val="2"/>
        <charset val="204"/>
      </rPr>
      <t/>
    </r>
  </si>
  <si>
    <t>E27-82-1</t>
  </si>
  <si>
    <t>բազ․ եզրաքար</t>
  </si>
  <si>
    <t>Բազալտե նոր եզրաքարերի տեղադրում 200x100մմ չափերի, B7,5 բետոնե հիմքով</t>
  </si>
  <si>
    <t>բետոն B7,5</t>
  </si>
  <si>
    <t>Խճի նախապատրաստական շերտի իրականացում եզրաքարերի տակ</t>
  </si>
  <si>
    <t>Ֆուտբոլի դարպասի կառուցում/ 2հատ/,  Վոլեյբոլի ցանց, ներառյալ խողովակները</t>
  </si>
  <si>
    <t>E6-20</t>
  </si>
  <si>
    <t>բետոն</t>
  </si>
  <si>
    <t>կողապատում</t>
  </si>
  <si>
    <t>փայտանյութ</t>
  </si>
  <si>
    <t>E 9-46</t>
  </si>
  <si>
    <t>Մետաղական դարպասի պատրաստում և տեղադրում</t>
  </si>
  <si>
    <t>Մետ. տարրեր</t>
  </si>
  <si>
    <t>Էլեկտրոդ</t>
  </si>
  <si>
    <t>Հեղյուս</t>
  </si>
  <si>
    <t>ինֆոր</t>
  </si>
  <si>
    <t>մ</t>
  </si>
  <si>
    <t>Մետղական թերթ 10մմ հաստությամբ</t>
  </si>
  <si>
    <t>մետ թերթ</t>
  </si>
  <si>
    <t>E13-165</t>
  </si>
  <si>
    <t xml:space="preserve">Մետաղական մասերի երկտակ ներկում </t>
  </si>
  <si>
    <t>Ֆուտբոլի դարպասի ցանց</t>
  </si>
  <si>
    <t>Վոլեյբոլի ցանց</t>
  </si>
  <si>
    <t>Ներկանյութ</t>
  </si>
  <si>
    <t>ներկանյութ</t>
  </si>
  <si>
    <t>Մետաղական ուղղանկյուն խողովակ 80*80*3մմ</t>
  </si>
  <si>
    <t>Մետաղական ուղղանկյուն խողովակ 50*50*2մմ</t>
  </si>
  <si>
    <t>Բետոնե հիմքերի պատրաստում  B7,5 դասի ծանր բետոնով</t>
  </si>
  <si>
    <t xml:space="preserve">E9-121
</t>
  </si>
  <si>
    <t>Մետաղական ցանկապատի պատրաստում  և տեղադրում, պողպատե տարրերից ուղղանկյուն խողովակ, ժապավեն, անկյունակ, ծխնի, կողպեք</t>
  </si>
  <si>
    <t>Մետ. կոնստր.</t>
  </si>
  <si>
    <t xml:space="preserve">E15-614
</t>
  </si>
  <si>
    <t xml:space="preserve">Ցանկապատի  երկշերտ յուղաներկում, դռնակի հետ միասին </t>
  </si>
  <si>
    <t>Յուղաներկ</t>
  </si>
  <si>
    <t>Օլիֆ</t>
  </si>
  <si>
    <t>Տրորված ներկ</t>
  </si>
  <si>
    <t>E33-82
K=2</t>
  </si>
  <si>
    <t>յուղաներկ</t>
  </si>
  <si>
    <t>îÝûñ»Ý՝                                                 Գ․ Գրիգորյան</t>
  </si>
  <si>
    <t>ËÇ× /15-20ÙÙ/</t>
  </si>
  <si>
    <t>E6-13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</si>
  <si>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</si>
  <si>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E15-77</t>
  </si>
  <si>
    <t>µ³½³Éï» ë³É»ñ</t>
  </si>
  <si>
    <t>ß³Õ³Ë</t>
  </si>
  <si>
    <t>²ëïÇ×³Ý³í³Ý¹³ÏÝ»ñÇ ¨ Ñ³ñÃ³ÏÇ Ï³éáõóáõÙ B15 ¹³ëÇ ծանր µ»ïáÝÇó ամրանացանցով</t>
  </si>
  <si>
    <t>Ê×Ç Ý³Ë³å³ïñ³ëï³Ï³Ý ß»ñïÇ Çñ³Ï³Ý³óáõÙ 15ëÙ Ñ³ëïáõÃÛ³Ùµ</t>
  </si>
  <si>
    <t>Ամրանային ցանց BP d=4,0մմ, բջիջը 150x150մմ</t>
  </si>
  <si>
    <t>E27-82-1 կիռ.</t>
  </si>
  <si>
    <t>µ³½. »½ñ³ù³ñ</t>
  </si>
  <si>
    <t>´³½³Éï» աստիճանաքայլերÇ  ï»Õ³¹ñáõÙ 300x150ÙÙ ã³÷»ñÇ/ áã Í³ÏáïÏ»Ý/ , Ý»ñ³éÛ³É ÑÕÏáõÙÁ</t>
  </si>
  <si>
    <t>Ð³ñÃ³ÏÇ  ¨ ³ëïÇ×³ÝÝ»ñÇ »ñ»ëå³ïáõÙ µ³½³Éï» ë³É»ñáí 30ÙÙ Ñ³ëï./Ý»ñ³éÛ³É ÑÕÏáõÙÁ/</t>
  </si>
  <si>
    <t>E9-207
ÏÇñ.</t>
  </si>
  <si>
    <t>Ø»ï³Õ³Ï³Ý բազրիքների Ñ³í³ù³ÏóáõÙ</t>
  </si>
  <si>
    <t>ø³é. Ïïñí³ÍùÇ ËáÕáí³Ï 60x40x2</t>
  </si>
  <si>
    <t>ËáÕáí³Ï 60x40x2</t>
  </si>
  <si>
    <t>ø³é. Ïïñí³ÍùÇ ËáÕáí³Ï 50x50x2</t>
  </si>
  <si>
    <t>ËáÕáí³Ï 50x50x2</t>
  </si>
  <si>
    <t>Բազրիքների երկշերտ յուղաներկում</t>
  </si>
  <si>
    <t>գնահաշվարկ</t>
  </si>
  <si>
    <t>նյութեր</t>
  </si>
  <si>
    <t>Փայտե նստատեղերով թուջե նստարանների ձեռքբերում և տեղադրում</t>
  </si>
  <si>
    <t>փայտե նստարան</t>
  </si>
  <si>
    <t>Փայտե երեսպատվածքով թուջե աղբամանների ձեռքբերում և տեղադրում</t>
  </si>
  <si>
    <t>Այլ աշխատանքներ</t>
  </si>
  <si>
    <t>աղբաման</t>
  </si>
  <si>
    <t>հղկում</t>
  </si>
  <si>
    <t>ä³ÛÙ³Ý³·Çñ  N ՉՀ-ԲՄԽԱՇՁԲ-2025/3-4</t>
  </si>
  <si>
    <t>N ՉՀ-ԲՄԽԱՇՁԲ-2025/3-4</t>
  </si>
  <si>
    <r>
      <t>Նախապատրաստական շերտի իրականացնում բազալտե խճից 
h</t>
    </r>
    <r>
      <rPr>
        <vertAlign val="subscript"/>
        <sz val="10"/>
        <rFont val="Tahoma"/>
        <family val="2"/>
        <charset val="204"/>
      </rPr>
      <t>միջ․</t>
    </r>
    <r>
      <rPr>
        <sz val="8"/>
        <rFont val="Tahoma"/>
        <family val="2"/>
        <charset val="204"/>
      </rPr>
      <t>200մմ հաստությամբ տոփանմամբ /ապահովվելով երկկողմանի թեքությունը/</t>
    </r>
  </si>
  <si>
    <t xml:space="preserve">Լուսավորության դեկորատիվ հենասյուների տեղադրում H= 6մ /արևային էներգիայով աշխատող/ ներառյալ լուսատուները, հողային և բետոնային աշխատանքները
</t>
  </si>
  <si>
    <t xml:space="preserve">Տարածքում առկա լուսավորության հենասյան տեղափոխում՝ նոր ե/բ ծայրային հենարանի տեղադրում ներառյալ անհրաժեշտ բոլոր նյութերը, սարքավորումնեը, հաղորդալարերը </t>
  </si>
  <si>
    <t>կոմպլ</t>
  </si>
  <si>
    <t>ÀÝ¹³Ù»ÝÁ ïíÛ³É µ³ÅÝáí
Итого по разделу</t>
  </si>
  <si>
    <t>ÎßÇé (%)
Процент (%)</t>
  </si>
  <si>
    <t>ØÇ³íáñÇ ÁÝ¹Ñ³Ýáõñ ³ñÅ»ùÁ
Цена          единицы</t>
  </si>
  <si>
    <t>ÀÝ¹Ñ³Ýáõñ ³ñÅ»ùÁ
Всего</t>
  </si>
  <si>
    <t>Ñ³½. ¹ñ³Ù
тыс. Драм</t>
  </si>
  <si>
    <t>ÀÝ¹³Ù»ÝÁ µáÉáñ µ³ÅÇÝÝ»ñáí 
Итого по всем разделям</t>
  </si>
  <si>
    <t>²²Ð, 20%
НДС, 20%</t>
  </si>
  <si>
    <t>ÀÝ¹³Ù»ÝÁ
Итого</t>
  </si>
  <si>
    <t>îÝûñ»Ý՝                                                 Գ. Գրիգորյան</t>
  </si>
  <si>
    <t>ԾԱՎԱԼԱԹԵՐԹ - ՆԱԽԱՀԱՇԻՎ</t>
  </si>
  <si>
    <t>Չարենցավան համայնքի Կարենիս բնակավայրի վարչական տարածքում մանկական խաղահրապաևակի կառուցման աշխատանքների նախագծանախահաշվային փաստաթղթերի կազմում</t>
  </si>
  <si>
    <t xml:space="preserve"> -</t>
  </si>
  <si>
    <t>Объемный лист</t>
  </si>
  <si>
    <t>Разработка проектно-сметной документации на строительство детской игровой площадки на административной территории поселка Каренис, общины Чаренцаван</t>
  </si>
  <si>
    <t>Наименование работ</t>
  </si>
  <si>
    <t>Единица измерения</t>
  </si>
  <si>
    <t>Объем</t>
  </si>
  <si>
    <t>Итого стоимость единицы
Цена          единицы</t>
  </si>
  <si>
    <t>Итого стоимость</t>
  </si>
  <si>
    <t xml:space="preserve">
тыс. Драм</t>
  </si>
  <si>
    <t>Демонтажные работы</t>
  </si>
  <si>
    <t>Разработка грунтов III категории экскаватором и погрузка в самосвалы</t>
  </si>
  <si>
    <r>
      <t>м</t>
    </r>
    <r>
      <rPr>
        <vertAlign val="superscript"/>
        <sz val="8"/>
        <rFont val="Tahoma"/>
        <family val="2"/>
        <charset val="204"/>
      </rPr>
      <t>3</t>
    </r>
  </si>
  <si>
    <t xml:space="preserve">Разборка грунта III категорий в ручную  </t>
  </si>
  <si>
    <r>
      <t>м</t>
    </r>
    <r>
      <rPr>
        <vertAlign val="superscript"/>
        <sz val="8"/>
        <rFont val="Arial Armenian"/>
        <family val="2"/>
      </rPr>
      <t>3</t>
    </r>
  </si>
  <si>
    <t>Разработка грунтов IV категории экскаватором и погрузка в самосвалы</t>
  </si>
  <si>
    <t>Разработка грунтов IV категории экскаватором боковая засыпка</t>
  </si>
  <si>
    <t xml:space="preserve">Разборка грунта IV категорий в ручную </t>
  </si>
  <si>
    <t xml:space="preserve">Обратная засыпка грунта в ручную с трамбовкой </t>
  </si>
  <si>
    <t>Планировка территории механизмом</t>
  </si>
  <si>
    <r>
      <t>м</t>
    </r>
    <r>
      <rPr>
        <vertAlign val="superscript"/>
        <sz val="8"/>
        <rFont val="Arial Armenian"/>
        <family val="2"/>
      </rPr>
      <t>2</t>
    </r>
  </si>
  <si>
    <t>Трамбовка грунта</t>
  </si>
  <si>
    <t>Сбор строительного мусора, погрузка, перевозка 5км</t>
  </si>
  <si>
    <t>т</t>
  </si>
  <si>
    <t>Строительные работы</t>
  </si>
  <si>
    <t>Строительство подпорной стены</t>
  </si>
  <si>
    <t>Подготовительный слой щебня толщиной 10см</t>
  </si>
  <si>
    <t xml:space="preserve">Возведение подпорной стены из бутабетона бетоном класса  B15 </t>
  </si>
  <si>
    <t>Изготовление Ж/Б балки из бетона класса  B20</t>
  </si>
  <si>
    <t>Арматура A500C/AIII/ Армения</t>
  </si>
  <si>
    <t>Арматура ö8Ac I ,Россия</t>
  </si>
  <si>
    <t xml:space="preserve">Установка закладных деталей </t>
  </si>
  <si>
    <t>Стальной лист —10x150x150мм</t>
  </si>
  <si>
    <t>Арматура Փ18 A500C  L=200мм</t>
  </si>
  <si>
    <t>кг</t>
  </si>
  <si>
    <t>Устройство гидроизоляционного слоя для поверхностей, соприкасающихся с грунтом, двумя слоями битумной мастики</t>
  </si>
  <si>
    <t xml:space="preserve">Цементно-песчанная штукатурка подпорной стены </t>
  </si>
  <si>
    <r>
      <t>м</t>
    </r>
    <r>
      <rPr>
        <vertAlign val="superscript"/>
        <sz val="8"/>
        <rFont val="Tahoma"/>
        <family val="2"/>
        <charset val="204"/>
      </rPr>
      <t>2</t>
    </r>
  </si>
  <si>
    <t>Покраска подпорной стены фасадной краской включаяя шпаклевку /цвет согласовать с заказчиком/</t>
  </si>
  <si>
    <t>Строительство футбольного поля</t>
  </si>
  <si>
    <t>Подготовительный слой  из базальтового щебня толщиной 200 мм методом трамбовки /с обеспечением двухстороннего уклона/.</t>
  </si>
  <si>
    <t>Изготовление железобетонной плиты из бетона класса В15 толщиной 100мм</t>
  </si>
  <si>
    <t>Армировочная сетка Փ 10AcI,шаг 200x200мм ячейка</t>
  </si>
  <si>
    <t>Шлифовка бетонной поверхности</t>
  </si>
  <si>
    <t>Устройство монолитного резинового покрытия толщиной 20 мм / выравнивание и нанесение спецтехникой / / выравнивание - подогреваемый каток / / нанесение - спецтехникой /</t>
  </si>
  <si>
    <t xml:space="preserve">Двухслойная разметка футбольного поля 100мм шириной </t>
  </si>
  <si>
    <t>м</t>
  </si>
  <si>
    <t xml:space="preserve">Подготовительный слой щебня толщиной 12см </t>
  </si>
  <si>
    <r>
      <t>ê³ÉÇÏ³å³ïáõÙ µ»ïáÝ» ë³ÉÇÏÝ»ñáí 
6ëÙ Ñ³ëïáõÃÛ³Ùµ</t>
    </r>
    <r>
      <rPr>
        <sz val="8"/>
        <color rgb="FFFF0000"/>
        <rFont val="Arial Armenian"/>
        <family val="2"/>
      </rPr>
      <t xml:space="preserve"> </t>
    </r>
    <r>
      <rPr>
        <sz val="8"/>
        <rFont val="Arial Armenian"/>
        <family val="2"/>
      </rPr>
      <t>/ տեսքը համաձայնացնել պատվիրատուի հետ/</t>
    </r>
  </si>
  <si>
    <t>Բազալտե նոր եզրաքարերի տեղադրում 200x100մմ չափերի, B7,5 բետոնե հիմքով /առանց ծակոտկի/</t>
  </si>
  <si>
    <t xml:space="preserve">Выранивающий слой  из сухой ц/п раствора толщиной 4 см </t>
  </si>
  <si>
    <t xml:space="preserve">Укладка декоративных бетонных плит  толщиной 6см / цвета согласовать с заказчиком  </t>
  </si>
  <si>
    <t xml:space="preserve">Подготовительный слой щебня   под бордюры </t>
  </si>
  <si>
    <t xml:space="preserve">Установка базальтовых бордюров /без изъянов/ 200x100мм, основание бетонное класса B7,5 </t>
  </si>
  <si>
    <t>Изготовление и монтаж металлического забора, стальные элементы: прямоугольная труба, полоса, уголок, петля, замок</t>
  </si>
  <si>
    <t>Двухслойная покраска мтеллического забора вместе с колиткой</t>
  </si>
  <si>
    <t>Подготовка бетонного фундамента из тяжёлого бетона класса В7,5</t>
  </si>
  <si>
    <t>Подготовка и монтаж металлических ворот</t>
  </si>
  <si>
    <t>Металлическая прямоугольная труба 80*80*3 мм</t>
  </si>
  <si>
    <t>Металлическая прямоугольная труба 50*50*2 мм</t>
  </si>
  <si>
    <t>Металлический лист толщиной 10 мм</t>
  </si>
  <si>
    <t>Двухслойная покраска металлических деталей</t>
  </si>
  <si>
    <t>Сетка для футбольных ворот</t>
  </si>
  <si>
    <t>шт</t>
  </si>
  <si>
    <t>Волейбольная сетка</t>
  </si>
  <si>
    <t>Краска</t>
  </si>
  <si>
    <t>Строительство футбольных ворот (2 шт.), волейбольной сетки, включая трубы</t>
  </si>
  <si>
    <t>Прочие работы</t>
  </si>
  <si>
    <t xml:space="preserve">Подготовительный слой щебня толщиной 15см </t>
  </si>
  <si>
    <t>Строительство лестничных клеток и площадок из тяжелого бетона класса В15 с армировочной сеткой</t>
  </si>
  <si>
    <t>Армировочная сетка BP d=4,0мм, ячейка 150x150мм</t>
  </si>
  <si>
    <t>м2</t>
  </si>
  <si>
    <t>Монтаж базальтовых ступеней 300х150мм /без изъянов/, включая полировку</t>
  </si>
  <si>
    <t>Облицовка лестничных площадок базальтовыми плитами толзщиной 30мм включая шлифовку</t>
  </si>
  <si>
    <t xml:space="preserve">Изготовление металлических перил </t>
  </si>
  <si>
    <t>Труба квадрат  50x50x2мм</t>
  </si>
  <si>
    <t>труба квадрат 60x40x2мм</t>
  </si>
  <si>
    <t>Двухслойная покраска перил</t>
  </si>
  <si>
    <t>Закупка и установка чугунных скамеек с деревянными сиденьями</t>
  </si>
  <si>
    <t>Закупка и установка чугунных мусорных баков с деревянной облицовкой</t>
  </si>
  <si>
    <t>Перенос существующего столба освещения на участке, установка нового концевого электрического столба, включая все необходимые материалы, оборудование и провода.</t>
  </si>
  <si>
    <t>компл</t>
  </si>
  <si>
    <t>Установка декоративных столбов освещения H= 6 м /на солнечных батареях/, включая освещение, земляные и бетонные работы</t>
  </si>
  <si>
    <t>Директор                                           Г. Григорян</t>
  </si>
  <si>
    <t>Составил                                                Т. Вирабян</t>
  </si>
  <si>
    <t>բետոն B15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</si>
</sst>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#,##0.0"/>
    <numFmt numFmtId="170" formatCode="0.00000"/>
  </numFmts>
  <fonts count="64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i/>
      <sz val="10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u/>
      <sz val="8"/>
      <color rgb="FFFF0000"/>
      <name val="Arial Armenian"/>
      <family val="2"/>
    </font>
    <font>
      <sz val="8"/>
      <color theme="1"/>
      <name val="Arial Armenian"/>
      <family val="2"/>
    </font>
    <font>
      <b/>
      <sz val="9"/>
      <color indexed="8"/>
      <name val="Arial Armenian"/>
      <family val="2"/>
    </font>
    <font>
      <sz val="12"/>
      <color indexed="8"/>
      <name val="Arial Armenian"/>
      <family val="2"/>
    </font>
    <font>
      <b/>
      <sz val="10"/>
      <name val="GHEA Grapalat"/>
      <family val="3"/>
    </font>
    <font>
      <sz val="8"/>
      <name val="Tahoma"/>
      <family val="2"/>
      <charset val="204"/>
    </font>
    <font>
      <sz val="10"/>
      <name val="Tahoma"/>
      <family val="2"/>
      <charset val="204"/>
    </font>
    <font>
      <vertAlign val="superscript"/>
      <sz val="8"/>
      <name val="Tahoma"/>
      <family val="2"/>
      <charset val="204"/>
    </font>
    <font>
      <b/>
      <u/>
      <sz val="8"/>
      <name val="Tahoma"/>
      <family val="2"/>
      <charset val="204"/>
    </font>
    <font>
      <vertAlign val="subscript"/>
      <sz val="10"/>
      <name val="Tahoma"/>
      <family val="2"/>
      <charset val="204"/>
    </font>
    <font>
      <sz val="11"/>
      <color indexed="8"/>
      <name val="Calibri"/>
      <family val="2"/>
      <charset val="1"/>
    </font>
    <font>
      <sz val="8"/>
      <color rgb="FFFF0000"/>
      <name val="Arial Armenian"/>
      <family val="2"/>
    </font>
    <font>
      <sz val="11"/>
      <color indexed="8"/>
      <name val="Calibri"/>
      <family val="2"/>
    </font>
    <font>
      <b/>
      <sz val="9"/>
      <name val="Arial Armenian"/>
      <family val="2"/>
    </font>
    <font>
      <b/>
      <sz val="8"/>
      <name val="Arial Armenian"/>
      <family val="2"/>
    </font>
    <font>
      <sz val="9"/>
      <name val="Arial Armenian"/>
      <family val="2"/>
    </font>
    <font>
      <sz val="8"/>
      <color theme="0"/>
      <name val="Arial Armenian"/>
      <family val="2"/>
    </font>
    <font>
      <sz val="10"/>
      <name val="Arial LatArm"/>
      <family val="2"/>
    </font>
    <font>
      <b/>
      <sz val="12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0" fontId="38" fillId="7" borderId="1" applyNumberFormat="0" applyAlignment="0" applyProtection="0"/>
    <xf numFmtId="0" fontId="39" fillId="0" borderId="6" applyNumberFormat="0" applyFill="0" applyAlignment="0" applyProtection="0"/>
    <xf numFmtId="0" fontId="40" fillId="22" borderId="0" applyNumberFormat="0" applyBorder="0" applyAlignment="0" applyProtection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23" borderId="7" applyNumberFormat="0" applyFont="0" applyAlignment="0" applyProtection="0"/>
    <xf numFmtId="0" fontId="41" fillId="20" borderId="8" applyNumberFormat="0" applyAlignment="0" applyProtection="0"/>
    <xf numFmtId="0" fontId="42" fillId="0" borderId="0" applyNumberFormat="0" applyFill="0" applyBorder="0" applyAlignment="0" applyProtection="0"/>
    <xf numFmtId="0" fontId="43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27" fillId="0" borderId="0"/>
  </cellStyleXfs>
  <cellXfs count="48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/>
    <xf numFmtId="0" fontId="1" fillId="0" borderId="0" xfId="0" applyFont="1" applyAlignment="1">
      <alignment horizontal="right"/>
    </xf>
    <xf numFmtId="166" fontId="9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left"/>
    </xf>
    <xf numFmtId="4" fontId="9" fillId="0" borderId="0" xfId="0" applyNumberFormat="1" applyFont="1" applyFill="1" applyBorder="1" applyAlignment="1" applyProtection="1"/>
    <xf numFmtId="4" fontId="1" fillId="0" borderId="0" xfId="0" applyNumberFormat="1" applyFont="1" applyAlignment="1">
      <alignment horizontal="left"/>
    </xf>
    <xf numFmtId="0" fontId="14" fillId="0" borderId="0" xfId="0" applyFont="1" applyAlignment="1">
      <alignment horizontal="left"/>
    </xf>
    <xf numFmtId="4" fontId="14" fillId="0" borderId="0" xfId="0" applyNumberFormat="1" applyFont="1" applyAlignment="1">
      <alignment horizontal="left"/>
    </xf>
    <xf numFmtId="164" fontId="14" fillId="0" borderId="0" xfId="0" applyNumberFormat="1" applyFont="1" applyAlignment="1">
      <alignment horizontal="left"/>
    </xf>
    <xf numFmtId="4" fontId="13" fillId="0" borderId="0" xfId="0" applyNumberFormat="1" applyFont="1" applyAlignment="1">
      <alignment horizontal="center"/>
    </xf>
    <xf numFmtId="0" fontId="9" fillId="0" borderId="0" xfId="0" applyNumberFormat="1" applyFont="1" applyFill="1" applyBorder="1" applyAlignment="1" applyProtection="1">
      <alignment horizontal="left"/>
    </xf>
    <xf numFmtId="4" fontId="23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/>
    <xf numFmtId="0" fontId="4" fillId="0" borderId="10" xfId="0" applyFont="1" applyFill="1" applyBorder="1" applyAlignment="1">
      <alignment horizontal="center" vertical="center"/>
    </xf>
    <xf numFmtId="0" fontId="1" fillId="0" borderId="10" xfId="0" applyFont="1" applyFill="1" applyBorder="1"/>
    <xf numFmtId="0" fontId="11" fillId="0" borderId="10" xfId="0" applyNumberFormat="1" applyFont="1" applyFill="1" applyBorder="1" applyAlignment="1" applyProtection="1">
      <alignment horizontal="center" vertical="center" wrapText="1"/>
    </xf>
    <xf numFmtId="0" fontId="11" fillId="0" borderId="10" xfId="0" applyNumberFormat="1" applyFont="1" applyFill="1" applyBorder="1" applyAlignment="1" applyProtection="1">
      <alignment horizontal="center" vertical="center"/>
    </xf>
    <xf numFmtId="0" fontId="11" fillId="0" borderId="10" xfId="0" applyNumberFormat="1" applyFont="1" applyFill="1" applyBorder="1" applyAlignment="1" applyProtection="1">
      <alignment vertical="center" wrapText="1"/>
    </xf>
    <xf numFmtId="166" fontId="11" fillId="0" borderId="10" xfId="0" applyNumberFormat="1" applyFont="1" applyFill="1" applyBorder="1" applyAlignment="1" applyProtection="1">
      <alignment vertical="center" wrapText="1"/>
    </xf>
    <xf numFmtId="49" fontId="11" fillId="0" borderId="10" xfId="0" applyNumberFormat="1" applyFont="1" applyFill="1" applyBorder="1" applyAlignment="1" applyProtection="1">
      <alignment horizontal="center"/>
      <protection locked="0"/>
    </xf>
    <xf numFmtId="0" fontId="11" fillId="0" borderId="10" xfId="0" applyNumberFormat="1" applyFont="1" applyFill="1" applyBorder="1" applyAlignment="1" applyProtection="1">
      <alignment horizontal="center" wrapText="1"/>
      <protection locked="0"/>
    </xf>
    <xf numFmtId="3" fontId="11" fillId="0" borderId="10" xfId="0" applyNumberFormat="1" applyFont="1" applyFill="1" applyBorder="1" applyAlignment="1" applyProtection="1">
      <alignment horizontal="center"/>
      <protection locked="0"/>
    </xf>
    <xf numFmtId="16" fontId="11" fillId="0" borderId="10" xfId="0" applyNumberFormat="1" applyFont="1" applyFill="1" applyBorder="1" applyAlignment="1" applyProtection="1">
      <alignment horizontal="left"/>
      <protection locked="0"/>
    </xf>
    <xf numFmtId="0" fontId="20" fillId="0" borderId="10" xfId="0" applyNumberFormat="1" applyFont="1" applyFill="1" applyBorder="1" applyAlignment="1" applyProtection="1">
      <alignment horizontal="left" wrapText="1"/>
      <protection locked="0"/>
    </xf>
    <xf numFmtId="3" fontId="11" fillId="0" borderId="10" xfId="0" applyNumberFormat="1" applyFont="1" applyFill="1" applyBorder="1" applyAlignment="1" applyProtection="1">
      <alignment horizontal="left"/>
      <protection locked="0"/>
    </xf>
    <xf numFmtId="3" fontId="11" fillId="0" borderId="10" xfId="0" applyNumberFormat="1" applyFont="1" applyFill="1" applyBorder="1" applyAlignment="1" applyProtection="1">
      <alignment horizontal="right"/>
      <protection locked="0"/>
    </xf>
    <xf numFmtId="0" fontId="11" fillId="0" borderId="10" xfId="0" applyNumberFormat="1" applyFont="1" applyFill="1" applyBorder="1" applyAlignment="1" applyProtection="1">
      <alignment horizontal="left" wrapText="1"/>
      <protection locked="0"/>
    </xf>
    <xf numFmtId="4" fontId="12" fillId="0" borderId="10" xfId="0" applyNumberFormat="1" applyFont="1" applyFill="1" applyBorder="1" applyAlignment="1" applyProtection="1">
      <alignment horizontal="center"/>
      <protection locked="0"/>
    </xf>
    <xf numFmtId="4" fontId="21" fillId="0" borderId="10" xfId="0" applyNumberFormat="1" applyFont="1" applyFill="1" applyBorder="1" applyAlignment="1" applyProtection="1">
      <alignment horizontal="center"/>
      <protection locked="0"/>
    </xf>
    <xf numFmtId="168" fontId="11" fillId="0" borderId="10" xfId="0" applyNumberFormat="1" applyFont="1" applyFill="1" applyBorder="1" applyAlignment="1" applyProtection="1">
      <alignment horizontal="left"/>
      <protection locked="0"/>
    </xf>
    <xf numFmtId="10" fontId="11" fillId="0" borderId="10" xfId="0" applyNumberFormat="1" applyFont="1" applyFill="1" applyBorder="1" applyAlignment="1" applyProtection="1">
      <alignment horizontal="left"/>
      <protection locked="0"/>
    </xf>
    <xf numFmtId="0" fontId="11" fillId="0" borderId="10" xfId="0" applyNumberFormat="1" applyFont="1" applyFill="1" applyBorder="1" applyAlignment="1" applyProtection="1">
      <alignment horizontal="left"/>
      <protection locked="0"/>
    </xf>
    <xf numFmtId="9" fontId="9" fillId="0" borderId="10" xfId="0" applyNumberFormat="1" applyFont="1" applyFill="1" applyBorder="1" applyAlignment="1" applyProtection="1">
      <alignment horizontal="left"/>
    </xf>
    <xf numFmtId="0" fontId="11" fillId="0" borderId="10" xfId="0" applyNumberFormat="1" applyFont="1" applyFill="1" applyBorder="1" applyAlignment="1" applyProtection="1"/>
    <xf numFmtId="166" fontId="11" fillId="0" borderId="10" xfId="0" applyNumberFormat="1" applyFont="1" applyFill="1" applyBorder="1" applyAlignment="1" applyProtection="1"/>
    <xf numFmtId="164" fontId="11" fillId="0" borderId="10" xfId="0" applyNumberFormat="1" applyFont="1" applyFill="1" applyBorder="1" applyAlignment="1" applyProtection="1"/>
    <xf numFmtId="4" fontId="9" fillId="0" borderId="0" xfId="0" applyNumberFormat="1" applyFont="1" applyFill="1" applyBorder="1" applyAlignment="1" applyProtection="1">
      <alignment horizontal="left"/>
    </xf>
    <xf numFmtId="49" fontId="4" fillId="0" borderId="10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/>
    <xf numFmtId="0" fontId="13" fillId="0" borderId="10" xfId="0" applyFont="1" applyFill="1" applyBorder="1" applyAlignment="1">
      <alignment vertical="center"/>
    </xf>
    <xf numFmtId="0" fontId="14" fillId="0" borderId="10" xfId="0" applyFont="1" applyFill="1" applyBorder="1" applyAlignment="1">
      <alignment vertical="center"/>
    </xf>
    <xf numFmtId="165" fontId="4" fillId="24" borderId="10" xfId="0" applyNumberFormat="1" applyFont="1" applyFill="1" applyBorder="1" applyAlignment="1">
      <alignment horizontal="left"/>
    </xf>
    <xf numFmtId="0" fontId="4" fillId="24" borderId="10" xfId="0" applyFont="1" applyFill="1" applyBorder="1" applyAlignment="1">
      <alignment horizontal="left"/>
    </xf>
    <xf numFmtId="2" fontId="4" fillId="24" borderId="10" xfId="0" applyNumberFormat="1" applyFont="1" applyFill="1" applyBorder="1" applyAlignment="1">
      <alignment horizontal="left"/>
    </xf>
    <xf numFmtId="164" fontId="4" fillId="24" borderId="10" xfId="0" applyNumberFormat="1" applyFont="1" applyFill="1" applyBorder="1" applyAlignment="1">
      <alignment horizontal="left"/>
    </xf>
    <xf numFmtId="0" fontId="22" fillId="0" borderId="0" xfId="50" applyNumberFormat="1" applyFont="1" applyFill="1" applyBorder="1" applyAlignment="1" applyProtection="1"/>
    <xf numFmtId="0" fontId="9" fillId="0" borderId="0" xfId="50" applyNumberFormat="1" applyFont="1" applyFill="1" applyBorder="1" applyAlignment="1" applyProtection="1"/>
    <xf numFmtId="0" fontId="13" fillId="0" borderId="0" xfId="50" applyFont="1" applyAlignment="1">
      <alignment horizontal="center" wrapText="1"/>
    </xf>
    <xf numFmtId="0" fontId="9" fillId="0" borderId="0" xfId="50" applyNumberFormat="1" applyFont="1" applyFill="1" applyBorder="1" applyAlignment="1" applyProtection="1">
      <alignment horizontal="center"/>
    </xf>
    <xf numFmtId="0" fontId="47" fillId="0" borderId="0" xfId="50" applyNumberFormat="1" applyFont="1" applyFill="1" applyBorder="1" applyAlignment="1" applyProtection="1">
      <alignment horizontal="center"/>
    </xf>
    <xf numFmtId="169" fontId="22" fillId="0" borderId="0" xfId="50" applyNumberFormat="1" applyFont="1" applyFill="1" applyBorder="1" applyAlignment="1" applyProtection="1">
      <alignment horizontal="left"/>
    </xf>
    <xf numFmtId="0" fontId="11" fillId="0" borderId="0" xfId="50" applyNumberFormat="1" applyFont="1" applyFill="1" applyBorder="1" applyAlignment="1" applyProtection="1">
      <alignment horizontal="left"/>
    </xf>
    <xf numFmtId="0" fontId="9" fillId="0" borderId="10" xfId="50" applyNumberFormat="1" applyFont="1" applyFill="1" applyBorder="1" applyAlignment="1" applyProtection="1">
      <alignment horizontal="center" vertical="center"/>
    </xf>
    <xf numFmtId="0" fontId="48" fillId="0" borderId="10" xfId="50" applyNumberFormat="1" applyFont="1" applyFill="1" applyBorder="1" applyAlignment="1" applyProtection="1">
      <alignment horizontal="center" vertical="center"/>
    </xf>
    <xf numFmtId="0" fontId="11" fillId="0" borderId="10" xfId="50" applyNumberFormat="1" applyFont="1" applyFill="1" applyBorder="1" applyAlignment="1" applyProtection="1">
      <alignment vertical="center" wrapText="1"/>
    </xf>
    <xf numFmtId="166" fontId="11" fillId="0" borderId="10" xfId="50" applyNumberFormat="1" applyFont="1" applyFill="1" applyBorder="1" applyAlignment="1" applyProtection="1">
      <alignment vertical="center" wrapText="1"/>
    </xf>
    <xf numFmtId="49" fontId="11" fillId="0" borderId="10" xfId="50" applyNumberFormat="1" applyFont="1" applyFill="1" applyBorder="1" applyAlignment="1" applyProtection="1">
      <alignment horizontal="center"/>
      <protection locked="0"/>
    </xf>
    <xf numFmtId="0" fontId="11" fillId="0" borderId="10" xfId="50" applyNumberFormat="1" applyFont="1" applyFill="1" applyBorder="1" applyAlignment="1" applyProtection="1">
      <alignment horizontal="center" wrapText="1"/>
      <protection locked="0"/>
    </xf>
    <xf numFmtId="3" fontId="11" fillId="0" borderId="10" xfId="50" applyNumberFormat="1" applyFont="1" applyFill="1" applyBorder="1" applyAlignment="1" applyProtection="1">
      <alignment horizontal="center"/>
      <protection locked="0"/>
    </xf>
    <xf numFmtId="16" fontId="20" fillId="0" borderId="10" xfId="37" applyNumberFormat="1" applyFont="1" applyFill="1" applyBorder="1" applyAlignment="1" applyProtection="1">
      <alignment horizontal="left"/>
      <protection locked="0"/>
    </xf>
    <xf numFmtId="0" fontId="20" fillId="0" borderId="10" xfId="37" applyNumberFormat="1" applyFont="1" applyFill="1" applyBorder="1" applyAlignment="1" applyProtection="1">
      <alignment horizontal="left" wrapText="1"/>
      <protection locked="0"/>
    </xf>
    <xf numFmtId="0" fontId="22" fillId="0" borderId="0" xfId="37" applyNumberFormat="1" applyFont="1" applyFill="1" applyBorder="1" applyAlignment="1" applyProtection="1"/>
    <xf numFmtId="0" fontId="9" fillId="0" borderId="0" xfId="37" applyNumberFormat="1" applyFont="1" applyFill="1" applyBorder="1" applyAlignment="1" applyProtection="1"/>
    <xf numFmtId="9" fontId="9" fillId="0" borderId="0" xfId="37" applyNumberFormat="1" applyFont="1" applyFill="1" applyBorder="1" applyAlignment="1" applyProtection="1">
      <alignment horizontal="left"/>
    </xf>
    <xf numFmtId="0" fontId="11" fillId="0" borderId="0" xfId="37" applyNumberFormat="1" applyFont="1" applyFill="1" applyBorder="1" applyAlignment="1" applyProtection="1"/>
    <xf numFmtId="166" fontId="11" fillId="0" borderId="0" xfId="37" applyNumberFormat="1" applyFont="1" applyFill="1" applyBorder="1" applyAlignment="1" applyProtection="1"/>
    <xf numFmtId="164" fontId="11" fillId="0" borderId="0" xfId="37" applyNumberFormat="1" applyFont="1" applyFill="1" applyBorder="1" applyAlignment="1" applyProtection="1"/>
    <xf numFmtId="166" fontId="9" fillId="0" borderId="0" xfId="37" applyNumberFormat="1" applyFont="1" applyFill="1" applyBorder="1" applyAlignment="1" applyProtection="1"/>
    <xf numFmtId="4" fontId="9" fillId="0" borderId="0" xfId="37" applyNumberFormat="1" applyFont="1" applyFill="1" applyBorder="1" applyAlignment="1" applyProtection="1"/>
    <xf numFmtId="166" fontId="9" fillId="0" borderId="0" xfId="50" applyNumberFormat="1" applyFont="1" applyFill="1" applyBorder="1" applyAlignment="1" applyProtection="1"/>
    <xf numFmtId="166" fontId="20" fillId="0" borderId="10" xfId="50" applyNumberFormat="1" applyFont="1" applyFill="1" applyBorder="1" applyAlignment="1" applyProtection="1">
      <alignment horizontal="center"/>
      <protection locked="0"/>
    </xf>
    <xf numFmtId="0" fontId="4" fillId="24" borderId="10" xfId="39" applyFont="1" applyFill="1" applyBorder="1" applyAlignment="1">
      <alignment horizontal="left"/>
    </xf>
    <xf numFmtId="0" fontId="1" fillId="24" borderId="0" xfId="0" applyFont="1" applyFill="1"/>
    <xf numFmtId="0" fontId="6" fillId="24" borderId="0" xfId="0" applyFont="1" applyFill="1" applyAlignment="1">
      <alignment horizontal="left"/>
    </xf>
    <xf numFmtId="0" fontId="3" fillId="24" borderId="0" xfId="0" applyFont="1" applyFill="1" applyAlignment="1">
      <alignment horizontal="center"/>
    </xf>
    <xf numFmtId="0" fontId="2" fillId="24" borderId="0" xfId="0" applyFont="1" applyFill="1" applyAlignment="1"/>
    <xf numFmtId="0" fontId="4" fillId="24" borderId="0" xfId="0" applyFont="1" applyFill="1" applyBorder="1" applyAlignment="1">
      <alignment horizontal="right"/>
    </xf>
    <xf numFmtId="0" fontId="4" fillId="24" borderId="10" xfId="0" applyFont="1" applyFill="1" applyBorder="1" applyAlignment="1">
      <alignment wrapText="1"/>
    </xf>
    <xf numFmtId="0" fontId="4" fillId="24" borderId="10" xfId="0" applyFont="1" applyFill="1" applyBorder="1" applyAlignment="1">
      <alignment horizontal="left" vertical="justify"/>
    </xf>
    <xf numFmtId="0" fontId="1" fillId="24" borderId="0" xfId="0" applyFont="1" applyFill="1" applyBorder="1"/>
    <xf numFmtId="0" fontId="4" fillId="24" borderId="10" xfId="0" applyFont="1" applyFill="1" applyBorder="1" applyAlignment="1">
      <alignment horizontal="center" wrapText="1"/>
    </xf>
    <xf numFmtId="167" fontId="4" fillId="24" borderId="0" xfId="0" applyNumberFormat="1" applyFont="1" applyFill="1"/>
    <xf numFmtId="2" fontId="4" fillId="24" borderId="0" xfId="0" applyNumberFormat="1" applyFont="1" applyFill="1"/>
    <xf numFmtId="1" fontId="4" fillId="24" borderId="0" xfId="0" applyNumberFormat="1" applyFont="1" applyFill="1"/>
    <xf numFmtId="0" fontId="4" fillId="24" borderId="0" xfId="0" applyFont="1" applyFill="1"/>
    <xf numFmtId="0" fontId="9" fillId="24" borderId="0" xfId="0" applyNumberFormat="1" applyFont="1" applyFill="1" applyBorder="1" applyAlignment="1" applyProtection="1"/>
    <xf numFmtId="0" fontId="7" fillId="0" borderId="0" xfId="0" applyFont="1"/>
    <xf numFmtId="0" fontId="1" fillId="25" borderId="0" xfId="0" applyFont="1" applyFill="1"/>
    <xf numFmtId="0" fontId="1" fillId="24" borderId="0" xfId="0" applyFont="1" applyFill="1" applyAlignment="1">
      <alignment horizontal="left"/>
    </xf>
    <xf numFmtId="0" fontId="4" fillId="24" borderId="10" xfId="0" applyFont="1" applyFill="1" applyBorder="1" applyAlignment="1">
      <alignment vertical="center" wrapText="1"/>
    </xf>
    <xf numFmtId="0" fontId="13" fillId="24" borderId="0" xfId="0" applyFont="1" applyFill="1"/>
    <xf numFmtId="0" fontId="11" fillId="24" borderId="10" xfId="50" applyNumberFormat="1" applyFont="1" applyFill="1" applyBorder="1" applyAlignment="1" applyProtection="1">
      <alignment horizontal="left" wrapText="1"/>
      <protection locked="0"/>
    </xf>
    <xf numFmtId="166" fontId="11" fillId="24" borderId="10" xfId="50" applyNumberFormat="1" applyFont="1" applyFill="1" applyBorder="1" applyAlignment="1" applyProtection="1">
      <alignment horizontal="center"/>
      <protection locked="0"/>
    </xf>
    <xf numFmtId="0" fontId="7" fillId="24" borderId="0" xfId="0" applyFont="1" applyFill="1"/>
    <xf numFmtId="2" fontId="13" fillId="24" borderId="0" xfId="0" applyNumberFormat="1" applyFont="1" applyFill="1"/>
    <xf numFmtId="0" fontId="11" fillId="24" borderId="10" xfId="0" applyNumberFormat="1" applyFont="1" applyFill="1" applyBorder="1" applyAlignment="1" applyProtection="1">
      <alignment horizontal="left" wrapText="1"/>
      <protection locked="0"/>
    </xf>
    <xf numFmtId="3" fontId="11" fillId="24" borderId="10" xfId="50" applyNumberFormat="1" applyFont="1" applyFill="1" applyBorder="1" applyAlignment="1" applyProtection="1">
      <alignment horizontal="right"/>
      <protection locked="0"/>
    </xf>
    <xf numFmtId="0" fontId="1" fillId="24" borderId="0" xfId="0" applyFont="1" applyFill="1" applyAlignment="1">
      <alignment horizontal="left"/>
    </xf>
    <xf numFmtId="0" fontId="50" fillId="24" borderId="10" xfId="0" applyFont="1" applyFill="1" applyBorder="1" applyAlignment="1">
      <alignment horizontal="left"/>
    </xf>
    <xf numFmtId="164" fontId="50" fillId="24" borderId="10" xfId="0" applyNumberFormat="1" applyFont="1" applyFill="1" applyBorder="1" applyAlignment="1">
      <alignment vertical="center" wrapText="1"/>
    </xf>
    <xf numFmtId="0" fontId="51" fillId="24" borderId="0" xfId="0" applyFont="1" applyFill="1"/>
    <xf numFmtId="165" fontId="50" fillId="24" borderId="10" xfId="0" applyNumberFormat="1" applyFont="1" applyFill="1" applyBorder="1" applyAlignment="1">
      <alignment horizontal="left"/>
    </xf>
    <xf numFmtId="164" fontId="50" fillId="24" borderId="10" xfId="0" applyNumberFormat="1" applyFont="1" applyFill="1" applyBorder="1" applyAlignment="1">
      <alignment horizontal="left"/>
    </xf>
    <xf numFmtId="0" fontId="50" fillId="24" borderId="10" xfId="48" applyFont="1" applyFill="1" applyBorder="1" applyAlignment="1">
      <alignment horizontal="left"/>
    </xf>
    <xf numFmtId="0" fontId="51" fillId="24" borderId="0" xfId="48" applyFont="1" applyFill="1"/>
    <xf numFmtId="164" fontId="50" fillId="24" borderId="10" xfId="48" applyNumberFormat="1" applyFont="1" applyFill="1" applyBorder="1" applyAlignment="1">
      <alignment horizontal="left"/>
    </xf>
    <xf numFmtId="165" fontId="50" fillId="24" borderId="10" xfId="48" applyNumberFormat="1" applyFont="1" applyFill="1" applyBorder="1" applyAlignment="1">
      <alignment horizontal="left"/>
    </xf>
    <xf numFmtId="0" fontId="51" fillId="25" borderId="0" xfId="0" applyFont="1" applyFill="1"/>
    <xf numFmtId="2" fontId="50" fillId="24" borderId="10" xfId="48" applyNumberFormat="1" applyFont="1" applyFill="1" applyBorder="1" applyAlignment="1">
      <alignment horizontal="left"/>
    </xf>
    <xf numFmtId="2" fontId="51" fillId="24" borderId="0" xfId="48" applyNumberFormat="1" applyFont="1" applyFill="1"/>
    <xf numFmtId="167" fontId="50" fillId="24" borderId="10" xfId="48" applyNumberFormat="1" applyFont="1" applyFill="1" applyBorder="1" applyAlignment="1">
      <alignment horizontal="left"/>
    </xf>
    <xf numFmtId="167" fontId="50" fillId="24" borderId="10" xfId="0" applyNumberFormat="1" applyFont="1" applyFill="1" applyBorder="1" applyAlignment="1">
      <alignment horizontal="left"/>
    </xf>
    <xf numFmtId="0" fontId="50" fillId="24" borderId="10" xfId="0" applyFont="1" applyFill="1" applyBorder="1" applyAlignment="1">
      <alignment vertical="center" wrapText="1"/>
    </xf>
    <xf numFmtId="49" fontId="11" fillId="24" borderId="10" xfId="50" applyNumberFormat="1" applyFont="1" applyFill="1" applyBorder="1" applyAlignment="1" applyProtection="1">
      <alignment horizontal="center"/>
      <protection locked="0"/>
    </xf>
    <xf numFmtId="164" fontId="50" fillId="24" borderId="10" xfId="48" applyNumberFormat="1" applyFont="1" applyFill="1" applyBorder="1" applyAlignment="1">
      <alignment vertical="center" wrapText="1"/>
    </xf>
    <xf numFmtId="1" fontId="50" fillId="24" borderId="10" xfId="0" applyNumberFormat="1" applyFont="1" applyFill="1" applyBorder="1" applyAlignment="1">
      <alignment horizontal="left"/>
    </xf>
    <xf numFmtId="0" fontId="50" fillId="24" borderId="10" xfId="48" applyFont="1" applyFill="1" applyBorder="1" applyAlignment="1">
      <alignment horizontal="left" vertical="center"/>
    </xf>
    <xf numFmtId="2" fontId="50" fillId="24" borderId="10" xfId="48" applyNumberFormat="1" applyFont="1" applyFill="1" applyBorder="1" applyAlignment="1">
      <alignment horizontal="left" vertical="center"/>
    </xf>
    <xf numFmtId="0" fontId="50" fillId="24" borderId="10" xfId="0" applyFont="1" applyFill="1" applyBorder="1" applyAlignment="1">
      <alignment horizontal="left" vertical="center"/>
    </xf>
    <xf numFmtId="0" fontId="4" fillId="24" borderId="10" xfId="0" applyFont="1" applyFill="1" applyBorder="1" applyAlignment="1">
      <alignment horizontal="left" vertical="center"/>
    </xf>
    <xf numFmtId="167" fontId="4" fillId="24" borderId="10" xfId="0" applyNumberFormat="1" applyFont="1" applyFill="1" applyBorder="1" applyAlignment="1">
      <alignment horizontal="left" vertical="center"/>
    </xf>
    <xf numFmtId="0" fontId="4" fillId="24" borderId="10" xfId="0" applyFont="1" applyFill="1" applyBorder="1" applyAlignment="1">
      <alignment horizontal="center" vertical="center" wrapText="1"/>
    </xf>
    <xf numFmtId="164" fontId="50" fillId="24" borderId="10" xfId="0" applyNumberFormat="1" applyFont="1" applyFill="1" applyBorder="1" applyAlignment="1">
      <alignment horizontal="left" vertical="center"/>
    </xf>
    <xf numFmtId="0" fontId="4" fillId="24" borderId="10" xfId="0" applyFont="1" applyFill="1" applyBorder="1" applyAlignment="1">
      <alignment horizontal="center" vertical="center" textRotation="90" wrapText="1"/>
    </xf>
    <xf numFmtId="164" fontId="50" fillId="24" borderId="10" xfId="48" applyNumberFormat="1" applyFont="1" applyFill="1" applyBorder="1" applyAlignment="1">
      <alignment horizontal="left" vertical="center"/>
    </xf>
    <xf numFmtId="0" fontId="4" fillId="24" borderId="10" xfId="0" applyFont="1" applyFill="1" applyBorder="1" applyAlignment="1">
      <alignment vertical="center" wrapText="1"/>
    </xf>
    <xf numFmtId="2" fontId="50" fillId="24" borderId="10" xfId="48" applyNumberFormat="1" applyFont="1" applyFill="1" applyBorder="1" applyAlignment="1">
      <alignment vertical="center" wrapText="1"/>
    </xf>
    <xf numFmtId="0" fontId="4" fillId="24" borderId="10" xfId="48" applyFont="1" applyFill="1" applyBorder="1" applyAlignment="1">
      <alignment horizontal="left" vertical="center"/>
    </xf>
    <xf numFmtId="0" fontId="50" fillId="24" borderId="10" xfId="48" applyFont="1" applyFill="1" applyBorder="1" applyAlignment="1">
      <alignment vertical="center" wrapText="1"/>
    </xf>
    <xf numFmtId="0" fontId="4" fillId="24" borderId="10" xfId="37" applyFont="1" applyFill="1" applyBorder="1" applyAlignment="1">
      <alignment horizontal="left"/>
    </xf>
    <xf numFmtId="0" fontId="4" fillId="24" borderId="10" xfId="37" applyFont="1" applyFill="1" applyBorder="1" applyAlignment="1">
      <alignment horizontal="left" vertical="center"/>
    </xf>
    <xf numFmtId="2" fontId="4" fillId="24" borderId="10" xfId="37" applyNumberFormat="1" applyFont="1" applyFill="1" applyBorder="1" applyAlignment="1">
      <alignment horizontal="left"/>
    </xf>
    <xf numFmtId="167" fontId="4" fillId="24" borderId="10" xfId="37" applyNumberFormat="1" applyFont="1" applyFill="1" applyBorder="1" applyAlignment="1">
      <alignment horizontal="left"/>
    </xf>
    <xf numFmtId="0" fontId="51" fillId="0" borderId="0" xfId="0" applyFont="1"/>
    <xf numFmtId="2" fontId="51" fillId="0" borderId="0" xfId="0" applyNumberFormat="1" applyFont="1"/>
    <xf numFmtId="0" fontId="50" fillId="24" borderId="10" xfId="0" applyFont="1" applyFill="1" applyBorder="1" applyAlignment="1">
      <alignment horizontal="left" vertical="center"/>
    </xf>
    <xf numFmtId="164" fontId="50" fillId="24" borderId="10" xfId="0" applyNumberFormat="1" applyFont="1" applyFill="1" applyBorder="1" applyAlignment="1">
      <alignment horizontal="left" vertical="center"/>
    </xf>
    <xf numFmtId="0" fontId="1" fillId="24" borderId="0" xfId="0" applyFont="1" applyFill="1" applyAlignment="1">
      <alignment horizontal="left"/>
    </xf>
    <xf numFmtId="0" fontId="4" fillId="24" borderId="10" xfId="0" applyFont="1" applyFill="1" applyBorder="1" applyAlignment="1">
      <alignment horizontal="left" vertical="center"/>
    </xf>
    <xf numFmtId="0" fontId="50" fillId="24" borderId="10" xfId="48" applyFont="1" applyFill="1" applyBorder="1" applyAlignment="1">
      <alignment horizontal="left" vertical="center"/>
    </xf>
    <xf numFmtId="2" fontId="50" fillId="24" borderId="10" xfId="48" applyNumberFormat="1" applyFont="1" applyFill="1" applyBorder="1" applyAlignment="1">
      <alignment horizontal="left" vertical="center"/>
    </xf>
    <xf numFmtId="0" fontId="50" fillId="24" borderId="10" xfId="0" applyFont="1" applyFill="1" applyBorder="1" applyAlignment="1">
      <alignment horizontal="left" vertical="center"/>
    </xf>
    <xf numFmtId="0" fontId="1" fillId="24" borderId="0" xfId="0" applyFont="1" applyFill="1" applyAlignment="1">
      <alignment horizontal="center"/>
    </xf>
    <xf numFmtId="0" fontId="4" fillId="24" borderId="10" xfId="37" applyFont="1" applyFill="1" applyBorder="1" applyAlignment="1">
      <alignment horizontal="left" vertical="center"/>
    </xf>
    <xf numFmtId="167" fontId="4" fillId="24" borderId="10" xfId="0" applyNumberFormat="1" applyFont="1" applyFill="1" applyBorder="1" applyAlignment="1">
      <alignment horizontal="left" vertical="center"/>
    </xf>
    <xf numFmtId="0" fontId="4" fillId="24" borderId="10" xfId="0" applyFont="1" applyFill="1" applyBorder="1" applyAlignment="1">
      <alignment horizontal="center" wrapText="1"/>
    </xf>
    <xf numFmtId="164" fontId="50" fillId="24" borderId="10" xfId="0" applyNumberFormat="1" applyFont="1" applyFill="1" applyBorder="1" applyAlignment="1">
      <alignment horizontal="left" vertical="center"/>
    </xf>
    <xf numFmtId="0" fontId="4" fillId="24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164" fontId="50" fillId="24" borderId="10" xfId="48" applyNumberFormat="1" applyFont="1" applyFill="1" applyBorder="1" applyAlignment="1">
      <alignment horizontal="left" vertical="center"/>
    </xf>
    <xf numFmtId="0" fontId="4" fillId="26" borderId="10" xfId="39" applyFont="1" applyFill="1" applyBorder="1" applyAlignment="1">
      <alignment horizontal="left"/>
    </xf>
    <xf numFmtId="0" fontId="4" fillId="26" borderId="10" xfId="39" applyFont="1" applyFill="1" applyBorder="1" applyAlignment="1">
      <alignment horizontal="left" vertical="center"/>
    </xf>
    <xf numFmtId="0" fontId="4" fillId="26" borderId="10" xfId="0" applyFont="1" applyFill="1" applyBorder="1" applyAlignment="1">
      <alignment vertical="center" wrapText="1"/>
    </xf>
    <xf numFmtId="0" fontId="60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27" borderId="10" xfId="0" applyFont="1" applyFill="1" applyBorder="1" applyAlignment="1">
      <alignment horizontal="left"/>
    </xf>
    <xf numFmtId="0" fontId="4" fillId="27" borderId="10" xfId="0" applyFont="1" applyFill="1" applyBorder="1" applyAlignment="1">
      <alignment horizontal="left" vertical="center"/>
    </xf>
    <xf numFmtId="0" fontId="4" fillId="27" borderId="10" xfId="0" applyFont="1" applyFill="1" applyBorder="1" applyAlignment="1">
      <alignment vertical="center" wrapText="1"/>
    </xf>
    <xf numFmtId="0" fontId="51" fillId="0" borderId="0" xfId="48" applyFont="1"/>
    <xf numFmtId="2" fontId="51" fillId="0" borderId="0" xfId="48" applyNumberFormat="1" applyFont="1"/>
    <xf numFmtId="2" fontId="4" fillId="27" borderId="10" xfId="0" applyNumberFormat="1" applyFont="1" applyFill="1" applyBorder="1" applyAlignment="1">
      <alignment horizontal="left"/>
    </xf>
    <xf numFmtId="167" fontId="4" fillId="27" borderId="10" xfId="0" applyNumberFormat="1" applyFont="1" applyFill="1" applyBorder="1" applyAlignment="1">
      <alignment horizontal="left"/>
    </xf>
    <xf numFmtId="0" fontId="4" fillId="26" borderId="10" xfId="0" applyFont="1" applyFill="1" applyBorder="1" applyAlignment="1">
      <alignment horizontal="left"/>
    </xf>
    <xf numFmtId="0" fontId="4" fillId="26" borderId="10" xfId="0" applyFont="1" applyFill="1" applyBorder="1" applyAlignment="1">
      <alignment horizontal="left" vertical="center"/>
    </xf>
    <xf numFmtId="2" fontId="4" fillId="26" borderId="10" xfId="0" applyNumberFormat="1" applyFont="1" applyFill="1" applyBorder="1" applyAlignment="1">
      <alignment horizontal="left"/>
    </xf>
    <xf numFmtId="167" fontId="4" fillId="26" borderId="10" xfId="0" applyNumberFormat="1" applyFont="1" applyFill="1" applyBorder="1" applyAlignment="1">
      <alignment horizontal="left"/>
    </xf>
    <xf numFmtId="0" fontId="60" fillId="26" borderId="10" xfId="0" applyFont="1" applyFill="1" applyBorder="1" applyAlignment="1">
      <alignment horizontal="left"/>
    </xf>
    <xf numFmtId="0" fontId="60" fillId="26" borderId="10" xfId="0" applyFont="1" applyFill="1" applyBorder="1" applyAlignment="1">
      <alignment horizontal="left" vertical="center"/>
    </xf>
    <xf numFmtId="0" fontId="60" fillId="26" borderId="10" xfId="0" applyFont="1" applyFill="1" applyBorder="1" applyAlignment="1">
      <alignment vertical="center" wrapText="1"/>
    </xf>
    <xf numFmtId="0" fontId="62" fillId="0" borderId="0" xfId="48" applyFont="1"/>
    <xf numFmtId="2" fontId="60" fillId="26" borderId="10" xfId="0" applyNumberFormat="1" applyFont="1" applyFill="1" applyBorder="1" applyAlignment="1">
      <alignment horizontal="left"/>
    </xf>
    <xf numFmtId="167" fontId="60" fillId="26" borderId="10" xfId="0" applyNumberFormat="1" applyFont="1" applyFill="1" applyBorder="1" applyAlignment="1">
      <alignment horizontal="left"/>
    </xf>
    <xf numFmtId="0" fontId="60" fillId="27" borderId="10" xfId="0" applyFont="1" applyFill="1" applyBorder="1" applyAlignment="1">
      <alignment horizontal="left"/>
    </xf>
    <xf numFmtId="0" fontId="60" fillId="27" borderId="10" xfId="0" applyFont="1" applyFill="1" applyBorder="1" applyAlignment="1">
      <alignment horizontal="left" vertical="center"/>
    </xf>
    <xf numFmtId="0" fontId="60" fillId="27" borderId="10" xfId="0" applyFont="1" applyFill="1" applyBorder="1" applyAlignment="1">
      <alignment vertical="center" wrapText="1"/>
    </xf>
    <xf numFmtId="2" fontId="60" fillId="27" borderId="10" xfId="0" applyNumberFormat="1" applyFont="1" applyFill="1" applyBorder="1" applyAlignment="1">
      <alignment horizontal="left"/>
    </xf>
    <xf numFmtId="167" fontId="60" fillId="27" borderId="10" xfId="0" applyNumberFormat="1" applyFont="1" applyFill="1" applyBorder="1" applyAlignment="1">
      <alignment horizontal="left"/>
    </xf>
    <xf numFmtId="2" fontId="1" fillId="24" borderId="0" xfId="0" applyNumberFormat="1" applyFont="1" applyFill="1"/>
    <xf numFmtId="0" fontId="13" fillId="0" borderId="0" xfId="0" applyFont="1"/>
    <xf numFmtId="0" fontId="63" fillId="0" borderId="0" xfId="0" applyFont="1"/>
    <xf numFmtId="0" fontId="13" fillId="0" borderId="0" xfId="0" applyFont="1" applyAlignment="1">
      <alignment horizontal="center"/>
    </xf>
    <xf numFmtId="0" fontId="4" fillId="24" borderId="10" xfId="0" applyFont="1" applyFill="1" applyBorder="1" applyAlignment="1">
      <alignment horizontal="left" vertical="center"/>
    </xf>
    <xf numFmtId="0" fontId="1" fillId="24" borderId="0" xfId="0" applyFont="1" applyFill="1" applyAlignment="1">
      <alignment horizontal="center"/>
    </xf>
    <xf numFmtId="0" fontId="4" fillId="24" borderId="10" xfId="0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24" borderId="0" xfId="0" applyFont="1" applyFill="1" applyAlignment="1">
      <alignment horizontal="left" wrapText="1"/>
    </xf>
    <xf numFmtId="0" fontId="14" fillId="24" borderId="0" xfId="0" applyFont="1" applyFill="1" applyAlignment="1">
      <alignment horizontal="left"/>
    </xf>
    <xf numFmtId="0" fontId="10" fillId="0" borderId="0" xfId="0" applyFont="1" applyAlignment="1">
      <alignment horizontal="center"/>
    </xf>
    <xf numFmtId="0" fontId="1" fillId="24" borderId="0" xfId="0" applyFont="1" applyFill="1" applyAlignment="1">
      <alignment horizontal="left"/>
    </xf>
    <xf numFmtId="0" fontId="1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" fillId="0" borderId="0" xfId="0" applyFont="1" applyAlignment="1"/>
    <xf numFmtId="0" fontId="9" fillId="0" borderId="0" xfId="0" applyNumberFormat="1" applyFont="1" applyFill="1" applyBorder="1" applyAlignment="1" applyProtection="1">
      <alignment horizontal="left"/>
    </xf>
    <xf numFmtId="0" fontId="1" fillId="24" borderId="0" xfId="0" applyFont="1" applyFill="1" applyAlignment="1">
      <alignment horizontal="left" wrapText="1"/>
    </xf>
    <xf numFmtId="0" fontId="9" fillId="0" borderId="0" xfId="0" applyNumberFormat="1" applyFont="1" applyFill="1" applyBorder="1" applyAlignment="1" applyProtection="1">
      <alignment horizontal="center"/>
    </xf>
    <xf numFmtId="0" fontId="24" fillId="0" borderId="0" xfId="0" applyNumberFormat="1" applyFont="1" applyFill="1" applyBorder="1" applyAlignment="1" applyProtection="1">
      <alignment horizontal="left"/>
    </xf>
    <xf numFmtId="0" fontId="13" fillId="0" borderId="0" xfId="0" applyFont="1" applyAlignment="1">
      <alignment horizontal="center" vertical="center"/>
    </xf>
    <xf numFmtId="0" fontId="11" fillId="0" borderId="0" xfId="0" applyNumberFormat="1" applyFont="1" applyFill="1" applyBorder="1" applyAlignment="1" applyProtection="1">
      <alignment horizontal="right"/>
    </xf>
    <xf numFmtId="0" fontId="11" fillId="0" borderId="15" xfId="50" applyNumberFormat="1" applyFont="1" applyFill="1" applyBorder="1" applyAlignment="1" applyProtection="1">
      <alignment horizontal="center"/>
    </xf>
    <xf numFmtId="0" fontId="13" fillId="0" borderId="0" xfId="50" applyFont="1" applyAlignment="1">
      <alignment horizontal="left" wrapText="1"/>
    </xf>
    <xf numFmtId="0" fontId="13" fillId="0" borderId="0" xfId="50" applyFont="1" applyAlignment="1">
      <alignment horizontal="center" wrapText="1"/>
    </xf>
    <xf numFmtId="0" fontId="13" fillId="0" borderId="0" xfId="50" applyFont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22" fillId="0" borderId="0" xfId="50" applyNumberFormat="1" applyFont="1" applyFill="1" applyBorder="1" applyAlignment="1" applyProtection="1">
      <alignment horizontal="center"/>
    </xf>
    <xf numFmtId="0" fontId="22" fillId="24" borderId="10" xfId="50" applyNumberFormat="1" applyFont="1" applyFill="1" applyBorder="1" applyAlignment="1" applyProtection="1">
      <alignment horizontal="center" wrapText="1"/>
    </xf>
    <xf numFmtId="165" fontId="50" fillId="24" borderId="10" xfId="48" applyNumberFormat="1" applyFont="1" applyFill="1" applyBorder="1" applyAlignment="1">
      <alignment horizontal="center" vertical="center"/>
    </xf>
    <xf numFmtId="2" fontId="50" fillId="24" borderId="10" xfId="0" applyNumberFormat="1" applyFont="1" applyFill="1" applyBorder="1" applyAlignment="1">
      <alignment horizontal="center" vertical="center" wrapText="1"/>
    </xf>
    <xf numFmtId="2" fontId="4" fillId="24" borderId="10" xfId="0" applyNumberFormat="1" applyFont="1" applyFill="1" applyBorder="1" applyAlignment="1">
      <alignment horizontal="center" vertical="center" wrapText="1"/>
    </xf>
    <xf numFmtId="0" fontId="4" fillId="24" borderId="10" xfId="37" applyFont="1" applyFill="1" applyBorder="1" applyAlignment="1">
      <alignment horizontal="left" vertical="center"/>
    </xf>
    <xf numFmtId="0" fontId="50" fillId="24" borderId="10" xfId="0" applyFont="1" applyFill="1" applyBorder="1" applyAlignment="1">
      <alignment horizontal="left" vertical="center" wrapText="1"/>
    </xf>
    <xf numFmtId="2" fontId="50" fillId="24" borderId="10" xfId="0" applyNumberFormat="1" applyFont="1" applyFill="1" applyBorder="1" applyAlignment="1">
      <alignment horizontal="left" vertical="center"/>
    </xf>
    <xf numFmtId="0" fontId="50" fillId="24" borderId="10" xfId="0" applyFont="1" applyFill="1" applyBorder="1" applyAlignment="1">
      <alignment horizontal="center" vertical="center"/>
    </xf>
    <xf numFmtId="2" fontId="50" fillId="24" borderId="10" xfId="48" applyNumberFormat="1" applyFont="1" applyFill="1" applyBorder="1" applyAlignment="1">
      <alignment horizontal="center" vertical="center" wrapText="1"/>
    </xf>
    <xf numFmtId="2" fontId="4" fillId="0" borderId="11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 wrapText="1"/>
    </xf>
    <xf numFmtId="2" fontId="4" fillId="0" borderId="13" xfId="0" applyNumberFormat="1" applyFont="1" applyBorder="1" applyAlignment="1">
      <alignment horizontal="center" vertical="center" wrapText="1"/>
    </xf>
    <xf numFmtId="0" fontId="4" fillId="24" borderId="11" xfId="0" applyFont="1" applyFill="1" applyBorder="1" applyAlignment="1">
      <alignment horizontal="left" vertical="center" wrapText="1"/>
    </xf>
    <xf numFmtId="0" fontId="4" fillId="24" borderId="12" xfId="0" applyFont="1" applyFill="1" applyBorder="1" applyAlignment="1">
      <alignment horizontal="left" vertical="center" wrapText="1"/>
    </xf>
    <xf numFmtId="0" fontId="4" fillId="24" borderId="13" xfId="0" applyFont="1" applyFill="1" applyBorder="1" applyAlignment="1">
      <alignment horizontal="left" vertical="center" wrapText="1"/>
    </xf>
    <xf numFmtId="0" fontId="4" fillId="24" borderId="11" xfId="39" applyFont="1" applyFill="1" applyBorder="1" applyAlignment="1">
      <alignment horizontal="left" vertical="center" wrapText="1"/>
    </xf>
    <xf numFmtId="0" fontId="4" fillId="24" borderId="12" xfId="39" applyFont="1" applyFill="1" applyBorder="1" applyAlignment="1">
      <alignment horizontal="left" vertical="center" wrapText="1"/>
    </xf>
    <xf numFmtId="0" fontId="4" fillId="24" borderId="13" xfId="39" applyFont="1" applyFill="1" applyBorder="1" applyAlignment="1">
      <alignment horizontal="left" vertical="center" wrapText="1"/>
    </xf>
    <xf numFmtId="0" fontId="4" fillId="24" borderId="10" xfId="0" applyFont="1" applyFill="1" applyBorder="1" applyAlignment="1">
      <alignment horizontal="left" vertical="center"/>
    </xf>
    <xf numFmtId="2" fontId="4" fillId="24" borderId="10" xfId="0" applyNumberFormat="1" applyFont="1" applyFill="1" applyBorder="1" applyAlignment="1">
      <alignment horizontal="left" vertical="center"/>
    </xf>
    <xf numFmtId="167" fontId="4" fillId="24" borderId="10" xfId="0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left" vertical="center" wrapText="1"/>
    </xf>
    <xf numFmtId="0" fontId="4" fillId="24" borderId="11" xfId="39" applyFont="1" applyFill="1" applyBorder="1" applyAlignment="1">
      <alignment horizontal="left" vertical="center"/>
    </xf>
    <xf numFmtId="0" fontId="4" fillId="24" borderId="12" xfId="39" applyFont="1" applyFill="1" applyBorder="1" applyAlignment="1">
      <alignment horizontal="left" vertical="center"/>
    </xf>
    <xf numFmtId="0" fontId="4" fillId="24" borderId="13" xfId="39" applyFont="1" applyFill="1" applyBorder="1" applyAlignment="1">
      <alignment horizontal="left" vertical="center"/>
    </xf>
    <xf numFmtId="0" fontId="4" fillId="24" borderId="11" xfId="0" applyFont="1" applyFill="1" applyBorder="1" applyAlignment="1">
      <alignment horizontal="left" vertical="center"/>
    </xf>
    <xf numFmtId="0" fontId="4" fillId="24" borderId="12" xfId="0" applyFont="1" applyFill="1" applyBorder="1" applyAlignment="1">
      <alignment horizontal="left" vertical="center"/>
    </xf>
    <xf numFmtId="0" fontId="4" fillId="24" borderId="13" xfId="0" applyFont="1" applyFill="1" applyBorder="1" applyAlignment="1">
      <alignment horizontal="left" vertical="center"/>
    </xf>
    <xf numFmtId="0" fontId="50" fillId="24" borderId="10" xfId="48" applyFont="1" applyFill="1" applyBorder="1" applyAlignment="1">
      <alignment horizontal="left" vertical="center"/>
    </xf>
    <xf numFmtId="0" fontId="50" fillId="24" borderId="10" xfId="48" applyFont="1" applyFill="1" applyBorder="1" applyAlignment="1">
      <alignment horizontal="left" vertical="center" wrapText="1"/>
    </xf>
    <xf numFmtId="0" fontId="4" fillId="24" borderId="10" xfId="39" applyFont="1" applyFill="1" applyBorder="1" applyAlignment="1">
      <alignment horizontal="left" vertical="center" wrapText="1"/>
    </xf>
    <xf numFmtId="165" fontId="4" fillId="24" borderId="10" xfId="0" applyNumberFormat="1" applyFont="1" applyFill="1" applyBorder="1" applyAlignment="1">
      <alignment horizontal="center" vertical="center"/>
    </xf>
    <xf numFmtId="164" fontId="4" fillId="24" borderId="11" xfId="0" applyNumberFormat="1" applyFont="1" applyFill="1" applyBorder="1" applyAlignment="1">
      <alignment horizontal="left" vertical="center"/>
    </xf>
    <xf numFmtId="164" fontId="4" fillId="24" borderId="12" xfId="0" applyNumberFormat="1" applyFont="1" applyFill="1" applyBorder="1" applyAlignment="1">
      <alignment horizontal="left" vertical="center"/>
    </xf>
    <xf numFmtId="164" fontId="4" fillId="24" borderId="13" xfId="0" applyNumberFormat="1" applyFont="1" applyFill="1" applyBorder="1" applyAlignment="1">
      <alignment horizontal="left" vertical="center"/>
    </xf>
    <xf numFmtId="2" fontId="4" fillId="24" borderId="11" xfId="0" applyNumberFormat="1" applyFont="1" applyFill="1" applyBorder="1" applyAlignment="1">
      <alignment horizontal="left" vertical="center"/>
    </xf>
    <xf numFmtId="2" fontId="4" fillId="24" borderId="12" xfId="0" applyNumberFormat="1" applyFont="1" applyFill="1" applyBorder="1" applyAlignment="1">
      <alignment horizontal="left" vertical="center"/>
    </xf>
    <xf numFmtId="2" fontId="4" fillId="24" borderId="13" xfId="0" applyNumberFormat="1" applyFont="1" applyFill="1" applyBorder="1" applyAlignment="1">
      <alignment horizontal="left" vertical="center"/>
    </xf>
    <xf numFmtId="0" fontId="4" fillId="24" borderId="11" xfId="39" applyFont="1" applyFill="1" applyBorder="1" applyAlignment="1">
      <alignment horizontal="center" vertical="center"/>
    </xf>
    <xf numFmtId="0" fontId="4" fillId="24" borderId="12" xfId="39" applyFont="1" applyFill="1" applyBorder="1" applyAlignment="1">
      <alignment horizontal="center" vertical="center"/>
    </xf>
    <xf numFmtId="0" fontId="4" fillId="24" borderId="13" xfId="39" applyFont="1" applyFill="1" applyBorder="1" applyAlignment="1">
      <alignment horizontal="center" vertical="center"/>
    </xf>
    <xf numFmtId="2" fontId="4" fillId="24" borderId="11" xfId="0" applyNumberFormat="1" applyFont="1" applyFill="1" applyBorder="1" applyAlignment="1">
      <alignment horizontal="center" vertical="center" wrapText="1"/>
    </xf>
    <xf numFmtId="2" fontId="4" fillId="24" borderId="12" xfId="0" applyNumberFormat="1" applyFont="1" applyFill="1" applyBorder="1" applyAlignment="1">
      <alignment horizontal="center" vertical="center" wrapText="1"/>
    </xf>
    <xf numFmtId="2" fontId="4" fillId="24" borderId="13" xfId="0" applyNumberFormat="1" applyFont="1" applyFill="1" applyBorder="1" applyAlignment="1">
      <alignment horizontal="center" vertical="center" wrapText="1"/>
    </xf>
    <xf numFmtId="167" fontId="4" fillId="24" borderId="11" xfId="0" applyNumberFormat="1" applyFont="1" applyFill="1" applyBorder="1" applyAlignment="1">
      <alignment horizontal="center" vertical="center"/>
    </xf>
    <xf numFmtId="167" fontId="4" fillId="24" borderId="12" xfId="0" applyNumberFormat="1" applyFont="1" applyFill="1" applyBorder="1" applyAlignment="1">
      <alignment horizontal="center" vertical="center"/>
    </xf>
    <xf numFmtId="167" fontId="4" fillId="24" borderId="13" xfId="0" applyNumberFormat="1" applyFont="1" applyFill="1" applyBorder="1" applyAlignment="1">
      <alignment horizontal="center" vertical="center"/>
    </xf>
    <xf numFmtId="164" fontId="4" fillId="24" borderId="10" xfId="0" applyNumberFormat="1" applyFont="1" applyFill="1" applyBorder="1" applyAlignment="1">
      <alignment horizontal="center" vertical="center"/>
    </xf>
    <xf numFmtId="0" fontId="4" fillId="24" borderId="11" xfId="37" applyFont="1" applyFill="1" applyBorder="1" applyAlignment="1">
      <alignment horizontal="center" vertical="center"/>
    </xf>
    <xf numFmtId="0" fontId="4" fillId="24" borderId="12" xfId="37" applyFont="1" applyFill="1" applyBorder="1" applyAlignment="1">
      <alignment horizontal="center" vertical="center"/>
    </xf>
    <xf numFmtId="0" fontId="4" fillId="24" borderId="13" xfId="37" applyFont="1" applyFill="1" applyBorder="1" applyAlignment="1">
      <alignment horizontal="center" vertical="center"/>
    </xf>
    <xf numFmtId="0" fontId="16" fillId="24" borderId="10" xfId="0" applyFont="1" applyFill="1" applyBorder="1" applyAlignment="1">
      <alignment horizontal="left" vertical="center" wrapText="1"/>
    </xf>
    <xf numFmtId="0" fontId="4" fillId="24" borderId="10" xfId="39" applyFont="1" applyFill="1" applyBorder="1" applyAlignment="1">
      <alignment horizontal="left" vertical="center"/>
    </xf>
    <xf numFmtId="0" fontId="4" fillId="24" borderId="10" xfId="39" applyFont="1" applyFill="1" applyBorder="1" applyAlignment="1">
      <alignment horizontal="center" vertical="center"/>
    </xf>
    <xf numFmtId="0" fontId="16" fillId="24" borderId="10" xfId="0" applyFont="1" applyFill="1" applyBorder="1" applyAlignment="1">
      <alignment horizontal="center" vertical="center" wrapText="1"/>
    </xf>
    <xf numFmtId="2" fontId="4" fillId="24" borderId="10" xfId="0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vertical="center"/>
    </xf>
    <xf numFmtId="167" fontId="4" fillId="24" borderId="10" xfId="0" applyNumberFormat="1" applyFont="1" applyFill="1" applyBorder="1" applyAlignment="1">
      <alignment horizontal="left" vertical="center"/>
    </xf>
    <xf numFmtId="164" fontId="4" fillId="24" borderId="10" xfId="0" applyNumberFormat="1" applyFont="1" applyFill="1" applyBorder="1" applyAlignment="1">
      <alignment horizontal="left" vertical="center"/>
    </xf>
    <xf numFmtId="0" fontId="50" fillId="24" borderId="10" xfId="48" applyFont="1" applyFill="1" applyBorder="1" applyAlignment="1">
      <alignment horizontal="center" vertical="center"/>
    </xf>
    <xf numFmtId="2" fontId="50" fillId="24" borderId="10" xfId="48" applyNumberFormat="1" applyFont="1" applyFill="1" applyBorder="1" applyAlignment="1">
      <alignment horizontal="left" vertical="center"/>
    </xf>
    <xf numFmtId="165" fontId="50" fillId="24" borderId="10" xfId="0" applyNumberFormat="1" applyFont="1" applyFill="1" applyBorder="1" applyAlignment="1">
      <alignment horizontal="center" vertical="center"/>
    </xf>
    <xf numFmtId="167" fontId="50" fillId="24" borderId="10" xfId="48" applyNumberFormat="1" applyFont="1" applyFill="1" applyBorder="1" applyAlignment="1">
      <alignment horizontal="left" vertical="center"/>
    </xf>
    <xf numFmtId="0" fontId="4" fillId="24" borderId="11" xfId="0" applyFont="1" applyFill="1" applyBorder="1" applyAlignment="1">
      <alignment horizontal="center" vertical="center"/>
    </xf>
    <xf numFmtId="0" fontId="4" fillId="24" borderId="12" xfId="0" applyFont="1" applyFill="1" applyBorder="1" applyAlignment="1">
      <alignment horizontal="center" vertical="center"/>
    </xf>
    <xf numFmtId="0" fontId="4" fillId="24" borderId="13" xfId="0" applyFont="1" applyFill="1" applyBorder="1" applyAlignment="1">
      <alignment horizontal="center" vertical="center"/>
    </xf>
    <xf numFmtId="0" fontId="50" fillId="24" borderId="10" xfId="0" applyFont="1" applyFill="1" applyBorder="1" applyAlignment="1">
      <alignment horizontal="left" vertical="center"/>
    </xf>
    <xf numFmtId="2" fontId="50" fillId="24" borderId="10" xfId="48" applyNumberFormat="1" applyFont="1" applyFill="1" applyBorder="1" applyAlignment="1">
      <alignment horizontal="center" vertical="center"/>
    </xf>
    <xf numFmtId="167" fontId="50" fillId="24" borderId="10" xfId="48" applyNumberFormat="1" applyFont="1" applyFill="1" applyBorder="1" applyAlignment="1">
      <alignment horizontal="center" vertical="center"/>
    </xf>
    <xf numFmtId="0" fontId="8" fillId="24" borderId="0" xfId="0" applyFont="1" applyFill="1" applyAlignment="1">
      <alignment horizontal="left"/>
    </xf>
    <xf numFmtId="0" fontId="8" fillId="24" borderId="0" xfId="0" applyFont="1" applyFill="1" applyBorder="1" applyAlignment="1">
      <alignment horizontal="right"/>
    </xf>
    <xf numFmtId="0" fontId="4" fillId="24" borderId="10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textRotation="90" wrapText="1"/>
    </xf>
    <xf numFmtId="0" fontId="53" fillId="24" borderId="10" xfId="0" applyFont="1" applyFill="1" applyBorder="1" applyAlignment="1">
      <alignment horizontal="left" vertical="center" wrapText="1"/>
    </xf>
    <xf numFmtId="0" fontId="7" fillId="24" borderId="0" xfId="0" applyFont="1" applyFill="1" applyAlignment="1">
      <alignment horizontal="center"/>
    </xf>
    <xf numFmtId="0" fontId="1" fillId="24" borderId="0" xfId="0" applyFont="1" applyFill="1" applyAlignment="1">
      <alignment horizontal="center"/>
    </xf>
    <xf numFmtId="0" fontId="50" fillId="24" borderId="10" xfId="39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2" fontId="2" fillId="24" borderId="0" xfId="0" applyNumberFormat="1" applyFont="1" applyFill="1" applyAlignment="1">
      <alignment horizontal="left"/>
    </xf>
    <xf numFmtId="0" fontId="2" fillId="24" borderId="0" xfId="0" applyFont="1" applyFill="1" applyAlignment="1">
      <alignment horizontal="left"/>
    </xf>
    <xf numFmtId="0" fontId="22" fillId="24" borderId="0" xfId="0" applyNumberFormat="1" applyFont="1" applyFill="1" applyBorder="1" applyAlignment="1" applyProtection="1">
      <alignment horizontal="center" vertical="center"/>
    </xf>
    <xf numFmtId="164" fontId="50" fillId="24" borderId="10" xfId="0" applyNumberFormat="1" applyFont="1" applyFill="1" applyBorder="1" applyAlignment="1">
      <alignment horizontal="left" vertical="center"/>
    </xf>
    <xf numFmtId="17" fontId="50" fillId="24" borderId="10" xfId="48" applyNumberFormat="1" applyFont="1" applyFill="1" applyBorder="1" applyAlignment="1">
      <alignment horizontal="left" vertical="center" wrapText="1"/>
    </xf>
    <xf numFmtId="170" fontId="50" fillId="24" borderId="10" xfId="48" applyNumberFormat="1" applyFont="1" applyFill="1" applyBorder="1" applyAlignment="1">
      <alignment horizontal="center" vertical="center"/>
    </xf>
    <xf numFmtId="164" fontId="50" fillId="24" borderId="10" xfId="48" applyNumberFormat="1" applyFont="1" applyFill="1" applyBorder="1" applyAlignment="1">
      <alignment horizontal="center" vertical="center"/>
    </xf>
    <xf numFmtId="0" fontId="4" fillId="24" borderId="10" xfId="0" applyFont="1" applyFill="1" applyBorder="1" applyAlignment="1">
      <alignment horizontal="center" wrapText="1"/>
    </xf>
    <xf numFmtId="164" fontId="50" fillId="24" borderId="10" xfId="0" applyNumberFormat="1" applyFont="1" applyFill="1" applyBorder="1" applyAlignment="1">
      <alignment horizontal="center" vertical="center"/>
    </xf>
    <xf numFmtId="165" fontId="50" fillId="24" borderId="10" xfId="48" applyNumberFormat="1" applyFont="1" applyFill="1" applyBorder="1" applyAlignment="1">
      <alignment horizontal="left" vertical="center"/>
    </xf>
    <xf numFmtId="0" fontId="4" fillId="24" borderId="11" xfId="37" applyFont="1" applyFill="1" applyBorder="1" applyAlignment="1">
      <alignment horizontal="left" vertical="center" wrapText="1"/>
    </xf>
    <xf numFmtId="0" fontId="4" fillId="24" borderId="12" xfId="37" applyFont="1" applyFill="1" applyBorder="1" applyAlignment="1">
      <alignment horizontal="left" vertical="center" wrapText="1"/>
    </xf>
    <xf numFmtId="0" fontId="4" fillId="24" borderId="13" xfId="37" applyFont="1" applyFill="1" applyBorder="1" applyAlignment="1">
      <alignment horizontal="left" vertical="center" wrapText="1"/>
    </xf>
    <xf numFmtId="0" fontId="53" fillId="24" borderId="10" xfId="0" applyFont="1" applyFill="1" applyBorder="1" applyAlignment="1">
      <alignment vertical="center" wrapText="1"/>
    </xf>
    <xf numFmtId="164" fontId="50" fillId="24" borderId="10" xfId="48" applyNumberFormat="1" applyFont="1" applyFill="1" applyBorder="1" applyAlignment="1">
      <alignment horizontal="left" vertical="center"/>
    </xf>
    <xf numFmtId="0" fontId="7" fillId="24" borderId="0" xfId="0" applyFont="1" applyFill="1" applyAlignment="1">
      <alignment horizontal="left"/>
    </xf>
    <xf numFmtId="0" fontId="7" fillId="24" borderId="0" xfId="0" applyFont="1" applyFill="1" applyAlignment="1">
      <alignment horizontal="left" wrapText="1"/>
    </xf>
    <xf numFmtId="167" fontId="4" fillId="24" borderId="11" xfId="0" applyNumberFormat="1" applyFont="1" applyFill="1" applyBorder="1" applyAlignment="1">
      <alignment horizontal="center" vertical="center" wrapText="1"/>
    </xf>
    <xf numFmtId="167" fontId="4" fillId="24" borderId="12" xfId="0" applyNumberFormat="1" applyFont="1" applyFill="1" applyBorder="1" applyAlignment="1">
      <alignment horizontal="center" vertical="center" wrapText="1"/>
    </xf>
    <xf numFmtId="167" fontId="4" fillId="24" borderId="13" xfId="0" applyNumberFormat="1" applyFont="1" applyFill="1" applyBorder="1" applyAlignment="1">
      <alignment horizontal="center" vertical="center" wrapText="1"/>
    </xf>
    <xf numFmtId="0" fontId="58" fillId="26" borderId="11" xfId="0" applyFont="1" applyFill="1" applyBorder="1" applyAlignment="1">
      <alignment horizontal="left" vertical="center" wrapText="1"/>
    </xf>
    <xf numFmtId="0" fontId="58" fillId="26" borderId="12" xfId="0" applyFont="1" applyFill="1" applyBorder="1" applyAlignment="1">
      <alignment horizontal="left" vertical="center" wrapText="1"/>
    </xf>
    <xf numFmtId="0" fontId="58" fillId="26" borderId="13" xfId="0" applyFont="1" applyFill="1" applyBorder="1" applyAlignment="1">
      <alignment horizontal="left" vertical="center" wrapText="1"/>
    </xf>
    <xf numFmtId="2" fontId="1" fillId="24" borderId="11" xfId="0" applyNumberFormat="1" applyFont="1" applyFill="1" applyBorder="1" applyAlignment="1">
      <alignment horizontal="center"/>
    </xf>
    <xf numFmtId="2" fontId="1" fillId="24" borderId="12" xfId="0" applyNumberFormat="1" applyFont="1" applyFill="1" applyBorder="1" applyAlignment="1">
      <alignment horizontal="center"/>
    </xf>
    <xf numFmtId="2" fontId="1" fillId="24" borderId="13" xfId="0" applyNumberFormat="1" applyFont="1" applyFill="1" applyBorder="1" applyAlignment="1">
      <alignment horizontal="center"/>
    </xf>
    <xf numFmtId="0" fontId="60" fillId="0" borderId="10" xfId="0" applyFont="1" applyBorder="1" applyAlignment="1">
      <alignment horizontal="center" vertical="center" wrapText="1"/>
    </xf>
    <xf numFmtId="2" fontId="61" fillId="24" borderId="10" xfId="0" applyNumberFormat="1" applyFont="1" applyFill="1" applyBorder="1" applyAlignment="1">
      <alignment horizontal="center" vertical="center" wrapText="1"/>
    </xf>
    <xf numFmtId="0" fontId="1" fillId="24" borderId="10" xfId="0" applyFont="1" applyFill="1" applyBorder="1" applyAlignment="1">
      <alignment horizontal="center"/>
    </xf>
    <xf numFmtId="2" fontId="1" fillId="24" borderId="10" xfId="0" applyNumberFormat="1" applyFont="1" applyFill="1" applyBorder="1" applyAlignment="1">
      <alignment horizontal="center"/>
    </xf>
    <xf numFmtId="2" fontId="4" fillId="26" borderId="11" xfId="0" applyNumberFormat="1" applyFont="1" applyFill="1" applyBorder="1" applyAlignment="1">
      <alignment horizontal="center" vertical="center" wrapText="1"/>
    </xf>
    <xf numFmtId="2" fontId="4" fillId="26" borderId="12" xfId="0" applyNumberFormat="1" applyFont="1" applyFill="1" applyBorder="1" applyAlignment="1">
      <alignment horizontal="center" vertical="center" wrapText="1"/>
    </xf>
    <xf numFmtId="2" fontId="4" fillId="26" borderId="13" xfId="0" applyNumberFormat="1" applyFont="1" applyFill="1" applyBorder="1" applyAlignment="1">
      <alignment horizontal="center" vertical="center" wrapText="1"/>
    </xf>
    <xf numFmtId="2" fontId="4" fillId="26" borderId="10" xfId="0" applyNumberFormat="1" applyFont="1" applyFill="1" applyBorder="1" applyAlignment="1">
      <alignment horizontal="center" vertical="center" wrapText="1"/>
    </xf>
    <xf numFmtId="10" fontId="59" fillId="26" borderId="10" xfId="0" applyNumberFormat="1" applyFont="1" applyFill="1" applyBorder="1" applyAlignment="1">
      <alignment horizontal="center" vertical="center" wrapText="1"/>
    </xf>
    <xf numFmtId="0" fontId="4" fillId="26" borderId="11" xfId="0" applyFont="1" applyFill="1" applyBorder="1" applyAlignment="1">
      <alignment horizontal="left" vertical="center"/>
    </xf>
    <xf numFmtId="0" fontId="4" fillId="26" borderId="12" xfId="0" applyFont="1" applyFill="1" applyBorder="1" applyAlignment="1">
      <alignment horizontal="left" vertical="center"/>
    </xf>
    <xf numFmtId="0" fontId="4" fillId="26" borderId="13" xfId="0" applyFont="1" applyFill="1" applyBorder="1" applyAlignment="1">
      <alignment horizontal="left" vertical="center"/>
    </xf>
    <xf numFmtId="0" fontId="4" fillId="26" borderId="11" xfId="39" applyFont="1" applyFill="1" applyBorder="1" applyAlignment="1">
      <alignment horizontal="left" vertical="center" wrapText="1"/>
    </xf>
    <xf numFmtId="0" fontId="4" fillId="26" borderId="12" xfId="39" applyFont="1" applyFill="1" applyBorder="1" applyAlignment="1">
      <alignment horizontal="left" vertical="center" wrapText="1"/>
    </xf>
    <xf numFmtId="0" fontId="4" fillId="26" borderId="13" xfId="39" applyFont="1" applyFill="1" applyBorder="1" applyAlignment="1">
      <alignment horizontal="left" vertical="center" wrapText="1"/>
    </xf>
    <xf numFmtId="2" fontId="4" fillId="26" borderId="11" xfId="0" applyNumberFormat="1" applyFont="1" applyFill="1" applyBorder="1" applyAlignment="1">
      <alignment horizontal="left" vertical="center"/>
    </xf>
    <xf numFmtId="2" fontId="4" fillId="26" borderId="12" xfId="0" applyNumberFormat="1" applyFont="1" applyFill="1" applyBorder="1" applyAlignment="1">
      <alignment horizontal="left" vertical="center"/>
    </xf>
    <xf numFmtId="2" fontId="4" fillId="26" borderId="13" xfId="0" applyNumberFormat="1" applyFont="1" applyFill="1" applyBorder="1" applyAlignment="1">
      <alignment horizontal="left" vertical="center"/>
    </xf>
    <xf numFmtId="0" fontId="4" fillId="26" borderId="11" xfId="0" applyFont="1" applyFill="1" applyBorder="1" applyAlignment="1">
      <alignment horizontal="center" vertical="center"/>
    </xf>
    <xf numFmtId="0" fontId="4" fillId="26" borderId="12" xfId="0" applyFont="1" applyFill="1" applyBorder="1" applyAlignment="1">
      <alignment horizontal="center" vertical="center"/>
    </xf>
    <xf numFmtId="0" fontId="4" fillId="26" borderId="13" xfId="0" applyFont="1" applyFill="1" applyBorder="1" applyAlignment="1">
      <alignment horizontal="center" vertical="center"/>
    </xf>
    <xf numFmtId="2" fontId="59" fillId="26" borderId="11" xfId="0" applyNumberFormat="1" applyFont="1" applyFill="1" applyBorder="1" applyAlignment="1">
      <alignment horizontal="center" vertical="center" wrapText="1"/>
    </xf>
    <xf numFmtId="2" fontId="59" fillId="26" borderId="12" xfId="0" applyNumberFormat="1" applyFont="1" applyFill="1" applyBorder="1" applyAlignment="1">
      <alignment horizontal="center" vertical="center" wrapText="1"/>
    </xf>
    <xf numFmtId="2" fontId="59" fillId="26" borderId="13" xfId="0" applyNumberFormat="1" applyFont="1" applyFill="1" applyBorder="1" applyAlignment="1">
      <alignment horizontal="center" vertical="center" wrapText="1"/>
    </xf>
    <xf numFmtId="167" fontId="4" fillId="26" borderId="11" xfId="0" applyNumberFormat="1" applyFont="1" applyFill="1" applyBorder="1" applyAlignment="1">
      <alignment horizontal="center" vertical="center"/>
    </xf>
    <xf numFmtId="167" fontId="4" fillId="26" borderId="12" xfId="0" applyNumberFormat="1" applyFont="1" applyFill="1" applyBorder="1" applyAlignment="1">
      <alignment horizontal="center" vertical="center"/>
    </xf>
    <xf numFmtId="167" fontId="4" fillId="26" borderId="13" xfId="0" applyNumberFormat="1" applyFont="1" applyFill="1" applyBorder="1" applyAlignment="1">
      <alignment horizontal="center" vertical="center"/>
    </xf>
    <xf numFmtId="0" fontId="51" fillId="24" borderId="10" xfId="0" applyFont="1" applyFill="1" applyBorder="1" applyAlignment="1">
      <alignment horizontal="center"/>
    </xf>
    <xf numFmtId="2" fontId="4" fillId="27" borderId="10" xfId="0" applyNumberFormat="1" applyFont="1" applyFill="1" applyBorder="1" applyAlignment="1">
      <alignment horizontal="center" vertical="center" wrapText="1"/>
    </xf>
    <xf numFmtId="2" fontId="59" fillId="27" borderId="10" xfId="0" applyNumberFormat="1" applyFont="1" applyFill="1" applyBorder="1" applyAlignment="1">
      <alignment horizontal="center" vertical="center" wrapText="1"/>
    </xf>
    <xf numFmtId="2" fontId="60" fillId="26" borderId="10" xfId="0" applyNumberFormat="1" applyFont="1" applyFill="1" applyBorder="1" applyAlignment="1">
      <alignment horizontal="center" vertical="center" wrapText="1"/>
    </xf>
    <xf numFmtId="2" fontId="60" fillId="26" borderId="10" xfId="0" applyNumberFormat="1" applyFont="1" applyFill="1" applyBorder="1" applyAlignment="1">
      <alignment horizontal="center" vertical="center"/>
    </xf>
    <xf numFmtId="2" fontId="4" fillId="26" borderId="10" xfId="0" applyNumberFormat="1" applyFont="1" applyFill="1" applyBorder="1" applyAlignment="1">
      <alignment horizontal="center" vertical="center"/>
    </xf>
    <xf numFmtId="2" fontId="4" fillId="26" borderId="10" xfId="0" applyNumberFormat="1" applyFont="1" applyFill="1" applyBorder="1" applyAlignment="1">
      <alignment horizontal="left" vertical="center"/>
    </xf>
    <xf numFmtId="0" fontId="4" fillId="26" borderId="10" xfId="0" applyFont="1" applyFill="1" applyBorder="1" applyAlignment="1">
      <alignment horizontal="center" vertical="center"/>
    </xf>
    <xf numFmtId="2" fontId="4" fillId="27" borderId="10" xfId="0" applyNumberFormat="1" applyFont="1" applyFill="1" applyBorder="1" applyAlignment="1">
      <alignment horizontal="center" vertical="center"/>
    </xf>
    <xf numFmtId="2" fontId="4" fillId="27" borderId="11" xfId="0" applyNumberFormat="1" applyFont="1" applyFill="1" applyBorder="1" applyAlignment="1">
      <alignment horizontal="center" vertical="center" wrapText="1"/>
    </xf>
    <xf numFmtId="2" fontId="4" fillId="27" borderId="12" xfId="0" applyNumberFormat="1" applyFont="1" applyFill="1" applyBorder="1" applyAlignment="1">
      <alignment horizontal="center" vertical="center" wrapText="1"/>
    </xf>
    <xf numFmtId="2" fontId="4" fillId="27" borderId="13" xfId="0" applyNumberFormat="1" applyFont="1" applyFill="1" applyBorder="1" applyAlignment="1">
      <alignment horizontal="center" vertical="center" wrapText="1"/>
    </xf>
    <xf numFmtId="0" fontId="4" fillId="27" borderId="11" xfId="0" applyFont="1" applyFill="1" applyBorder="1" applyAlignment="1">
      <alignment horizontal="left" vertical="center"/>
    </xf>
    <xf numFmtId="0" fontId="4" fillId="27" borderId="12" xfId="0" applyFont="1" applyFill="1" applyBorder="1" applyAlignment="1">
      <alignment horizontal="left" vertical="center"/>
    </xf>
    <xf numFmtId="0" fontId="4" fillId="27" borderId="13" xfId="0" applyFont="1" applyFill="1" applyBorder="1" applyAlignment="1">
      <alignment horizontal="left" vertical="center"/>
    </xf>
    <xf numFmtId="0" fontId="58" fillId="27" borderId="11" xfId="0" applyFont="1" applyFill="1" applyBorder="1" applyAlignment="1">
      <alignment horizontal="left" vertical="center" wrapText="1"/>
    </xf>
    <xf numFmtId="0" fontId="58" fillId="27" borderId="12" xfId="0" applyFont="1" applyFill="1" applyBorder="1" applyAlignment="1">
      <alignment horizontal="left" vertical="center" wrapText="1"/>
    </xf>
    <xf numFmtId="0" fontId="58" fillId="27" borderId="13" xfId="0" applyFont="1" applyFill="1" applyBorder="1" applyAlignment="1">
      <alignment horizontal="left" vertical="center" wrapText="1"/>
    </xf>
    <xf numFmtId="0" fontId="4" fillId="27" borderId="10" xfId="0" applyFont="1" applyFill="1" applyBorder="1" applyAlignment="1">
      <alignment horizontal="left" vertical="center"/>
    </xf>
    <xf numFmtId="2" fontId="4" fillId="27" borderId="10" xfId="0" applyNumberFormat="1" applyFont="1" applyFill="1" applyBorder="1" applyAlignment="1">
      <alignment horizontal="left" vertical="center"/>
    </xf>
    <xf numFmtId="0" fontId="4" fillId="27" borderId="10" xfId="0" applyFont="1" applyFill="1" applyBorder="1" applyAlignment="1">
      <alignment horizontal="center" vertical="center"/>
    </xf>
    <xf numFmtId="0" fontId="7" fillId="24" borderId="0" xfId="0" applyFont="1" applyFill="1" applyAlignment="1">
      <alignment horizontal="center" wrapText="1"/>
    </xf>
    <xf numFmtId="2" fontId="60" fillId="27" borderId="10" xfId="0" applyNumberFormat="1" applyFont="1" applyFill="1" applyBorder="1" applyAlignment="1">
      <alignment horizontal="center" vertical="center" wrapText="1"/>
    </xf>
    <xf numFmtId="2" fontId="58" fillId="27" borderId="10" xfId="0" applyNumberFormat="1" applyFont="1" applyFill="1" applyBorder="1" applyAlignment="1">
      <alignment horizontal="center" vertical="center" wrapText="1"/>
    </xf>
    <xf numFmtId="2" fontId="60" fillId="27" borderId="10" xfId="0" applyNumberFormat="1" applyFont="1" applyFill="1" applyBorder="1" applyAlignment="1">
      <alignment horizontal="center" vertical="center"/>
    </xf>
    <xf numFmtId="2" fontId="60" fillId="27" borderId="11" xfId="0" applyNumberFormat="1" applyFont="1" applyFill="1" applyBorder="1" applyAlignment="1">
      <alignment horizontal="center" vertical="center" wrapText="1"/>
    </xf>
    <xf numFmtId="2" fontId="60" fillId="27" borderId="12" xfId="0" applyNumberFormat="1" applyFont="1" applyFill="1" applyBorder="1" applyAlignment="1">
      <alignment horizontal="center" vertical="center" wrapText="1"/>
    </xf>
    <xf numFmtId="2" fontId="60" fillId="27" borderId="13" xfId="0" applyNumberFormat="1" applyFont="1" applyFill="1" applyBorder="1" applyAlignment="1">
      <alignment horizontal="center" vertical="center" wrapText="1"/>
    </xf>
    <xf numFmtId="0" fontId="60" fillId="27" borderId="11" xfId="0" applyFont="1" applyFill="1" applyBorder="1" applyAlignment="1">
      <alignment horizontal="left" vertical="center"/>
    </xf>
    <xf numFmtId="0" fontId="60" fillId="27" borderId="12" xfId="0" applyFont="1" applyFill="1" applyBorder="1" applyAlignment="1">
      <alignment horizontal="left" vertical="center"/>
    </xf>
    <xf numFmtId="0" fontId="60" fillId="27" borderId="13" xfId="0" applyFont="1" applyFill="1" applyBorder="1" applyAlignment="1">
      <alignment horizontal="left" vertical="center"/>
    </xf>
    <xf numFmtId="0" fontId="60" fillId="27" borderId="10" xfId="0" applyFont="1" applyFill="1" applyBorder="1" applyAlignment="1">
      <alignment horizontal="left" vertical="center"/>
    </xf>
    <xf numFmtId="2" fontId="60" fillId="27" borderId="10" xfId="0" applyNumberFormat="1" applyFont="1" applyFill="1" applyBorder="1" applyAlignment="1">
      <alignment horizontal="left" vertical="center"/>
    </xf>
    <xf numFmtId="0" fontId="60" fillId="27" borderId="10" xfId="0" applyFont="1" applyFill="1" applyBorder="1" applyAlignment="1">
      <alignment horizontal="center" vertical="center"/>
    </xf>
    <xf numFmtId="2" fontId="60" fillId="26" borderId="11" xfId="0" applyNumberFormat="1" applyFont="1" applyFill="1" applyBorder="1" applyAlignment="1">
      <alignment horizontal="center" vertical="center" wrapText="1"/>
    </xf>
    <xf numFmtId="2" fontId="60" fillId="26" borderId="12" xfId="0" applyNumberFormat="1" applyFont="1" applyFill="1" applyBorder="1" applyAlignment="1">
      <alignment horizontal="center" vertical="center" wrapText="1"/>
    </xf>
    <xf numFmtId="2" fontId="60" fillId="26" borderId="13" xfId="0" applyNumberFormat="1" applyFont="1" applyFill="1" applyBorder="1" applyAlignment="1">
      <alignment horizontal="center" vertical="center" wrapText="1"/>
    </xf>
    <xf numFmtId="0" fontId="60" fillId="26" borderId="11" xfId="0" applyFont="1" applyFill="1" applyBorder="1" applyAlignment="1">
      <alignment horizontal="left" vertical="center"/>
    </xf>
    <xf numFmtId="0" fontId="60" fillId="26" borderId="12" xfId="0" applyFont="1" applyFill="1" applyBorder="1" applyAlignment="1">
      <alignment horizontal="left" vertical="center"/>
    </xf>
    <xf numFmtId="0" fontId="60" fillId="26" borderId="13" xfId="0" applyFont="1" applyFill="1" applyBorder="1" applyAlignment="1">
      <alignment horizontal="left" vertical="center"/>
    </xf>
    <xf numFmtId="0" fontId="60" fillId="26" borderId="10" xfId="0" applyFont="1" applyFill="1" applyBorder="1" applyAlignment="1">
      <alignment horizontal="left" vertical="center"/>
    </xf>
    <xf numFmtId="2" fontId="60" fillId="26" borderId="10" xfId="0" applyNumberFormat="1" applyFont="1" applyFill="1" applyBorder="1" applyAlignment="1">
      <alignment horizontal="left" vertical="center"/>
    </xf>
    <xf numFmtId="0" fontId="60" fillId="26" borderId="10" xfId="0" applyFont="1" applyFill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4" fillId="0" borderId="10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 wrapText="1"/>
    </xf>
    <xf numFmtId="167" fontId="46" fillId="0" borderId="10" xfId="0" applyNumberFormat="1" applyFont="1" applyFill="1" applyBorder="1" applyAlignment="1">
      <alignment horizontal="left" vertical="center"/>
    </xf>
    <xf numFmtId="1" fontId="4" fillId="0" borderId="10" xfId="0" applyNumberFormat="1" applyFont="1" applyFill="1" applyBorder="1" applyAlignment="1">
      <alignment horizontal="left" vertical="center"/>
    </xf>
    <xf numFmtId="167" fontId="4" fillId="0" borderId="10" xfId="0" applyNumberFormat="1" applyFont="1" applyFill="1" applyBorder="1" applyAlignment="1">
      <alignment horizontal="left" vertical="center"/>
    </xf>
    <xf numFmtId="2" fontId="4" fillId="0" borderId="10" xfId="0" applyNumberFormat="1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167" fontId="4" fillId="0" borderId="11" xfId="0" applyNumberFormat="1" applyFont="1" applyFill="1" applyBorder="1" applyAlignment="1">
      <alignment horizontal="left" vertical="center"/>
    </xf>
    <xf numFmtId="167" fontId="4" fillId="0" borderId="12" xfId="0" applyNumberFormat="1" applyFont="1" applyFill="1" applyBorder="1" applyAlignment="1">
      <alignment horizontal="left" vertical="center"/>
    </xf>
    <xf numFmtId="167" fontId="4" fillId="0" borderId="13" xfId="0" applyNumberFormat="1" applyFont="1" applyFill="1" applyBorder="1" applyAlignment="1">
      <alignment horizontal="left" vertical="center"/>
    </xf>
    <xf numFmtId="164" fontId="4" fillId="0" borderId="10" xfId="0" applyNumberFormat="1" applyFont="1" applyFill="1" applyBorder="1" applyAlignment="1">
      <alignment horizontal="left" vertical="center"/>
    </xf>
    <xf numFmtId="0" fontId="4" fillId="0" borderId="10" xfId="39" applyFont="1" applyBorder="1" applyAlignment="1">
      <alignment horizontal="left" vertical="center" wrapText="1"/>
    </xf>
    <xf numFmtId="0" fontId="16" fillId="0" borderId="10" xfId="0" applyFont="1" applyFill="1" applyBorder="1" applyAlignment="1">
      <alignment horizontal="left" vertical="center" wrapText="1"/>
    </xf>
    <xf numFmtId="0" fontId="4" fillId="0" borderId="10" xfId="39" applyFont="1" applyBorder="1" applyAlignment="1">
      <alignment horizontal="left" vertical="center"/>
    </xf>
    <xf numFmtId="0" fontId="4" fillId="0" borderId="10" xfId="39" applyFont="1" applyFill="1" applyBorder="1" applyAlignment="1">
      <alignment horizontal="left" vertical="center" wrapText="1"/>
    </xf>
    <xf numFmtId="0" fontId="4" fillId="0" borderId="10" xfId="39" applyFont="1" applyFill="1" applyBorder="1" applyAlignment="1">
      <alignment horizontal="left" vertical="center"/>
    </xf>
    <xf numFmtId="0" fontId="45" fillId="0" borderId="11" xfId="0" applyFont="1" applyFill="1" applyBorder="1" applyAlignment="1">
      <alignment horizontal="center" vertical="center" wrapText="1"/>
    </xf>
    <xf numFmtId="0" fontId="45" fillId="0" borderId="12" xfId="0" applyFont="1" applyFill="1" applyBorder="1" applyAlignment="1">
      <alignment horizontal="center" vertical="center" wrapText="1"/>
    </xf>
    <xf numFmtId="0" fontId="45" fillId="0" borderId="1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/>
    </xf>
    <xf numFmtId="2" fontId="46" fillId="0" borderId="10" xfId="0" applyNumberFormat="1" applyFont="1" applyFill="1" applyBorder="1" applyAlignment="1">
      <alignment horizontal="left" vertic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49" fontId="4" fillId="0" borderId="10" xfId="0" applyNumberFormat="1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45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4" fontId="4" fillId="0" borderId="11" xfId="0" applyNumberFormat="1" applyFont="1" applyFill="1" applyBorder="1" applyAlignment="1">
      <alignment horizontal="left" vertical="center"/>
    </xf>
    <xf numFmtId="164" fontId="4" fillId="0" borderId="12" xfId="0" applyNumberFormat="1" applyFont="1" applyFill="1" applyBorder="1" applyAlignment="1">
      <alignment horizontal="left" vertical="center"/>
    </xf>
    <xf numFmtId="164" fontId="4" fillId="0" borderId="13" xfId="0" applyNumberFormat="1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4" xfId="39" applyFont="1" applyFill="1" applyBorder="1" applyAlignment="1">
      <alignment horizontal="left" vertical="center" wrapText="1"/>
    </xf>
    <xf numFmtId="164" fontId="1" fillId="24" borderId="11" xfId="0" applyNumberFormat="1" applyFont="1" applyFill="1" applyBorder="1" applyAlignment="1">
      <alignment horizontal="center"/>
    </xf>
    <xf numFmtId="164" fontId="1" fillId="24" borderId="13" xfId="0" applyNumberFormat="1" applyFont="1" applyFill="1" applyBorder="1" applyAlignment="1">
      <alignment horizontal="center"/>
    </xf>
    <xf numFmtId="0" fontId="4" fillId="24" borderId="10" xfId="37" applyFont="1" applyFill="1" applyBorder="1" applyAlignment="1">
      <alignment horizontal="center" vertical="center"/>
    </xf>
    <xf numFmtId="0" fontId="4" fillId="27" borderId="11" xfId="0" applyFont="1" applyFill="1" applyBorder="1" applyAlignment="1">
      <alignment horizontal="center" vertical="center"/>
    </xf>
    <xf numFmtId="0" fontId="4" fillId="27" borderId="12" xfId="0" applyFont="1" applyFill="1" applyBorder="1" applyAlignment="1">
      <alignment horizontal="center" vertical="center"/>
    </xf>
    <xf numFmtId="0" fontId="4" fillId="27" borderId="13" xfId="0" applyFont="1" applyFill="1" applyBorder="1" applyAlignment="1">
      <alignment horizontal="center" vertical="center"/>
    </xf>
    <xf numFmtId="0" fontId="60" fillId="26" borderId="11" xfId="0" applyFont="1" applyFill="1" applyBorder="1" applyAlignment="1">
      <alignment horizontal="center" vertical="center"/>
    </xf>
    <xf numFmtId="0" fontId="60" fillId="26" borderId="12" xfId="0" applyFont="1" applyFill="1" applyBorder="1" applyAlignment="1">
      <alignment horizontal="center" vertical="center"/>
    </xf>
    <xf numFmtId="0" fontId="60" fillId="26" borderId="13" xfId="0" applyFont="1" applyFill="1" applyBorder="1" applyAlignment="1">
      <alignment horizontal="center" vertical="center"/>
    </xf>
    <xf numFmtId="0" fontId="60" fillId="27" borderId="11" xfId="0" applyFont="1" applyFill="1" applyBorder="1" applyAlignment="1">
      <alignment horizontal="center" vertical="center"/>
    </xf>
    <xf numFmtId="0" fontId="60" fillId="27" borderId="12" xfId="0" applyFont="1" applyFill="1" applyBorder="1" applyAlignment="1">
      <alignment horizontal="center" vertical="center"/>
    </xf>
    <xf numFmtId="0" fontId="60" fillId="27" borderId="13" xfId="0" applyFont="1" applyFill="1" applyBorder="1" applyAlignment="1">
      <alignment horizontal="center" vertical="center"/>
    </xf>
    <xf numFmtId="0" fontId="50" fillId="24" borderId="10" xfId="0" applyFont="1" applyFill="1" applyBorder="1" applyAlignment="1">
      <alignment horizontal="center" vertical="center" wrapText="1"/>
    </xf>
    <xf numFmtId="0" fontId="50" fillId="24" borderId="10" xfId="0" applyFont="1" applyFill="1" applyBorder="1" applyAlignment="1">
      <alignment horizontal="left" vertical="top" wrapText="1"/>
    </xf>
    <xf numFmtId="164" fontId="1" fillId="24" borderId="0" xfId="0" applyNumberFormat="1" applyFont="1" applyFill="1" applyAlignment="1">
      <alignment horizontal="right"/>
    </xf>
    <xf numFmtId="164" fontId="60" fillId="0" borderId="10" xfId="0" applyNumberFormat="1" applyFont="1" applyBorder="1" applyAlignment="1">
      <alignment horizontal="right" vertical="center" wrapText="1"/>
    </xf>
    <xf numFmtId="164" fontId="60" fillId="0" borderId="10" xfId="0" applyNumberFormat="1" applyFont="1" applyBorder="1" applyAlignment="1">
      <alignment horizontal="right" vertical="center" wrapText="1"/>
    </xf>
    <xf numFmtId="164" fontId="4" fillId="0" borderId="10" xfId="0" applyNumberFormat="1" applyFont="1" applyBorder="1" applyAlignment="1">
      <alignment horizontal="right" wrapText="1"/>
    </xf>
    <xf numFmtId="164" fontId="61" fillId="24" borderId="10" xfId="0" applyNumberFormat="1" applyFont="1" applyFill="1" applyBorder="1" applyAlignment="1">
      <alignment horizontal="right" vertical="center" wrapText="1"/>
    </xf>
    <xf numFmtId="164" fontId="1" fillId="24" borderId="10" xfId="0" applyNumberFormat="1" applyFont="1" applyFill="1" applyBorder="1" applyAlignment="1">
      <alignment horizontal="right"/>
    </xf>
    <xf numFmtId="164" fontId="1" fillId="24" borderId="11" xfId="0" applyNumberFormat="1" applyFont="1" applyFill="1" applyBorder="1" applyAlignment="1">
      <alignment horizontal="right"/>
    </xf>
    <xf numFmtId="164" fontId="1" fillId="24" borderId="12" xfId="0" applyNumberFormat="1" applyFont="1" applyFill="1" applyBorder="1" applyAlignment="1">
      <alignment horizontal="right"/>
    </xf>
    <xf numFmtId="164" fontId="1" fillId="24" borderId="13" xfId="0" applyNumberFormat="1" applyFont="1" applyFill="1" applyBorder="1" applyAlignment="1">
      <alignment horizontal="right"/>
    </xf>
    <xf numFmtId="164" fontId="4" fillId="26" borderId="10" xfId="0" applyNumberFormat="1" applyFont="1" applyFill="1" applyBorder="1" applyAlignment="1">
      <alignment horizontal="right" vertical="center" wrapText="1"/>
    </xf>
    <xf numFmtId="164" fontId="59" fillId="26" borderId="11" xfId="0" applyNumberFormat="1" applyFont="1" applyFill="1" applyBorder="1" applyAlignment="1">
      <alignment horizontal="right" vertical="center" wrapText="1"/>
    </xf>
    <xf numFmtId="164" fontId="59" fillId="26" borderId="12" xfId="0" applyNumberFormat="1" applyFont="1" applyFill="1" applyBorder="1" applyAlignment="1">
      <alignment horizontal="right" vertical="center" wrapText="1"/>
    </xf>
    <xf numFmtId="164" fontId="59" fillId="26" borderId="13" xfId="0" applyNumberFormat="1" applyFont="1" applyFill="1" applyBorder="1" applyAlignment="1">
      <alignment horizontal="right" vertical="center" wrapText="1"/>
    </xf>
    <xf numFmtId="164" fontId="59" fillId="26" borderId="10" xfId="0" applyNumberFormat="1" applyFont="1" applyFill="1" applyBorder="1" applyAlignment="1">
      <alignment horizontal="right" vertical="center" wrapText="1"/>
    </xf>
    <xf numFmtId="164" fontId="51" fillId="24" borderId="10" xfId="0" applyNumberFormat="1" applyFont="1" applyFill="1" applyBorder="1" applyAlignment="1">
      <alignment horizontal="right"/>
    </xf>
    <xf numFmtId="164" fontId="51" fillId="24" borderId="0" xfId="48" applyNumberFormat="1" applyFont="1" applyFill="1" applyAlignment="1">
      <alignment horizontal="right"/>
    </xf>
    <xf numFmtId="164" fontId="4" fillId="27" borderId="10" xfId="0" applyNumberFormat="1" applyFont="1" applyFill="1" applyBorder="1" applyAlignment="1">
      <alignment horizontal="right" vertical="center" wrapText="1"/>
    </xf>
    <xf numFmtId="164" fontId="59" fillId="27" borderId="10" xfId="0" applyNumberFormat="1" applyFont="1" applyFill="1" applyBorder="1" applyAlignment="1">
      <alignment horizontal="right" vertical="center" wrapText="1"/>
    </xf>
    <xf numFmtId="164" fontId="60" fillId="26" borderId="10" xfId="0" applyNumberFormat="1" applyFont="1" applyFill="1" applyBorder="1" applyAlignment="1">
      <alignment horizontal="right" vertical="center" wrapText="1"/>
    </xf>
    <xf numFmtId="164" fontId="58" fillId="27" borderId="10" xfId="0" applyNumberFormat="1" applyFont="1" applyFill="1" applyBorder="1" applyAlignment="1">
      <alignment horizontal="right" vertical="center" wrapText="1"/>
    </xf>
    <xf numFmtId="164" fontId="60" fillId="27" borderId="10" xfId="0" applyNumberFormat="1" applyFont="1" applyFill="1" applyBorder="1" applyAlignment="1">
      <alignment horizontal="right" vertical="center" wrapText="1"/>
    </xf>
    <xf numFmtId="164" fontId="13" fillId="0" borderId="0" xfId="0" applyNumberFormat="1" applyFont="1" applyAlignment="1">
      <alignment horizontal="right"/>
    </xf>
    <xf numFmtId="0" fontId="13" fillId="24" borderId="0" xfId="0" applyFont="1" applyFill="1" applyAlignment="1">
      <alignment horizontal="center"/>
    </xf>
    <xf numFmtId="2" fontId="13" fillId="24" borderId="0" xfId="0" applyNumberFormat="1" applyFont="1" applyFill="1" applyAlignment="1">
      <alignment horizontal="center"/>
    </xf>
    <xf numFmtId="0" fontId="50" fillId="24" borderId="10" xfId="48" applyFont="1" applyFill="1" applyBorder="1" applyAlignment="1">
      <alignment horizontal="center" vertical="center" wrapText="1"/>
    </xf>
    <xf numFmtId="0" fontId="4" fillId="26" borderId="11" xfId="39" applyFont="1" applyFill="1" applyBorder="1" applyAlignment="1">
      <alignment horizontal="center" vertical="center" wrapText="1"/>
    </xf>
    <xf numFmtId="0" fontId="4" fillId="26" borderId="12" xfId="39" applyFont="1" applyFill="1" applyBorder="1" applyAlignment="1">
      <alignment horizontal="center" vertical="center" wrapText="1"/>
    </xf>
    <xf numFmtId="0" fontId="4" fillId="26" borderId="13" xfId="39" applyFont="1" applyFill="1" applyBorder="1" applyAlignment="1">
      <alignment horizontal="center" vertical="center" wrapText="1"/>
    </xf>
    <xf numFmtId="2" fontId="50" fillId="24" borderId="10" xfId="0" applyNumberFormat="1" applyFont="1" applyFill="1" applyBorder="1" applyAlignment="1">
      <alignment horizontal="center" vertical="center"/>
    </xf>
    <xf numFmtId="2" fontId="4" fillId="24" borderId="11" xfId="0" applyNumberFormat="1" applyFont="1" applyFill="1" applyBorder="1" applyAlignment="1">
      <alignment horizontal="center" vertical="center"/>
    </xf>
    <xf numFmtId="2" fontId="4" fillId="24" borderId="12" xfId="0" applyNumberFormat="1" applyFont="1" applyFill="1" applyBorder="1" applyAlignment="1">
      <alignment horizontal="center" vertical="center"/>
    </xf>
    <xf numFmtId="2" fontId="4" fillId="24" borderId="13" xfId="0" applyNumberFormat="1" applyFont="1" applyFill="1" applyBorder="1" applyAlignment="1">
      <alignment horizontal="center" vertical="center"/>
    </xf>
    <xf numFmtId="0" fontId="4" fillId="24" borderId="11" xfId="39" applyFont="1" applyFill="1" applyBorder="1" applyAlignment="1">
      <alignment horizontal="center" vertical="center" wrapText="1"/>
    </xf>
    <xf numFmtId="0" fontId="4" fillId="24" borderId="12" xfId="39" applyFont="1" applyFill="1" applyBorder="1" applyAlignment="1">
      <alignment horizontal="center" vertical="center" wrapText="1"/>
    </xf>
    <xf numFmtId="0" fontId="4" fillId="24" borderId="13" xfId="39" applyFont="1" applyFill="1" applyBorder="1" applyAlignment="1">
      <alignment horizontal="center" vertical="center" wrapText="1"/>
    </xf>
    <xf numFmtId="0" fontId="4" fillId="24" borderId="10" xfId="39" applyFont="1" applyFill="1" applyBorder="1" applyAlignment="1">
      <alignment horizontal="center" vertical="center" wrapText="1"/>
    </xf>
    <xf numFmtId="164" fontId="4" fillId="24" borderId="11" xfId="0" applyNumberFormat="1" applyFont="1" applyFill="1" applyBorder="1" applyAlignment="1">
      <alignment horizontal="center" vertical="center"/>
    </xf>
    <xf numFmtId="164" fontId="4" fillId="24" borderId="12" xfId="0" applyNumberFormat="1" applyFont="1" applyFill="1" applyBorder="1" applyAlignment="1">
      <alignment horizontal="center" vertical="center"/>
    </xf>
    <xf numFmtId="164" fontId="4" fillId="24" borderId="13" xfId="0" applyNumberFormat="1" applyFont="1" applyFill="1" applyBorder="1" applyAlignment="1">
      <alignment horizontal="center" vertical="center"/>
    </xf>
    <xf numFmtId="0" fontId="4" fillId="26" borderId="10" xfId="39" applyFont="1" applyFill="1" applyBorder="1" applyAlignment="1">
      <alignment horizontal="center" vertical="center" wrapText="1"/>
    </xf>
    <xf numFmtId="167" fontId="4" fillId="26" borderId="10" xfId="0" applyNumberFormat="1" applyFont="1" applyFill="1" applyBorder="1" applyAlignment="1">
      <alignment horizontal="center" vertical="center"/>
    </xf>
    <xf numFmtId="164" fontId="1" fillId="24" borderId="10" xfId="0" applyNumberFormat="1" applyFont="1" applyFill="1" applyBorder="1" applyAlignment="1">
      <alignment horizontal="right"/>
    </xf>
  </cellXfs>
  <cellStyles count="52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Explanatory Text 2" xfId="28" xr:uid="{00000000-0005-0000-0000-00001B000000}"/>
    <cellStyle name="Good 2" xfId="29" xr:uid="{00000000-0005-0000-0000-00001C000000}"/>
    <cellStyle name="Heading 1 2" xfId="30" xr:uid="{00000000-0005-0000-0000-00001D000000}"/>
    <cellStyle name="Heading 2 2" xfId="31" xr:uid="{00000000-0005-0000-0000-00001E000000}"/>
    <cellStyle name="Heading 3 2" xfId="32" xr:uid="{00000000-0005-0000-0000-00001F000000}"/>
    <cellStyle name="Heading 4 2" xfId="33" xr:uid="{00000000-0005-0000-0000-000020000000}"/>
    <cellStyle name="Input 2" xfId="34" xr:uid="{00000000-0005-0000-0000-000021000000}"/>
    <cellStyle name="Linked Cell 2" xfId="35" xr:uid="{00000000-0005-0000-0000-000022000000}"/>
    <cellStyle name="Neutral 2" xfId="36" xr:uid="{00000000-0005-0000-0000-000023000000}"/>
    <cellStyle name="Normal 10 2" xfId="37" xr:uid="{00000000-0005-0000-0000-000024000000}"/>
    <cellStyle name="Normal 2" xfId="38" xr:uid="{00000000-0005-0000-0000-000025000000}"/>
    <cellStyle name="Normal 2 2" xfId="39" xr:uid="{00000000-0005-0000-0000-000026000000}"/>
    <cellStyle name="Normal 3" xfId="40" xr:uid="{00000000-0005-0000-0000-000027000000}"/>
    <cellStyle name="Normal 3 2" xfId="41" xr:uid="{00000000-0005-0000-0000-000028000000}"/>
    <cellStyle name="Normal 4" xfId="51" xr:uid="{00000000-0005-0000-0000-000029000000}"/>
    <cellStyle name="Normal_Asfalt " xfId="42" xr:uid="{00000000-0005-0000-0000-00002A000000}"/>
    <cellStyle name="Note 2" xfId="43" xr:uid="{00000000-0005-0000-0000-000031000000}"/>
    <cellStyle name="Output 2" xfId="44" xr:uid="{00000000-0005-0000-0000-000032000000}"/>
    <cellStyle name="Title 2" xfId="45" xr:uid="{00000000-0005-0000-0000-000033000000}"/>
    <cellStyle name="Total 2" xfId="46" xr:uid="{00000000-0005-0000-0000-000034000000}"/>
    <cellStyle name="Warning Text 2" xfId="47" xr:uid="{00000000-0005-0000-0000-000035000000}"/>
    <cellStyle name="Обычный" xfId="0" builtinId="0"/>
    <cellStyle name="Обычный 2" xfId="48" xr:uid="{00000000-0005-0000-0000-000037000000}"/>
    <cellStyle name="Обычный 2 2" xfId="49" xr:uid="{00000000-0005-0000-0000-000038000000}"/>
    <cellStyle name="Обычный_TIGRAN1SM 2" xfId="50" xr:uid="{00000000-0005-0000-0000-000039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2" name="Line 1743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3" name="Line 1744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4" name="Line 1745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5" name="Line 1746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6" name="Line 1747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7" name="Line 1748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8" name="Line 1749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49" name="Line 1750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0" name="Line 1751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1" name="Line 1752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2" name="Line 1753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3" name="Line 1754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4" name="Line 1755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5" name="Line 1756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6" name="Line 174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7" name="Line 174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8" name="Line 1745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59" name="Line 1746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0" name="Line 1747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1" name="Line 1748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2" name="Line 1749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3" name="Line 1750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4" name="Line 175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5" name="Line 1752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6" name="Line 1753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7" name="Line 1754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8" name="Line 175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69" name="Line 1756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0" name="Line 1743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1" name="Line 1744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2" name="Line 1745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3" name="Line 1746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4" name="Line 1747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5" name="Line 1748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6" name="Line 1749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7" name="Line 1750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8" name="Line 1751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79" name="Line 1752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0" name="Line 1753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1" name="Line 1754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2" name="Line 1755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3" name="Line 1756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4" name="Line 1743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5" name="Line 1744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6" name="Line 1745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7" name="Line 1746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8" name="Line 1747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89" name="Line 1748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0" name="Line 1749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1" name="Line 1750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2" name="Line 1751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3" name="Line 1752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4" name="Line 1753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5" name="Line 1754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6" name="Line 1755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7" name="Line 1756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8" name="Line 1743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199" name="Line 1744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0" name="Line 1745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1" name="Line 1746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2" name="Line 1747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3" name="Line 1748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4" name="Line 1749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5" name="Line 1750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6" name="Line 1751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7" name="Line 1752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8" name="Line 1753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09" name="Line 1754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0" name="Line 1755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1" name="Line 1756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2" name="Line 1743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3" name="Line 1744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4" name="Line 1745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5" name="Line 1746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6" name="Line 1747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7" name="Line 1748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8" name="Line 1749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19" name="Line 1750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0" name="Line 1751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1" name="Line 1752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2" name="Line 1753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3" name="Line 1754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4" name="Line 1755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5" name="Line 1756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6" name="Line 1743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7" name="Line 1744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8" name="Line 174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29" name="Line 1746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0" name="Line 1747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1" name="Line 1748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2" name="Line 1749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3" name="Line 1750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4" name="Line 175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5" name="Line 175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6" name="Line 175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7" name="Line 175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8" name="Line 1755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39" name="Line 1756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0" name="Line 1743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1" name="Line 1744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2" name="Line 1745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3" name="Line 1746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4" name="Line 1747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5" name="Line 1748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6" name="Line 1749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7" name="Line 1750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8" name="Line 1751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49" name="Line 1752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0" name="Line 1753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1" name="Line 1754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2" name="Line 1755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253" name="Line 1756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SpPr>
          <a:spLocks noChangeShapeType="1"/>
        </xdr:cNvSpPr>
      </xdr:nvSpPr>
      <xdr:spPr bwMode="auto">
        <a:xfrm>
          <a:off x="5772150" y="9715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13" name="Line 3967">
          <a:extLst>
            <a:ext uri="{FF2B5EF4-FFF2-40B4-BE49-F238E27FC236}">
              <a16:creationId xmlns:a16="http://schemas.microsoft.com/office/drawing/2014/main" id="{5858DB72-D5CE-460D-93F4-C02952BC9F5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14" name="Line 3968">
          <a:extLst>
            <a:ext uri="{FF2B5EF4-FFF2-40B4-BE49-F238E27FC236}">
              <a16:creationId xmlns:a16="http://schemas.microsoft.com/office/drawing/2014/main" id="{B930DE96-050A-4F9B-AE86-473BAD9C411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15" name="Line 3969">
          <a:extLst>
            <a:ext uri="{FF2B5EF4-FFF2-40B4-BE49-F238E27FC236}">
              <a16:creationId xmlns:a16="http://schemas.microsoft.com/office/drawing/2014/main" id="{D2A1A2EB-13E2-4FC7-A111-943344C1DA4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16" name="Line 3970">
          <a:extLst>
            <a:ext uri="{FF2B5EF4-FFF2-40B4-BE49-F238E27FC236}">
              <a16:creationId xmlns:a16="http://schemas.microsoft.com/office/drawing/2014/main" id="{156DB30C-D43A-4B47-A96B-E7816034C1E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17" name="Line 3971">
          <a:extLst>
            <a:ext uri="{FF2B5EF4-FFF2-40B4-BE49-F238E27FC236}">
              <a16:creationId xmlns:a16="http://schemas.microsoft.com/office/drawing/2014/main" id="{A0B5B491-EC75-4F20-AA99-C2DB5129F92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18" name="Line 3972">
          <a:extLst>
            <a:ext uri="{FF2B5EF4-FFF2-40B4-BE49-F238E27FC236}">
              <a16:creationId xmlns:a16="http://schemas.microsoft.com/office/drawing/2014/main" id="{B9F92604-4DD7-45F9-B837-B1ED84C2ECF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19" name="Line 3973">
          <a:extLst>
            <a:ext uri="{FF2B5EF4-FFF2-40B4-BE49-F238E27FC236}">
              <a16:creationId xmlns:a16="http://schemas.microsoft.com/office/drawing/2014/main" id="{1997AFD5-65C0-40CD-9D7B-2DF9D795674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20" name="Line 3974">
          <a:extLst>
            <a:ext uri="{FF2B5EF4-FFF2-40B4-BE49-F238E27FC236}">
              <a16:creationId xmlns:a16="http://schemas.microsoft.com/office/drawing/2014/main" id="{64D60CFC-44F1-4A79-B40D-A4A46C269B19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21" name="Line 3975">
          <a:extLst>
            <a:ext uri="{FF2B5EF4-FFF2-40B4-BE49-F238E27FC236}">
              <a16:creationId xmlns:a16="http://schemas.microsoft.com/office/drawing/2014/main" id="{A977A999-D3BF-47CC-8DDF-36AC4FB709D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22" name="Line 3976">
          <a:extLst>
            <a:ext uri="{FF2B5EF4-FFF2-40B4-BE49-F238E27FC236}">
              <a16:creationId xmlns:a16="http://schemas.microsoft.com/office/drawing/2014/main" id="{ADAEBB9A-7DAA-4FF0-AECC-F4669C40ACE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23" name="Line 3977">
          <a:extLst>
            <a:ext uri="{FF2B5EF4-FFF2-40B4-BE49-F238E27FC236}">
              <a16:creationId xmlns:a16="http://schemas.microsoft.com/office/drawing/2014/main" id="{12D7C76E-F070-461B-9753-AE950E127974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24" name="Line 3978">
          <a:extLst>
            <a:ext uri="{FF2B5EF4-FFF2-40B4-BE49-F238E27FC236}">
              <a16:creationId xmlns:a16="http://schemas.microsoft.com/office/drawing/2014/main" id="{EE4338B6-6A00-475D-AD52-5CEDDBF04DD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25" name="Line 3979">
          <a:extLst>
            <a:ext uri="{FF2B5EF4-FFF2-40B4-BE49-F238E27FC236}">
              <a16:creationId xmlns:a16="http://schemas.microsoft.com/office/drawing/2014/main" id="{6E2557D2-14F6-4DD8-83BA-FFD1277B44D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26" name="Line 3980">
          <a:extLst>
            <a:ext uri="{FF2B5EF4-FFF2-40B4-BE49-F238E27FC236}">
              <a16:creationId xmlns:a16="http://schemas.microsoft.com/office/drawing/2014/main" id="{B96B79BB-1B4F-4B1B-BCC3-45025D549E3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27" name="Line 3981">
          <a:extLst>
            <a:ext uri="{FF2B5EF4-FFF2-40B4-BE49-F238E27FC236}">
              <a16:creationId xmlns:a16="http://schemas.microsoft.com/office/drawing/2014/main" id="{3DC7A031-B32B-4E7B-AEB1-66272A93CDC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28" name="Line 3982">
          <a:extLst>
            <a:ext uri="{FF2B5EF4-FFF2-40B4-BE49-F238E27FC236}">
              <a16:creationId xmlns:a16="http://schemas.microsoft.com/office/drawing/2014/main" id="{2A97FF71-C513-4891-A7D7-45FB90496A4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29" name="Line 3983">
          <a:extLst>
            <a:ext uri="{FF2B5EF4-FFF2-40B4-BE49-F238E27FC236}">
              <a16:creationId xmlns:a16="http://schemas.microsoft.com/office/drawing/2014/main" id="{1B3C64F4-9121-4F8B-8053-5AE519F4087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30" name="Line 3984">
          <a:extLst>
            <a:ext uri="{FF2B5EF4-FFF2-40B4-BE49-F238E27FC236}">
              <a16:creationId xmlns:a16="http://schemas.microsoft.com/office/drawing/2014/main" id="{084033D4-1889-472A-8519-469BAC90B73D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31" name="Line 3985">
          <a:extLst>
            <a:ext uri="{FF2B5EF4-FFF2-40B4-BE49-F238E27FC236}">
              <a16:creationId xmlns:a16="http://schemas.microsoft.com/office/drawing/2014/main" id="{98D6807C-F827-4AD6-A649-5B155420579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32" name="Line 3986">
          <a:extLst>
            <a:ext uri="{FF2B5EF4-FFF2-40B4-BE49-F238E27FC236}">
              <a16:creationId xmlns:a16="http://schemas.microsoft.com/office/drawing/2014/main" id="{1823A1FF-8C59-416D-9EC4-CA50B2A8B75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33" name="Line 3987">
          <a:extLst>
            <a:ext uri="{FF2B5EF4-FFF2-40B4-BE49-F238E27FC236}">
              <a16:creationId xmlns:a16="http://schemas.microsoft.com/office/drawing/2014/main" id="{1511D906-6CFB-4D7E-B7A7-4363C55D577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34" name="Line 3988">
          <a:extLst>
            <a:ext uri="{FF2B5EF4-FFF2-40B4-BE49-F238E27FC236}">
              <a16:creationId xmlns:a16="http://schemas.microsoft.com/office/drawing/2014/main" id="{4C13069A-E205-4C9A-BFF6-8A80E749C62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35" name="Line 3989">
          <a:extLst>
            <a:ext uri="{FF2B5EF4-FFF2-40B4-BE49-F238E27FC236}">
              <a16:creationId xmlns:a16="http://schemas.microsoft.com/office/drawing/2014/main" id="{E0657BB7-A94D-4541-BF8F-C4D28E8565D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36" name="Line 3990">
          <a:extLst>
            <a:ext uri="{FF2B5EF4-FFF2-40B4-BE49-F238E27FC236}">
              <a16:creationId xmlns:a16="http://schemas.microsoft.com/office/drawing/2014/main" id="{9B99E0D1-FF9F-4783-8749-5484A559953A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37" name="Line 3991">
          <a:extLst>
            <a:ext uri="{FF2B5EF4-FFF2-40B4-BE49-F238E27FC236}">
              <a16:creationId xmlns:a16="http://schemas.microsoft.com/office/drawing/2014/main" id="{0014DF9A-D17E-420C-8824-73D95514E6A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38" name="Line 3992">
          <a:extLst>
            <a:ext uri="{FF2B5EF4-FFF2-40B4-BE49-F238E27FC236}">
              <a16:creationId xmlns:a16="http://schemas.microsoft.com/office/drawing/2014/main" id="{FDE265F4-1A35-4620-92B8-971B91B85DF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39" name="Line 3993">
          <a:extLst>
            <a:ext uri="{FF2B5EF4-FFF2-40B4-BE49-F238E27FC236}">
              <a16:creationId xmlns:a16="http://schemas.microsoft.com/office/drawing/2014/main" id="{2DC05218-3578-4BCC-BA33-0FF184EFCA1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40" name="Line 3994">
          <a:extLst>
            <a:ext uri="{FF2B5EF4-FFF2-40B4-BE49-F238E27FC236}">
              <a16:creationId xmlns:a16="http://schemas.microsoft.com/office/drawing/2014/main" id="{D533E24C-ADAA-48BC-9A5B-C978FB07D71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41" name="Line 3995">
          <a:extLst>
            <a:ext uri="{FF2B5EF4-FFF2-40B4-BE49-F238E27FC236}">
              <a16:creationId xmlns:a16="http://schemas.microsoft.com/office/drawing/2014/main" id="{FC6D523E-FBBA-4EB9-A8F6-E552006924C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42" name="Line 3996">
          <a:extLst>
            <a:ext uri="{FF2B5EF4-FFF2-40B4-BE49-F238E27FC236}">
              <a16:creationId xmlns:a16="http://schemas.microsoft.com/office/drawing/2014/main" id="{47546541-4D29-489D-8C5B-181643EAF51A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43" name="Line 3997">
          <a:extLst>
            <a:ext uri="{FF2B5EF4-FFF2-40B4-BE49-F238E27FC236}">
              <a16:creationId xmlns:a16="http://schemas.microsoft.com/office/drawing/2014/main" id="{A26B859B-0A3B-4828-BE8C-5149597B45E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44" name="Line 3998">
          <a:extLst>
            <a:ext uri="{FF2B5EF4-FFF2-40B4-BE49-F238E27FC236}">
              <a16:creationId xmlns:a16="http://schemas.microsoft.com/office/drawing/2014/main" id="{1538175C-F29B-41EA-B7B7-4E9A85534E83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45" name="Line 3999">
          <a:extLst>
            <a:ext uri="{FF2B5EF4-FFF2-40B4-BE49-F238E27FC236}">
              <a16:creationId xmlns:a16="http://schemas.microsoft.com/office/drawing/2014/main" id="{6600E7B7-1D7C-4149-9F71-8404C17DEFAA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46" name="Line 4000">
          <a:extLst>
            <a:ext uri="{FF2B5EF4-FFF2-40B4-BE49-F238E27FC236}">
              <a16:creationId xmlns:a16="http://schemas.microsoft.com/office/drawing/2014/main" id="{2F326A65-5BFD-4FFD-850F-24A85D951E5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47" name="Line 4001">
          <a:extLst>
            <a:ext uri="{FF2B5EF4-FFF2-40B4-BE49-F238E27FC236}">
              <a16:creationId xmlns:a16="http://schemas.microsoft.com/office/drawing/2014/main" id="{A77E504F-93C6-42BA-BEE3-1C885D9D9184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48" name="Line 4002">
          <a:extLst>
            <a:ext uri="{FF2B5EF4-FFF2-40B4-BE49-F238E27FC236}">
              <a16:creationId xmlns:a16="http://schemas.microsoft.com/office/drawing/2014/main" id="{67EE5E51-CFEA-4AF8-929A-CBBD66638844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49" name="Line 4003">
          <a:extLst>
            <a:ext uri="{FF2B5EF4-FFF2-40B4-BE49-F238E27FC236}">
              <a16:creationId xmlns:a16="http://schemas.microsoft.com/office/drawing/2014/main" id="{A01DA74A-D99B-4979-95DD-DEA8F5344E2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50" name="Line 4004">
          <a:extLst>
            <a:ext uri="{FF2B5EF4-FFF2-40B4-BE49-F238E27FC236}">
              <a16:creationId xmlns:a16="http://schemas.microsoft.com/office/drawing/2014/main" id="{50467A05-D3F0-428C-AAB3-43EA2FF5E66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51" name="Line 4005">
          <a:extLst>
            <a:ext uri="{FF2B5EF4-FFF2-40B4-BE49-F238E27FC236}">
              <a16:creationId xmlns:a16="http://schemas.microsoft.com/office/drawing/2014/main" id="{B1FA2D5D-A6FD-4F55-92C3-83255848CDF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52" name="Line 4006">
          <a:extLst>
            <a:ext uri="{FF2B5EF4-FFF2-40B4-BE49-F238E27FC236}">
              <a16:creationId xmlns:a16="http://schemas.microsoft.com/office/drawing/2014/main" id="{A179B9F9-04A4-48A5-8533-2210690D4E3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53" name="Line 4007">
          <a:extLst>
            <a:ext uri="{FF2B5EF4-FFF2-40B4-BE49-F238E27FC236}">
              <a16:creationId xmlns:a16="http://schemas.microsoft.com/office/drawing/2014/main" id="{CAAF89D6-FCAD-4196-8F07-272A00675E3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54" name="Line 4008">
          <a:extLst>
            <a:ext uri="{FF2B5EF4-FFF2-40B4-BE49-F238E27FC236}">
              <a16:creationId xmlns:a16="http://schemas.microsoft.com/office/drawing/2014/main" id="{F6BBF96D-835F-4A9D-8DDB-0023FC8FB8B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55" name="Line 3967">
          <a:extLst>
            <a:ext uri="{FF2B5EF4-FFF2-40B4-BE49-F238E27FC236}">
              <a16:creationId xmlns:a16="http://schemas.microsoft.com/office/drawing/2014/main" id="{D741D20E-EC2A-4C70-ADF2-C306A069AD8A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56" name="Line 3968">
          <a:extLst>
            <a:ext uri="{FF2B5EF4-FFF2-40B4-BE49-F238E27FC236}">
              <a16:creationId xmlns:a16="http://schemas.microsoft.com/office/drawing/2014/main" id="{5B588DB8-2881-49ED-A455-209DD173B49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57" name="Line 3969">
          <a:extLst>
            <a:ext uri="{FF2B5EF4-FFF2-40B4-BE49-F238E27FC236}">
              <a16:creationId xmlns:a16="http://schemas.microsoft.com/office/drawing/2014/main" id="{3674CB99-212D-4EDF-BD20-417BCE276B1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58" name="Line 3970">
          <a:extLst>
            <a:ext uri="{FF2B5EF4-FFF2-40B4-BE49-F238E27FC236}">
              <a16:creationId xmlns:a16="http://schemas.microsoft.com/office/drawing/2014/main" id="{297B83F8-9369-42B2-9FAE-5C06CCB4013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59" name="Line 3971">
          <a:extLst>
            <a:ext uri="{FF2B5EF4-FFF2-40B4-BE49-F238E27FC236}">
              <a16:creationId xmlns:a16="http://schemas.microsoft.com/office/drawing/2014/main" id="{AD3A630E-EA6F-42D4-B790-2381094EFAC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60" name="Line 3972">
          <a:extLst>
            <a:ext uri="{FF2B5EF4-FFF2-40B4-BE49-F238E27FC236}">
              <a16:creationId xmlns:a16="http://schemas.microsoft.com/office/drawing/2014/main" id="{5A4C92A7-378B-4989-A420-96FE86227DB3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61" name="Line 3973">
          <a:extLst>
            <a:ext uri="{FF2B5EF4-FFF2-40B4-BE49-F238E27FC236}">
              <a16:creationId xmlns:a16="http://schemas.microsoft.com/office/drawing/2014/main" id="{BED5DFE2-2D83-4AA8-9FFA-A233853C21E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62" name="Line 3974">
          <a:extLst>
            <a:ext uri="{FF2B5EF4-FFF2-40B4-BE49-F238E27FC236}">
              <a16:creationId xmlns:a16="http://schemas.microsoft.com/office/drawing/2014/main" id="{19B8B560-E361-4F2D-8939-410E0408571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63" name="Line 3975">
          <a:extLst>
            <a:ext uri="{FF2B5EF4-FFF2-40B4-BE49-F238E27FC236}">
              <a16:creationId xmlns:a16="http://schemas.microsoft.com/office/drawing/2014/main" id="{34F07324-D9CC-4E9D-9548-54B3F872467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64" name="Line 3976">
          <a:extLst>
            <a:ext uri="{FF2B5EF4-FFF2-40B4-BE49-F238E27FC236}">
              <a16:creationId xmlns:a16="http://schemas.microsoft.com/office/drawing/2014/main" id="{0E43A71D-1E25-48E1-A787-E2768425C98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65" name="Line 3977">
          <a:extLst>
            <a:ext uri="{FF2B5EF4-FFF2-40B4-BE49-F238E27FC236}">
              <a16:creationId xmlns:a16="http://schemas.microsoft.com/office/drawing/2014/main" id="{D6129F35-DF43-4B74-8D96-9A99D71B5C6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66" name="Line 3978">
          <a:extLst>
            <a:ext uri="{FF2B5EF4-FFF2-40B4-BE49-F238E27FC236}">
              <a16:creationId xmlns:a16="http://schemas.microsoft.com/office/drawing/2014/main" id="{B6CBAE17-3429-44EB-8AF5-749C32B3433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67" name="Line 3979">
          <a:extLst>
            <a:ext uri="{FF2B5EF4-FFF2-40B4-BE49-F238E27FC236}">
              <a16:creationId xmlns:a16="http://schemas.microsoft.com/office/drawing/2014/main" id="{F9EA949F-B3AA-481C-AC5D-13F302D0A20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68" name="Line 3980">
          <a:extLst>
            <a:ext uri="{FF2B5EF4-FFF2-40B4-BE49-F238E27FC236}">
              <a16:creationId xmlns:a16="http://schemas.microsoft.com/office/drawing/2014/main" id="{0A952A22-A45D-4884-BE89-886DB8244D7B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69" name="Line 3981">
          <a:extLst>
            <a:ext uri="{FF2B5EF4-FFF2-40B4-BE49-F238E27FC236}">
              <a16:creationId xmlns:a16="http://schemas.microsoft.com/office/drawing/2014/main" id="{479905FE-B310-4034-AF22-3FFB429A5B2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70" name="Line 3982">
          <a:extLst>
            <a:ext uri="{FF2B5EF4-FFF2-40B4-BE49-F238E27FC236}">
              <a16:creationId xmlns:a16="http://schemas.microsoft.com/office/drawing/2014/main" id="{5F5B92A8-AA12-4851-BE3A-641139D0D70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71" name="Line 3983">
          <a:extLst>
            <a:ext uri="{FF2B5EF4-FFF2-40B4-BE49-F238E27FC236}">
              <a16:creationId xmlns:a16="http://schemas.microsoft.com/office/drawing/2014/main" id="{C8CFC00F-B524-45E7-8586-BC04A5866F6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72" name="Line 3984">
          <a:extLst>
            <a:ext uri="{FF2B5EF4-FFF2-40B4-BE49-F238E27FC236}">
              <a16:creationId xmlns:a16="http://schemas.microsoft.com/office/drawing/2014/main" id="{2731BD2D-269A-4CA9-9835-D994B24C7C1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73" name="Line 3985">
          <a:extLst>
            <a:ext uri="{FF2B5EF4-FFF2-40B4-BE49-F238E27FC236}">
              <a16:creationId xmlns:a16="http://schemas.microsoft.com/office/drawing/2014/main" id="{D1959A1B-8825-497B-9276-F9BBD682903D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74" name="Line 3986">
          <a:extLst>
            <a:ext uri="{FF2B5EF4-FFF2-40B4-BE49-F238E27FC236}">
              <a16:creationId xmlns:a16="http://schemas.microsoft.com/office/drawing/2014/main" id="{D094E503-832D-4EFB-8BAD-0A43021247B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75" name="Line 3987">
          <a:extLst>
            <a:ext uri="{FF2B5EF4-FFF2-40B4-BE49-F238E27FC236}">
              <a16:creationId xmlns:a16="http://schemas.microsoft.com/office/drawing/2014/main" id="{35E72CD3-A421-4AFB-9749-3EEFA04DAA9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76" name="Line 3988">
          <a:extLst>
            <a:ext uri="{FF2B5EF4-FFF2-40B4-BE49-F238E27FC236}">
              <a16:creationId xmlns:a16="http://schemas.microsoft.com/office/drawing/2014/main" id="{79646328-EE1D-45B6-A53F-92170FD04EE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77" name="Line 3989">
          <a:extLst>
            <a:ext uri="{FF2B5EF4-FFF2-40B4-BE49-F238E27FC236}">
              <a16:creationId xmlns:a16="http://schemas.microsoft.com/office/drawing/2014/main" id="{1B28AAA2-D4E4-4FD3-B389-36242ADC7DF6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78" name="Line 3990">
          <a:extLst>
            <a:ext uri="{FF2B5EF4-FFF2-40B4-BE49-F238E27FC236}">
              <a16:creationId xmlns:a16="http://schemas.microsoft.com/office/drawing/2014/main" id="{EC626E96-D186-4EE3-AF62-6D3D7DC562E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79" name="Line 3991">
          <a:extLst>
            <a:ext uri="{FF2B5EF4-FFF2-40B4-BE49-F238E27FC236}">
              <a16:creationId xmlns:a16="http://schemas.microsoft.com/office/drawing/2014/main" id="{B1FFD156-C597-4334-A82B-65523EE5DED0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80" name="Line 3992">
          <a:extLst>
            <a:ext uri="{FF2B5EF4-FFF2-40B4-BE49-F238E27FC236}">
              <a16:creationId xmlns:a16="http://schemas.microsoft.com/office/drawing/2014/main" id="{1EBDC245-5D87-4CE6-A661-60547068DD0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81" name="Line 3993">
          <a:extLst>
            <a:ext uri="{FF2B5EF4-FFF2-40B4-BE49-F238E27FC236}">
              <a16:creationId xmlns:a16="http://schemas.microsoft.com/office/drawing/2014/main" id="{5C701EA0-E845-439C-97A4-C8374F43F86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82" name="Line 3994">
          <a:extLst>
            <a:ext uri="{FF2B5EF4-FFF2-40B4-BE49-F238E27FC236}">
              <a16:creationId xmlns:a16="http://schemas.microsoft.com/office/drawing/2014/main" id="{C424178F-F2D2-4FB0-A7F5-868820CBC6F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83" name="Line 3995">
          <a:extLst>
            <a:ext uri="{FF2B5EF4-FFF2-40B4-BE49-F238E27FC236}">
              <a16:creationId xmlns:a16="http://schemas.microsoft.com/office/drawing/2014/main" id="{B49D36D5-C84A-40F5-8A90-C4A39F89D6D1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84" name="Line 3996">
          <a:extLst>
            <a:ext uri="{FF2B5EF4-FFF2-40B4-BE49-F238E27FC236}">
              <a16:creationId xmlns:a16="http://schemas.microsoft.com/office/drawing/2014/main" id="{F2B32D20-54A1-420C-9E25-32767BEB7B12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85" name="Line 3997">
          <a:extLst>
            <a:ext uri="{FF2B5EF4-FFF2-40B4-BE49-F238E27FC236}">
              <a16:creationId xmlns:a16="http://schemas.microsoft.com/office/drawing/2014/main" id="{37340D0E-A040-4E8E-8A87-33AD399C7395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86" name="Line 3998">
          <a:extLst>
            <a:ext uri="{FF2B5EF4-FFF2-40B4-BE49-F238E27FC236}">
              <a16:creationId xmlns:a16="http://schemas.microsoft.com/office/drawing/2014/main" id="{3649BA8F-7FC6-4E1A-8965-2D9169A41193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87" name="Line 3999">
          <a:extLst>
            <a:ext uri="{FF2B5EF4-FFF2-40B4-BE49-F238E27FC236}">
              <a16:creationId xmlns:a16="http://schemas.microsoft.com/office/drawing/2014/main" id="{073F81E9-7293-4227-A5CA-2E85B3823058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88" name="Line 4000">
          <a:extLst>
            <a:ext uri="{FF2B5EF4-FFF2-40B4-BE49-F238E27FC236}">
              <a16:creationId xmlns:a16="http://schemas.microsoft.com/office/drawing/2014/main" id="{201EC0DA-2405-4207-AA76-D462C10AE507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89" name="Line 4001">
          <a:extLst>
            <a:ext uri="{FF2B5EF4-FFF2-40B4-BE49-F238E27FC236}">
              <a16:creationId xmlns:a16="http://schemas.microsoft.com/office/drawing/2014/main" id="{30BE616B-A98F-4EA5-A284-9FC497C67324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90" name="Line 4002">
          <a:extLst>
            <a:ext uri="{FF2B5EF4-FFF2-40B4-BE49-F238E27FC236}">
              <a16:creationId xmlns:a16="http://schemas.microsoft.com/office/drawing/2014/main" id="{CAB1534C-70C6-45F6-9AC1-E1027A7C4779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91" name="Line 4003">
          <a:extLst>
            <a:ext uri="{FF2B5EF4-FFF2-40B4-BE49-F238E27FC236}">
              <a16:creationId xmlns:a16="http://schemas.microsoft.com/office/drawing/2014/main" id="{5EFD6437-0908-40A0-9558-D75E0A00436E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92" name="Line 4004">
          <a:extLst>
            <a:ext uri="{FF2B5EF4-FFF2-40B4-BE49-F238E27FC236}">
              <a16:creationId xmlns:a16="http://schemas.microsoft.com/office/drawing/2014/main" id="{D891A285-E57F-4312-8863-F350F2E74C5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93" name="Line 4005">
          <a:extLst>
            <a:ext uri="{FF2B5EF4-FFF2-40B4-BE49-F238E27FC236}">
              <a16:creationId xmlns:a16="http://schemas.microsoft.com/office/drawing/2014/main" id="{08E2229C-9292-45F1-ABFA-BAB90D23A29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94" name="Line 4006">
          <a:extLst>
            <a:ext uri="{FF2B5EF4-FFF2-40B4-BE49-F238E27FC236}">
              <a16:creationId xmlns:a16="http://schemas.microsoft.com/office/drawing/2014/main" id="{399870E9-F449-4010-BCFB-9F2CF3910E7C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95" name="Line 4007">
          <a:extLst>
            <a:ext uri="{FF2B5EF4-FFF2-40B4-BE49-F238E27FC236}">
              <a16:creationId xmlns:a16="http://schemas.microsoft.com/office/drawing/2014/main" id="{A3AB3B05-3686-4BD4-B37E-877AD661CDC3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219</xdr:row>
      <xdr:rowOff>0</xdr:rowOff>
    </xdr:from>
    <xdr:to>
      <xdr:col>10</xdr:col>
      <xdr:colOff>38100</xdr:colOff>
      <xdr:row>219</xdr:row>
      <xdr:rowOff>0</xdr:rowOff>
    </xdr:to>
    <xdr:sp macro="" textlink="">
      <xdr:nvSpPr>
        <xdr:cNvPr id="1296" name="Line 4008">
          <a:extLst>
            <a:ext uri="{FF2B5EF4-FFF2-40B4-BE49-F238E27FC236}">
              <a16:creationId xmlns:a16="http://schemas.microsoft.com/office/drawing/2014/main" id="{EC86B64A-BDA4-43C2-8D08-9DF11A97357F}"/>
            </a:ext>
          </a:extLst>
        </xdr:cNvPr>
        <xdr:cNvSpPr>
          <a:spLocks noChangeShapeType="1"/>
        </xdr:cNvSpPr>
      </xdr:nvSpPr>
      <xdr:spPr bwMode="auto">
        <a:xfrm>
          <a:off x="5553075" y="103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44" name="Line 5443">
          <a:extLst>
            <a:ext uri="{FF2B5EF4-FFF2-40B4-BE49-F238E27FC236}">
              <a16:creationId xmlns:a16="http://schemas.microsoft.com/office/drawing/2014/main" id="{7AEE0583-0973-4529-B6F6-34C5F3F279F8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45" name="Line 5444">
          <a:extLst>
            <a:ext uri="{FF2B5EF4-FFF2-40B4-BE49-F238E27FC236}">
              <a16:creationId xmlns:a16="http://schemas.microsoft.com/office/drawing/2014/main" id="{0A4F8CC0-5358-43AA-8F21-CBF311F97523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46" name="Line 5445">
          <a:extLst>
            <a:ext uri="{FF2B5EF4-FFF2-40B4-BE49-F238E27FC236}">
              <a16:creationId xmlns:a16="http://schemas.microsoft.com/office/drawing/2014/main" id="{155CAA52-D2AB-46E6-8029-AFCDD3D6A1D3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47" name="Line 5446">
          <a:extLst>
            <a:ext uri="{FF2B5EF4-FFF2-40B4-BE49-F238E27FC236}">
              <a16:creationId xmlns:a16="http://schemas.microsoft.com/office/drawing/2014/main" id="{F06EF40D-638B-4FED-AA0C-9D93E525CAE8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48" name="Line 5447">
          <a:extLst>
            <a:ext uri="{FF2B5EF4-FFF2-40B4-BE49-F238E27FC236}">
              <a16:creationId xmlns:a16="http://schemas.microsoft.com/office/drawing/2014/main" id="{03A0A538-62E5-4960-A907-62D00D59C14E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49" name="Line 5448">
          <a:extLst>
            <a:ext uri="{FF2B5EF4-FFF2-40B4-BE49-F238E27FC236}">
              <a16:creationId xmlns:a16="http://schemas.microsoft.com/office/drawing/2014/main" id="{203F86A5-2DE6-4E6C-B073-2DE5B1A65740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50" name="Line 5449">
          <a:extLst>
            <a:ext uri="{FF2B5EF4-FFF2-40B4-BE49-F238E27FC236}">
              <a16:creationId xmlns:a16="http://schemas.microsoft.com/office/drawing/2014/main" id="{DAC9D93A-46A3-475F-9EAD-71C46404F9D8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51" name="Line 5450">
          <a:extLst>
            <a:ext uri="{FF2B5EF4-FFF2-40B4-BE49-F238E27FC236}">
              <a16:creationId xmlns:a16="http://schemas.microsoft.com/office/drawing/2014/main" id="{32F2DC3B-6BB5-428A-8582-D899BF26C8C7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52" name="Line 5451">
          <a:extLst>
            <a:ext uri="{FF2B5EF4-FFF2-40B4-BE49-F238E27FC236}">
              <a16:creationId xmlns:a16="http://schemas.microsoft.com/office/drawing/2014/main" id="{0CE74F41-8198-42F9-B1D0-B47368220843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53" name="Line 5452">
          <a:extLst>
            <a:ext uri="{FF2B5EF4-FFF2-40B4-BE49-F238E27FC236}">
              <a16:creationId xmlns:a16="http://schemas.microsoft.com/office/drawing/2014/main" id="{76C57934-E048-41CC-8E86-7DA4F6386C6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54" name="Line 5453">
          <a:extLst>
            <a:ext uri="{FF2B5EF4-FFF2-40B4-BE49-F238E27FC236}">
              <a16:creationId xmlns:a16="http://schemas.microsoft.com/office/drawing/2014/main" id="{FF98B5DF-8303-4A8D-95D3-06981BD0BA47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55" name="Line 5454">
          <a:extLst>
            <a:ext uri="{FF2B5EF4-FFF2-40B4-BE49-F238E27FC236}">
              <a16:creationId xmlns:a16="http://schemas.microsoft.com/office/drawing/2014/main" id="{F4CC4F2B-6D85-4BE4-AC1D-83F01341E8C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56" name="Line 5455">
          <a:extLst>
            <a:ext uri="{FF2B5EF4-FFF2-40B4-BE49-F238E27FC236}">
              <a16:creationId xmlns:a16="http://schemas.microsoft.com/office/drawing/2014/main" id="{6917D614-60C7-49DD-980B-BA03CD24E295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57" name="Line 5456">
          <a:extLst>
            <a:ext uri="{FF2B5EF4-FFF2-40B4-BE49-F238E27FC236}">
              <a16:creationId xmlns:a16="http://schemas.microsoft.com/office/drawing/2014/main" id="{6C700FC0-E34B-4D61-B4D7-D4A9372D230D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58" name="Line 5457">
          <a:extLst>
            <a:ext uri="{FF2B5EF4-FFF2-40B4-BE49-F238E27FC236}">
              <a16:creationId xmlns:a16="http://schemas.microsoft.com/office/drawing/2014/main" id="{C944DB1E-42B2-4B4F-9B7F-13931B79DB2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59" name="Line 5458">
          <a:extLst>
            <a:ext uri="{FF2B5EF4-FFF2-40B4-BE49-F238E27FC236}">
              <a16:creationId xmlns:a16="http://schemas.microsoft.com/office/drawing/2014/main" id="{D9ADC1FF-E4F3-41C3-9DEA-F5C5E6486C8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60" name="Line 5459">
          <a:extLst>
            <a:ext uri="{FF2B5EF4-FFF2-40B4-BE49-F238E27FC236}">
              <a16:creationId xmlns:a16="http://schemas.microsoft.com/office/drawing/2014/main" id="{1007C457-909E-4EC7-A91B-1C0BEB5E4B5E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61" name="Line 5460">
          <a:extLst>
            <a:ext uri="{FF2B5EF4-FFF2-40B4-BE49-F238E27FC236}">
              <a16:creationId xmlns:a16="http://schemas.microsoft.com/office/drawing/2014/main" id="{5B7ADF34-7BBC-4D03-81A0-DE358D23C3B9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62" name="Line 5461">
          <a:extLst>
            <a:ext uri="{FF2B5EF4-FFF2-40B4-BE49-F238E27FC236}">
              <a16:creationId xmlns:a16="http://schemas.microsoft.com/office/drawing/2014/main" id="{F7A22E8A-E1E0-4138-B807-04465D33561F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63" name="Line 5462">
          <a:extLst>
            <a:ext uri="{FF2B5EF4-FFF2-40B4-BE49-F238E27FC236}">
              <a16:creationId xmlns:a16="http://schemas.microsoft.com/office/drawing/2014/main" id="{5640A53A-606A-486B-A522-3CEC02038BE0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64" name="Line 5463">
          <a:extLst>
            <a:ext uri="{FF2B5EF4-FFF2-40B4-BE49-F238E27FC236}">
              <a16:creationId xmlns:a16="http://schemas.microsoft.com/office/drawing/2014/main" id="{65EB1BAC-5FED-45A6-89D1-51CCD5710819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65" name="Line 5464">
          <a:extLst>
            <a:ext uri="{FF2B5EF4-FFF2-40B4-BE49-F238E27FC236}">
              <a16:creationId xmlns:a16="http://schemas.microsoft.com/office/drawing/2014/main" id="{7F2FC1AD-B223-44D2-BBF3-427E3AD5A46D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66" name="Line 5465">
          <a:extLst>
            <a:ext uri="{FF2B5EF4-FFF2-40B4-BE49-F238E27FC236}">
              <a16:creationId xmlns:a16="http://schemas.microsoft.com/office/drawing/2014/main" id="{BF74EE60-1D5B-4B56-ACD4-3D26EB6ADA2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67" name="Line 5466">
          <a:extLst>
            <a:ext uri="{FF2B5EF4-FFF2-40B4-BE49-F238E27FC236}">
              <a16:creationId xmlns:a16="http://schemas.microsoft.com/office/drawing/2014/main" id="{3CE8527B-600A-4F50-9097-1B6C26647BF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68" name="Line 5467">
          <a:extLst>
            <a:ext uri="{FF2B5EF4-FFF2-40B4-BE49-F238E27FC236}">
              <a16:creationId xmlns:a16="http://schemas.microsoft.com/office/drawing/2014/main" id="{FC648E31-7CA7-42FF-BF0F-630479D8016E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69" name="Line 5468">
          <a:extLst>
            <a:ext uri="{FF2B5EF4-FFF2-40B4-BE49-F238E27FC236}">
              <a16:creationId xmlns:a16="http://schemas.microsoft.com/office/drawing/2014/main" id="{0DDAC62E-9019-4C22-9246-0252A2F7B6D3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70" name="Line 5469">
          <a:extLst>
            <a:ext uri="{FF2B5EF4-FFF2-40B4-BE49-F238E27FC236}">
              <a16:creationId xmlns:a16="http://schemas.microsoft.com/office/drawing/2014/main" id="{CD42C251-BA4F-488B-A5B8-AF168EDE8463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71" name="Line 5470">
          <a:extLst>
            <a:ext uri="{FF2B5EF4-FFF2-40B4-BE49-F238E27FC236}">
              <a16:creationId xmlns:a16="http://schemas.microsoft.com/office/drawing/2014/main" id="{92CBD91E-C34A-44F5-9275-C08F592A702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72" name="Line 5471">
          <a:extLst>
            <a:ext uri="{FF2B5EF4-FFF2-40B4-BE49-F238E27FC236}">
              <a16:creationId xmlns:a16="http://schemas.microsoft.com/office/drawing/2014/main" id="{696E2403-FC4B-41CE-9278-9EAABB1F98CA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73" name="Line 5472">
          <a:extLst>
            <a:ext uri="{FF2B5EF4-FFF2-40B4-BE49-F238E27FC236}">
              <a16:creationId xmlns:a16="http://schemas.microsoft.com/office/drawing/2014/main" id="{AECBC4C3-6F53-4700-BCB9-26A5EA4D924C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74" name="Line 5473">
          <a:extLst>
            <a:ext uri="{FF2B5EF4-FFF2-40B4-BE49-F238E27FC236}">
              <a16:creationId xmlns:a16="http://schemas.microsoft.com/office/drawing/2014/main" id="{37CD404B-04E3-4D2D-BE60-9E1389B84D5D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75" name="Line 5474">
          <a:extLst>
            <a:ext uri="{FF2B5EF4-FFF2-40B4-BE49-F238E27FC236}">
              <a16:creationId xmlns:a16="http://schemas.microsoft.com/office/drawing/2014/main" id="{896BE4F9-D44E-47A9-AAD1-4AA0EAB78BB7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76" name="Line 5475">
          <a:extLst>
            <a:ext uri="{FF2B5EF4-FFF2-40B4-BE49-F238E27FC236}">
              <a16:creationId xmlns:a16="http://schemas.microsoft.com/office/drawing/2014/main" id="{D43DFBE2-587A-4FF4-83F9-EFDE4306C7B6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77" name="Line 5476">
          <a:extLst>
            <a:ext uri="{FF2B5EF4-FFF2-40B4-BE49-F238E27FC236}">
              <a16:creationId xmlns:a16="http://schemas.microsoft.com/office/drawing/2014/main" id="{12AB15DD-4C86-44BD-9816-4C0FF1287B55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78" name="Line 5477">
          <a:extLst>
            <a:ext uri="{FF2B5EF4-FFF2-40B4-BE49-F238E27FC236}">
              <a16:creationId xmlns:a16="http://schemas.microsoft.com/office/drawing/2014/main" id="{E6AF2FD0-8FD2-4D1F-BA0E-28D2CB383379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79" name="Line 5513">
          <a:extLst>
            <a:ext uri="{FF2B5EF4-FFF2-40B4-BE49-F238E27FC236}">
              <a16:creationId xmlns:a16="http://schemas.microsoft.com/office/drawing/2014/main" id="{6DB2C32B-033F-4089-A64D-01DC2B49B276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80" name="Line 5514">
          <a:extLst>
            <a:ext uri="{FF2B5EF4-FFF2-40B4-BE49-F238E27FC236}">
              <a16:creationId xmlns:a16="http://schemas.microsoft.com/office/drawing/2014/main" id="{7B6664C9-E079-4CB3-B1AB-8C0D550A322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81" name="Line 5515">
          <a:extLst>
            <a:ext uri="{FF2B5EF4-FFF2-40B4-BE49-F238E27FC236}">
              <a16:creationId xmlns:a16="http://schemas.microsoft.com/office/drawing/2014/main" id="{7D16693D-EA0B-4409-A566-B445250BD1E2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82" name="Line 5516">
          <a:extLst>
            <a:ext uri="{FF2B5EF4-FFF2-40B4-BE49-F238E27FC236}">
              <a16:creationId xmlns:a16="http://schemas.microsoft.com/office/drawing/2014/main" id="{F41EB019-393C-401E-83B2-833EE7B504AB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83" name="Line 5517">
          <a:extLst>
            <a:ext uri="{FF2B5EF4-FFF2-40B4-BE49-F238E27FC236}">
              <a16:creationId xmlns:a16="http://schemas.microsoft.com/office/drawing/2014/main" id="{EA72F873-01B1-4460-B853-706324D4112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84" name="Line 5518">
          <a:extLst>
            <a:ext uri="{FF2B5EF4-FFF2-40B4-BE49-F238E27FC236}">
              <a16:creationId xmlns:a16="http://schemas.microsoft.com/office/drawing/2014/main" id="{63D65F4C-0573-4CA4-8706-5EA1F860D02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85" name="Line 5519">
          <a:extLst>
            <a:ext uri="{FF2B5EF4-FFF2-40B4-BE49-F238E27FC236}">
              <a16:creationId xmlns:a16="http://schemas.microsoft.com/office/drawing/2014/main" id="{8BC81F50-DC1C-4856-AAEA-C734F12D808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86" name="Line 5520">
          <a:extLst>
            <a:ext uri="{FF2B5EF4-FFF2-40B4-BE49-F238E27FC236}">
              <a16:creationId xmlns:a16="http://schemas.microsoft.com/office/drawing/2014/main" id="{DA9C87B4-0EE7-4470-ABCD-40948628C158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87" name="Line 5521">
          <a:extLst>
            <a:ext uri="{FF2B5EF4-FFF2-40B4-BE49-F238E27FC236}">
              <a16:creationId xmlns:a16="http://schemas.microsoft.com/office/drawing/2014/main" id="{3B50A2C5-8FA7-40F5-BCF3-7AA02476829D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88" name="Line 5522">
          <a:extLst>
            <a:ext uri="{FF2B5EF4-FFF2-40B4-BE49-F238E27FC236}">
              <a16:creationId xmlns:a16="http://schemas.microsoft.com/office/drawing/2014/main" id="{CCAC952C-AA5F-4CCB-945E-CB488DB9A11E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89" name="Line 5523">
          <a:extLst>
            <a:ext uri="{FF2B5EF4-FFF2-40B4-BE49-F238E27FC236}">
              <a16:creationId xmlns:a16="http://schemas.microsoft.com/office/drawing/2014/main" id="{E03704BF-9B94-4A1D-B172-5D154B7CBEB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90" name="Line 5524">
          <a:extLst>
            <a:ext uri="{FF2B5EF4-FFF2-40B4-BE49-F238E27FC236}">
              <a16:creationId xmlns:a16="http://schemas.microsoft.com/office/drawing/2014/main" id="{75DE5FC1-5D44-40D6-8198-5BF5BFAC1989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91" name="Line 5525">
          <a:extLst>
            <a:ext uri="{FF2B5EF4-FFF2-40B4-BE49-F238E27FC236}">
              <a16:creationId xmlns:a16="http://schemas.microsoft.com/office/drawing/2014/main" id="{31A6B556-4693-4E44-915D-8646CBC19008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92" name="Line 5526">
          <a:extLst>
            <a:ext uri="{FF2B5EF4-FFF2-40B4-BE49-F238E27FC236}">
              <a16:creationId xmlns:a16="http://schemas.microsoft.com/office/drawing/2014/main" id="{04D70CC9-297C-42E5-B37D-02EF50649B8B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93" name="Line 5527">
          <a:extLst>
            <a:ext uri="{FF2B5EF4-FFF2-40B4-BE49-F238E27FC236}">
              <a16:creationId xmlns:a16="http://schemas.microsoft.com/office/drawing/2014/main" id="{63F6C4DF-1C4C-49AB-A6B8-321089E22938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94" name="Line 5528">
          <a:extLst>
            <a:ext uri="{FF2B5EF4-FFF2-40B4-BE49-F238E27FC236}">
              <a16:creationId xmlns:a16="http://schemas.microsoft.com/office/drawing/2014/main" id="{3814A9C3-1581-460D-9A63-CB745BBE4EFA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95" name="Line 5529">
          <a:extLst>
            <a:ext uri="{FF2B5EF4-FFF2-40B4-BE49-F238E27FC236}">
              <a16:creationId xmlns:a16="http://schemas.microsoft.com/office/drawing/2014/main" id="{55B171FF-BFE8-4089-BD14-AD501C7CAC45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96" name="Line 5530">
          <a:extLst>
            <a:ext uri="{FF2B5EF4-FFF2-40B4-BE49-F238E27FC236}">
              <a16:creationId xmlns:a16="http://schemas.microsoft.com/office/drawing/2014/main" id="{5E1ED144-720C-4CA7-9BA1-61430FEA5CD5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97" name="Line 5531">
          <a:extLst>
            <a:ext uri="{FF2B5EF4-FFF2-40B4-BE49-F238E27FC236}">
              <a16:creationId xmlns:a16="http://schemas.microsoft.com/office/drawing/2014/main" id="{D29279E5-752B-4195-AF8D-81EE4B2BBC0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98" name="Line 5532">
          <a:extLst>
            <a:ext uri="{FF2B5EF4-FFF2-40B4-BE49-F238E27FC236}">
              <a16:creationId xmlns:a16="http://schemas.microsoft.com/office/drawing/2014/main" id="{226B8D92-4281-4454-B302-EFBBAF93E1A7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499" name="Line 5533">
          <a:extLst>
            <a:ext uri="{FF2B5EF4-FFF2-40B4-BE49-F238E27FC236}">
              <a16:creationId xmlns:a16="http://schemas.microsoft.com/office/drawing/2014/main" id="{EFCADBF0-10E9-4C1E-B616-F499746E1232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00" name="Line 5534">
          <a:extLst>
            <a:ext uri="{FF2B5EF4-FFF2-40B4-BE49-F238E27FC236}">
              <a16:creationId xmlns:a16="http://schemas.microsoft.com/office/drawing/2014/main" id="{290B1126-50A8-44AC-905E-422010355B8E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01" name="Line 5535">
          <a:extLst>
            <a:ext uri="{FF2B5EF4-FFF2-40B4-BE49-F238E27FC236}">
              <a16:creationId xmlns:a16="http://schemas.microsoft.com/office/drawing/2014/main" id="{EA3F217D-7E09-4EF1-A073-3C38CE30257A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02" name="Line 5536">
          <a:extLst>
            <a:ext uri="{FF2B5EF4-FFF2-40B4-BE49-F238E27FC236}">
              <a16:creationId xmlns:a16="http://schemas.microsoft.com/office/drawing/2014/main" id="{5DD40C14-B67B-4C72-9C39-6CD7D6BC3163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03" name="Line 5537">
          <a:extLst>
            <a:ext uri="{FF2B5EF4-FFF2-40B4-BE49-F238E27FC236}">
              <a16:creationId xmlns:a16="http://schemas.microsoft.com/office/drawing/2014/main" id="{AEC8EE57-1B8C-4729-865B-8C98268F1C0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04" name="Line 5538">
          <a:extLst>
            <a:ext uri="{FF2B5EF4-FFF2-40B4-BE49-F238E27FC236}">
              <a16:creationId xmlns:a16="http://schemas.microsoft.com/office/drawing/2014/main" id="{3FFC4871-6A9F-48D0-B81C-0C20F4F0257B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05" name="Line 5539">
          <a:extLst>
            <a:ext uri="{FF2B5EF4-FFF2-40B4-BE49-F238E27FC236}">
              <a16:creationId xmlns:a16="http://schemas.microsoft.com/office/drawing/2014/main" id="{B890EB4B-A31A-4435-BD78-FBBD287D2802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06" name="Line 5540">
          <a:extLst>
            <a:ext uri="{FF2B5EF4-FFF2-40B4-BE49-F238E27FC236}">
              <a16:creationId xmlns:a16="http://schemas.microsoft.com/office/drawing/2014/main" id="{48E38CDF-B7BF-4B14-A1B5-0DE43464CDFB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07" name="Line 5541">
          <a:extLst>
            <a:ext uri="{FF2B5EF4-FFF2-40B4-BE49-F238E27FC236}">
              <a16:creationId xmlns:a16="http://schemas.microsoft.com/office/drawing/2014/main" id="{B1BB8851-499F-45C4-BCB8-085ED38E96C8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08" name="Line 5542">
          <a:extLst>
            <a:ext uri="{FF2B5EF4-FFF2-40B4-BE49-F238E27FC236}">
              <a16:creationId xmlns:a16="http://schemas.microsoft.com/office/drawing/2014/main" id="{2A7B1D89-BE65-481C-AC3A-C68B49B9846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09" name="Line 5543">
          <a:extLst>
            <a:ext uri="{FF2B5EF4-FFF2-40B4-BE49-F238E27FC236}">
              <a16:creationId xmlns:a16="http://schemas.microsoft.com/office/drawing/2014/main" id="{B8D7365E-A0DB-4008-8EF6-3B152BD3E0BA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10" name="Line 5544">
          <a:extLst>
            <a:ext uri="{FF2B5EF4-FFF2-40B4-BE49-F238E27FC236}">
              <a16:creationId xmlns:a16="http://schemas.microsoft.com/office/drawing/2014/main" id="{F726EC93-EF59-426E-80F9-D5593A323B4C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11" name="Line 5545">
          <a:extLst>
            <a:ext uri="{FF2B5EF4-FFF2-40B4-BE49-F238E27FC236}">
              <a16:creationId xmlns:a16="http://schemas.microsoft.com/office/drawing/2014/main" id="{A2BC7FED-55DE-498F-B1CF-E997C55B80F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12" name="Line 5546">
          <a:extLst>
            <a:ext uri="{FF2B5EF4-FFF2-40B4-BE49-F238E27FC236}">
              <a16:creationId xmlns:a16="http://schemas.microsoft.com/office/drawing/2014/main" id="{8564BF0F-AA54-4C8F-9704-DE560600A6AC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13" name="Line 5547">
          <a:extLst>
            <a:ext uri="{FF2B5EF4-FFF2-40B4-BE49-F238E27FC236}">
              <a16:creationId xmlns:a16="http://schemas.microsoft.com/office/drawing/2014/main" id="{1956719B-44DC-41C3-ABD5-A70AAB7F075A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14" name="Line 5443">
          <a:extLst>
            <a:ext uri="{FF2B5EF4-FFF2-40B4-BE49-F238E27FC236}">
              <a16:creationId xmlns:a16="http://schemas.microsoft.com/office/drawing/2014/main" id="{6182F2E2-B73A-480E-B1D0-D24F5A3CBB63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15" name="Line 5444">
          <a:extLst>
            <a:ext uri="{FF2B5EF4-FFF2-40B4-BE49-F238E27FC236}">
              <a16:creationId xmlns:a16="http://schemas.microsoft.com/office/drawing/2014/main" id="{1F6D9A75-4047-41E2-AEB9-C1940AAFFA1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16" name="Line 5445">
          <a:extLst>
            <a:ext uri="{FF2B5EF4-FFF2-40B4-BE49-F238E27FC236}">
              <a16:creationId xmlns:a16="http://schemas.microsoft.com/office/drawing/2014/main" id="{F0C005DE-953A-4004-97CE-C770A05DC91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17" name="Line 5446">
          <a:extLst>
            <a:ext uri="{FF2B5EF4-FFF2-40B4-BE49-F238E27FC236}">
              <a16:creationId xmlns:a16="http://schemas.microsoft.com/office/drawing/2014/main" id="{344C1C79-5FA1-47FC-8F5A-6EB5C4C27E96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18" name="Line 5447">
          <a:extLst>
            <a:ext uri="{FF2B5EF4-FFF2-40B4-BE49-F238E27FC236}">
              <a16:creationId xmlns:a16="http://schemas.microsoft.com/office/drawing/2014/main" id="{1445D561-14C7-4974-A5C1-C8D1F5A628EC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19" name="Line 5448">
          <a:extLst>
            <a:ext uri="{FF2B5EF4-FFF2-40B4-BE49-F238E27FC236}">
              <a16:creationId xmlns:a16="http://schemas.microsoft.com/office/drawing/2014/main" id="{8FAEC47F-CBD2-4581-A676-F05DD233CCF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20" name="Line 5449">
          <a:extLst>
            <a:ext uri="{FF2B5EF4-FFF2-40B4-BE49-F238E27FC236}">
              <a16:creationId xmlns:a16="http://schemas.microsoft.com/office/drawing/2014/main" id="{7962BCED-71B0-4412-8521-BD9B624C20D2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21" name="Line 5450">
          <a:extLst>
            <a:ext uri="{FF2B5EF4-FFF2-40B4-BE49-F238E27FC236}">
              <a16:creationId xmlns:a16="http://schemas.microsoft.com/office/drawing/2014/main" id="{D0DF24B2-9AD0-49DB-A64A-E83524B69B46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22" name="Line 5451">
          <a:extLst>
            <a:ext uri="{FF2B5EF4-FFF2-40B4-BE49-F238E27FC236}">
              <a16:creationId xmlns:a16="http://schemas.microsoft.com/office/drawing/2014/main" id="{2EDA2E6B-982B-4D1F-A0BC-7816132F3F83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23" name="Line 5452">
          <a:extLst>
            <a:ext uri="{FF2B5EF4-FFF2-40B4-BE49-F238E27FC236}">
              <a16:creationId xmlns:a16="http://schemas.microsoft.com/office/drawing/2014/main" id="{D21E116A-B35F-46AF-845C-43FB9B926C2B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24" name="Line 5453">
          <a:extLst>
            <a:ext uri="{FF2B5EF4-FFF2-40B4-BE49-F238E27FC236}">
              <a16:creationId xmlns:a16="http://schemas.microsoft.com/office/drawing/2014/main" id="{797231A8-7991-40AD-B248-52A2B9909F5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25" name="Line 5454">
          <a:extLst>
            <a:ext uri="{FF2B5EF4-FFF2-40B4-BE49-F238E27FC236}">
              <a16:creationId xmlns:a16="http://schemas.microsoft.com/office/drawing/2014/main" id="{DD7D4FEE-FE2E-4D15-933B-246F42F5F7B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26" name="Line 5455">
          <a:extLst>
            <a:ext uri="{FF2B5EF4-FFF2-40B4-BE49-F238E27FC236}">
              <a16:creationId xmlns:a16="http://schemas.microsoft.com/office/drawing/2014/main" id="{95857EEF-4483-44AF-B629-1BF7AF2D3C1F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27" name="Line 5456">
          <a:extLst>
            <a:ext uri="{FF2B5EF4-FFF2-40B4-BE49-F238E27FC236}">
              <a16:creationId xmlns:a16="http://schemas.microsoft.com/office/drawing/2014/main" id="{AF5E8A17-B5C0-4C38-88A9-E15706700AC6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28" name="Line 5457">
          <a:extLst>
            <a:ext uri="{FF2B5EF4-FFF2-40B4-BE49-F238E27FC236}">
              <a16:creationId xmlns:a16="http://schemas.microsoft.com/office/drawing/2014/main" id="{F76EB401-1F3D-4009-930C-D60D07DEE317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29" name="Line 5458">
          <a:extLst>
            <a:ext uri="{FF2B5EF4-FFF2-40B4-BE49-F238E27FC236}">
              <a16:creationId xmlns:a16="http://schemas.microsoft.com/office/drawing/2014/main" id="{22B57089-DA40-4E5E-99C1-6032EED11480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30" name="Line 5459">
          <a:extLst>
            <a:ext uri="{FF2B5EF4-FFF2-40B4-BE49-F238E27FC236}">
              <a16:creationId xmlns:a16="http://schemas.microsoft.com/office/drawing/2014/main" id="{46C7233F-46CB-4F65-B429-19856E31BAA7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31" name="Line 5460">
          <a:extLst>
            <a:ext uri="{FF2B5EF4-FFF2-40B4-BE49-F238E27FC236}">
              <a16:creationId xmlns:a16="http://schemas.microsoft.com/office/drawing/2014/main" id="{6B85AB46-40D4-45EE-90E8-0238A82A9C42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32" name="Line 5461">
          <a:extLst>
            <a:ext uri="{FF2B5EF4-FFF2-40B4-BE49-F238E27FC236}">
              <a16:creationId xmlns:a16="http://schemas.microsoft.com/office/drawing/2014/main" id="{064E42AE-BFDC-49B1-9B7E-E208554E4D60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33" name="Line 5462">
          <a:extLst>
            <a:ext uri="{FF2B5EF4-FFF2-40B4-BE49-F238E27FC236}">
              <a16:creationId xmlns:a16="http://schemas.microsoft.com/office/drawing/2014/main" id="{8B0331DC-B11A-4C2D-B006-57A9966C27B6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34" name="Line 5463">
          <a:extLst>
            <a:ext uri="{FF2B5EF4-FFF2-40B4-BE49-F238E27FC236}">
              <a16:creationId xmlns:a16="http://schemas.microsoft.com/office/drawing/2014/main" id="{11214F04-A8F8-4D61-9E21-FA4D4023ADA7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35" name="Line 5464">
          <a:extLst>
            <a:ext uri="{FF2B5EF4-FFF2-40B4-BE49-F238E27FC236}">
              <a16:creationId xmlns:a16="http://schemas.microsoft.com/office/drawing/2014/main" id="{F05BE40F-67A9-4817-9BDB-7314141596E7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36" name="Line 5465">
          <a:extLst>
            <a:ext uri="{FF2B5EF4-FFF2-40B4-BE49-F238E27FC236}">
              <a16:creationId xmlns:a16="http://schemas.microsoft.com/office/drawing/2014/main" id="{BC52D761-9476-49C5-90FD-1876CF66DAD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37" name="Line 5466">
          <a:extLst>
            <a:ext uri="{FF2B5EF4-FFF2-40B4-BE49-F238E27FC236}">
              <a16:creationId xmlns:a16="http://schemas.microsoft.com/office/drawing/2014/main" id="{B729A221-E746-4C96-8634-372F0E1EB0E2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38" name="Line 5467">
          <a:extLst>
            <a:ext uri="{FF2B5EF4-FFF2-40B4-BE49-F238E27FC236}">
              <a16:creationId xmlns:a16="http://schemas.microsoft.com/office/drawing/2014/main" id="{B196EF2D-E208-4C12-9D7A-A2804E3FFD02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39" name="Line 5468">
          <a:extLst>
            <a:ext uri="{FF2B5EF4-FFF2-40B4-BE49-F238E27FC236}">
              <a16:creationId xmlns:a16="http://schemas.microsoft.com/office/drawing/2014/main" id="{D9E55C4C-E89A-49D0-9DFC-04CCA1002BC5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40" name="Line 5469">
          <a:extLst>
            <a:ext uri="{FF2B5EF4-FFF2-40B4-BE49-F238E27FC236}">
              <a16:creationId xmlns:a16="http://schemas.microsoft.com/office/drawing/2014/main" id="{B8132A4E-5435-460D-9621-15D9CE80879A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41" name="Line 5470">
          <a:extLst>
            <a:ext uri="{FF2B5EF4-FFF2-40B4-BE49-F238E27FC236}">
              <a16:creationId xmlns:a16="http://schemas.microsoft.com/office/drawing/2014/main" id="{C8B41397-CB4F-40DD-90E0-03350FB171F2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42" name="Line 5471">
          <a:extLst>
            <a:ext uri="{FF2B5EF4-FFF2-40B4-BE49-F238E27FC236}">
              <a16:creationId xmlns:a16="http://schemas.microsoft.com/office/drawing/2014/main" id="{1450A57F-14B5-4142-8D3E-6562DA4296E2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43" name="Line 5472">
          <a:extLst>
            <a:ext uri="{FF2B5EF4-FFF2-40B4-BE49-F238E27FC236}">
              <a16:creationId xmlns:a16="http://schemas.microsoft.com/office/drawing/2014/main" id="{08E1B525-386B-47B5-82FF-56A150A09CE6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44" name="Line 5473">
          <a:extLst>
            <a:ext uri="{FF2B5EF4-FFF2-40B4-BE49-F238E27FC236}">
              <a16:creationId xmlns:a16="http://schemas.microsoft.com/office/drawing/2014/main" id="{5F695736-83D1-4C68-9BD2-E7F925C66E35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45" name="Line 5474">
          <a:extLst>
            <a:ext uri="{FF2B5EF4-FFF2-40B4-BE49-F238E27FC236}">
              <a16:creationId xmlns:a16="http://schemas.microsoft.com/office/drawing/2014/main" id="{8EE56D1F-7DC9-4009-8973-DD20A509E402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46" name="Line 5475">
          <a:extLst>
            <a:ext uri="{FF2B5EF4-FFF2-40B4-BE49-F238E27FC236}">
              <a16:creationId xmlns:a16="http://schemas.microsoft.com/office/drawing/2014/main" id="{E184853D-67E0-408A-9CAA-878B4BE399E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47" name="Line 5476">
          <a:extLst>
            <a:ext uri="{FF2B5EF4-FFF2-40B4-BE49-F238E27FC236}">
              <a16:creationId xmlns:a16="http://schemas.microsoft.com/office/drawing/2014/main" id="{41C85703-D689-4275-9942-09C6D1B02749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48" name="Line 5477">
          <a:extLst>
            <a:ext uri="{FF2B5EF4-FFF2-40B4-BE49-F238E27FC236}">
              <a16:creationId xmlns:a16="http://schemas.microsoft.com/office/drawing/2014/main" id="{802799F6-C7F4-45A5-8028-E6BB87D9C54E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49" name="Line 5513">
          <a:extLst>
            <a:ext uri="{FF2B5EF4-FFF2-40B4-BE49-F238E27FC236}">
              <a16:creationId xmlns:a16="http://schemas.microsoft.com/office/drawing/2014/main" id="{78222EE5-D3D1-4B1B-8D88-904B0665D7EB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50" name="Line 5514">
          <a:extLst>
            <a:ext uri="{FF2B5EF4-FFF2-40B4-BE49-F238E27FC236}">
              <a16:creationId xmlns:a16="http://schemas.microsoft.com/office/drawing/2014/main" id="{65D4E2C9-16C5-46FB-B5FA-FEB1C2EC8F4B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51" name="Line 5515">
          <a:extLst>
            <a:ext uri="{FF2B5EF4-FFF2-40B4-BE49-F238E27FC236}">
              <a16:creationId xmlns:a16="http://schemas.microsoft.com/office/drawing/2014/main" id="{3778501D-896B-4A4F-B4F8-0F1C2E3AF9FC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52" name="Line 5516">
          <a:extLst>
            <a:ext uri="{FF2B5EF4-FFF2-40B4-BE49-F238E27FC236}">
              <a16:creationId xmlns:a16="http://schemas.microsoft.com/office/drawing/2014/main" id="{3C0DBD56-B305-48D6-9A4F-2B4CA851C5E5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53" name="Line 5517">
          <a:extLst>
            <a:ext uri="{FF2B5EF4-FFF2-40B4-BE49-F238E27FC236}">
              <a16:creationId xmlns:a16="http://schemas.microsoft.com/office/drawing/2014/main" id="{2B19ED97-CE87-4431-9AAA-D03658E4F419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54" name="Line 5518">
          <a:extLst>
            <a:ext uri="{FF2B5EF4-FFF2-40B4-BE49-F238E27FC236}">
              <a16:creationId xmlns:a16="http://schemas.microsoft.com/office/drawing/2014/main" id="{97347105-3FED-4D10-8B27-A908594927AB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55" name="Line 5519">
          <a:extLst>
            <a:ext uri="{FF2B5EF4-FFF2-40B4-BE49-F238E27FC236}">
              <a16:creationId xmlns:a16="http://schemas.microsoft.com/office/drawing/2014/main" id="{8B8DBE6F-9C42-4963-9E4C-3C20BF9075A8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56" name="Line 5520">
          <a:extLst>
            <a:ext uri="{FF2B5EF4-FFF2-40B4-BE49-F238E27FC236}">
              <a16:creationId xmlns:a16="http://schemas.microsoft.com/office/drawing/2014/main" id="{16928634-8C42-4B5E-B395-5781EF8B57F7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57" name="Line 5521">
          <a:extLst>
            <a:ext uri="{FF2B5EF4-FFF2-40B4-BE49-F238E27FC236}">
              <a16:creationId xmlns:a16="http://schemas.microsoft.com/office/drawing/2014/main" id="{0094D274-CAD6-4B8F-8178-21B042F1A02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58" name="Line 5522">
          <a:extLst>
            <a:ext uri="{FF2B5EF4-FFF2-40B4-BE49-F238E27FC236}">
              <a16:creationId xmlns:a16="http://schemas.microsoft.com/office/drawing/2014/main" id="{E4EBAF81-493F-434E-A603-3151ED0437FF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59" name="Line 5523">
          <a:extLst>
            <a:ext uri="{FF2B5EF4-FFF2-40B4-BE49-F238E27FC236}">
              <a16:creationId xmlns:a16="http://schemas.microsoft.com/office/drawing/2014/main" id="{E7B13842-316E-4C42-AA74-603C25BE6AA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60" name="Line 5524">
          <a:extLst>
            <a:ext uri="{FF2B5EF4-FFF2-40B4-BE49-F238E27FC236}">
              <a16:creationId xmlns:a16="http://schemas.microsoft.com/office/drawing/2014/main" id="{F9AD1367-9501-42D7-A012-E1C4F001C543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61" name="Line 5525">
          <a:extLst>
            <a:ext uri="{FF2B5EF4-FFF2-40B4-BE49-F238E27FC236}">
              <a16:creationId xmlns:a16="http://schemas.microsoft.com/office/drawing/2014/main" id="{511B3EFF-C62F-485E-BA53-A07B646450FA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62" name="Line 5526">
          <a:extLst>
            <a:ext uri="{FF2B5EF4-FFF2-40B4-BE49-F238E27FC236}">
              <a16:creationId xmlns:a16="http://schemas.microsoft.com/office/drawing/2014/main" id="{7C1B37F1-0642-453D-80F9-DFE9903DEDD9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63" name="Line 5527">
          <a:extLst>
            <a:ext uri="{FF2B5EF4-FFF2-40B4-BE49-F238E27FC236}">
              <a16:creationId xmlns:a16="http://schemas.microsoft.com/office/drawing/2014/main" id="{81744919-9DBF-42A7-8E3E-120196C4445C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64" name="Line 5528">
          <a:extLst>
            <a:ext uri="{FF2B5EF4-FFF2-40B4-BE49-F238E27FC236}">
              <a16:creationId xmlns:a16="http://schemas.microsoft.com/office/drawing/2014/main" id="{C0B67E46-E094-456C-BEBB-7130AED503E8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65" name="Line 5529">
          <a:extLst>
            <a:ext uri="{FF2B5EF4-FFF2-40B4-BE49-F238E27FC236}">
              <a16:creationId xmlns:a16="http://schemas.microsoft.com/office/drawing/2014/main" id="{41409CD3-6F47-48B6-9B0A-E73383CDEB33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66" name="Line 5530">
          <a:extLst>
            <a:ext uri="{FF2B5EF4-FFF2-40B4-BE49-F238E27FC236}">
              <a16:creationId xmlns:a16="http://schemas.microsoft.com/office/drawing/2014/main" id="{9A7EEE68-2EBB-449C-834E-FE974D799B1E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67" name="Line 5531">
          <a:extLst>
            <a:ext uri="{FF2B5EF4-FFF2-40B4-BE49-F238E27FC236}">
              <a16:creationId xmlns:a16="http://schemas.microsoft.com/office/drawing/2014/main" id="{31A13432-DB17-41C5-B2FE-26C2AA0B1680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68" name="Line 5532">
          <a:extLst>
            <a:ext uri="{FF2B5EF4-FFF2-40B4-BE49-F238E27FC236}">
              <a16:creationId xmlns:a16="http://schemas.microsoft.com/office/drawing/2014/main" id="{F2FE8975-7F78-4CC5-9DD5-7F9E08129D4F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69" name="Line 5533">
          <a:extLst>
            <a:ext uri="{FF2B5EF4-FFF2-40B4-BE49-F238E27FC236}">
              <a16:creationId xmlns:a16="http://schemas.microsoft.com/office/drawing/2014/main" id="{02411AF4-5FA1-4C78-AA52-9CBC38225658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70" name="Line 5534">
          <a:extLst>
            <a:ext uri="{FF2B5EF4-FFF2-40B4-BE49-F238E27FC236}">
              <a16:creationId xmlns:a16="http://schemas.microsoft.com/office/drawing/2014/main" id="{3E3FDF11-C9DB-4A12-B88A-863C3B8B05E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71" name="Line 5535">
          <a:extLst>
            <a:ext uri="{FF2B5EF4-FFF2-40B4-BE49-F238E27FC236}">
              <a16:creationId xmlns:a16="http://schemas.microsoft.com/office/drawing/2014/main" id="{0B6B372C-3BC8-45DA-9EBB-7F33F2B6090C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72" name="Line 5536">
          <a:extLst>
            <a:ext uri="{FF2B5EF4-FFF2-40B4-BE49-F238E27FC236}">
              <a16:creationId xmlns:a16="http://schemas.microsoft.com/office/drawing/2014/main" id="{B2F4B2B4-27D7-43DC-8F1F-F58231081324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73" name="Line 5537">
          <a:extLst>
            <a:ext uri="{FF2B5EF4-FFF2-40B4-BE49-F238E27FC236}">
              <a16:creationId xmlns:a16="http://schemas.microsoft.com/office/drawing/2014/main" id="{968180AA-E1A7-4CFC-855B-076037CBEEDA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74" name="Line 5538">
          <a:extLst>
            <a:ext uri="{FF2B5EF4-FFF2-40B4-BE49-F238E27FC236}">
              <a16:creationId xmlns:a16="http://schemas.microsoft.com/office/drawing/2014/main" id="{2A2547EF-EB26-493E-8AAA-64F5F59522A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75" name="Line 5539">
          <a:extLst>
            <a:ext uri="{FF2B5EF4-FFF2-40B4-BE49-F238E27FC236}">
              <a16:creationId xmlns:a16="http://schemas.microsoft.com/office/drawing/2014/main" id="{AC3AB3D2-75BF-4BB0-BB5A-85F48FC5D9A9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76" name="Line 5540">
          <a:extLst>
            <a:ext uri="{FF2B5EF4-FFF2-40B4-BE49-F238E27FC236}">
              <a16:creationId xmlns:a16="http://schemas.microsoft.com/office/drawing/2014/main" id="{3EACA90B-55E8-48ED-8464-6C350E8D4FFB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77" name="Line 5541">
          <a:extLst>
            <a:ext uri="{FF2B5EF4-FFF2-40B4-BE49-F238E27FC236}">
              <a16:creationId xmlns:a16="http://schemas.microsoft.com/office/drawing/2014/main" id="{2A52AA05-068A-4EDB-A7DF-6044458A6FF5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78" name="Line 5542">
          <a:extLst>
            <a:ext uri="{FF2B5EF4-FFF2-40B4-BE49-F238E27FC236}">
              <a16:creationId xmlns:a16="http://schemas.microsoft.com/office/drawing/2014/main" id="{B63CD40C-DCCF-4EF1-8A3B-D9E59A524925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79" name="Line 5543">
          <a:extLst>
            <a:ext uri="{FF2B5EF4-FFF2-40B4-BE49-F238E27FC236}">
              <a16:creationId xmlns:a16="http://schemas.microsoft.com/office/drawing/2014/main" id="{20B803D9-D858-4A61-945A-98438117201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80" name="Line 5544">
          <a:extLst>
            <a:ext uri="{FF2B5EF4-FFF2-40B4-BE49-F238E27FC236}">
              <a16:creationId xmlns:a16="http://schemas.microsoft.com/office/drawing/2014/main" id="{FBBA2554-6F71-45AE-B418-2A98BCCE82A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81" name="Line 5545">
          <a:extLst>
            <a:ext uri="{FF2B5EF4-FFF2-40B4-BE49-F238E27FC236}">
              <a16:creationId xmlns:a16="http://schemas.microsoft.com/office/drawing/2014/main" id="{1419F778-FFCC-4220-9CE4-C21D44C21859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82" name="Line 5546">
          <a:extLst>
            <a:ext uri="{FF2B5EF4-FFF2-40B4-BE49-F238E27FC236}">
              <a16:creationId xmlns:a16="http://schemas.microsoft.com/office/drawing/2014/main" id="{F21625EF-353D-4703-934D-4523100C7A89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1583" name="Line 5547">
          <a:extLst>
            <a:ext uri="{FF2B5EF4-FFF2-40B4-BE49-F238E27FC236}">
              <a16:creationId xmlns:a16="http://schemas.microsoft.com/office/drawing/2014/main" id="{F8A3349C-16AC-4814-B76F-DDE908082051}"/>
            </a:ext>
          </a:extLst>
        </xdr:cNvPr>
        <xdr:cNvSpPr>
          <a:spLocks noChangeShapeType="1"/>
        </xdr:cNvSpPr>
      </xdr:nvSpPr>
      <xdr:spPr bwMode="auto">
        <a:xfrm>
          <a:off x="5762625" y="347281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84" name="Line 1743">
          <a:extLst>
            <a:ext uri="{FF2B5EF4-FFF2-40B4-BE49-F238E27FC236}">
              <a16:creationId xmlns:a16="http://schemas.microsoft.com/office/drawing/2014/main" id="{78675F06-8FCC-4C8D-B5AE-54BFE581364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85" name="Line 1744">
          <a:extLst>
            <a:ext uri="{FF2B5EF4-FFF2-40B4-BE49-F238E27FC236}">
              <a16:creationId xmlns:a16="http://schemas.microsoft.com/office/drawing/2014/main" id="{39EE7A90-4EF2-4114-B57E-9DDB8BF192F7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86" name="Line 1745">
          <a:extLst>
            <a:ext uri="{FF2B5EF4-FFF2-40B4-BE49-F238E27FC236}">
              <a16:creationId xmlns:a16="http://schemas.microsoft.com/office/drawing/2014/main" id="{F004F6B2-DE14-4614-BDF7-F133880E024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87" name="Line 1746">
          <a:extLst>
            <a:ext uri="{FF2B5EF4-FFF2-40B4-BE49-F238E27FC236}">
              <a16:creationId xmlns:a16="http://schemas.microsoft.com/office/drawing/2014/main" id="{8B2D16FA-0E42-4F8B-94CA-9108FD61903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88" name="Line 1747">
          <a:extLst>
            <a:ext uri="{FF2B5EF4-FFF2-40B4-BE49-F238E27FC236}">
              <a16:creationId xmlns:a16="http://schemas.microsoft.com/office/drawing/2014/main" id="{984C948B-9C1E-4ADF-856B-79B7B1D062C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89" name="Line 1748">
          <a:extLst>
            <a:ext uri="{FF2B5EF4-FFF2-40B4-BE49-F238E27FC236}">
              <a16:creationId xmlns:a16="http://schemas.microsoft.com/office/drawing/2014/main" id="{95B8B5B0-5D92-4BFF-871D-297AE23FE80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90" name="Line 1749">
          <a:extLst>
            <a:ext uri="{FF2B5EF4-FFF2-40B4-BE49-F238E27FC236}">
              <a16:creationId xmlns:a16="http://schemas.microsoft.com/office/drawing/2014/main" id="{6C3BEF92-3991-4F6A-BB0D-80901B8923A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91" name="Line 1750">
          <a:extLst>
            <a:ext uri="{FF2B5EF4-FFF2-40B4-BE49-F238E27FC236}">
              <a16:creationId xmlns:a16="http://schemas.microsoft.com/office/drawing/2014/main" id="{F19BA92C-137B-4A9E-876E-00F04C4B28E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92" name="Line 1751">
          <a:extLst>
            <a:ext uri="{FF2B5EF4-FFF2-40B4-BE49-F238E27FC236}">
              <a16:creationId xmlns:a16="http://schemas.microsoft.com/office/drawing/2014/main" id="{1999086C-8151-4ADF-BEF8-55BDB6EDC51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93" name="Line 1752">
          <a:extLst>
            <a:ext uri="{FF2B5EF4-FFF2-40B4-BE49-F238E27FC236}">
              <a16:creationId xmlns:a16="http://schemas.microsoft.com/office/drawing/2014/main" id="{68911007-3714-4573-8D6D-B9CDA641686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94" name="Line 1753">
          <a:extLst>
            <a:ext uri="{FF2B5EF4-FFF2-40B4-BE49-F238E27FC236}">
              <a16:creationId xmlns:a16="http://schemas.microsoft.com/office/drawing/2014/main" id="{61F8AF66-5092-40A4-A527-50249E05004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95" name="Line 1754">
          <a:extLst>
            <a:ext uri="{FF2B5EF4-FFF2-40B4-BE49-F238E27FC236}">
              <a16:creationId xmlns:a16="http://schemas.microsoft.com/office/drawing/2014/main" id="{407728FB-CA2E-4D3A-B22E-F8C316D5ECC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96" name="Line 1755">
          <a:extLst>
            <a:ext uri="{FF2B5EF4-FFF2-40B4-BE49-F238E27FC236}">
              <a16:creationId xmlns:a16="http://schemas.microsoft.com/office/drawing/2014/main" id="{4483F180-0D7C-4F15-8EEF-A3CF5C57F3F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97" name="Line 1756">
          <a:extLst>
            <a:ext uri="{FF2B5EF4-FFF2-40B4-BE49-F238E27FC236}">
              <a16:creationId xmlns:a16="http://schemas.microsoft.com/office/drawing/2014/main" id="{36C26A1C-21B7-4618-A6B6-34B70B342CA4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98" name="Line 1743">
          <a:extLst>
            <a:ext uri="{FF2B5EF4-FFF2-40B4-BE49-F238E27FC236}">
              <a16:creationId xmlns:a16="http://schemas.microsoft.com/office/drawing/2014/main" id="{F1D94CCC-21E5-4AFD-B2A2-410EFA7AE344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599" name="Line 1744">
          <a:extLst>
            <a:ext uri="{FF2B5EF4-FFF2-40B4-BE49-F238E27FC236}">
              <a16:creationId xmlns:a16="http://schemas.microsoft.com/office/drawing/2014/main" id="{13797456-C5C6-445E-91E8-F3411583966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00" name="Line 1745">
          <a:extLst>
            <a:ext uri="{FF2B5EF4-FFF2-40B4-BE49-F238E27FC236}">
              <a16:creationId xmlns:a16="http://schemas.microsoft.com/office/drawing/2014/main" id="{FC970289-8F51-4824-8673-EADE5AAE628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01" name="Line 1746">
          <a:extLst>
            <a:ext uri="{FF2B5EF4-FFF2-40B4-BE49-F238E27FC236}">
              <a16:creationId xmlns:a16="http://schemas.microsoft.com/office/drawing/2014/main" id="{1D04226E-B577-442A-9E84-F2A53868DEBF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02" name="Line 1747">
          <a:extLst>
            <a:ext uri="{FF2B5EF4-FFF2-40B4-BE49-F238E27FC236}">
              <a16:creationId xmlns:a16="http://schemas.microsoft.com/office/drawing/2014/main" id="{CB37C913-92CB-4978-9923-087937D1C10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03" name="Line 1748">
          <a:extLst>
            <a:ext uri="{FF2B5EF4-FFF2-40B4-BE49-F238E27FC236}">
              <a16:creationId xmlns:a16="http://schemas.microsoft.com/office/drawing/2014/main" id="{85C05FD8-8485-478E-8A12-2BA90CD6CE8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04" name="Line 1749">
          <a:extLst>
            <a:ext uri="{FF2B5EF4-FFF2-40B4-BE49-F238E27FC236}">
              <a16:creationId xmlns:a16="http://schemas.microsoft.com/office/drawing/2014/main" id="{7B7F605D-1ED9-48EE-AFCF-66F8618C3AD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05" name="Line 1750">
          <a:extLst>
            <a:ext uri="{FF2B5EF4-FFF2-40B4-BE49-F238E27FC236}">
              <a16:creationId xmlns:a16="http://schemas.microsoft.com/office/drawing/2014/main" id="{2158BD5F-067B-4312-B0AF-46663CE5DBB7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06" name="Line 1751">
          <a:extLst>
            <a:ext uri="{FF2B5EF4-FFF2-40B4-BE49-F238E27FC236}">
              <a16:creationId xmlns:a16="http://schemas.microsoft.com/office/drawing/2014/main" id="{570E76A7-19FA-4CA2-AB83-FBADDD87121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07" name="Line 1752">
          <a:extLst>
            <a:ext uri="{FF2B5EF4-FFF2-40B4-BE49-F238E27FC236}">
              <a16:creationId xmlns:a16="http://schemas.microsoft.com/office/drawing/2014/main" id="{139125C3-ACC4-489A-A8C5-48A353E1E74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08" name="Line 1753">
          <a:extLst>
            <a:ext uri="{FF2B5EF4-FFF2-40B4-BE49-F238E27FC236}">
              <a16:creationId xmlns:a16="http://schemas.microsoft.com/office/drawing/2014/main" id="{B4B0387E-81E0-4376-AEAD-732D8B59993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09" name="Line 1754">
          <a:extLst>
            <a:ext uri="{FF2B5EF4-FFF2-40B4-BE49-F238E27FC236}">
              <a16:creationId xmlns:a16="http://schemas.microsoft.com/office/drawing/2014/main" id="{67ECA9AE-A2FE-4D97-9BB8-D9C59D9EA21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10" name="Line 1755">
          <a:extLst>
            <a:ext uri="{FF2B5EF4-FFF2-40B4-BE49-F238E27FC236}">
              <a16:creationId xmlns:a16="http://schemas.microsoft.com/office/drawing/2014/main" id="{CD82E796-5673-4AF5-98D1-6D4B167C429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11" name="Line 1756">
          <a:extLst>
            <a:ext uri="{FF2B5EF4-FFF2-40B4-BE49-F238E27FC236}">
              <a16:creationId xmlns:a16="http://schemas.microsoft.com/office/drawing/2014/main" id="{63BCD4B8-8432-4D2C-8020-206E6E232AEF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12" name="Line 1743">
          <a:extLst>
            <a:ext uri="{FF2B5EF4-FFF2-40B4-BE49-F238E27FC236}">
              <a16:creationId xmlns:a16="http://schemas.microsoft.com/office/drawing/2014/main" id="{1D704070-4DA8-4F8B-91B1-20644F569EC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13" name="Line 1744">
          <a:extLst>
            <a:ext uri="{FF2B5EF4-FFF2-40B4-BE49-F238E27FC236}">
              <a16:creationId xmlns:a16="http://schemas.microsoft.com/office/drawing/2014/main" id="{41114AEA-1388-4AA3-8B7C-9CF9C663EE4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14" name="Line 1745">
          <a:extLst>
            <a:ext uri="{FF2B5EF4-FFF2-40B4-BE49-F238E27FC236}">
              <a16:creationId xmlns:a16="http://schemas.microsoft.com/office/drawing/2014/main" id="{3ACF0D46-B61A-4129-9E84-6393BCD8CA6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15" name="Line 1746">
          <a:extLst>
            <a:ext uri="{FF2B5EF4-FFF2-40B4-BE49-F238E27FC236}">
              <a16:creationId xmlns:a16="http://schemas.microsoft.com/office/drawing/2014/main" id="{63689099-4ACE-4115-8163-96B405EDEAE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16" name="Line 1747">
          <a:extLst>
            <a:ext uri="{FF2B5EF4-FFF2-40B4-BE49-F238E27FC236}">
              <a16:creationId xmlns:a16="http://schemas.microsoft.com/office/drawing/2014/main" id="{C0791EC7-32AA-4162-86D3-23A65ED686B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17" name="Line 1748">
          <a:extLst>
            <a:ext uri="{FF2B5EF4-FFF2-40B4-BE49-F238E27FC236}">
              <a16:creationId xmlns:a16="http://schemas.microsoft.com/office/drawing/2014/main" id="{2A4951F4-5E90-4672-90B4-BD4C1B4DC87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18" name="Line 1749">
          <a:extLst>
            <a:ext uri="{FF2B5EF4-FFF2-40B4-BE49-F238E27FC236}">
              <a16:creationId xmlns:a16="http://schemas.microsoft.com/office/drawing/2014/main" id="{D821AE7D-2151-45E6-9727-BCA27C2E84E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19" name="Line 1750">
          <a:extLst>
            <a:ext uri="{FF2B5EF4-FFF2-40B4-BE49-F238E27FC236}">
              <a16:creationId xmlns:a16="http://schemas.microsoft.com/office/drawing/2014/main" id="{5BC8B200-505B-454D-9956-8B3A6E09884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20" name="Line 1751">
          <a:extLst>
            <a:ext uri="{FF2B5EF4-FFF2-40B4-BE49-F238E27FC236}">
              <a16:creationId xmlns:a16="http://schemas.microsoft.com/office/drawing/2014/main" id="{C256E240-6C91-4E36-98CA-8790185383B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21" name="Line 1752">
          <a:extLst>
            <a:ext uri="{FF2B5EF4-FFF2-40B4-BE49-F238E27FC236}">
              <a16:creationId xmlns:a16="http://schemas.microsoft.com/office/drawing/2014/main" id="{92E93BA0-1E4E-4D95-BFF9-804169B40CD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22" name="Line 1753">
          <a:extLst>
            <a:ext uri="{FF2B5EF4-FFF2-40B4-BE49-F238E27FC236}">
              <a16:creationId xmlns:a16="http://schemas.microsoft.com/office/drawing/2014/main" id="{E862C88F-38A1-4B11-A160-967FE6D1BB1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23" name="Line 1754">
          <a:extLst>
            <a:ext uri="{FF2B5EF4-FFF2-40B4-BE49-F238E27FC236}">
              <a16:creationId xmlns:a16="http://schemas.microsoft.com/office/drawing/2014/main" id="{503F1CAB-8092-44B1-89AC-53D439F6787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24" name="Line 1755">
          <a:extLst>
            <a:ext uri="{FF2B5EF4-FFF2-40B4-BE49-F238E27FC236}">
              <a16:creationId xmlns:a16="http://schemas.microsoft.com/office/drawing/2014/main" id="{1EEA7B5A-4ED3-4380-8E32-6742B5876517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25" name="Line 1756">
          <a:extLst>
            <a:ext uri="{FF2B5EF4-FFF2-40B4-BE49-F238E27FC236}">
              <a16:creationId xmlns:a16="http://schemas.microsoft.com/office/drawing/2014/main" id="{DA3D3A61-3180-4497-8F72-671D620FAE7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26" name="Line 1743">
          <a:extLst>
            <a:ext uri="{FF2B5EF4-FFF2-40B4-BE49-F238E27FC236}">
              <a16:creationId xmlns:a16="http://schemas.microsoft.com/office/drawing/2014/main" id="{A402617C-AD4B-4FEC-90C9-8D06D9D1643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27" name="Line 1744">
          <a:extLst>
            <a:ext uri="{FF2B5EF4-FFF2-40B4-BE49-F238E27FC236}">
              <a16:creationId xmlns:a16="http://schemas.microsoft.com/office/drawing/2014/main" id="{E4DFFCF7-E696-4E58-879D-03BDC9D218D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28" name="Line 1745">
          <a:extLst>
            <a:ext uri="{FF2B5EF4-FFF2-40B4-BE49-F238E27FC236}">
              <a16:creationId xmlns:a16="http://schemas.microsoft.com/office/drawing/2014/main" id="{3AF6A043-E5B7-4E73-BBD9-ED501C1842F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29" name="Line 1746">
          <a:extLst>
            <a:ext uri="{FF2B5EF4-FFF2-40B4-BE49-F238E27FC236}">
              <a16:creationId xmlns:a16="http://schemas.microsoft.com/office/drawing/2014/main" id="{1210BD88-573B-4E15-AB99-505340C1D57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30" name="Line 1747">
          <a:extLst>
            <a:ext uri="{FF2B5EF4-FFF2-40B4-BE49-F238E27FC236}">
              <a16:creationId xmlns:a16="http://schemas.microsoft.com/office/drawing/2014/main" id="{3E268E0A-9E16-4C70-8A3E-89218759F1D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31" name="Line 1748">
          <a:extLst>
            <a:ext uri="{FF2B5EF4-FFF2-40B4-BE49-F238E27FC236}">
              <a16:creationId xmlns:a16="http://schemas.microsoft.com/office/drawing/2014/main" id="{CB88D695-9DE7-4C17-BA6E-63ED9A93A4C7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32" name="Line 1749">
          <a:extLst>
            <a:ext uri="{FF2B5EF4-FFF2-40B4-BE49-F238E27FC236}">
              <a16:creationId xmlns:a16="http://schemas.microsoft.com/office/drawing/2014/main" id="{28478AC5-B5D4-4348-83C2-D8C836B8CF4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33" name="Line 1750">
          <a:extLst>
            <a:ext uri="{FF2B5EF4-FFF2-40B4-BE49-F238E27FC236}">
              <a16:creationId xmlns:a16="http://schemas.microsoft.com/office/drawing/2014/main" id="{F870F248-020F-47BB-A46C-616EC14BD03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34" name="Line 1751">
          <a:extLst>
            <a:ext uri="{FF2B5EF4-FFF2-40B4-BE49-F238E27FC236}">
              <a16:creationId xmlns:a16="http://schemas.microsoft.com/office/drawing/2014/main" id="{6AF305A2-3CA1-44D8-8AF5-DC15C5705C9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35" name="Line 1752">
          <a:extLst>
            <a:ext uri="{FF2B5EF4-FFF2-40B4-BE49-F238E27FC236}">
              <a16:creationId xmlns:a16="http://schemas.microsoft.com/office/drawing/2014/main" id="{5BE4F6F7-F692-410A-A410-C83B8DEE61F4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36" name="Line 1753">
          <a:extLst>
            <a:ext uri="{FF2B5EF4-FFF2-40B4-BE49-F238E27FC236}">
              <a16:creationId xmlns:a16="http://schemas.microsoft.com/office/drawing/2014/main" id="{8639628A-FB80-4062-BF68-AD51695414C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37" name="Line 1754">
          <a:extLst>
            <a:ext uri="{FF2B5EF4-FFF2-40B4-BE49-F238E27FC236}">
              <a16:creationId xmlns:a16="http://schemas.microsoft.com/office/drawing/2014/main" id="{03697B23-5BAF-486A-8A90-419C8DE0BBC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38" name="Line 1755">
          <a:extLst>
            <a:ext uri="{FF2B5EF4-FFF2-40B4-BE49-F238E27FC236}">
              <a16:creationId xmlns:a16="http://schemas.microsoft.com/office/drawing/2014/main" id="{FC9381DD-DC74-4D2F-A904-8E0C1F42FE84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39" name="Line 1756">
          <a:extLst>
            <a:ext uri="{FF2B5EF4-FFF2-40B4-BE49-F238E27FC236}">
              <a16:creationId xmlns:a16="http://schemas.microsoft.com/office/drawing/2014/main" id="{71FC7FDE-4399-4357-947C-8FD4EB1DD36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40" name="Line 1743">
          <a:extLst>
            <a:ext uri="{FF2B5EF4-FFF2-40B4-BE49-F238E27FC236}">
              <a16:creationId xmlns:a16="http://schemas.microsoft.com/office/drawing/2014/main" id="{8D258830-0F5A-4940-84AC-26A067653E7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41" name="Line 1744">
          <a:extLst>
            <a:ext uri="{FF2B5EF4-FFF2-40B4-BE49-F238E27FC236}">
              <a16:creationId xmlns:a16="http://schemas.microsoft.com/office/drawing/2014/main" id="{C0A804ED-8C8C-40B3-9F13-BF42DC9955E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42" name="Line 1745">
          <a:extLst>
            <a:ext uri="{FF2B5EF4-FFF2-40B4-BE49-F238E27FC236}">
              <a16:creationId xmlns:a16="http://schemas.microsoft.com/office/drawing/2014/main" id="{E1DD8584-8572-4101-A685-12808035E90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43" name="Line 1746">
          <a:extLst>
            <a:ext uri="{FF2B5EF4-FFF2-40B4-BE49-F238E27FC236}">
              <a16:creationId xmlns:a16="http://schemas.microsoft.com/office/drawing/2014/main" id="{F73F0E4F-DA7F-4741-8156-192B23964FD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44" name="Line 1747">
          <a:extLst>
            <a:ext uri="{FF2B5EF4-FFF2-40B4-BE49-F238E27FC236}">
              <a16:creationId xmlns:a16="http://schemas.microsoft.com/office/drawing/2014/main" id="{78AD1E72-860E-48B0-AB0D-B6FF1F76546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45" name="Line 1748">
          <a:extLst>
            <a:ext uri="{FF2B5EF4-FFF2-40B4-BE49-F238E27FC236}">
              <a16:creationId xmlns:a16="http://schemas.microsoft.com/office/drawing/2014/main" id="{5F292D31-424D-4EB0-836D-C79C8D4AC754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46" name="Line 1749">
          <a:extLst>
            <a:ext uri="{FF2B5EF4-FFF2-40B4-BE49-F238E27FC236}">
              <a16:creationId xmlns:a16="http://schemas.microsoft.com/office/drawing/2014/main" id="{1E0737DB-80C2-4D37-8C47-70AAC9FB1A5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47" name="Line 1750">
          <a:extLst>
            <a:ext uri="{FF2B5EF4-FFF2-40B4-BE49-F238E27FC236}">
              <a16:creationId xmlns:a16="http://schemas.microsoft.com/office/drawing/2014/main" id="{59654A7F-E7F6-46D3-AD05-7A1D81B072A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48" name="Line 1751">
          <a:extLst>
            <a:ext uri="{FF2B5EF4-FFF2-40B4-BE49-F238E27FC236}">
              <a16:creationId xmlns:a16="http://schemas.microsoft.com/office/drawing/2014/main" id="{ECAC0256-36B7-4C13-9B53-275269DBFC7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49" name="Line 1752">
          <a:extLst>
            <a:ext uri="{FF2B5EF4-FFF2-40B4-BE49-F238E27FC236}">
              <a16:creationId xmlns:a16="http://schemas.microsoft.com/office/drawing/2014/main" id="{64945838-4977-4C85-B310-BBC74BD43A5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50" name="Line 1753">
          <a:extLst>
            <a:ext uri="{FF2B5EF4-FFF2-40B4-BE49-F238E27FC236}">
              <a16:creationId xmlns:a16="http://schemas.microsoft.com/office/drawing/2014/main" id="{F3A7CC2B-A763-4FDA-A78E-7B4A551505C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51" name="Line 1754">
          <a:extLst>
            <a:ext uri="{FF2B5EF4-FFF2-40B4-BE49-F238E27FC236}">
              <a16:creationId xmlns:a16="http://schemas.microsoft.com/office/drawing/2014/main" id="{74F96A9A-0E88-4209-989D-B0197A7983F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52" name="Line 1755">
          <a:extLst>
            <a:ext uri="{FF2B5EF4-FFF2-40B4-BE49-F238E27FC236}">
              <a16:creationId xmlns:a16="http://schemas.microsoft.com/office/drawing/2014/main" id="{530D72DE-3469-42B4-B7CA-60859BBC70B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53" name="Line 1756">
          <a:extLst>
            <a:ext uri="{FF2B5EF4-FFF2-40B4-BE49-F238E27FC236}">
              <a16:creationId xmlns:a16="http://schemas.microsoft.com/office/drawing/2014/main" id="{C48642A8-43F9-4F7C-8A22-9D4F737F7430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54" name="Line 1743">
          <a:extLst>
            <a:ext uri="{FF2B5EF4-FFF2-40B4-BE49-F238E27FC236}">
              <a16:creationId xmlns:a16="http://schemas.microsoft.com/office/drawing/2014/main" id="{7FFF7D3F-A1A3-4BC0-BEB4-D3FC12CDEA5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55" name="Line 1744">
          <a:extLst>
            <a:ext uri="{FF2B5EF4-FFF2-40B4-BE49-F238E27FC236}">
              <a16:creationId xmlns:a16="http://schemas.microsoft.com/office/drawing/2014/main" id="{826D49CE-C001-448B-A5DC-5E8830935AF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56" name="Line 1745">
          <a:extLst>
            <a:ext uri="{FF2B5EF4-FFF2-40B4-BE49-F238E27FC236}">
              <a16:creationId xmlns:a16="http://schemas.microsoft.com/office/drawing/2014/main" id="{AA632F84-1960-48BF-9F5E-C4534FC9FD9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57" name="Line 1746">
          <a:extLst>
            <a:ext uri="{FF2B5EF4-FFF2-40B4-BE49-F238E27FC236}">
              <a16:creationId xmlns:a16="http://schemas.microsoft.com/office/drawing/2014/main" id="{2C571F3E-1B83-4858-A85D-4B8B010B559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58" name="Line 1747">
          <a:extLst>
            <a:ext uri="{FF2B5EF4-FFF2-40B4-BE49-F238E27FC236}">
              <a16:creationId xmlns:a16="http://schemas.microsoft.com/office/drawing/2014/main" id="{1C839D4C-D5FA-438C-94C9-9A1F57F758A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59" name="Line 1748">
          <a:extLst>
            <a:ext uri="{FF2B5EF4-FFF2-40B4-BE49-F238E27FC236}">
              <a16:creationId xmlns:a16="http://schemas.microsoft.com/office/drawing/2014/main" id="{240E5858-A40E-48F0-8A0A-8EF4579EA294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60" name="Line 1749">
          <a:extLst>
            <a:ext uri="{FF2B5EF4-FFF2-40B4-BE49-F238E27FC236}">
              <a16:creationId xmlns:a16="http://schemas.microsoft.com/office/drawing/2014/main" id="{35014CD0-027B-42D6-BB71-5AA106F09CA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61" name="Line 1750">
          <a:extLst>
            <a:ext uri="{FF2B5EF4-FFF2-40B4-BE49-F238E27FC236}">
              <a16:creationId xmlns:a16="http://schemas.microsoft.com/office/drawing/2014/main" id="{8D90B9B2-8095-4524-A1E3-9C7C698A800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62" name="Line 1751">
          <a:extLst>
            <a:ext uri="{FF2B5EF4-FFF2-40B4-BE49-F238E27FC236}">
              <a16:creationId xmlns:a16="http://schemas.microsoft.com/office/drawing/2014/main" id="{0CB2DFDD-AF7D-4087-BD5B-554EA0678BD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63" name="Line 1752">
          <a:extLst>
            <a:ext uri="{FF2B5EF4-FFF2-40B4-BE49-F238E27FC236}">
              <a16:creationId xmlns:a16="http://schemas.microsoft.com/office/drawing/2014/main" id="{06D8D71E-85F8-4E19-A335-66604CD75F6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64" name="Line 1753">
          <a:extLst>
            <a:ext uri="{FF2B5EF4-FFF2-40B4-BE49-F238E27FC236}">
              <a16:creationId xmlns:a16="http://schemas.microsoft.com/office/drawing/2014/main" id="{4ACC5F11-F07F-4C8D-B975-FF948FF89AB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65" name="Line 1754">
          <a:extLst>
            <a:ext uri="{FF2B5EF4-FFF2-40B4-BE49-F238E27FC236}">
              <a16:creationId xmlns:a16="http://schemas.microsoft.com/office/drawing/2014/main" id="{F51000FE-2D65-476E-98A9-12F6629A104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66" name="Line 1755">
          <a:extLst>
            <a:ext uri="{FF2B5EF4-FFF2-40B4-BE49-F238E27FC236}">
              <a16:creationId xmlns:a16="http://schemas.microsoft.com/office/drawing/2014/main" id="{DCE6E9C4-3C04-425E-9E7B-6909E463C04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67" name="Line 1756">
          <a:extLst>
            <a:ext uri="{FF2B5EF4-FFF2-40B4-BE49-F238E27FC236}">
              <a16:creationId xmlns:a16="http://schemas.microsoft.com/office/drawing/2014/main" id="{E84D1C6D-CBCF-4FA3-8CF1-D05435C5F26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68" name="Line 1743">
          <a:extLst>
            <a:ext uri="{FF2B5EF4-FFF2-40B4-BE49-F238E27FC236}">
              <a16:creationId xmlns:a16="http://schemas.microsoft.com/office/drawing/2014/main" id="{9A568CF7-4455-437B-984A-747A4D53FD57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69" name="Line 1744">
          <a:extLst>
            <a:ext uri="{FF2B5EF4-FFF2-40B4-BE49-F238E27FC236}">
              <a16:creationId xmlns:a16="http://schemas.microsoft.com/office/drawing/2014/main" id="{62E6198E-AC7D-405A-8737-68511A6F3C8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70" name="Line 1745">
          <a:extLst>
            <a:ext uri="{FF2B5EF4-FFF2-40B4-BE49-F238E27FC236}">
              <a16:creationId xmlns:a16="http://schemas.microsoft.com/office/drawing/2014/main" id="{7A1060AF-A1BC-4C21-B03C-113A74527ABF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71" name="Line 1746">
          <a:extLst>
            <a:ext uri="{FF2B5EF4-FFF2-40B4-BE49-F238E27FC236}">
              <a16:creationId xmlns:a16="http://schemas.microsoft.com/office/drawing/2014/main" id="{D15BCA2A-568A-4C09-BA31-E80FB0F2A4E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72" name="Line 1747">
          <a:extLst>
            <a:ext uri="{FF2B5EF4-FFF2-40B4-BE49-F238E27FC236}">
              <a16:creationId xmlns:a16="http://schemas.microsoft.com/office/drawing/2014/main" id="{3BC1AB5B-3F57-468D-942C-F955673439F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73" name="Line 1748">
          <a:extLst>
            <a:ext uri="{FF2B5EF4-FFF2-40B4-BE49-F238E27FC236}">
              <a16:creationId xmlns:a16="http://schemas.microsoft.com/office/drawing/2014/main" id="{B5E8C763-BDD4-4D21-AE95-80C9F5158E8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74" name="Line 1749">
          <a:extLst>
            <a:ext uri="{FF2B5EF4-FFF2-40B4-BE49-F238E27FC236}">
              <a16:creationId xmlns:a16="http://schemas.microsoft.com/office/drawing/2014/main" id="{E29CD1E5-A015-4097-A347-4E7EECCF06B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75" name="Line 1750">
          <a:extLst>
            <a:ext uri="{FF2B5EF4-FFF2-40B4-BE49-F238E27FC236}">
              <a16:creationId xmlns:a16="http://schemas.microsoft.com/office/drawing/2014/main" id="{0DAD646F-25F8-42F8-A74F-DB33C1C179D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76" name="Line 1751">
          <a:extLst>
            <a:ext uri="{FF2B5EF4-FFF2-40B4-BE49-F238E27FC236}">
              <a16:creationId xmlns:a16="http://schemas.microsoft.com/office/drawing/2014/main" id="{7551B5F6-3EC7-4887-A7CA-999BD0D938D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77" name="Line 1752">
          <a:extLst>
            <a:ext uri="{FF2B5EF4-FFF2-40B4-BE49-F238E27FC236}">
              <a16:creationId xmlns:a16="http://schemas.microsoft.com/office/drawing/2014/main" id="{C6E9A13C-B12F-4CD9-95C8-412B58B67E80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78" name="Line 1753">
          <a:extLst>
            <a:ext uri="{FF2B5EF4-FFF2-40B4-BE49-F238E27FC236}">
              <a16:creationId xmlns:a16="http://schemas.microsoft.com/office/drawing/2014/main" id="{C640A135-3CEA-421F-A498-BF92ED17200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79" name="Line 1754">
          <a:extLst>
            <a:ext uri="{FF2B5EF4-FFF2-40B4-BE49-F238E27FC236}">
              <a16:creationId xmlns:a16="http://schemas.microsoft.com/office/drawing/2014/main" id="{CF5FD998-3DB1-4A52-8D68-37EE3E5BF9B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80" name="Line 1755">
          <a:extLst>
            <a:ext uri="{FF2B5EF4-FFF2-40B4-BE49-F238E27FC236}">
              <a16:creationId xmlns:a16="http://schemas.microsoft.com/office/drawing/2014/main" id="{A7C25A45-FFF8-483C-842B-20484E97E35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81" name="Line 1756">
          <a:extLst>
            <a:ext uri="{FF2B5EF4-FFF2-40B4-BE49-F238E27FC236}">
              <a16:creationId xmlns:a16="http://schemas.microsoft.com/office/drawing/2014/main" id="{91219857-81F5-4D59-9775-E022B880A670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82" name="Line 1743">
          <a:extLst>
            <a:ext uri="{FF2B5EF4-FFF2-40B4-BE49-F238E27FC236}">
              <a16:creationId xmlns:a16="http://schemas.microsoft.com/office/drawing/2014/main" id="{D37FE005-E181-4EE2-AB1A-3C3FEB66ADC4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83" name="Line 1744">
          <a:extLst>
            <a:ext uri="{FF2B5EF4-FFF2-40B4-BE49-F238E27FC236}">
              <a16:creationId xmlns:a16="http://schemas.microsoft.com/office/drawing/2014/main" id="{F7FD14CB-50F8-41E5-87F6-C0F624FC8B1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84" name="Line 1745">
          <a:extLst>
            <a:ext uri="{FF2B5EF4-FFF2-40B4-BE49-F238E27FC236}">
              <a16:creationId xmlns:a16="http://schemas.microsoft.com/office/drawing/2014/main" id="{46BC49A7-CBC1-43E6-A36D-96CAD8C53EF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85" name="Line 1746">
          <a:extLst>
            <a:ext uri="{FF2B5EF4-FFF2-40B4-BE49-F238E27FC236}">
              <a16:creationId xmlns:a16="http://schemas.microsoft.com/office/drawing/2014/main" id="{6D258504-CF2F-4B4B-92EF-F17CD7E90A84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86" name="Line 1747">
          <a:extLst>
            <a:ext uri="{FF2B5EF4-FFF2-40B4-BE49-F238E27FC236}">
              <a16:creationId xmlns:a16="http://schemas.microsoft.com/office/drawing/2014/main" id="{48974897-2737-4240-8E2E-E1D5D8B3430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87" name="Line 1748">
          <a:extLst>
            <a:ext uri="{FF2B5EF4-FFF2-40B4-BE49-F238E27FC236}">
              <a16:creationId xmlns:a16="http://schemas.microsoft.com/office/drawing/2014/main" id="{323CE49F-5874-43EE-9DE0-1BB0E382EBF7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88" name="Line 1749">
          <a:extLst>
            <a:ext uri="{FF2B5EF4-FFF2-40B4-BE49-F238E27FC236}">
              <a16:creationId xmlns:a16="http://schemas.microsoft.com/office/drawing/2014/main" id="{62C1360A-5308-4433-9A45-CE9A60B1042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89" name="Line 1750">
          <a:extLst>
            <a:ext uri="{FF2B5EF4-FFF2-40B4-BE49-F238E27FC236}">
              <a16:creationId xmlns:a16="http://schemas.microsoft.com/office/drawing/2014/main" id="{3DB768CA-C3DB-4AE9-8AE5-B78420BBD67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90" name="Line 1751">
          <a:extLst>
            <a:ext uri="{FF2B5EF4-FFF2-40B4-BE49-F238E27FC236}">
              <a16:creationId xmlns:a16="http://schemas.microsoft.com/office/drawing/2014/main" id="{69629466-14FF-4A73-A3B9-45AED72AD62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91" name="Line 1752">
          <a:extLst>
            <a:ext uri="{FF2B5EF4-FFF2-40B4-BE49-F238E27FC236}">
              <a16:creationId xmlns:a16="http://schemas.microsoft.com/office/drawing/2014/main" id="{24605764-754C-4F16-8240-A9B237B94C3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92" name="Line 1753">
          <a:extLst>
            <a:ext uri="{FF2B5EF4-FFF2-40B4-BE49-F238E27FC236}">
              <a16:creationId xmlns:a16="http://schemas.microsoft.com/office/drawing/2014/main" id="{9BA5CC33-99F4-4085-B061-FFF8E77121D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93" name="Line 1754">
          <a:extLst>
            <a:ext uri="{FF2B5EF4-FFF2-40B4-BE49-F238E27FC236}">
              <a16:creationId xmlns:a16="http://schemas.microsoft.com/office/drawing/2014/main" id="{444D3B17-35B3-40EE-A6BC-2B379746A8A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94" name="Line 1755">
          <a:extLst>
            <a:ext uri="{FF2B5EF4-FFF2-40B4-BE49-F238E27FC236}">
              <a16:creationId xmlns:a16="http://schemas.microsoft.com/office/drawing/2014/main" id="{D563795A-9A9B-4591-B547-896D081DD3E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95" name="Line 1756">
          <a:extLst>
            <a:ext uri="{FF2B5EF4-FFF2-40B4-BE49-F238E27FC236}">
              <a16:creationId xmlns:a16="http://schemas.microsoft.com/office/drawing/2014/main" id="{2BD8A641-2529-425D-9821-00DB68068C0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96" name="Line 1743">
          <a:extLst>
            <a:ext uri="{FF2B5EF4-FFF2-40B4-BE49-F238E27FC236}">
              <a16:creationId xmlns:a16="http://schemas.microsoft.com/office/drawing/2014/main" id="{7F3306F9-C690-4732-9B74-AD4941A4B54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97" name="Line 1744">
          <a:extLst>
            <a:ext uri="{FF2B5EF4-FFF2-40B4-BE49-F238E27FC236}">
              <a16:creationId xmlns:a16="http://schemas.microsoft.com/office/drawing/2014/main" id="{693FC4CB-5FEA-40F3-9BB3-33FFF1B1B95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98" name="Line 1745">
          <a:extLst>
            <a:ext uri="{FF2B5EF4-FFF2-40B4-BE49-F238E27FC236}">
              <a16:creationId xmlns:a16="http://schemas.microsoft.com/office/drawing/2014/main" id="{D59DA8A8-8140-4E67-9655-ED4804989EA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699" name="Line 1746">
          <a:extLst>
            <a:ext uri="{FF2B5EF4-FFF2-40B4-BE49-F238E27FC236}">
              <a16:creationId xmlns:a16="http://schemas.microsoft.com/office/drawing/2014/main" id="{C52EAAD8-B81A-41B6-ACCC-C53612D4D434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00" name="Line 1747">
          <a:extLst>
            <a:ext uri="{FF2B5EF4-FFF2-40B4-BE49-F238E27FC236}">
              <a16:creationId xmlns:a16="http://schemas.microsoft.com/office/drawing/2014/main" id="{C3A6783E-B5BD-4451-946C-E67B882546A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01" name="Line 1748">
          <a:extLst>
            <a:ext uri="{FF2B5EF4-FFF2-40B4-BE49-F238E27FC236}">
              <a16:creationId xmlns:a16="http://schemas.microsoft.com/office/drawing/2014/main" id="{2E0FC963-AF89-4B4F-87E7-8FC7E0C77AC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02" name="Line 1749">
          <a:extLst>
            <a:ext uri="{FF2B5EF4-FFF2-40B4-BE49-F238E27FC236}">
              <a16:creationId xmlns:a16="http://schemas.microsoft.com/office/drawing/2014/main" id="{5922301D-3685-4C6B-8751-575E63C922F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03" name="Line 1750">
          <a:extLst>
            <a:ext uri="{FF2B5EF4-FFF2-40B4-BE49-F238E27FC236}">
              <a16:creationId xmlns:a16="http://schemas.microsoft.com/office/drawing/2014/main" id="{C80DDCEA-E47B-4C14-AD05-6BE702C70B8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04" name="Line 1751">
          <a:extLst>
            <a:ext uri="{FF2B5EF4-FFF2-40B4-BE49-F238E27FC236}">
              <a16:creationId xmlns:a16="http://schemas.microsoft.com/office/drawing/2014/main" id="{FCE55ADA-F9E8-46B9-9217-EFF7026728DF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05" name="Line 1752">
          <a:extLst>
            <a:ext uri="{FF2B5EF4-FFF2-40B4-BE49-F238E27FC236}">
              <a16:creationId xmlns:a16="http://schemas.microsoft.com/office/drawing/2014/main" id="{7F8505FC-183D-498B-96C1-D0694AF75F47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06" name="Line 1753">
          <a:extLst>
            <a:ext uri="{FF2B5EF4-FFF2-40B4-BE49-F238E27FC236}">
              <a16:creationId xmlns:a16="http://schemas.microsoft.com/office/drawing/2014/main" id="{777852CB-2867-4567-B14B-2FA3ACFE4DA7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07" name="Line 1754">
          <a:extLst>
            <a:ext uri="{FF2B5EF4-FFF2-40B4-BE49-F238E27FC236}">
              <a16:creationId xmlns:a16="http://schemas.microsoft.com/office/drawing/2014/main" id="{D499256E-2F9F-494A-864E-EE5B211218A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08" name="Line 1755">
          <a:extLst>
            <a:ext uri="{FF2B5EF4-FFF2-40B4-BE49-F238E27FC236}">
              <a16:creationId xmlns:a16="http://schemas.microsoft.com/office/drawing/2014/main" id="{CDB1032C-2C78-40C7-969E-C4A897EE8D7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09" name="Line 1756">
          <a:extLst>
            <a:ext uri="{FF2B5EF4-FFF2-40B4-BE49-F238E27FC236}">
              <a16:creationId xmlns:a16="http://schemas.microsoft.com/office/drawing/2014/main" id="{20C7BBA9-7681-4AC8-9229-C7D7A36FDB8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10" name="Line 1743">
          <a:extLst>
            <a:ext uri="{FF2B5EF4-FFF2-40B4-BE49-F238E27FC236}">
              <a16:creationId xmlns:a16="http://schemas.microsoft.com/office/drawing/2014/main" id="{089080E0-59A5-47ED-A03C-083DFE38C32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11" name="Line 1744">
          <a:extLst>
            <a:ext uri="{FF2B5EF4-FFF2-40B4-BE49-F238E27FC236}">
              <a16:creationId xmlns:a16="http://schemas.microsoft.com/office/drawing/2014/main" id="{0F37852B-36E8-41D2-9F7F-C74060750DD0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12" name="Line 1745">
          <a:extLst>
            <a:ext uri="{FF2B5EF4-FFF2-40B4-BE49-F238E27FC236}">
              <a16:creationId xmlns:a16="http://schemas.microsoft.com/office/drawing/2014/main" id="{DC0B483B-9099-4B87-AC36-7ADB7E81957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13" name="Line 1746">
          <a:extLst>
            <a:ext uri="{FF2B5EF4-FFF2-40B4-BE49-F238E27FC236}">
              <a16:creationId xmlns:a16="http://schemas.microsoft.com/office/drawing/2014/main" id="{B4222620-688A-445B-8EE9-A868B56443B0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14" name="Line 1747">
          <a:extLst>
            <a:ext uri="{FF2B5EF4-FFF2-40B4-BE49-F238E27FC236}">
              <a16:creationId xmlns:a16="http://schemas.microsoft.com/office/drawing/2014/main" id="{01D4F996-E4E6-430E-93A6-7F18C6A8D7D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15" name="Line 1748">
          <a:extLst>
            <a:ext uri="{FF2B5EF4-FFF2-40B4-BE49-F238E27FC236}">
              <a16:creationId xmlns:a16="http://schemas.microsoft.com/office/drawing/2014/main" id="{66320C8E-13CC-472F-A915-1B7649C5105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16" name="Line 1749">
          <a:extLst>
            <a:ext uri="{FF2B5EF4-FFF2-40B4-BE49-F238E27FC236}">
              <a16:creationId xmlns:a16="http://schemas.microsoft.com/office/drawing/2014/main" id="{71F4E194-15EA-4586-9DEC-6F41D567096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17" name="Line 1750">
          <a:extLst>
            <a:ext uri="{FF2B5EF4-FFF2-40B4-BE49-F238E27FC236}">
              <a16:creationId xmlns:a16="http://schemas.microsoft.com/office/drawing/2014/main" id="{EB942DD6-810A-4104-A296-E2623410F25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18" name="Line 1751">
          <a:extLst>
            <a:ext uri="{FF2B5EF4-FFF2-40B4-BE49-F238E27FC236}">
              <a16:creationId xmlns:a16="http://schemas.microsoft.com/office/drawing/2014/main" id="{060BE55C-EC4A-4749-B062-59C27863EF0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19" name="Line 1752">
          <a:extLst>
            <a:ext uri="{FF2B5EF4-FFF2-40B4-BE49-F238E27FC236}">
              <a16:creationId xmlns:a16="http://schemas.microsoft.com/office/drawing/2014/main" id="{86D1040A-B852-4F53-A286-F18A74C8351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20" name="Line 1753">
          <a:extLst>
            <a:ext uri="{FF2B5EF4-FFF2-40B4-BE49-F238E27FC236}">
              <a16:creationId xmlns:a16="http://schemas.microsoft.com/office/drawing/2014/main" id="{8A2B8B75-A097-4764-A9B4-FC0BB241226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21" name="Line 1754">
          <a:extLst>
            <a:ext uri="{FF2B5EF4-FFF2-40B4-BE49-F238E27FC236}">
              <a16:creationId xmlns:a16="http://schemas.microsoft.com/office/drawing/2014/main" id="{64704E38-7100-47C0-9FAD-EF9B2E1A442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22" name="Line 1755">
          <a:extLst>
            <a:ext uri="{FF2B5EF4-FFF2-40B4-BE49-F238E27FC236}">
              <a16:creationId xmlns:a16="http://schemas.microsoft.com/office/drawing/2014/main" id="{E03A9B62-37B3-441C-803B-CB9A1DF88D2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23" name="Line 1756">
          <a:extLst>
            <a:ext uri="{FF2B5EF4-FFF2-40B4-BE49-F238E27FC236}">
              <a16:creationId xmlns:a16="http://schemas.microsoft.com/office/drawing/2014/main" id="{FC9A3EE7-72B8-4A6E-8DEA-673772EBA510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24" name="Line 1743">
          <a:extLst>
            <a:ext uri="{FF2B5EF4-FFF2-40B4-BE49-F238E27FC236}">
              <a16:creationId xmlns:a16="http://schemas.microsoft.com/office/drawing/2014/main" id="{C3F0EF0B-54AF-4E17-AE2A-7CF7B956C57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25" name="Line 1744">
          <a:extLst>
            <a:ext uri="{FF2B5EF4-FFF2-40B4-BE49-F238E27FC236}">
              <a16:creationId xmlns:a16="http://schemas.microsoft.com/office/drawing/2014/main" id="{B836C4F9-D02E-49D8-ADA6-ABDC6FC1899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26" name="Line 1745">
          <a:extLst>
            <a:ext uri="{FF2B5EF4-FFF2-40B4-BE49-F238E27FC236}">
              <a16:creationId xmlns:a16="http://schemas.microsoft.com/office/drawing/2014/main" id="{02C3201C-9F94-463C-BDD4-628CDEE2445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27" name="Line 1746">
          <a:extLst>
            <a:ext uri="{FF2B5EF4-FFF2-40B4-BE49-F238E27FC236}">
              <a16:creationId xmlns:a16="http://schemas.microsoft.com/office/drawing/2014/main" id="{7E5026D1-FD4F-4603-979D-6C332F5B00A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28" name="Line 1747">
          <a:extLst>
            <a:ext uri="{FF2B5EF4-FFF2-40B4-BE49-F238E27FC236}">
              <a16:creationId xmlns:a16="http://schemas.microsoft.com/office/drawing/2014/main" id="{4AC86EBD-B58E-47C2-85B5-D5073E1DBA5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29" name="Line 1748">
          <a:extLst>
            <a:ext uri="{FF2B5EF4-FFF2-40B4-BE49-F238E27FC236}">
              <a16:creationId xmlns:a16="http://schemas.microsoft.com/office/drawing/2014/main" id="{44A65143-9D83-4035-AA88-77AF3DD4C079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30" name="Line 1749">
          <a:extLst>
            <a:ext uri="{FF2B5EF4-FFF2-40B4-BE49-F238E27FC236}">
              <a16:creationId xmlns:a16="http://schemas.microsoft.com/office/drawing/2014/main" id="{6D7DC41E-777E-4E29-A9E5-2603352F4137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31" name="Line 1750">
          <a:extLst>
            <a:ext uri="{FF2B5EF4-FFF2-40B4-BE49-F238E27FC236}">
              <a16:creationId xmlns:a16="http://schemas.microsoft.com/office/drawing/2014/main" id="{12C34EFC-EA98-4616-AD09-7654BEA4AD30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32" name="Line 1751">
          <a:extLst>
            <a:ext uri="{FF2B5EF4-FFF2-40B4-BE49-F238E27FC236}">
              <a16:creationId xmlns:a16="http://schemas.microsoft.com/office/drawing/2014/main" id="{17317DCE-9EF1-4D6A-8130-3BEB025468F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33" name="Line 1752">
          <a:extLst>
            <a:ext uri="{FF2B5EF4-FFF2-40B4-BE49-F238E27FC236}">
              <a16:creationId xmlns:a16="http://schemas.microsoft.com/office/drawing/2014/main" id="{36852365-0EF9-4F9F-B6D2-FDA4CE950DF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34" name="Line 1753">
          <a:extLst>
            <a:ext uri="{FF2B5EF4-FFF2-40B4-BE49-F238E27FC236}">
              <a16:creationId xmlns:a16="http://schemas.microsoft.com/office/drawing/2014/main" id="{228AE376-7D3C-4612-8F72-0DB38678D85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35" name="Line 1754">
          <a:extLst>
            <a:ext uri="{FF2B5EF4-FFF2-40B4-BE49-F238E27FC236}">
              <a16:creationId xmlns:a16="http://schemas.microsoft.com/office/drawing/2014/main" id="{B5EE22F0-8F37-4C0C-B480-64843586AAB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36" name="Line 1755">
          <a:extLst>
            <a:ext uri="{FF2B5EF4-FFF2-40B4-BE49-F238E27FC236}">
              <a16:creationId xmlns:a16="http://schemas.microsoft.com/office/drawing/2014/main" id="{C8F68832-48C9-4DBA-9FBF-4770D800117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37" name="Line 1756">
          <a:extLst>
            <a:ext uri="{FF2B5EF4-FFF2-40B4-BE49-F238E27FC236}">
              <a16:creationId xmlns:a16="http://schemas.microsoft.com/office/drawing/2014/main" id="{CAFF44BF-B3F3-45A8-BC0E-793753FD509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38" name="Line 1743">
          <a:extLst>
            <a:ext uri="{FF2B5EF4-FFF2-40B4-BE49-F238E27FC236}">
              <a16:creationId xmlns:a16="http://schemas.microsoft.com/office/drawing/2014/main" id="{8ACF7CAB-E115-4B79-90F6-B286E381729F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39" name="Line 1744">
          <a:extLst>
            <a:ext uri="{FF2B5EF4-FFF2-40B4-BE49-F238E27FC236}">
              <a16:creationId xmlns:a16="http://schemas.microsoft.com/office/drawing/2014/main" id="{6E556124-BCE7-43C3-8EEC-D6701C78FFE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40" name="Line 1745">
          <a:extLst>
            <a:ext uri="{FF2B5EF4-FFF2-40B4-BE49-F238E27FC236}">
              <a16:creationId xmlns:a16="http://schemas.microsoft.com/office/drawing/2014/main" id="{59B95B11-E75F-482A-8FAA-80B77796F18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41" name="Line 1746">
          <a:extLst>
            <a:ext uri="{FF2B5EF4-FFF2-40B4-BE49-F238E27FC236}">
              <a16:creationId xmlns:a16="http://schemas.microsoft.com/office/drawing/2014/main" id="{897633D8-EA4D-40E0-BC7A-1380CE077B8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42" name="Line 1747">
          <a:extLst>
            <a:ext uri="{FF2B5EF4-FFF2-40B4-BE49-F238E27FC236}">
              <a16:creationId xmlns:a16="http://schemas.microsoft.com/office/drawing/2014/main" id="{81D6257C-AAEA-46B1-9C9C-E173146FED1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43" name="Line 1748">
          <a:extLst>
            <a:ext uri="{FF2B5EF4-FFF2-40B4-BE49-F238E27FC236}">
              <a16:creationId xmlns:a16="http://schemas.microsoft.com/office/drawing/2014/main" id="{E73922B9-25A6-452B-8581-8F5B55D5BC3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44" name="Line 1749">
          <a:extLst>
            <a:ext uri="{FF2B5EF4-FFF2-40B4-BE49-F238E27FC236}">
              <a16:creationId xmlns:a16="http://schemas.microsoft.com/office/drawing/2014/main" id="{98B64CCB-6D4A-4F11-B619-CFB2CEF3DEC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45" name="Line 1750">
          <a:extLst>
            <a:ext uri="{FF2B5EF4-FFF2-40B4-BE49-F238E27FC236}">
              <a16:creationId xmlns:a16="http://schemas.microsoft.com/office/drawing/2014/main" id="{3702648B-C02E-4506-89C7-3978EF4D0CD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46" name="Line 1751">
          <a:extLst>
            <a:ext uri="{FF2B5EF4-FFF2-40B4-BE49-F238E27FC236}">
              <a16:creationId xmlns:a16="http://schemas.microsoft.com/office/drawing/2014/main" id="{0EC2B4FC-0128-47EC-9298-40642BC3E44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47" name="Line 1752">
          <a:extLst>
            <a:ext uri="{FF2B5EF4-FFF2-40B4-BE49-F238E27FC236}">
              <a16:creationId xmlns:a16="http://schemas.microsoft.com/office/drawing/2014/main" id="{94D433DC-AA52-4C3D-BC0F-E62A1E1D67F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48" name="Line 1753">
          <a:extLst>
            <a:ext uri="{FF2B5EF4-FFF2-40B4-BE49-F238E27FC236}">
              <a16:creationId xmlns:a16="http://schemas.microsoft.com/office/drawing/2014/main" id="{8AB7D64E-D988-4188-A566-4AD55A23FEA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49" name="Line 1754">
          <a:extLst>
            <a:ext uri="{FF2B5EF4-FFF2-40B4-BE49-F238E27FC236}">
              <a16:creationId xmlns:a16="http://schemas.microsoft.com/office/drawing/2014/main" id="{B0DAFA2D-E92E-40FA-96E9-597CB6A595D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50" name="Line 1755">
          <a:extLst>
            <a:ext uri="{FF2B5EF4-FFF2-40B4-BE49-F238E27FC236}">
              <a16:creationId xmlns:a16="http://schemas.microsoft.com/office/drawing/2014/main" id="{91592223-A264-4AA4-9EEB-E0B2C25262D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51" name="Line 1756">
          <a:extLst>
            <a:ext uri="{FF2B5EF4-FFF2-40B4-BE49-F238E27FC236}">
              <a16:creationId xmlns:a16="http://schemas.microsoft.com/office/drawing/2014/main" id="{C69AF2F1-D8BF-47D7-B93E-D5B414A8B308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52" name="Line 1743">
          <a:extLst>
            <a:ext uri="{FF2B5EF4-FFF2-40B4-BE49-F238E27FC236}">
              <a16:creationId xmlns:a16="http://schemas.microsoft.com/office/drawing/2014/main" id="{B35C2D08-F75F-47A3-97D6-05395F1AD60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53" name="Line 1744">
          <a:extLst>
            <a:ext uri="{FF2B5EF4-FFF2-40B4-BE49-F238E27FC236}">
              <a16:creationId xmlns:a16="http://schemas.microsoft.com/office/drawing/2014/main" id="{0A41582E-EFE3-4EFE-8B92-160B87922E0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54" name="Line 1745">
          <a:extLst>
            <a:ext uri="{FF2B5EF4-FFF2-40B4-BE49-F238E27FC236}">
              <a16:creationId xmlns:a16="http://schemas.microsoft.com/office/drawing/2014/main" id="{445C8141-BC9A-41D0-96BD-2260ACD8F69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55" name="Line 1746">
          <a:extLst>
            <a:ext uri="{FF2B5EF4-FFF2-40B4-BE49-F238E27FC236}">
              <a16:creationId xmlns:a16="http://schemas.microsoft.com/office/drawing/2014/main" id="{D49A1F89-E748-4480-B8E1-348B3F5C7D9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56" name="Line 1747">
          <a:extLst>
            <a:ext uri="{FF2B5EF4-FFF2-40B4-BE49-F238E27FC236}">
              <a16:creationId xmlns:a16="http://schemas.microsoft.com/office/drawing/2014/main" id="{B8314A13-8A50-4A49-A019-731E35E7902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57" name="Line 1748">
          <a:extLst>
            <a:ext uri="{FF2B5EF4-FFF2-40B4-BE49-F238E27FC236}">
              <a16:creationId xmlns:a16="http://schemas.microsoft.com/office/drawing/2014/main" id="{8E50AB84-D914-4D69-99A5-D54A9358ECB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58" name="Line 1749">
          <a:extLst>
            <a:ext uri="{FF2B5EF4-FFF2-40B4-BE49-F238E27FC236}">
              <a16:creationId xmlns:a16="http://schemas.microsoft.com/office/drawing/2014/main" id="{9F5A3247-8A3E-4995-B696-A8CA436A8B0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59" name="Line 1750">
          <a:extLst>
            <a:ext uri="{FF2B5EF4-FFF2-40B4-BE49-F238E27FC236}">
              <a16:creationId xmlns:a16="http://schemas.microsoft.com/office/drawing/2014/main" id="{F49C2C0E-33C7-406E-BDC0-494FA756C260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60" name="Line 1751">
          <a:extLst>
            <a:ext uri="{FF2B5EF4-FFF2-40B4-BE49-F238E27FC236}">
              <a16:creationId xmlns:a16="http://schemas.microsoft.com/office/drawing/2014/main" id="{97EDA54B-519E-46A2-BACD-47902D2EF1CF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61" name="Line 1752">
          <a:extLst>
            <a:ext uri="{FF2B5EF4-FFF2-40B4-BE49-F238E27FC236}">
              <a16:creationId xmlns:a16="http://schemas.microsoft.com/office/drawing/2014/main" id="{9DAD6428-4594-4D2C-9131-193F6A6A7E5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62" name="Line 1753">
          <a:extLst>
            <a:ext uri="{FF2B5EF4-FFF2-40B4-BE49-F238E27FC236}">
              <a16:creationId xmlns:a16="http://schemas.microsoft.com/office/drawing/2014/main" id="{ABD1000C-A43F-4BA5-B400-9A0F60C9053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63" name="Line 1754">
          <a:extLst>
            <a:ext uri="{FF2B5EF4-FFF2-40B4-BE49-F238E27FC236}">
              <a16:creationId xmlns:a16="http://schemas.microsoft.com/office/drawing/2014/main" id="{69BF5EC5-CD42-4751-8F0F-B8B0488D1DC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64" name="Line 1755">
          <a:extLst>
            <a:ext uri="{FF2B5EF4-FFF2-40B4-BE49-F238E27FC236}">
              <a16:creationId xmlns:a16="http://schemas.microsoft.com/office/drawing/2014/main" id="{A8771EB6-B378-4DBA-A344-B05CEEA96804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65" name="Line 1756">
          <a:extLst>
            <a:ext uri="{FF2B5EF4-FFF2-40B4-BE49-F238E27FC236}">
              <a16:creationId xmlns:a16="http://schemas.microsoft.com/office/drawing/2014/main" id="{B59AD5BA-72E2-4EED-AA5E-2CB98D37E65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66" name="Line 1743">
          <a:extLst>
            <a:ext uri="{FF2B5EF4-FFF2-40B4-BE49-F238E27FC236}">
              <a16:creationId xmlns:a16="http://schemas.microsoft.com/office/drawing/2014/main" id="{64023086-2981-480A-9D98-172F9C9A798F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67" name="Line 1744">
          <a:extLst>
            <a:ext uri="{FF2B5EF4-FFF2-40B4-BE49-F238E27FC236}">
              <a16:creationId xmlns:a16="http://schemas.microsoft.com/office/drawing/2014/main" id="{8FF11CC4-1F0E-4515-87ED-7C16D1455F1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68" name="Line 1745">
          <a:extLst>
            <a:ext uri="{FF2B5EF4-FFF2-40B4-BE49-F238E27FC236}">
              <a16:creationId xmlns:a16="http://schemas.microsoft.com/office/drawing/2014/main" id="{8BC004CB-C46F-4A30-B9D9-0DA5E896E7E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69" name="Line 1746">
          <a:extLst>
            <a:ext uri="{FF2B5EF4-FFF2-40B4-BE49-F238E27FC236}">
              <a16:creationId xmlns:a16="http://schemas.microsoft.com/office/drawing/2014/main" id="{578B02A2-A469-436B-A2E4-D92E8EFFBA40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70" name="Line 1747">
          <a:extLst>
            <a:ext uri="{FF2B5EF4-FFF2-40B4-BE49-F238E27FC236}">
              <a16:creationId xmlns:a16="http://schemas.microsoft.com/office/drawing/2014/main" id="{0234E659-FCBC-42FC-B8AE-9825909E4F6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71" name="Line 1748">
          <a:extLst>
            <a:ext uri="{FF2B5EF4-FFF2-40B4-BE49-F238E27FC236}">
              <a16:creationId xmlns:a16="http://schemas.microsoft.com/office/drawing/2014/main" id="{4DDABB15-72A8-4F4E-AF35-9D17988ED3DC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72" name="Line 1749">
          <a:extLst>
            <a:ext uri="{FF2B5EF4-FFF2-40B4-BE49-F238E27FC236}">
              <a16:creationId xmlns:a16="http://schemas.microsoft.com/office/drawing/2014/main" id="{B9B187FD-5B30-4252-8889-684275F8B10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73" name="Line 1750">
          <a:extLst>
            <a:ext uri="{FF2B5EF4-FFF2-40B4-BE49-F238E27FC236}">
              <a16:creationId xmlns:a16="http://schemas.microsoft.com/office/drawing/2014/main" id="{BB41E2C9-97D5-4303-BB32-54858870096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74" name="Line 1751">
          <a:extLst>
            <a:ext uri="{FF2B5EF4-FFF2-40B4-BE49-F238E27FC236}">
              <a16:creationId xmlns:a16="http://schemas.microsoft.com/office/drawing/2014/main" id="{E8EBDC69-7BF2-423A-B6E4-207BA697C10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75" name="Line 1752">
          <a:extLst>
            <a:ext uri="{FF2B5EF4-FFF2-40B4-BE49-F238E27FC236}">
              <a16:creationId xmlns:a16="http://schemas.microsoft.com/office/drawing/2014/main" id="{AF09137E-128B-475D-A2C7-582AE176D682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76" name="Line 1753">
          <a:extLst>
            <a:ext uri="{FF2B5EF4-FFF2-40B4-BE49-F238E27FC236}">
              <a16:creationId xmlns:a16="http://schemas.microsoft.com/office/drawing/2014/main" id="{BA263651-DDEC-4396-BE12-2AEA1B3C935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77" name="Line 1754">
          <a:extLst>
            <a:ext uri="{FF2B5EF4-FFF2-40B4-BE49-F238E27FC236}">
              <a16:creationId xmlns:a16="http://schemas.microsoft.com/office/drawing/2014/main" id="{55ADB803-DDA1-4193-BCB6-A7B17833D3F7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78" name="Line 1755">
          <a:extLst>
            <a:ext uri="{FF2B5EF4-FFF2-40B4-BE49-F238E27FC236}">
              <a16:creationId xmlns:a16="http://schemas.microsoft.com/office/drawing/2014/main" id="{9F320C5B-7467-4BBE-A5F5-1B45CF3A21E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79" name="Line 1756">
          <a:extLst>
            <a:ext uri="{FF2B5EF4-FFF2-40B4-BE49-F238E27FC236}">
              <a16:creationId xmlns:a16="http://schemas.microsoft.com/office/drawing/2014/main" id="{08D2DB47-C71C-44C2-9473-AB749D476E4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80" name="Line 1743">
          <a:extLst>
            <a:ext uri="{FF2B5EF4-FFF2-40B4-BE49-F238E27FC236}">
              <a16:creationId xmlns:a16="http://schemas.microsoft.com/office/drawing/2014/main" id="{E230BFCD-A8E0-47E2-8891-890D3F0932F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81" name="Line 1744">
          <a:extLst>
            <a:ext uri="{FF2B5EF4-FFF2-40B4-BE49-F238E27FC236}">
              <a16:creationId xmlns:a16="http://schemas.microsoft.com/office/drawing/2014/main" id="{60F65D7B-3F73-4A4D-A0E0-AF263B711B1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82" name="Line 1745">
          <a:extLst>
            <a:ext uri="{FF2B5EF4-FFF2-40B4-BE49-F238E27FC236}">
              <a16:creationId xmlns:a16="http://schemas.microsoft.com/office/drawing/2014/main" id="{3992E4D9-4C5D-478C-B933-0313EE90C1B3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83" name="Line 1746">
          <a:extLst>
            <a:ext uri="{FF2B5EF4-FFF2-40B4-BE49-F238E27FC236}">
              <a16:creationId xmlns:a16="http://schemas.microsoft.com/office/drawing/2014/main" id="{BE844283-FBB4-49A4-AD99-FDC081DB3B2A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84" name="Line 1747">
          <a:extLst>
            <a:ext uri="{FF2B5EF4-FFF2-40B4-BE49-F238E27FC236}">
              <a16:creationId xmlns:a16="http://schemas.microsoft.com/office/drawing/2014/main" id="{87069408-1E86-4DA9-950C-6EE2ACED91B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85" name="Line 1748">
          <a:extLst>
            <a:ext uri="{FF2B5EF4-FFF2-40B4-BE49-F238E27FC236}">
              <a16:creationId xmlns:a16="http://schemas.microsoft.com/office/drawing/2014/main" id="{513412F7-E79F-47D1-AF85-84BAD6E64321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86" name="Line 1749">
          <a:extLst>
            <a:ext uri="{FF2B5EF4-FFF2-40B4-BE49-F238E27FC236}">
              <a16:creationId xmlns:a16="http://schemas.microsoft.com/office/drawing/2014/main" id="{FCA773DC-D3D9-4F2A-9DA4-B05C7056D22F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87" name="Line 1750">
          <a:extLst>
            <a:ext uri="{FF2B5EF4-FFF2-40B4-BE49-F238E27FC236}">
              <a16:creationId xmlns:a16="http://schemas.microsoft.com/office/drawing/2014/main" id="{98B5E932-1AD6-4E85-8152-904DFC90766F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88" name="Line 1751">
          <a:extLst>
            <a:ext uri="{FF2B5EF4-FFF2-40B4-BE49-F238E27FC236}">
              <a16:creationId xmlns:a16="http://schemas.microsoft.com/office/drawing/2014/main" id="{391CD721-9874-4750-9515-EFC502294E8E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89" name="Line 1752">
          <a:extLst>
            <a:ext uri="{FF2B5EF4-FFF2-40B4-BE49-F238E27FC236}">
              <a16:creationId xmlns:a16="http://schemas.microsoft.com/office/drawing/2014/main" id="{C5F4D24C-552C-446E-AE15-E77C4B26D85D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90" name="Line 1753">
          <a:extLst>
            <a:ext uri="{FF2B5EF4-FFF2-40B4-BE49-F238E27FC236}">
              <a16:creationId xmlns:a16="http://schemas.microsoft.com/office/drawing/2014/main" id="{3FC74B37-C2DF-4A0D-8520-8D8C8E72C48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91" name="Line 1754">
          <a:extLst>
            <a:ext uri="{FF2B5EF4-FFF2-40B4-BE49-F238E27FC236}">
              <a16:creationId xmlns:a16="http://schemas.microsoft.com/office/drawing/2014/main" id="{0BCE4F5F-AA57-43E7-8507-501C9561FB26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92" name="Line 1755">
          <a:extLst>
            <a:ext uri="{FF2B5EF4-FFF2-40B4-BE49-F238E27FC236}">
              <a16:creationId xmlns:a16="http://schemas.microsoft.com/office/drawing/2014/main" id="{988BF13E-74A3-4A8D-BDD2-A60233B90DA5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95</xdr:row>
      <xdr:rowOff>0</xdr:rowOff>
    </xdr:from>
    <xdr:to>
      <xdr:col>10</xdr:col>
      <xdr:colOff>38100</xdr:colOff>
      <xdr:row>95</xdr:row>
      <xdr:rowOff>0</xdr:rowOff>
    </xdr:to>
    <xdr:sp macro="" textlink="">
      <xdr:nvSpPr>
        <xdr:cNvPr id="1793" name="Line 1756">
          <a:extLst>
            <a:ext uri="{FF2B5EF4-FFF2-40B4-BE49-F238E27FC236}">
              <a16:creationId xmlns:a16="http://schemas.microsoft.com/office/drawing/2014/main" id="{869EF3FD-E36E-4436-AFD1-79D0ECC18C8B}"/>
            </a:ext>
          </a:extLst>
        </xdr:cNvPr>
        <xdr:cNvSpPr>
          <a:spLocks noChangeShapeType="1"/>
        </xdr:cNvSpPr>
      </xdr:nvSpPr>
      <xdr:spPr bwMode="auto">
        <a:xfrm>
          <a:off x="5762625" y="386143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794" name="Line 1694">
          <a:extLst>
            <a:ext uri="{FF2B5EF4-FFF2-40B4-BE49-F238E27FC236}">
              <a16:creationId xmlns:a16="http://schemas.microsoft.com/office/drawing/2014/main" id="{29B784A1-1ADE-4F13-8D3E-33771CA35500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795" name="Line 1695">
          <a:extLst>
            <a:ext uri="{FF2B5EF4-FFF2-40B4-BE49-F238E27FC236}">
              <a16:creationId xmlns:a16="http://schemas.microsoft.com/office/drawing/2014/main" id="{7C520271-64E2-4FBA-9ED8-04792306BAD6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796" name="Line 1696">
          <a:extLst>
            <a:ext uri="{FF2B5EF4-FFF2-40B4-BE49-F238E27FC236}">
              <a16:creationId xmlns:a16="http://schemas.microsoft.com/office/drawing/2014/main" id="{A9ECCC92-E160-4A14-8F17-D01F2F51B0EA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797" name="Line 1697">
          <a:extLst>
            <a:ext uri="{FF2B5EF4-FFF2-40B4-BE49-F238E27FC236}">
              <a16:creationId xmlns:a16="http://schemas.microsoft.com/office/drawing/2014/main" id="{77D9D3A1-3C4D-4D1A-BE3E-4027F065CC72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798" name="Line 1698">
          <a:extLst>
            <a:ext uri="{FF2B5EF4-FFF2-40B4-BE49-F238E27FC236}">
              <a16:creationId xmlns:a16="http://schemas.microsoft.com/office/drawing/2014/main" id="{0F8E861F-BA20-4683-9B08-9179B3DCDEAF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799" name="Line 1699">
          <a:extLst>
            <a:ext uri="{FF2B5EF4-FFF2-40B4-BE49-F238E27FC236}">
              <a16:creationId xmlns:a16="http://schemas.microsoft.com/office/drawing/2014/main" id="{57C1DB0B-8181-458B-B428-5893B375532C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00" name="Line 1700">
          <a:extLst>
            <a:ext uri="{FF2B5EF4-FFF2-40B4-BE49-F238E27FC236}">
              <a16:creationId xmlns:a16="http://schemas.microsoft.com/office/drawing/2014/main" id="{60DA0F66-8DB4-4995-823F-9ED135D59E0F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01" name="Line 1701">
          <a:extLst>
            <a:ext uri="{FF2B5EF4-FFF2-40B4-BE49-F238E27FC236}">
              <a16:creationId xmlns:a16="http://schemas.microsoft.com/office/drawing/2014/main" id="{0DC06E97-1F30-4575-BAD9-C461D43F5679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02" name="Line 1702">
          <a:extLst>
            <a:ext uri="{FF2B5EF4-FFF2-40B4-BE49-F238E27FC236}">
              <a16:creationId xmlns:a16="http://schemas.microsoft.com/office/drawing/2014/main" id="{5AA46E3A-7B92-4C85-A163-D41FB9948392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03" name="Line 1703">
          <a:extLst>
            <a:ext uri="{FF2B5EF4-FFF2-40B4-BE49-F238E27FC236}">
              <a16:creationId xmlns:a16="http://schemas.microsoft.com/office/drawing/2014/main" id="{C4A627C0-5574-46E3-95A1-F4DEDCBDC1A7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04" name="Line 1704">
          <a:extLst>
            <a:ext uri="{FF2B5EF4-FFF2-40B4-BE49-F238E27FC236}">
              <a16:creationId xmlns:a16="http://schemas.microsoft.com/office/drawing/2014/main" id="{B2DD90E9-69B4-482C-B95E-9AE77432372F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05" name="Line 1705">
          <a:extLst>
            <a:ext uri="{FF2B5EF4-FFF2-40B4-BE49-F238E27FC236}">
              <a16:creationId xmlns:a16="http://schemas.microsoft.com/office/drawing/2014/main" id="{E4724EB8-C2BA-48FB-8A68-7486BBBE3B78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06" name="Line 1706">
          <a:extLst>
            <a:ext uri="{FF2B5EF4-FFF2-40B4-BE49-F238E27FC236}">
              <a16:creationId xmlns:a16="http://schemas.microsoft.com/office/drawing/2014/main" id="{72705E4B-648C-4850-978F-7D68ABC2262B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07" name="Line 1707">
          <a:extLst>
            <a:ext uri="{FF2B5EF4-FFF2-40B4-BE49-F238E27FC236}">
              <a16:creationId xmlns:a16="http://schemas.microsoft.com/office/drawing/2014/main" id="{9F2E6943-6473-45B5-81DB-1992DDEE5A83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08" name="Line 1694">
          <a:extLst>
            <a:ext uri="{FF2B5EF4-FFF2-40B4-BE49-F238E27FC236}">
              <a16:creationId xmlns:a16="http://schemas.microsoft.com/office/drawing/2014/main" id="{74E3B928-C94C-40B9-8E43-C3BDE5BA137B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09" name="Line 1695">
          <a:extLst>
            <a:ext uri="{FF2B5EF4-FFF2-40B4-BE49-F238E27FC236}">
              <a16:creationId xmlns:a16="http://schemas.microsoft.com/office/drawing/2014/main" id="{F3A3A2F6-E98D-43C5-9FE0-2F429976D562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10" name="Line 1696">
          <a:extLst>
            <a:ext uri="{FF2B5EF4-FFF2-40B4-BE49-F238E27FC236}">
              <a16:creationId xmlns:a16="http://schemas.microsoft.com/office/drawing/2014/main" id="{585D63C3-4BF7-4064-88A3-258F73F93028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11" name="Line 1697">
          <a:extLst>
            <a:ext uri="{FF2B5EF4-FFF2-40B4-BE49-F238E27FC236}">
              <a16:creationId xmlns:a16="http://schemas.microsoft.com/office/drawing/2014/main" id="{6D5F3A30-BC41-4F43-9FEC-C329D75D54CB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12" name="Line 1698">
          <a:extLst>
            <a:ext uri="{FF2B5EF4-FFF2-40B4-BE49-F238E27FC236}">
              <a16:creationId xmlns:a16="http://schemas.microsoft.com/office/drawing/2014/main" id="{6EB604F5-56A1-4517-A81B-8DD18571DB57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13" name="Line 1699">
          <a:extLst>
            <a:ext uri="{FF2B5EF4-FFF2-40B4-BE49-F238E27FC236}">
              <a16:creationId xmlns:a16="http://schemas.microsoft.com/office/drawing/2014/main" id="{E29A8BF4-6DF4-4B9C-A5D6-099224431A9B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14" name="Line 1700">
          <a:extLst>
            <a:ext uri="{FF2B5EF4-FFF2-40B4-BE49-F238E27FC236}">
              <a16:creationId xmlns:a16="http://schemas.microsoft.com/office/drawing/2014/main" id="{43F59E15-8555-4258-B54E-69E28A8B89F8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15" name="Line 1701">
          <a:extLst>
            <a:ext uri="{FF2B5EF4-FFF2-40B4-BE49-F238E27FC236}">
              <a16:creationId xmlns:a16="http://schemas.microsoft.com/office/drawing/2014/main" id="{C6B83A13-FB28-4E20-942D-5FAB2DAAD889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16" name="Line 1702">
          <a:extLst>
            <a:ext uri="{FF2B5EF4-FFF2-40B4-BE49-F238E27FC236}">
              <a16:creationId xmlns:a16="http://schemas.microsoft.com/office/drawing/2014/main" id="{8FFB0108-83E7-4E4F-A7B8-CA9BC656094F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17" name="Line 1703">
          <a:extLst>
            <a:ext uri="{FF2B5EF4-FFF2-40B4-BE49-F238E27FC236}">
              <a16:creationId xmlns:a16="http://schemas.microsoft.com/office/drawing/2014/main" id="{87D12447-283B-4978-9D9F-2CE2E214D5B2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18" name="Line 1704">
          <a:extLst>
            <a:ext uri="{FF2B5EF4-FFF2-40B4-BE49-F238E27FC236}">
              <a16:creationId xmlns:a16="http://schemas.microsoft.com/office/drawing/2014/main" id="{27D4E84A-621D-45C5-B4EB-D95E7FF015CB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19" name="Line 1705">
          <a:extLst>
            <a:ext uri="{FF2B5EF4-FFF2-40B4-BE49-F238E27FC236}">
              <a16:creationId xmlns:a16="http://schemas.microsoft.com/office/drawing/2014/main" id="{AF4D9D71-6537-47D4-903F-FB7EE5525CFC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20" name="Line 1706">
          <a:extLst>
            <a:ext uri="{FF2B5EF4-FFF2-40B4-BE49-F238E27FC236}">
              <a16:creationId xmlns:a16="http://schemas.microsoft.com/office/drawing/2014/main" id="{8464A81F-6985-4D65-A3C2-AD30C8DF2688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21" name="Line 1707">
          <a:extLst>
            <a:ext uri="{FF2B5EF4-FFF2-40B4-BE49-F238E27FC236}">
              <a16:creationId xmlns:a16="http://schemas.microsoft.com/office/drawing/2014/main" id="{1633B073-493E-410E-AA26-178CA8AA458F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2" name="Line 1694">
          <a:extLst>
            <a:ext uri="{FF2B5EF4-FFF2-40B4-BE49-F238E27FC236}">
              <a16:creationId xmlns:a16="http://schemas.microsoft.com/office/drawing/2014/main" id="{A037691C-88D1-45BC-9C67-242C836D43C8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3" name="Line 1695">
          <a:extLst>
            <a:ext uri="{FF2B5EF4-FFF2-40B4-BE49-F238E27FC236}">
              <a16:creationId xmlns:a16="http://schemas.microsoft.com/office/drawing/2014/main" id="{35027642-DB58-43D4-98D4-7A553F553D7A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4" name="Line 1696">
          <a:extLst>
            <a:ext uri="{FF2B5EF4-FFF2-40B4-BE49-F238E27FC236}">
              <a16:creationId xmlns:a16="http://schemas.microsoft.com/office/drawing/2014/main" id="{6A61D560-4792-42B2-A2B7-5258404FA313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5" name="Line 1697">
          <a:extLst>
            <a:ext uri="{FF2B5EF4-FFF2-40B4-BE49-F238E27FC236}">
              <a16:creationId xmlns:a16="http://schemas.microsoft.com/office/drawing/2014/main" id="{A0BD1886-3372-4BC3-B99D-B370A6911C4C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6" name="Line 1698">
          <a:extLst>
            <a:ext uri="{FF2B5EF4-FFF2-40B4-BE49-F238E27FC236}">
              <a16:creationId xmlns:a16="http://schemas.microsoft.com/office/drawing/2014/main" id="{3D717E79-049A-476B-A772-E00FCF970670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7" name="Line 1699">
          <a:extLst>
            <a:ext uri="{FF2B5EF4-FFF2-40B4-BE49-F238E27FC236}">
              <a16:creationId xmlns:a16="http://schemas.microsoft.com/office/drawing/2014/main" id="{650819DC-BD36-4AC2-AB35-3FAE144B431E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8" name="Line 1700">
          <a:extLst>
            <a:ext uri="{FF2B5EF4-FFF2-40B4-BE49-F238E27FC236}">
              <a16:creationId xmlns:a16="http://schemas.microsoft.com/office/drawing/2014/main" id="{0DB3B6DA-2DFC-43F2-8820-EF328B2024A3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29" name="Line 1701">
          <a:extLst>
            <a:ext uri="{FF2B5EF4-FFF2-40B4-BE49-F238E27FC236}">
              <a16:creationId xmlns:a16="http://schemas.microsoft.com/office/drawing/2014/main" id="{69B3BA84-60C4-48D5-90B0-90C4B8468867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0" name="Line 1702">
          <a:extLst>
            <a:ext uri="{FF2B5EF4-FFF2-40B4-BE49-F238E27FC236}">
              <a16:creationId xmlns:a16="http://schemas.microsoft.com/office/drawing/2014/main" id="{DA0B8ADA-C1FA-4F87-932E-3ECFAB0D05E7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1" name="Line 1703">
          <a:extLst>
            <a:ext uri="{FF2B5EF4-FFF2-40B4-BE49-F238E27FC236}">
              <a16:creationId xmlns:a16="http://schemas.microsoft.com/office/drawing/2014/main" id="{FB4A27FC-4091-4A00-8CCA-E97819805CDA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2" name="Line 1704">
          <a:extLst>
            <a:ext uri="{FF2B5EF4-FFF2-40B4-BE49-F238E27FC236}">
              <a16:creationId xmlns:a16="http://schemas.microsoft.com/office/drawing/2014/main" id="{2C692BEC-0F95-46C3-BB93-B4E4B74A45D6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3" name="Line 1705">
          <a:extLst>
            <a:ext uri="{FF2B5EF4-FFF2-40B4-BE49-F238E27FC236}">
              <a16:creationId xmlns:a16="http://schemas.microsoft.com/office/drawing/2014/main" id="{642D0F81-13F5-40C6-BCA9-9693F0F2DCAC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4" name="Line 1706">
          <a:extLst>
            <a:ext uri="{FF2B5EF4-FFF2-40B4-BE49-F238E27FC236}">
              <a16:creationId xmlns:a16="http://schemas.microsoft.com/office/drawing/2014/main" id="{D7B1C14C-8A01-4E8A-AC1D-266DC2454799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139</xdr:row>
      <xdr:rowOff>0</xdr:rowOff>
    </xdr:from>
    <xdr:to>
      <xdr:col>10</xdr:col>
      <xdr:colOff>38100</xdr:colOff>
      <xdr:row>139</xdr:row>
      <xdr:rowOff>0</xdr:rowOff>
    </xdr:to>
    <xdr:sp macro="" textlink="">
      <xdr:nvSpPr>
        <xdr:cNvPr id="1835" name="Line 1707">
          <a:extLst>
            <a:ext uri="{FF2B5EF4-FFF2-40B4-BE49-F238E27FC236}">
              <a16:creationId xmlns:a16="http://schemas.microsoft.com/office/drawing/2014/main" id="{99E7B237-ADC5-49F3-8E06-1A8540D7E845}"/>
            </a:ext>
          </a:extLst>
        </xdr:cNvPr>
        <xdr:cNvSpPr>
          <a:spLocks noChangeShapeType="1"/>
        </xdr:cNvSpPr>
      </xdr:nvSpPr>
      <xdr:spPr bwMode="auto">
        <a:xfrm>
          <a:off x="5762625" y="196500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36" name="Line 1694">
          <a:extLst>
            <a:ext uri="{FF2B5EF4-FFF2-40B4-BE49-F238E27FC236}">
              <a16:creationId xmlns:a16="http://schemas.microsoft.com/office/drawing/2014/main" id="{C1B66B99-A6A0-4428-95DD-DFE3CEBA6DD2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37" name="Line 1695">
          <a:extLst>
            <a:ext uri="{FF2B5EF4-FFF2-40B4-BE49-F238E27FC236}">
              <a16:creationId xmlns:a16="http://schemas.microsoft.com/office/drawing/2014/main" id="{13E3EC42-DC17-4DC0-8F4F-5F9ACF1053A0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38" name="Line 1696">
          <a:extLst>
            <a:ext uri="{FF2B5EF4-FFF2-40B4-BE49-F238E27FC236}">
              <a16:creationId xmlns:a16="http://schemas.microsoft.com/office/drawing/2014/main" id="{CAE8A165-F30B-4E42-A12A-DD736CFFDD4B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39" name="Line 1697">
          <a:extLst>
            <a:ext uri="{FF2B5EF4-FFF2-40B4-BE49-F238E27FC236}">
              <a16:creationId xmlns:a16="http://schemas.microsoft.com/office/drawing/2014/main" id="{1E6E106A-3FD4-4AA7-A80E-6871F0B96ACA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40" name="Line 1698">
          <a:extLst>
            <a:ext uri="{FF2B5EF4-FFF2-40B4-BE49-F238E27FC236}">
              <a16:creationId xmlns:a16="http://schemas.microsoft.com/office/drawing/2014/main" id="{6827F146-9073-4512-B720-FA4C03B48821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41" name="Line 1699">
          <a:extLst>
            <a:ext uri="{FF2B5EF4-FFF2-40B4-BE49-F238E27FC236}">
              <a16:creationId xmlns:a16="http://schemas.microsoft.com/office/drawing/2014/main" id="{74DAE283-0E90-443D-ADA7-1D86F13A761B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42" name="Line 1700">
          <a:extLst>
            <a:ext uri="{FF2B5EF4-FFF2-40B4-BE49-F238E27FC236}">
              <a16:creationId xmlns:a16="http://schemas.microsoft.com/office/drawing/2014/main" id="{9222B107-9461-4677-9DF8-F1F74C502B06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43" name="Line 1701">
          <a:extLst>
            <a:ext uri="{FF2B5EF4-FFF2-40B4-BE49-F238E27FC236}">
              <a16:creationId xmlns:a16="http://schemas.microsoft.com/office/drawing/2014/main" id="{DA5D1678-CACC-4C9F-B382-7149D864D059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44" name="Line 1702">
          <a:extLst>
            <a:ext uri="{FF2B5EF4-FFF2-40B4-BE49-F238E27FC236}">
              <a16:creationId xmlns:a16="http://schemas.microsoft.com/office/drawing/2014/main" id="{C4975412-D6B9-4203-A0FB-D39615832C9F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45" name="Line 1703">
          <a:extLst>
            <a:ext uri="{FF2B5EF4-FFF2-40B4-BE49-F238E27FC236}">
              <a16:creationId xmlns:a16="http://schemas.microsoft.com/office/drawing/2014/main" id="{3D053A16-941B-48BD-A401-88BFE8D26F3D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46" name="Line 1704">
          <a:extLst>
            <a:ext uri="{FF2B5EF4-FFF2-40B4-BE49-F238E27FC236}">
              <a16:creationId xmlns:a16="http://schemas.microsoft.com/office/drawing/2014/main" id="{1B96CCB5-3A60-4BC4-9AFC-6D3BD740AA8A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47" name="Line 1705">
          <a:extLst>
            <a:ext uri="{FF2B5EF4-FFF2-40B4-BE49-F238E27FC236}">
              <a16:creationId xmlns:a16="http://schemas.microsoft.com/office/drawing/2014/main" id="{5E0891B0-6977-45C8-9D1D-5FA3319B5499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48" name="Line 1706">
          <a:extLst>
            <a:ext uri="{FF2B5EF4-FFF2-40B4-BE49-F238E27FC236}">
              <a16:creationId xmlns:a16="http://schemas.microsoft.com/office/drawing/2014/main" id="{3D10B723-1675-4A1F-9A4D-798573F8ECFB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143</xdr:row>
      <xdr:rowOff>0</xdr:rowOff>
    </xdr:from>
    <xdr:to>
      <xdr:col>10</xdr:col>
      <xdr:colOff>38100</xdr:colOff>
      <xdr:row>143</xdr:row>
      <xdr:rowOff>0</xdr:rowOff>
    </xdr:to>
    <xdr:sp macro="" textlink="">
      <xdr:nvSpPr>
        <xdr:cNvPr id="1849" name="Line 1707">
          <a:extLst>
            <a:ext uri="{FF2B5EF4-FFF2-40B4-BE49-F238E27FC236}">
              <a16:creationId xmlns:a16="http://schemas.microsoft.com/office/drawing/2014/main" id="{0E53A97C-1FA0-4ADD-BF00-027F445891FA}"/>
            </a:ext>
          </a:extLst>
        </xdr:cNvPr>
        <xdr:cNvSpPr>
          <a:spLocks noChangeShapeType="1"/>
        </xdr:cNvSpPr>
      </xdr:nvSpPr>
      <xdr:spPr bwMode="auto">
        <a:xfrm>
          <a:off x="5762625" y="2029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50" name="Line 1743">
          <a:extLst>
            <a:ext uri="{FF2B5EF4-FFF2-40B4-BE49-F238E27FC236}">
              <a16:creationId xmlns:a16="http://schemas.microsoft.com/office/drawing/2014/main" id="{1D493336-F2FD-4BFD-82F8-BE39DADECF90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51" name="Line 1744">
          <a:extLst>
            <a:ext uri="{FF2B5EF4-FFF2-40B4-BE49-F238E27FC236}">
              <a16:creationId xmlns:a16="http://schemas.microsoft.com/office/drawing/2014/main" id="{FD7730B3-97CB-47EF-963E-742411A852D3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52" name="Line 1745">
          <a:extLst>
            <a:ext uri="{FF2B5EF4-FFF2-40B4-BE49-F238E27FC236}">
              <a16:creationId xmlns:a16="http://schemas.microsoft.com/office/drawing/2014/main" id="{F5A85B0A-3D6A-4197-B200-3225645AD4E9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53" name="Line 1746">
          <a:extLst>
            <a:ext uri="{FF2B5EF4-FFF2-40B4-BE49-F238E27FC236}">
              <a16:creationId xmlns:a16="http://schemas.microsoft.com/office/drawing/2014/main" id="{8472EE79-9F04-4F79-A2DC-F6F5BC7986DC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54" name="Line 1747">
          <a:extLst>
            <a:ext uri="{FF2B5EF4-FFF2-40B4-BE49-F238E27FC236}">
              <a16:creationId xmlns:a16="http://schemas.microsoft.com/office/drawing/2014/main" id="{CC4A2BF2-A8D6-4471-B9E2-80D844823202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55" name="Line 1748">
          <a:extLst>
            <a:ext uri="{FF2B5EF4-FFF2-40B4-BE49-F238E27FC236}">
              <a16:creationId xmlns:a16="http://schemas.microsoft.com/office/drawing/2014/main" id="{65CAEC09-58C3-4249-89D8-E934C0F85779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56" name="Line 1749">
          <a:extLst>
            <a:ext uri="{FF2B5EF4-FFF2-40B4-BE49-F238E27FC236}">
              <a16:creationId xmlns:a16="http://schemas.microsoft.com/office/drawing/2014/main" id="{49AF8EA0-746C-439C-BD32-D399F13D7DF8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57" name="Line 1750">
          <a:extLst>
            <a:ext uri="{FF2B5EF4-FFF2-40B4-BE49-F238E27FC236}">
              <a16:creationId xmlns:a16="http://schemas.microsoft.com/office/drawing/2014/main" id="{F486735D-69DD-4CEE-AB1E-E83F35FA6011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58" name="Line 1751">
          <a:extLst>
            <a:ext uri="{FF2B5EF4-FFF2-40B4-BE49-F238E27FC236}">
              <a16:creationId xmlns:a16="http://schemas.microsoft.com/office/drawing/2014/main" id="{AC4B7684-BA73-462E-859F-D0E428B4A5C2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59" name="Line 1752">
          <a:extLst>
            <a:ext uri="{FF2B5EF4-FFF2-40B4-BE49-F238E27FC236}">
              <a16:creationId xmlns:a16="http://schemas.microsoft.com/office/drawing/2014/main" id="{6EBF43F5-A6E0-47CB-AA7E-F8B6C221AA7C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60" name="Line 1753">
          <a:extLst>
            <a:ext uri="{FF2B5EF4-FFF2-40B4-BE49-F238E27FC236}">
              <a16:creationId xmlns:a16="http://schemas.microsoft.com/office/drawing/2014/main" id="{2290E9AF-4940-4D7F-AC63-D0D92E884A9B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61" name="Line 1754">
          <a:extLst>
            <a:ext uri="{FF2B5EF4-FFF2-40B4-BE49-F238E27FC236}">
              <a16:creationId xmlns:a16="http://schemas.microsoft.com/office/drawing/2014/main" id="{8E9D0864-6EC0-4491-A78C-8DB31D24BFE2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62" name="Line 1755">
          <a:extLst>
            <a:ext uri="{FF2B5EF4-FFF2-40B4-BE49-F238E27FC236}">
              <a16:creationId xmlns:a16="http://schemas.microsoft.com/office/drawing/2014/main" id="{68AB9D97-EDB5-4E3D-90D5-38A58D3F1ADE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63" name="Line 1756">
          <a:extLst>
            <a:ext uri="{FF2B5EF4-FFF2-40B4-BE49-F238E27FC236}">
              <a16:creationId xmlns:a16="http://schemas.microsoft.com/office/drawing/2014/main" id="{C9CDA6D2-FCDB-439A-B8E8-5B9E5C2AF35F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64" name="Line 1743">
          <a:extLst>
            <a:ext uri="{FF2B5EF4-FFF2-40B4-BE49-F238E27FC236}">
              <a16:creationId xmlns:a16="http://schemas.microsoft.com/office/drawing/2014/main" id="{E6528DA4-BD6D-4AF7-852F-63FCE47E5CFA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65" name="Line 1744">
          <a:extLst>
            <a:ext uri="{FF2B5EF4-FFF2-40B4-BE49-F238E27FC236}">
              <a16:creationId xmlns:a16="http://schemas.microsoft.com/office/drawing/2014/main" id="{3B67FC63-59D9-4D92-9C41-2EA846B32AC4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66" name="Line 1745">
          <a:extLst>
            <a:ext uri="{FF2B5EF4-FFF2-40B4-BE49-F238E27FC236}">
              <a16:creationId xmlns:a16="http://schemas.microsoft.com/office/drawing/2014/main" id="{ACBD9416-BFDA-4ED0-BA0C-4DD16246A45F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67" name="Line 1746">
          <a:extLst>
            <a:ext uri="{FF2B5EF4-FFF2-40B4-BE49-F238E27FC236}">
              <a16:creationId xmlns:a16="http://schemas.microsoft.com/office/drawing/2014/main" id="{F9C9C932-BE1C-4FF6-B467-4E1880C00B83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68" name="Line 1747">
          <a:extLst>
            <a:ext uri="{FF2B5EF4-FFF2-40B4-BE49-F238E27FC236}">
              <a16:creationId xmlns:a16="http://schemas.microsoft.com/office/drawing/2014/main" id="{E8BC6E19-3272-4A89-A4C8-9D9489DA40CF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69" name="Line 1748">
          <a:extLst>
            <a:ext uri="{FF2B5EF4-FFF2-40B4-BE49-F238E27FC236}">
              <a16:creationId xmlns:a16="http://schemas.microsoft.com/office/drawing/2014/main" id="{DA04E4DD-30E0-4396-955B-1EB1E8385BF7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70" name="Line 1749">
          <a:extLst>
            <a:ext uri="{FF2B5EF4-FFF2-40B4-BE49-F238E27FC236}">
              <a16:creationId xmlns:a16="http://schemas.microsoft.com/office/drawing/2014/main" id="{F2B2B081-08A7-4AC7-8025-195128AFB17B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71" name="Line 1750">
          <a:extLst>
            <a:ext uri="{FF2B5EF4-FFF2-40B4-BE49-F238E27FC236}">
              <a16:creationId xmlns:a16="http://schemas.microsoft.com/office/drawing/2014/main" id="{91FAB38A-F17C-4373-8838-C6B59F55CC86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72" name="Line 1751">
          <a:extLst>
            <a:ext uri="{FF2B5EF4-FFF2-40B4-BE49-F238E27FC236}">
              <a16:creationId xmlns:a16="http://schemas.microsoft.com/office/drawing/2014/main" id="{2B96B592-63C0-45A5-ADED-3F672F816046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73" name="Line 1752">
          <a:extLst>
            <a:ext uri="{FF2B5EF4-FFF2-40B4-BE49-F238E27FC236}">
              <a16:creationId xmlns:a16="http://schemas.microsoft.com/office/drawing/2014/main" id="{F8471038-18C6-4C7B-B978-C2C4416EAB39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74" name="Line 1753">
          <a:extLst>
            <a:ext uri="{FF2B5EF4-FFF2-40B4-BE49-F238E27FC236}">
              <a16:creationId xmlns:a16="http://schemas.microsoft.com/office/drawing/2014/main" id="{3F370A77-4940-4817-B21A-9CF201D0BC20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75" name="Line 1754">
          <a:extLst>
            <a:ext uri="{FF2B5EF4-FFF2-40B4-BE49-F238E27FC236}">
              <a16:creationId xmlns:a16="http://schemas.microsoft.com/office/drawing/2014/main" id="{1FF5269D-93B6-493F-9A3F-6A81A17BF911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76" name="Line 1755">
          <a:extLst>
            <a:ext uri="{FF2B5EF4-FFF2-40B4-BE49-F238E27FC236}">
              <a16:creationId xmlns:a16="http://schemas.microsoft.com/office/drawing/2014/main" id="{A8BB5940-BB79-47A6-86B7-97E9F3B3AADD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77" name="Line 1756">
          <a:extLst>
            <a:ext uri="{FF2B5EF4-FFF2-40B4-BE49-F238E27FC236}">
              <a16:creationId xmlns:a16="http://schemas.microsoft.com/office/drawing/2014/main" id="{32CF9550-E22D-4AB1-AD61-BDFD6D5B6084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78" name="Line 1743">
          <a:extLst>
            <a:ext uri="{FF2B5EF4-FFF2-40B4-BE49-F238E27FC236}">
              <a16:creationId xmlns:a16="http://schemas.microsoft.com/office/drawing/2014/main" id="{DB5D0014-9297-418B-9C83-775AAC6ADFD0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79" name="Line 1744">
          <a:extLst>
            <a:ext uri="{FF2B5EF4-FFF2-40B4-BE49-F238E27FC236}">
              <a16:creationId xmlns:a16="http://schemas.microsoft.com/office/drawing/2014/main" id="{E064CFE7-6169-4F61-A699-EFBE8E96F4EE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80" name="Line 1745">
          <a:extLst>
            <a:ext uri="{FF2B5EF4-FFF2-40B4-BE49-F238E27FC236}">
              <a16:creationId xmlns:a16="http://schemas.microsoft.com/office/drawing/2014/main" id="{CDA86E79-F2F5-4F75-B0A3-87F9F38A065F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81" name="Line 1746">
          <a:extLst>
            <a:ext uri="{FF2B5EF4-FFF2-40B4-BE49-F238E27FC236}">
              <a16:creationId xmlns:a16="http://schemas.microsoft.com/office/drawing/2014/main" id="{C80C912C-C3D0-4C18-9DB1-69B14BD2DB6B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82" name="Line 1747">
          <a:extLst>
            <a:ext uri="{FF2B5EF4-FFF2-40B4-BE49-F238E27FC236}">
              <a16:creationId xmlns:a16="http://schemas.microsoft.com/office/drawing/2014/main" id="{CCCDC36F-A298-4944-943C-A328BD0A2988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83" name="Line 1748">
          <a:extLst>
            <a:ext uri="{FF2B5EF4-FFF2-40B4-BE49-F238E27FC236}">
              <a16:creationId xmlns:a16="http://schemas.microsoft.com/office/drawing/2014/main" id="{E16DE544-5D4F-4AD2-8B43-25E7C6CDC15A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84" name="Line 1749">
          <a:extLst>
            <a:ext uri="{FF2B5EF4-FFF2-40B4-BE49-F238E27FC236}">
              <a16:creationId xmlns:a16="http://schemas.microsoft.com/office/drawing/2014/main" id="{5E5965DC-7EAC-4E36-A91E-92FBDB97A29F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85" name="Line 1750">
          <a:extLst>
            <a:ext uri="{FF2B5EF4-FFF2-40B4-BE49-F238E27FC236}">
              <a16:creationId xmlns:a16="http://schemas.microsoft.com/office/drawing/2014/main" id="{8C0C5AAE-D878-4238-9BB3-59EA56482D05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86" name="Line 1751">
          <a:extLst>
            <a:ext uri="{FF2B5EF4-FFF2-40B4-BE49-F238E27FC236}">
              <a16:creationId xmlns:a16="http://schemas.microsoft.com/office/drawing/2014/main" id="{21D2E4D5-7277-4D2F-AD05-8D7C394015A0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87" name="Line 1752">
          <a:extLst>
            <a:ext uri="{FF2B5EF4-FFF2-40B4-BE49-F238E27FC236}">
              <a16:creationId xmlns:a16="http://schemas.microsoft.com/office/drawing/2014/main" id="{618A432D-5FDA-4715-B30F-F5F3F3DB1224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88" name="Line 1753">
          <a:extLst>
            <a:ext uri="{FF2B5EF4-FFF2-40B4-BE49-F238E27FC236}">
              <a16:creationId xmlns:a16="http://schemas.microsoft.com/office/drawing/2014/main" id="{7BAE5255-5A37-425E-B707-5B29E55583E2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89" name="Line 1754">
          <a:extLst>
            <a:ext uri="{FF2B5EF4-FFF2-40B4-BE49-F238E27FC236}">
              <a16:creationId xmlns:a16="http://schemas.microsoft.com/office/drawing/2014/main" id="{22D0F773-D31A-4ED8-A477-B3D85837FFB3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90" name="Line 1755">
          <a:extLst>
            <a:ext uri="{FF2B5EF4-FFF2-40B4-BE49-F238E27FC236}">
              <a16:creationId xmlns:a16="http://schemas.microsoft.com/office/drawing/2014/main" id="{90AAA131-C8EB-4FF2-BC67-42C4068FE4CC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91" name="Line 1756">
          <a:extLst>
            <a:ext uri="{FF2B5EF4-FFF2-40B4-BE49-F238E27FC236}">
              <a16:creationId xmlns:a16="http://schemas.microsoft.com/office/drawing/2014/main" id="{F5DFD28F-309D-400A-AF19-61F349365E97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92" name="Line 1743">
          <a:extLst>
            <a:ext uri="{FF2B5EF4-FFF2-40B4-BE49-F238E27FC236}">
              <a16:creationId xmlns:a16="http://schemas.microsoft.com/office/drawing/2014/main" id="{739B098E-17AD-437F-AC9A-26997AA94F9F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93" name="Line 1744">
          <a:extLst>
            <a:ext uri="{FF2B5EF4-FFF2-40B4-BE49-F238E27FC236}">
              <a16:creationId xmlns:a16="http://schemas.microsoft.com/office/drawing/2014/main" id="{ECDA669C-E54E-403D-A343-D5CC5154EA72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94" name="Line 1745">
          <a:extLst>
            <a:ext uri="{FF2B5EF4-FFF2-40B4-BE49-F238E27FC236}">
              <a16:creationId xmlns:a16="http://schemas.microsoft.com/office/drawing/2014/main" id="{1FA47292-A43B-4A5E-BFD0-EBEC190FBAFC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95" name="Line 1746">
          <a:extLst>
            <a:ext uri="{FF2B5EF4-FFF2-40B4-BE49-F238E27FC236}">
              <a16:creationId xmlns:a16="http://schemas.microsoft.com/office/drawing/2014/main" id="{40734299-8A50-4977-97A0-3C05CA4FA4E4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96" name="Line 1747">
          <a:extLst>
            <a:ext uri="{FF2B5EF4-FFF2-40B4-BE49-F238E27FC236}">
              <a16:creationId xmlns:a16="http://schemas.microsoft.com/office/drawing/2014/main" id="{6DEBFB1F-4CD7-41BD-B367-15F5492AC615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97" name="Line 1748">
          <a:extLst>
            <a:ext uri="{FF2B5EF4-FFF2-40B4-BE49-F238E27FC236}">
              <a16:creationId xmlns:a16="http://schemas.microsoft.com/office/drawing/2014/main" id="{C08E054E-4D01-4E34-B387-7D449B362A4C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98" name="Line 1749">
          <a:extLst>
            <a:ext uri="{FF2B5EF4-FFF2-40B4-BE49-F238E27FC236}">
              <a16:creationId xmlns:a16="http://schemas.microsoft.com/office/drawing/2014/main" id="{44909706-7108-4819-9F29-4D66B1990836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899" name="Line 1750">
          <a:extLst>
            <a:ext uri="{FF2B5EF4-FFF2-40B4-BE49-F238E27FC236}">
              <a16:creationId xmlns:a16="http://schemas.microsoft.com/office/drawing/2014/main" id="{C2733F2B-F852-4DAA-B6C9-355E4292B959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00" name="Line 1751">
          <a:extLst>
            <a:ext uri="{FF2B5EF4-FFF2-40B4-BE49-F238E27FC236}">
              <a16:creationId xmlns:a16="http://schemas.microsoft.com/office/drawing/2014/main" id="{9DD73183-B4C7-40D3-8A65-B5A545338AF7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01" name="Line 1752">
          <a:extLst>
            <a:ext uri="{FF2B5EF4-FFF2-40B4-BE49-F238E27FC236}">
              <a16:creationId xmlns:a16="http://schemas.microsoft.com/office/drawing/2014/main" id="{7B5BF697-B77E-4FA0-92E7-85CA6184E52F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02" name="Line 1753">
          <a:extLst>
            <a:ext uri="{FF2B5EF4-FFF2-40B4-BE49-F238E27FC236}">
              <a16:creationId xmlns:a16="http://schemas.microsoft.com/office/drawing/2014/main" id="{6C1C8C7D-F8E6-4793-BB4A-F39C652F38B7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03" name="Line 1754">
          <a:extLst>
            <a:ext uri="{FF2B5EF4-FFF2-40B4-BE49-F238E27FC236}">
              <a16:creationId xmlns:a16="http://schemas.microsoft.com/office/drawing/2014/main" id="{C3FD51F6-9B81-420D-AC9B-0E136150610A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04" name="Line 1755">
          <a:extLst>
            <a:ext uri="{FF2B5EF4-FFF2-40B4-BE49-F238E27FC236}">
              <a16:creationId xmlns:a16="http://schemas.microsoft.com/office/drawing/2014/main" id="{4A09ADF8-9EAE-43CC-8720-92DB399B721D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05" name="Line 1756">
          <a:extLst>
            <a:ext uri="{FF2B5EF4-FFF2-40B4-BE49-F238E27FC236}">
              <a16:creationId xmlns:a16="http://schemas.microsoft.com/office/drawing/2014/main" id="{828015E6-0C56-4168-A4C2-3DDF7510A6C4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06" name="Line 1743">
          <a:extLst>
            <a:ext uri="{FF2B5EF4-FFF2-40B4-BE49-F238E27FC236}">
              <a16:creationId xmlns:a16="http://schemas.microsoft.com/office/drawing/2014/main" id="{7CE8A027-54B3-4BD4-8C58-26A56DB40747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07" name="Line 1744">
          <a:extLst>
            <a:ext uri="{FF2B5EF4-FFF2-40B4-BE49-F238E27FC236}">
              <a16:creationId xmlns:a16="http://schemas.microsoft.com/office/drawing/2014/main" id="{8D88AB31-BEB7-4E0E-88C5-56BBEC6535A8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08" name="Line 1745">
          <a:extLst>
            <a:ext uri="{FF2B5EF4-FFF2-40B4-BE49-F238E27FC236}">
              <a16:creationId xmlns:a16="http://schemas.microsoft.com/office/drawing/2014/main" id="{5E46AB3B-F267-4FE6-A669-384746E039A4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09" name="Line 1746">
          <a:extLst>
            <a:ext uri="{FF2B5EF4-FFF2-40B4-BE49-F238E27FC236}">
              <a16:creationId xmlns:a16="http://schemas.microsoft.com/office/drawing/2014/main" id="{4D1981C9-50E8-4DFF-91EE-BA8425B8A282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10" name="Line 1747">
          <a:extLst>
            <a:ext uri="{FF2B5EF4-FFF2-40B4-BE49-F238E27FC236}">
              <a16:creationId xmlns:a16="http://schemas.microsoft.com/office/drawing/2014/main" id="{D6BF9B9C-0FAF-455C-B27E-F51B1F2ED050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11" name="Line 1748">
          <a:extLst>
            <a:ext uri="{FF2B5EF4-FFF2-40B4-BE49-F238E27FC236}">
              <a16:creationId xmlns:a16="http://schemas.microsoft.com/office/drawing/2014/main" id="{97FB680E-C5F1-4FBB-9685-B4107E482470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12" name="Line 1749">
          <a:extLst>
            <a:ext uri="{FF2B5EF4-FFF2-40B4-BE49-F238E27FC236}">
              <a16:creationId xmlns:a16="http://schemas.microsoft.com/office/drawing/2014/main" id="{5FF7DEF2-EF20-4584-8F9C-BCA045F089A5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13" name="Line 1750">
          <a:extLst>
            <a:ext uri="{FF2B5EF4-FFF2-40B4-BE49-F238E27FC236}">
              <a16:creationId xmlns:a16="http://schemas.microsoft.com/office/drawing/2014/main" id="{9986E1AD-830E-43EB-AF24-9A2BBE1DF785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14" name="Line 1751">
          <a:extLst>
            <a:ext uri="{FF2B5EF4-FFF2-40B4-BE49-F238E27FC236}">
              <a16:creationId xmlns:a16="http://schemas.microsoft.com/office/drawing/2014/main" id="{AEB046E0-EDE7-418A-9F39-68B416619E99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15" name="Line 1752">
          <a:extLst>
            <a:ext uri="{FF2B5EF4-FFF2-40B4-BE49-F238E27FC236}">
              <a16:creationId xmlns:a16="http://schemas.microsoft.com/office/drawing/2014/main" id="{D05475F2-BBA5-4D7C-996C-9ED56468B47B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16" name="Line 1753">
          <a:extLst>
            <a:ext uri="{FF2B5EF4-FFF2-40B4-BE49-F238E27FC236}">
              <a16:creationId xmlns:a16="http://schemas.microsoft.com/office/drawing/2014/main" id="{372B5FC8-C238-4E6D-BA75-74D8499C8A19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17" name="Line 1754">
          <a:extLst>
            <a:ext uri="{FF2B5EF4-FFF2-40B4-BE49-F238E27FC236}">
              <a16:creationId xmlns:a16="http://schemas.microsoft.com/office/drawing/2014/main" id="{C474AFB4-EF93-44B1-98BD-CAE3C9D75745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18" name="Line 1755">
          <a:extLst>
            <a:ext uri="{FF2B5EF4-FFF2-40B4-BE49-F238E27FC236}">
              <a16:creationId xmlns:a16="http://schemas.microsoft.com/office/drawing/2014/main" id="{F22D399A-1C8E-40A9-8E62-8A7584DFBB1A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147</xdr:row>
      <xdr:rowOff>0</xdr:rowOff>
    </xdr:from>
    <xdr:to>
      <xdr:col>10</xdr:col>
      <xdr:colOff>38100</xdr:colOff>
      <xdr:row>147</xdr:row>
      <xdr:rowOff>0</xdr:rowOff>
    </xdr:to>
    <xdr:sp macro="" textlink="">
      <xdr:nvSpPr>
        <xdr:cNvPr id="1919" name="Line 1756">
          <a:extLst>
            <a:ext uri="{FF2B5EF4-FFF2-40B4-BE49-F238E27FC236}">
              <a16:creationId xmlns:a16="http://schemas.microsoft.com/office/drawing/2014/main" id="{E3376056-4839-4993-836D-27F0CFF4C88E}"/>
            </a:ext>
          </a:extLst>
        </xdr:cNvPr>
        <xdr:cNvSpPr>
          <a:spLocks noChangeShapeType="1"/>
        </xdr:cNvSpPr>
      </xdr:nvSpPr>
      <xdr:spPr bwMode="auto">
        <a:xfrm>
          <a:off x="5762625" y="20945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20" name="Line 1743">
          <a:extLst>
            <a:ext uri="{FF2B5EF4-FFF2-40B4-BE49-F238E27FC236}">
              <a16:creationId xmlns:a16="http://schemas.microsoft.com/office/drawing/2014/main" id="{40F037EE-C70E-461C-9617-26FD0C6680F6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21" name="Line 1744">
          <a:extLst>
            <a:ext uri="{FF2B5EF4-FFF2-40B4-BE49-F238E27FC236}">
              <a16:creationId xmlns:a16="http://schemas.microsoft.com/office/drawing/2014/main" id="{84A0D2EA-43E7-4D57-9FB8-0D1FD557D788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22" name="Line 1745">
          <a:extLst>
            <a:ext uri="{FF2B5EF4-FFF2-40B4-BE49-F238E27FC236}">
              <a16:creationId xmlns:a16="http://schemas.microsoft.com/office/drawing/2014/main" id="{68AE1FDB-A78A-42EB-89F4-C41CD30419AF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23" name="Line 1746">
          <a:extLst>
            <a:ext uri="{FF2B5EF4-FFF2-40B4-BE49-F238E27FC236}">
              <a16:creationId xmlns:a16="http://schemas.microsoft.com/office/drawing/2014/main" id="{62E37D19-30F7-4400-977E-B9C82048E9C4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24" name="Line 1747">
          <a:extLst>
            <a:ext uri="{FF2B5EF4-FFF2-40B4-BE49-F238E27FC236}">
              <a16:creationId xmlns:a16="http://schemas.microsoft.com/office/drawing/2014/main" id="{40E97B2B-2010-4785-B827-94D948AAEB80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25" name="Line 1748">
          <a:extLst>
            <a:ext uri="{FF2B5EF4-FFF2-40B4-BE49-F238E27FC236}">
              <a16:creationId xmlns:a16="http://schemas.microsoft.com/office/drawing/2014/main" id="{2629E46C-67D8-452A-AE0E-752ADD86BEFC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26" name="Line 1749">
          <a:extLst>
            <a:ext uri="{FF2B5EF4-FFF2-40B4-BE49-F238E27FC236}">
              <a16:creationId xmlns:a16="http://schemas.microsoft.com/office/drawing/2014/main" id="{EE6DB2DB-7FAE-4F83-B2D4-6D1D1E79A78E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27" name="Line 1750">
          <a:extLst>
            <a:ext uri="{FF2B5EF4-FFF2-40B4-BE49-F238E27FC236}">
              <a16:creationId xmlns:a16="http://schemas.microsoft.com/office/drawing/2014/main" id="{22E31DE4-C386-4332-B265-BDF55C0648D4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28" name="Line 1751">
          <a:extLst>
            <a:ext uri="{FF2B5EF4-FFF2-40B4-BE49-F238E27FC236}">
              <a16:creationId xmlns:a16="http://schemas.microsoft.com/office/drawing/2014/main" id="{0B582D16-62D3-4D68-99F9-CC5CB5226C9F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29" name="Line 1752">
          <a:extLst>
            <a:ext uri="{FF2B5EF4-FFF2-40B4-BE49-F238E27FC236}">
              <a16:creationId xmlns:a16="http://schemas.microsoft.com/office/drawing/2014/main" id="{7941F0CC-FEFF-4F23-BDC1-948E1349E40B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30" name="Line 1753">
          <a:extLst>
            <a:ext uri="{FF2B5EF4-FFF2-40B4-BE49-F238E27FC236}">
              <a16:creationId xmlns:a16="http://schemas.microsoft.com/office/drawing/2014/main" id="{B72242BD-E210-4BF7-9D1E-278DE83D2B76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31" name="Line 1754">
          <a:extLst>
            <a:ext uri="{FF2B5EF4-FFF2-40B4-BE49-F238E27FC236}">
              <a16:creationId xmlns:a16="http://schemas.microsoft.com/office/drawing/2014/main" id="{7C3EA118-63AF-4DC6-9231-9E86A3554A9E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32" name="Line 1755">
          <a:extLst>
            <a:ext uri="{FF2B5EF4-FFF2-40B4-BE49-F238E27FC236}">
              <a16:creationId xmlns:a16="http://schemas.microsoft.com/office/drawing/2014/main" id="{99F00270-BEB9-446A-BBC1-D6C07E83A090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33" name="Line 1756">
          <a:extLst>
            <a:ext uri="{FF2B5EF4-FFF2-40B4-BE49-F238E27FC236}">
              <a16:creationId xmlns:a16="http://schemas.microsoft.com/office/drawing/2014/main" id="{2BB46BE2-A6C9-4000-B716-9B3E36FA9FB0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34" name="Line 1743">
          <a:extLst>
            <a:ext uri="{FF2B5EF4-FFF2-40B4-BE49-F238E27FC236}">
              <a16:creationId xmlns:a16="http://schemas.microsoft.com/office/drawing/2014/main" id="{CF9005AB-6A63-4CD5-B07B-273340DE60FE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35" name="Line 1744">
          <a:extLst>
            <a:ext uri="{FF2B5EF4-FFF2-40B4-BE49-F238E27FC236}">
              <a16:creationId xmlns:a16="http://schemas.microsoft.com/office/drawing/2014/main" id="{A05FC3B8-B8FF-4685-93EA-591F2156820D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36" name="Line 1745">
          <a:extLst>
            <a:ext uri="{FF2B5EF4-FFF2-40B4-BE49-F238E27FC236}">
              <a16:creationId xmlns:a16="http://schemas.microsoft.com/office/drawing/2014/main" id="{0D29CA95-3966-47F3-8434-9F13A9948B8C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37" name="Line 1746">
          <a:extLst>
            <a:ext uri="{FF2B5EF4-FFF2-40B4-BE49-F238E27FC236}">
              <a16:creationId xmlns:a16="http://schemas.microsoft.com/office/drawing/2014/main" id="{201114D6-E657-499F-982E-22D64B64DC51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38" name="Line 1747">
          <a:extLst>
            <a:ext uri="{FF2B5EF4-FFF2-40B4-BE49-F238E27FC236}">
              <a16:creationId xmlns:a16="http://schemas.microsoft.com/office/drawing/2014/main" id="{F855ECED-900E-4CF6-903B-28537EDEED9D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39" name="Line 1748">
          <a:extLst>
            <a:ext uri="{FF2B5EF4-FFF2-40B4-BE49-F238E27FC236}">
              <a16:creationId xmlns:a16="http://schemas.microsoft.com/office/drawing/2014/main" id="{0E0835DE-55E7-41FF-AF33-7CAAA534E971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40" name="Line 1749">
          <a:extLst>
            <a:ext uri="{FF2B5EF4-FFF2-40B4-BE49-F238E27FC236}">
              <a16:creationId xmlns:a16="http://schemas.microsoft.com/office/drawing/2014/main" id="{250B4F8A-D4FE-47CA-AAB3-68DE23407D4C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41" name="Line 1750">
          <a:extLst>
            <a:ext uri="{FF2B5EF4-FFF2-40B4-BE49-F238E27FC236}">
              <a16:creationId xmlns:a16="http://schemas.microsoft.com/office/drawing/2014/main" id="{1C555AD3-0F08-4764-8D4E-00E1BEF55AB2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42" name="Line 1751">
          <a:extLst>
            <a:ext uri="{FF2B5EF4-FFF2-40B4-BE49-F238E27FC236}">
              <a16:creationId xmlns:a16="http://schemas.microsoft.com/office/drawing/2014/main" id="{911C818C-852B-46D1-A7E4-DAC94C86F958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43" name="Line 1752">
          <a:extLst>
            <a:ext uri="{FF2B5EF4-FFF2-40B4-BE49-F238E27FC236}">
              <a16:creationId xmlns:a16="http://schemas.microsoft.com/office/drawing/2014/main" id="{5D7A515A-3786-4726-999C-2FA8BC413339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44" name="Line 1753">
          <a:extLst>
            <a:ext uri="{FF2B5EF4-FFF2-40B4-BE49-F238E27FC236}">
              <a16:creationId xmlns:a16="http://schemas.microsoft.com/office/drawing/2014/main" id="{5F9746D0-E748-4368-904B-C518BBE7EEE9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45" name="Line 1754">
          <a:extLst>
            <a:ext uri="{FF2B5EF4-FFF2-40B4-BE49-F238E27FC236}">
              <a16:creationId xmlns:a16="http://schemas.microsoft.com/office/drawing/2014/main" id="{7BF5DB4E-D56D-43BE-8014-B8E85B7061F0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46" name="Line 1755">
          <a:extLst>
            <a:ext uri="{FF2B5EF4-FFF2-40B4-BE49-F238E27FC236}">
              <a16:creationId xmlns:a16="http://schemas.microsoft.com/office/drawing/2014/main" id="{B4A71FCF-5519-4F00-BD0F-4E17E67FDFA5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47" name="Line 1756">
          <a:extLst>
            <a:ext uri="{FF2B5EF4-FFF2-40B4-BE49-F238E27FC236}">
              <a16:creationId xmlns:a16="http://schemas.microsoft.com/office/drawing/2014/main" id="{BC2B4ECD-BCD3-4EB4-AC5F-FDCF3738B3EC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48" name="Line 1743">
          <a:extLst>
            <a:ext uri="{FF2B5EF4-FFF2-40B4-BE49-F238E27FC236}">
              <a16:creationId xmlns:a16="http://schemas.microsoft.com/office/drawing/2014/main" id="{0C90EB67-EE5B-4FD5-9C9A-59CD8FE5958F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49" name="Line 1744">
          <a:extLst>
            <a:ext uri="{FF2B5EF4-FFF2-40B4-BE49-F238E27FC236}">
              <a16:creationId xmlns:a16="http://schemas.microsoft.com/office/drawing/2014/main" id="{0A4D0A9C-9D55-40A4-9AAE-5F5D7D73A330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50" name="Line 1745">
          <a:extLst>
            <a:ext uri="{FF2B5EF4-FFF2-40B4-BE49-F238E27FC236}">
              <a16:creationId xmlns:a16="http://schemas.microsoft.com/office/drawing/2014/main" id="{D46A1E61-D318-46EE-9732-AC0BFE14D977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51" name="Line 1746">
          <a:extLst>
            <a:ext uri="{FF2B5EF4-FFF2-40B4-BE49-F238E27FC236}">
              <a16:creationId xmlns:a16="http://schemas.microsoft.com/office/drawing/2014/main" id="{AC968760-EF42-487E-95F5-D46FBE787511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52" name="Line 1747">
          <a:extLst>
            <a:ext uri="{FF2B5EF4-FFF2-40B4-BE49-F238E27FC236}">
              <a16:creationId xmlns:a16="http://schemas.microsoft.com/office/drawing/2014/main" id="{E1FFE257-7BA6-4D53-9F0C-575B2A8C3AF6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53" name="Line 1748">
          <a:extLst>
            <a:ext uri="{FF2B5EF4-FFF2-40B4-BE49-F238E27FC236}">
              <a16:creationId xmlns:a16="http://schemas.microsoft.com/office/drawing/2014/main" id="{D43C05F4-8A4B-40F8-84C9-BDC999A42CB6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1954" name="Line 1749">
          <a:extLst>
            <a:ext uri="{FF2B5EF4-FFF2-40B4-BE49-F238E27FC236}">
              <a16:creationId xmlns:a16="http://schemas.microsoft.com/office/drawing/2014/main" id="{0CA3BE66-E645-41FB-8B9F-37309F5DFA16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63" name="Line 1750">
          <a:extLst>
            <a:ext uri="{FF2B5EF4-FFF2-40B4-BE49-F238E27FC236}">
              <a16:creationId xmlns:a16="http://schemas.microsoft.com/office/drawing/2014/main" id="{A2BC4423-2663-4F12-BA94-EA593EF0F5A3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64" name="Line 1751">
          <a:extLst>
            <a:ext uri="{FF2B5EF4-FFF2-40B4-BE49-F238E27FC236}">
              <a16:creationId xmlns:a16="http://schemas.microsoft.com/office/drawing/2014/main" id="{CB74ED53-A08D-441C-81EB-7097B5A68EC3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65" name="Line 1752">
          <a:extLst>
            <a:ext uri="{FF2B5EF4-FFF2-40B4-BE49-F238E27FC236}">
              <a16:creationId xmlns:a16="http://schemas.microsoft.com/office/drawing/2014/main" id="{8ABD4110-A66A-4180-9A63-DACCA2A3CB01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66" name="Line 1753">
          <a:extLst>
            <a:ext uri="{FF2B5EF4-FFF2-40B4-BE49-F238E27FC236}">
              <a16:creationId xmlns:a16="http://schemas.microsoft.com/office/drawing/2014/main" id="{04F8B402-EEED-4A4D-AB15-A869E7CEE22E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67" name="Line 1754">
          <a:extLst>
            <a:ext uri="{FF2B5EF4-FFF2-40B4-BE49-F238E27FC236}">
              <a16:creationId xmlns:a16="http://schemas.microsoft.com/office/drawing/2014/main" id="{FBA84073-81B5-4D02-BAFD-5538424B1E11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68" name="Line 1755">
          <a:extLst>
            <a:ext uri="{FF2B5EF4-FFF2-40B4-BE49-F238E27FC236}">
              <a16:creationId xmlns:a16="http://schemas.microsoft.com/office/drawing/2014/main" id="{7BB60562-59D8-4850-9EDB-EEE467F12510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69" name="Line 1756">
          <a:extLst>
            <a:ext uri="{FF2B5EF4-FFF2-40B4-BE49-F238E27FC236}">
              <a16:creationId xmlns:a16="http://schemas.microsoft.com/office/drawing/2014/main" id="{DE143C0C-240F-474E-A613-09D523C8755D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70" name="Line 1743">
          <a:extLst>
            <a:ext uri="{FF2B5EF4-FFF2-40B4-BE49-F238E27FC236}">
              <a16:creationId xmlns:a16="http://schemas.microsoft.com/office/drawing/2014/main" id="{9D1BDB53-ACCD-4187-920F-D914CF326CEE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71" name="Line 1744">
          <a:extLst>
            <a:ext uri="{FF2B5EF4-FFF2-40B4-BE49-F238E27FC236}">
              <a16:creationId xmlns:a16="http://schemas.microsoft.com/office/drawing/2014/main" id="{99D1402C-D489-4251-8F71-BF74227C94C2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72" name="Line 1745">
          <a:extLst>
            <a:ext uri="{FF2B5EF4-FFF2-40B4-BE49-F238E27FC236}">
              <a16:creationId xmlns:a16="http://schemas.microsoft.com/office/drawing/2014/main" id="{1D603223-3E7E-4403-928D-9FD7F2A34AC8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73" name="Line 1746">
          <a:extLst>
            <a:ext uri="{FF2B5EF4-FFF2-40B4-BE49-F238E27FC236}">
              <a16:creationId xmlns:a16="http://schemas.microsoft.com/office/drawing/2014/main" id="{0446D015-8CA0-4402-8B24-53923C340C27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74" name="Line 1747">
          <a:extLst>
            <a:ext uri="{FF2B5EF4-FFF2-40B4-BE49-F238E27FC236}">
              <a16:creationId xmlns:a16="http://schemas.microsoft.com/office/drawing/2014/main" id="{9EE689C7-BE4B-436A-B0DD-D7D3251BB4E2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75" name="Line 1748">
          <a:extLst>
            <a:ext uri="{FF2B5EF4-FFF2-40B4-BE49-F238E27FC236}">
              <a16:creationId xmlns:a16="http://schemas.microsoft.com/office/drawing/2014/main" id="{5D4E5B5D-2AAE-4CE3-B2BE-B7290C8F629C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76" name="Line 1749">
          <a:extLst>
            <a:ext uri="{FF2B5EF4-FFF2-40B4-BE49-F238E27FC236}">
              <a16:creationId xmlns:a16="http://schemas.microsoft.com/office/drawing/2014/main" id="{A6C0B5C7-C766-4730-98FF-31A89BC56533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77" name="Line 1750">
          <a:extLst>
            <a:ext uri="{FF2B5EF4-FFF2-40B4-BE49-F238E27FC236}">
              <a16:creationId xmlns:a16="http://schemas.microsoft.com/office/drawing/2014/main" id="{6F040BFE-1F13-4E71-BC2F-E6EFDDA1D41D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78" name="Line 1751">
          <a:extLst>
            <a:ext uri="{FF2B5EF4-FFF2-40B4-BE49-F238E27FC236}">
              <a16:creationId xmlns:a16="http://schemas.microsoft.com/office/drawing/2014/main" id="{1EE3DC90-E83F-48BC-9069-289635886D34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79" name="Line 1752">
          <a:extLst>
            <a:ext uri="{FF2B5EF4-FFF2-40B4-BE49-F238E27FC236}">
              <a16:creationId xmlns:a16="http://schemas.microsoft.com/office/drawing/2014/main" id="{A2EF1B1D-A2E5-407B-B26B-A581B56B1878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80" name="Line 1753">
          <a:extLst>
            <a:ext uri="{FF2B5EF4-FFF2-40B4-BE49-F238E27FC236}">
              <a16:creationId xmlns:a16="http://schemas.microsoft.com/office/drawing/2014/main" id="{CECCD889-1338-4714-89C2-F6765ADCC07D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81" name="Line 1754">
          <a:extLst>
            <a:ext uri="{FF2B5EF4-FFF2-40B4-BE49-F238E27FC236}">
              <a16:creationId xmlns:a16="http://schemas.microsoft.com/office/drawing/2014/main" id="{D3099CB8-1444-4013-AF0F-BBFAD03347C5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82" name="Line 1755">
          <a:extLst>
            <a:ext uri="{FF2B5EF4-FFF2-40B4-BE49-F238E27FC236}">
              <a16:creationId xmlns:a16="http://schemas.microsoft.com/office/drawing/2014/main" id="{0FE410C2-0412-4BEF-9767-19A886529D2A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83" name="Line 1756">
          <a:extLst>
            <a:ext uri="{FF2B5EF4-FFF2-40B4-BE49-F238E27FC236}">
              <a16:creationId xmlns:a16="http://schemas.microsoft.com/office/drawing/2014/main" id="{CE7B06BF-5D2B-4344-B1CD-E11BB440BB17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84" name="Line 1743">
          <a:extLst>
            <a:ext uri="{FF2B5EF4-FFF2-40B4-BE49-F238E27FC236}">
              <a16:creationId xmlns:a16="http://schemas.microsoft.com/office/drawing/2014/main" id="{88C4E1E3-65CC-474A-A3FC-4B8A45248163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85" name="Line 1744">
          <a:extLst>
            <a:ext uri="{FF2B5EF4-FFF2-40B4-BE49-F238E27FC236}">
              <a16:creationId xmlns:a16="http://schemas.microsoft.com/office/drawing/2014/main" id="{6CBDA509-EFBE-4F26-B6F2-2AA90BFAF4D2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86" name="Line 1745">
          <a:extLst>
            <a:ext uri="{FF2B5EF4-FFF2-40B4-BE49-F238E27FC236}">
              <a16:creationId xmlns:a16="http://schemas.microsoft.com/office/drawing/2014/main" id="{33A2BC8E-0862-4E87-B4EB-92A7FEE137D6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87" name="Line 1746">
          <a:extLst>
            <a:ext uri="{FF2B5EF4-FFF2-40B4-BE49-F238E27FC236}">
              <a16:creationId xmlns:a16="http://schemas.microsoft.com/office/drawing/2014/main" id="{D95C7F99-C987-4268-A25A-248FF091DDBA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88" name="Line 1747">
          <a:extLst>
            <a:ext uri="{FF2B5EF4-FFF2-40B4-BE49-F238E27FC236}">
              <a16:creationId xmlns:a16="http://schemas.microsoft.com/office/drawing/2014/main" id="{21B02F0B-B3B9-4CD8-9BF4-CBB672733C85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89" name="Line 1748">
          <a:extLst>
            <a:ext uri="{FF2B5EF4-FFF2-40B4-BE49-F238E27FC236}">
              <a16:creationId xmlns:a16="http://schemas.microsoft.com/office/drawing/2014/main" id="{40F788CC-E663-4588-9C5D-33184DDD6029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90" name="Line 1749">
          <a:extLst>
            <a:ext uri="{FF2B5EF4-FFF2-40B4-BE49-F238E27FC236}">
              <a16:creationId xmlns:a16="http://schemas.microsoft.com/office/drawing/2014/main" id="{C1A48787-7DC9-4C1C-B6F6-250F9E681A19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91" name="Line 1750">
          <a:extLst>
            <a:ext uri="{FF2B5EF4-FFF2-40B4-BE49-F238E27FC236}">
              <a16:creationId xmlns:a16="http://schemas.microsoft.com/office/drawing/2014/main" id="{C024DA30-05A5-4043-B43C-B608FD1F62BA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92" name="Line 1751">
          <a:extLst>
            <a:ext uri="{FF2B5EF4-FFF2-40B4-BE49-F238E27FC236}">
              <a16:creationId xmlns:a16="http://schemas.microsoft.com/office/drawing/2014/main" id="{568AABE9-02E4-42D1-AB63-1C723819D778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93" name="Line 1752">
          <a:extLst>
            <a:ext uri="{FF2B5EF4-FFF2-40B4-BE49-F238E27FC236}">
              <a16:creationId xmlns:a16="http://schemas.microsoft.com/office/drawing/2014/main" id="{D8115CEE-2970-4DE3-B3F5-53FEE0DDAA04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94" name="Line 1753">
          <a:extLst>
            <a:ext uri="{FF2B5EF4-FFF2-40B4-BE49-F238E27FC236}">
              <a16:creationId xmlns:a16="http://schemas.microsoft.com/office/drawing/2014/main" id="{0A895052-43B8-4777-AC06-8961F8921BBD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95" name="Line 1754">
          <a:extLst>
            <a:ext uri="{FF2B5EF4-FFF2-40B4-BE49-F238E27FC236}">
              <a16:creationId xmlns:a16="http://schemas.microsoft.com/office/drawing/2014/main" id="{59084BD4-8664-4697-A018-DE3C945177B7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96" name="Line 1755">
          <a:extLst>
            <a:ext uri="{FF2B5EF4-FFF2-40B4-BE49-F238E27FC236}">
              <a16:creationId xmlns:a16="http://schemas.microsoft.com/office/drawing/2014/main" id="{2514010D-F48E-47B5-9A89-8271387D0E28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151</xdr:row>
      <xdr:rowOff>0</xdr:rowOff>
    </xdr:from>
    <xdr:to>
      <xdr:col>10</xdr:col>
      <xdr:colOff>38100</xdr:colOff>
      <xdr:row>151</xdr:row>
      <xdr:rowOff>0</xdr:rowOff>
    </xdr:to>
    <xdr:sp macro="" textlink="">
      <xdr:nvSpPr>
        <xdr:cNvPr id="2297" name="Line 1756">
          <a:extLst>
            <a:ext uri="{FF2B5EF4-FFF2-40B4-BE49-F238E27FC236}">
              <a16:creationId xmlns:a16="http://schemas.microsoft.com/office/drawing/2014/main" id="{86EDD5BD-1623-48BC-A6A3-3260ADCD292F}"/>
            </a:ext>
          </a:extLst>
        </xdr:cNvPr>
        <xdr:cNvSpPr>
          <a:spLocks noChangeShapeType="1"/>
        </xdr:cNvSpPr>
      </xdr:nvSpPr>
      <xdr:spPr bwMode="auto">
        <a:xfrm>
          <a:off x="5762625" y="1770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98" name="Line 1743">
          <a:extLst>
            <a:ext uri="{FF2B5EF4-FFF2-40B4-BE49-F238E27FC236}">
              <a16:creationId xmlns:a16="http://schemas.microsoft.com/office/drawing/2014/main" id="{FB125850-D673-4531-933C-F7362DDA4480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299" name="Line 1744">
          <a:extLst>
            <a:ext uri="{FF2B5EF4-FFF2-40B4-BE49-F238E27FC236}">
              <a16:creationId xmlns:a16="http://schemas.microsoft.com/office/drawing/2014/main" id="{30DA636B-30AE-45A4-9559-2DD06B029FD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0" name="Line 1745">
          <a:extLst>
            <a:ext uri="{FF2B5EF4-FFF2-40B4-BE49-F238E27FC236}">
              <a16:creationId xmlns:a16="http://schemas.microsoft.com/office/drawing/2014/main" id="{C8DC0346-1AE6-412B-A745-81E9313B905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1" name="Line 1746">
          <a:extLst>
            <a:ext uri="{FF2B5EF4-FFF2-40B4-BE49-F238E27FC236}">
              <a16:creationId xmlns:a16="http://schemas.microsoft.com/office/drawing/2014/main" id="{F6770CEC-1FC3-479D-9CB0-378A0ABBEF2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2" name="Line 1747">
          <a:extLst>
            <a:ext uri="{FF2B5EF4-FFF2-40B4-BE49-F238E27FC236}">
              <a16:creationId xmlns:a16="http://schemas.microsoft.com/office/drawing/2014/main" id="{42442BFF-C043-47D3-B617-21A6902318C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3" name="Line 1748">
          <a:extLst>
            <a:ext uri="{FF2B5EF4-FFF2-40B4-BE49-F238E27FC236}">
              <a16:creationId xmlns:a16="http://schemas.microsoft.com/office/drawing/2014/main" id="{D26ABABC-3A47-48DF-9FFE-A565095C30CA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4" name="Line 1749">
          <a:extLst>
            <a:ext uri="{FF2B5EF4-FFF2-40B4-BE49-F238E27FC236}">
              <a16:creationId xmlns:a16="http://schemas.microsoft.com/office/drawing/2014/main" id="{B98875A8-3383-4842-BBBD-ED7682A5A40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5" name="Line 1750">
          <a:extLst>
            <a:ext uri="{FF2B5EF4-FFF2-40B4-BE49-F238E27FC236}">
              <a16:creationId xmlns:a16="http://schemas.microsoft.com/office/drawing/2014/main" id="{17AEB407-31CC-4756-8000-8F3274A242B9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6" name="Line 1751">
          <a:extLst>
            <a:ext uri="{FF2B5EF4-FFF2-40B4-BE49-F238E27FC236}">
              <a16:creationId xmlns:a16="http://schemas.microsoft.com/office/drawing/2014/main" id="{70883F23-F26C-4F17-B89D-88BEF4398A9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7" name="Line 1752">
          <a:extLst>
            <a:ext uri="{FF2B5EF4-FFF2-40B4-BE49-F238E27FC236}">
              <a16:creationId xmlns:a16="http://schemas.microsoft.com/office/drawing/2014/main" id="{6D4BB839-B23E-4A51-8E99-F3A82CD31513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8" name="Line 1753">
          <a:extLst>
            <a:ext uri="{FF2B5EF4-FFF2-40B4-BE49-F238E27FC236}">
              <a16:creationId xmlns:a16="http://schemas.microsoft.com/office/drawing/2014/main" id="{2F8B8A51-878F-4AFA-BD13-72A6FB1E125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09" name="Line 1754">
          <a:extLst>
            <a:ext uri="{FF2B5EF4-FFF2-40B4-BE49-F238E27FC236}">
              <a16:creationId xmlns:a16="http://schemas.microsoft.com/office/drawing/2014/main" id="{87479AB0-E59F-4F5C-9EC8-1114E78FD4A9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0" name="Line 1755">
          <a:extLst>
            <a:ext uri="{FF2B5EF4-FFF2-40B4-BE49-F238E27FC236}">
              <a16:creationId xmlns:a16="http://schemas.microsoft.com/office/drawing/2014/main" id="{378CFB00-9AD5-4D17-8AC2-5249B394A8A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1" name="Line 1756">
          <a:extLst>
            <a:ext uri="{FF2B5EF4-FFF2-40B4-BE49-F238E27FC236}">
              <a16:creationId xmlns:a16="http://schemas.microsoft.com/office/drawing/2014/main" id="{AD835818-BD1F-4F7E-AB89-A7F2D1992D1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2" name="Line 1743">
          <a:extLst>
            <a:ext uri="{FF2B5EF4-FFF2-40B4-BE49-F238E27FC236}">
              <a16:creationId xmlns:a16="http://schemas.microsoft.com/office/drawing/2014/main" id="{33C9ED7A-D043-4608-9E36-64958F7AA22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3" name="Line 1744">
          <a:extLst>
            <a:ext uri="{FF2B5EF4-FFF2-40B4-BE49-F238E27FC236}">
              <a16:creationId xmlns:a16="http://schemas.microsoft.com/office/drawing/2014/main" id="{13C7F529-941A-4EB4-B11D-4B4BC53063F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4" name="Line 1745">
          <a:extLst>
            <a:ext uri="{FF2B5EF4-FFF2-40B4-BE49-F238E27FC236}">
              <a16:creationId xmlns:a16="http://schemas.microsoft.com/office/drawing/2014/main" id="{4C5C7F78-2572-434D-9059-7CAB01BA736B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5" name="Line 1746">
          <a:extLst>
            <a:ext uri="{FF2B5EF4-FFF2-40B4-BE49-F238E27FC236}">
              <a16:creationId xmlns:a16="http://schemas.microsoft.com/office/drawing/2014/main" id="{9464A4F1-0DED-4A95-9BA6-A12C898B91B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6" name="Line 1747">
          <a:extLst>
            <a:ext uri="{FF2B5EF4-FFF2-40B4-BE49-F238E27FC236}">
              <a16:creationId xmlns:a16="http://schemas.microsoft.com/office/drawing/2014/main" id="{A2D050DF-FDA6-4EC7-A8E9-27AAFCB2F139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7" name="Line 1748">
          <a:extLst>
            <a:ext uri="{FF2B5EF4-FFF2-40B4-BE49-F238E27FC236}">
              <a16:creationId xmlns:a16="http://schemas.microsoft.com/office/drawing/2014/main" id="{7BEBDE24-3975-4449-8823-53A7D0F9FFC1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8" name="Line 1749">
          <a:extLst>
            <a:ext uri="{FF2B5EF4-FFF2-40B4-BE49-F238E27FC236}">
              <a16:creationId xmlns:a16="http://schemas.microsoft.com/office/drawing/2014/main" id="{9B52A2A2-257F-4695-A1C2-E7A75FA66D21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19" name="Line 1750">
          <a:extLst>
            <a:ext uri="{FF2B5EF4-FFF2-40B4-BE49-F238E27FC236}">
              <a16:creationId xmlns:a16="http://schemas.microsoft.com/office/drawing/2014/main" id="{FA607DF7-2AC3-49C8-A885-2FBAC3EB8BCE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0" name="Line 1751">
          <a:extLst>
            <a:ext uri="{FF2B5EF4-FFF2-40B4-BE49-F238E27FC236}">
              <a16:creationId xmlns:a16="http://schemas.microsoft.com/office/drawing/2014/main" id="{33FA58B3-C2D5-4149-A995-C0FD893CDDE9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1" name="Line 1752">
          <a:extLst>
            <a:ext uri="{FF2B5EF4-FFF2-40B4-BE49-F238E27FC236}">
              <a16:creationId xmlns:a16="http://schemas.microsoft.com/office/drawing/2014/main" id="{1DA63D10-EC02-4C62-ACB7-53DBAE0240F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2" name="Line 1753">
          <a:extLst>
            <a:ext uri="{FF2B5EF4-FFF2-40B4-BE49-F238E27FC236}">
              <a16:creationId xmlns:a16="http://schemas.microsoft.com/office/drawing/2014/main" id="{EAE34868-928D-4D4A-8512-38AF2A8E0C5F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3" name="Line 1754">
          <a:extLst>
            <a:ext uri="{FF2B5EF4-FFF2-40B4-BE49-F238E27FC236}">
              <a16:creationId xmlns:a16="http://schemas.microsoft.com/office/drawing/2014/main" id="{3F647CE0-70D9-4511-9049-CC31DBED6D8E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4" name="Line 1755">
          <a:extLst>
            <a:ext uri="{FF2B5EF4-FFF2-40B4-BE49-F238E27FC236}">
              <a16:creationId xmlns:a16="http://schemas.microsoft.com/office/drawing/2014/main" id="{73A1206F-7966-4D86-B009-5184F0FF16A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5" name="Line 1756">
          <a:extLst>
            <a:ext uri="{FF2B5EF4-FFF2-40B4-BE49-F238E27FC236}">
              <a16:creationId xmlns:a16="http://schemas.microsoft.com/office/drawing/2014/main" id="{319DCE05-A907-49E6-BC36-06EAB4BFF3EE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6" name="Line 1743">
          <a:extLst>
            <a:ext uri="{FF2B5EF4-FFF2-40B4-BE49-F238E27FC236}">
              <a16:creationId xmlns:a16="http://schemas.microsoft.com/office/drawing/2014/main" id="{C0DA5EFB-9C10-4510-A1A6-7B204F866920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7" name="Line 1744">
          <a:extLst>
            <a:ext uri="{FF2B5EF4-FFF2-40B4-BE49-F238E27FC236}">
              <a16:creationId xmlns:a16="http://schemas.microsoft.com/office/drawing/2014/main" id="{7D33F8D5-43C3-4FEA-8018-8FFD4C94AD0D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8" name="Line 1745">
          <a:extLst>
            <a:ext uri="{FF2B5EF4-FFF2-40B4-BE49-F238E27FC236}">
              <a16:creationId xmlns:a16="http://schemas.microsoft.com/office/drawing/2014/main" id="{DEC8BB7C-E6A2-4280-BD4C-BA5F350BA413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29" name="Line 1746">
          <a:extLst>
            <a:ext uri="{FF2B5EF4-FFF2-40B4-BE49-F238E27FC236}">
              <a16:creationId xmlns:a16="http://schemas.microsoft.com/office/drawing/2014/main" id="{A21FAB1F-B625-4D61-9A1C-3E1F8801C2F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0" name="Line 1747">
          <a:extLst>
            <a:ext uri="{FF2B5EF4-FFF2-40B4-BE49-F238E27FC236}">
              <a16:creationId xmlns:a16="http://schemas.microsoft.com/office/drawing/2014/main" id="{5E806415-16DC-4712-BE11-46BAC18159B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1" name="Line 1748">
          <a:extLst>
            <a:ext uri="{FF2B5EF4-FFF2-40B4-BE49-F238E27FC236}">
              <a16:creationId xmlns:a16="http://schemas.microsoft.com/office/drawing/2014/main" id="{5AD36F25-C77C-4235-A47F-3DD6901D084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2" name="Line 1749">
          <a:extLst>
            <a:ext uri="{FF2B5EF4-FFF2-40B4-BE49-F238E27FC236}">
              <a16:creationId xmlns:a16="http://schemas.microsoft.com/office/drawing/2014/main" id="{0EAFE837-3040-448B-8B06-720062D59988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3" name="Line 1750">
          <a:extLst>
            <a:ext uri="{FF2B5EF4-FFF2-40B4-BE49-F238E27FC236}">
              <a16:creationId xmlns:a16="http://schemas.microsoft.com/office/drawing/2014/main" id="{62B77697-AC4B-4605-A81F-FACB8BCCD69B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4" name="Line 1751">
          <a:extLst>
            <a:ext uri="{FF2B5EF4-FFF2-40B4-BE49-F238E27FC236}">
              <a16:creationId xmlns:a16="http://schemas.microsoft.com/office/drawing/2014/main" id="{22F4D29D-E4FB-4ECC-85E1-93F77B4C88F8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5" name="Line 1752">
          <a:extLst>
            <a:ext uri="{FF2B5EF4-FFF2-40B4-BE49-F238E27FC236}">
              <a16:creationId xmlns:a16="http://schemas.microsoft.com/office/drawing/2014/main" id="{1F175447-D390-4D87-A746-D522A521365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6" name="Line 1753">
          <a:extLst>
            <a:ext uri="{FF2B5EF4-FFF2-40B4-BE49-F238E27FC236}">
              <a16:creationId xmlns:a16="http://schemas.microsoft.com/office/drawing/2014/main" id="{97BB9FAD-2895-4C08-8ADF-F2AB6DB7D43A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7" name="Line 1754">
          <a:extLst>
            <a:ext uri="{FF2B5EF4-FFF2-40B4-BE49-F238E27FC236}">
              <a16:creationId xmlns:a16="http://schemas.microsoft.com/office/drawing/2014/main" id="{CAA7449F-8B2C-4A74-BCE3-F0611E68811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8" name="Line 1755">
          <a:extLst>
            <a:ext uri="{FF2B5EF4-FFF2-40B4-BE49-F238E27FC236}">
              <a16:creationId xmlns:a16="http://schemas.microsoft.com/office/drawing/2014/main" id="{A2FB3082-1CE1-40B6-AF22-27146E90C821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39" name="Line 1756">
          <a:extLst>
            <a:ext uri="{FF2B5EF4-FFF2-40B4-BE49-F238E27FC236}">
              <a16:creationId xmlns:a16="http://schemas.microsoft.com/office/drawing/2014/main" id="{DB4FB410-20D3-47BE-A2B6-BEBA75E09833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0" name="Line 1743">
          <a:extLst>
            <a:ext uri="{FF2B5EF4-FFF2-40B4-BE49-F238E27FC236}">
              <a16:creationId xmlns:a16="http://schemas.microsoft.com/office/drawing/2014/main" id="{94307D89-8CCD-4E8C-A76A-728B22F59190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1" name="Line 1744">
          <a:extLst>
            <a:ext uri="{FF2B5EF4-FFF2-40B4-BE49-F238E27FC236}">
              <a16:creationId xmlns:a16="http://schemas.microsoft.com/office/drawing/2014/main" id="{FD52636C-5B55-43E2-9F10-EF2D05F80F4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2" name="Line 1745">
          <a:extLst>
            <a:ext uri="{FF2B5EF4-FFF2-40B4-BE49-F238E27FC236}">
              <a16:creationId xmlns:a16="http://schemas.microsoft.com/office/drawing/2014/main" id="{AE59A640-96CA-431F-BF52-F90E5EC43191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3" name="Line 1746">
          <a:extLst>
            <a:ext uri="{FF2B5EF4-FFF2-40B4-BE49-F238E27FC236}">
              <a16:creationId xmlns:a16="http://schemas.microsoft.com/office/drawing/2014/main" id="{69C552DE-F414-48F9-AE72-9A6B9949AF1D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4" name="Line 1747">
          <a:extLst>
            <a:ext uri="{FF2B5EF4-FFF2-40B4-BE49-F238E27FC236}">
              <a16:creationId xmlns:a16="http://schemas.microsoft.com/office/drawing/2014/main" id="{15CB0649-977C-4E5F-88BE-FE86C3E70CD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5" name="Line 1748">
          <a:extLst>
            <a:ext uri="{FF2B5EF4-FFF2-40B4-BE49-F238E27FC236}">
              <a16:creationId xmlns:a16="http://schemas.microsoft.com/office/drawing/2014/main" id="{8E53AF45-7678-494F-8E87-57D8ACE2FF3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6" name="Line 1749">
          <a:extLst>
            <a:ext uri="{FF2B5EF4-FFF2-40B4-BE49-F238E27FC236}">
              <a16:creationId xmlns:a16="http://schemas.microsoft.com/office/drawing/2014/main" id="{CF7EA6B5-AD17-4C84-818E-9C82D3AA929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7" name="Line 1750">
          <a:extLst>
            <a:ext uri="{FF2B5EF4-FFF2-40B4-BE49-F238E27FC236}">
              <a16:creationId xmlns:a16="http://schemas.microsoft.com/office/drawing/2014/main" id="{4E52FEE5-CFDF-4FAD-B6DF-A7D5BF70E19E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8" name="Line 1751">
          <a:extLst>
            <a:ext uri="{FF2B5EF4-FFF2-40B4-BE49-F238E27FC236}">
              <a16:creationId xmlns:a16="http://schemas.microsoft.com/office/drawing/2014/main" id="{32F1D346-5F50-433D-8471-39B3BDC29768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49" name="Line 1752">
          <a:extLst>
            <a:ext uri="{FF2B5EF4-FFF2-40B4-BE49-F238E27FC236}">
              <a16:creationId xmlns:a16="http://schemas.microsoft.com/office/drawing/2014/main" id="{B39BF77D-1E76-4C78-A5AF-D93729047B7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0" name="Line 1753">
          <a:extLst>
            <a:ext uri="{FF2B5EF4-FFF2-40B4-BE49-F238E27FC236}">
              <a16:creationId xmlns:a16="http://schemas.microsoft.com/office/drawing/2014/main" id="{F4F51C73-4AB1-48E8-9494-6A81573E932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1" name="Line 1754">
          <a:extLst>
            <a:ext uri="{FF2B5EF4-FFF2-40B4-BE49-F238E27FC236}">
              <a16:creationId xmlns:a16="http://schemas.microsoft.com/office/drawing/2014/main" id="{E36189D1-F3C4-495B-A53D-BA20BBDBD03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2" name="Line 1755">
          <a:extLst>
            <a:ext uri="{FF2B5EF4-FFF2-40B4-BE49-F238E27FC236}">
              <a16:creationId xmlns:a16="http://schemas.microsoft.com/office/drawing/2014/main" id="{E40828C1-D2BA-4BF8-923B-2ABEDD1026C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3" name="Line 1756">
          <a:extLst>
            <a:ext uri="{FF2B5EF4-FFF2-40B4-BE49-F238E27FC236}">
              <a16:creationId xmlns:a16="http://schemas.microsoft.com/office/drawing/2014/main" id="{C004B9D8-7997-4A47-9ABC-13591F7D7A78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4" name="Line 1743">
          <a:extLst>
            <a:ext uri="{FF2B5EF4-FFF2-40B4-BE49-F238E27FC236}">
              <a16:creationId xmlns:a16="http://schemas.microsoft.com/office/drawing/2014/main" id="{CD8D88C0-D8E1-4351-9AD1-6CED7F869B5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5" name="Line 1744">
          <a:extLst>
            <a:ext uri="{FF2B5EF4-FFF2-40B4-BE49-F238E27FC236}">
              <a16:creationId xmlns:a16="http://schemas.microsoft.com/office/drawing/2014/main" id="{B54D15EF-D6B5-45ED-9BD8-879FD66C916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6" name="Line 1745">
          <a:extLst>
            <a:ext uri="{FF2B5EF4-FFF2-40B4-BE49-F238E27FC236}">
              <a16:creationId xmlns:a16="http://schemas.microsoft.com/office/drawing/2014/main" id="{A937367E-FD05-475F-80C2-167F4E757679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7" name="Line 1746">
          <a:extLst>
            <a:ext uri="{FF2B5EF4-FFF2-40B4-BE49-F238E27FC236}">
              <a16:creationId xmlns:a16="http://schemas.microsoft.com/office/drawing/2014/main" id="{8882324F-2E97-49E3-BBAE-DE29EBCF282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8" name="Line 1747">
          <a:extLst>
            <a:ext uri="{FF2B5EF4-FFF2-40B4-BE49-F238E27FC236}">
              <a16:creationId xmlns:a16="http://schemas.microsoft.com/office/drawing/2014/main" id="{C7B34F53-2A48-4017-8048-2941CD091C4D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59" name="Line 1748">
          <a:extLst>
            <a:ext uri="{FF2B5EF4-FFF2-40B4-BE49-F238E27FC236}">
              <a16:creationId xmlns:a16="http://schemas.microsoft.com/office/drawing/2014/main" id="{0881225A-90D9-45BA-9E2E-5980CDAA1E03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0" name="Line 1749">
          <a:extLst>
            <a:ext uri="{FF2B5EF4-FFF2-40B4-BE49-F238E27FC236}">
              <a16:creationId xmlns:a16="http://schemas.microsoft.com/office/drawing/2014/main" id="{44724AC7-5AE3-4BF5-8AD0-802D10E2182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1" name="Line 1750">
          <a:extLst>
            <a:ext uri="{FF2B5EF4-FFF2-40B4-BE49-F238E27FC236}">
              <a16:creationId xmlns:a16="http://schemas.microsoft.com/office/drawing/2014/main" id="{51AAE22E-65AE-4C8D-A873-1A87EA92123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2" name="Line 1751">
          <a:extLst>
            <a:ext uri="{FF2B5EF4-FFF2-40B4-BE49-F238E27FC236}">
              <a16:creationId xmlns:a16="http://schemas.microsoft.com/office/drawing/2014/main" id="{3F26484A-E79A-4AD2-ACAC-C46B7E672B94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3" name="Line 1752">
          <a:extLst>
            <a:ext uri="{FF2B5EF4-FFF2-40B4-BE49-F238E27FC236}">
              <a16:creationId xmlns:a16="http://schemas.microsoft.com/office/drawing/2014/main" id="{1FBD9962-E9EB-4901-907D-E488F468AA6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4" name="Line 1753">
          <a:extLst>
            <a:ext uri="{FF2B5EF4-FFF2-40B4-BE49-F238E27FC236}">
              <a16:creationId xmlns:a16="http://schemas.microsoft.com/office/drawing/2014/main" id="{B40B6508-D3C8-431F-A1A1-7BE73F7EC63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5" name="Line 1754">
          <a:extLst>
            <a:ext uri="{FF2B5EF4-FFF2-40B4-BE49-F238E27FC236}">
              <a16:creationId xmlns:a16="http://schemas.microsoft.com/office/drawing/2014/main" id="{2FBF5F75-F94A-47AD-9404-546BCED8FEC1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6" name="Line 1755">
          <a:extLst>
            <a:ext uri="{FF2B5EF4-FFF2-40B4-BE49-F238E27FC236}">
              <a16:creationId xmlns:a16="http://schemas.microsoft.com/office/drawing/2014/main" id="{201B2C69-9B44-4312-98FB-09707D453048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7" name="Line 1756">
          <a:extLst>
            <a:ext uri="{FF2B5EF4-FFF2-40B4-BE49-F238E27FC236}">
              <a16:creationId xmlns:a16="http://schemas.microsoft.com/office/drawing/2014/main" id="{8CA5F1BF-ECCF-477F-B774-7199B4C37774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8" name="Line 1743">
          <a:extLst>
            <a:ext uri="{FF2B5EF4-FFF2-40B4-BE49-F238E27FC236}">
              <a16:creationId xmlns:a16="http://schemas.microsoft.com/office/drawing/2014/main" id="{E3ED0A1D-59D0-4ADF-8339-29BE235827E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69" name="Line 1744">
          <a:extLst>
            <a:ext uri="{FF2B5EF4-FFF2-40B4-BE49-F238E27FC236}">
              <a16:creationId xmlns:a16="http://schemas.microsoft.com/office/drawing/2014/main" id="{3A469101-F105-4CAC-A0B3-69E4D32FF82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0" name="Line 1745">
          <a:extLst>
            <a:ext uri="{FF2B5EF4-FFF2-40B4-BE49-F238E27FC236}">
              <a16:creationId xmlns:a16="http://schemas.microsoft.com/office/drawing/2014/main" id="{80E22500-C1A3-4363-9566-29D50A62396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1" name="Line 1746">
          <a:extLst>
            <a:ext uri="{FF2B5EF4-FFF2-40B4-BE49-F238E27FC236}">
              <a16:creationId xmlns:a16="http://schemas.microsoft.com/office/drawing/2014/main" id="{0B3B6B98-8C46-4B42-B29D-9FD6AF2BF60A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2" name="Line 1747">
          <a:extLst>
            <a:ext uri="{FF2B5EF4-FFF2-40B4-BE49-F238E27FC236}">
              <a16:creationId xmlns:a16="http://schemas.microsoft.com/office/drawing/2014/main" id="{41F1B524-1897-4571-A578-5685C2EF9C6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3" name="Line 1748">
          <a:extLst>
            <a:ext uri="{FF2B5EF4-FFF2-40B4-BE49-F238E27FC236}">
              <a16:creationId xmlns:a16="http://schemas.microsoft.com/office/drawing/2014/main" id="{58F5C7D9-3AC1-4634-84F4-AFB44B787A8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4" name="Line 1749">
          <a:extLst>
            <a:ext uri="{FF2B5EF4-FFF2-40B4-BE49-F238E27FC236}">
              <a16:creationId xmlns:a16="http://schemas.microsoft.com/office/drawing/2014/main" id="{4F0A49FD-415D-424D-BB75-AF0B9135ECB3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5" name="Line 1750">
          <a:extLst>
            <a:ext uri="{FF2B5EF4-FFF2-40B4-BE49-F238E27FC236}">
              <a16:creationId xmlns:a16="http://schemas.microsoft.com/office/drawing/2014/main" id="{09DDB03E-E5FB-4ED6-9AB6-05884736C60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6" name="Line 1751">
          <a:extLst>
            <a:ext uri="{FF2B5EF4-FFF2-40B4-BE49-F238E27FC236}">
              <a16:creationId xmlns:a16="http://schemas.microsoft.com/office/drawing/2014/main" id="{1CCA357F-4336-49BC-B178-7B64875365E8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7" name="Line 1752">
          <a:extLst>
            <a:ext uri="{FF2B5EF4-FFF2-40B4-BE49-F238E27FC236}">
              <a16:creationId xmlns:a16="http://schemas.microsoft.com/office/drawing/2014/main" id="{CFB3E59A-5A76-4C3D-B832-FCE08D8417D8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8" name="Line 1753">
          <a:extLst>
            <a:ext uri="{FF2B5EF4-FFF2-40B4-BE49-F238E27FC236}">
              <a16:creationId xmlns:a16="http://schemas.microsoft.com/office/drawing/2014/main" id="{5111FD24-F8B5-4652-B0C9-7483D9F1A3D9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79" name="Line 1754">
          <a:extLst>
            <a:ext uri="{FF2B5EF4-FFF2-40B4-BE49-F238E27FC236}">
              <a16:creationId xmlns:a16="http://schemas.microsoft.com/office/drawing/2014/main" id="{0948BE3B-214C-4426-ABBB-4CD4145CF314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0" name="Line 1755">
          <a:extLst>
            <a:ext uri="{FF2B5EF4-FFF2-40B4-BE49-F238E27FC236}">
              <a16:creationId xmlns:a16="http://schemas.microsoft.com/office/drawing/2014/main" id="{769575C8-785A-481F-94B8-0F0C913D1AD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1" name="Line 1756">
          <a:extLst>
            <a:ext uri="{FF2B5EF4-FFF2-40B4-BE49-F238E27FC236}">
              <a16:creationId xmlns:a16="http://schemas.microsoft.com/office/drawing/2014/main" id="{A9FB969A-3611-4312-90AD-44C80B9C7D7A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2" name="Line 1743">
          <a:extLst>
            <a:ext uri="{FF2B5EF4-FFF2-40B4-BE49-F238E27FC236}">
              <a16:creationId xmlns:a16="http://schemas.microsoft.com/office/drawing/2014/main" id="{84CE75F8-945F-466B-8561-435D6021D11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3" name="Line 1744">
          <a:extLst>
            <a:ext uri="{FF2B5EF4-FFF2-40B4-BE49-F238E27FC236}">
              <a16:creationId xmlns:a16="http://schemas.microsoft.com/office/drawing/2014/main" id="{F830BF65-75FC-4347-AFCA-CBD3A8283980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4" name="Line 1745">
          <a:extLst>
            <a:ext uri="{FF2B5EF4-FFF2-40B4-BE49-F238E27FC236}">
              <a16:creationId xmlns:a16="http://schemas.microsoft.com/office/drawing/2014/main" id="{CE851A74-A3D7-455E-8797-1C4E2D420190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5" name="Line 1746">
          <a:extLst>
            <a:ext uri="{FF2B5EF4-FFF2-40B4-BE49-F238E27FC236}">
              <a16:creationId xmlns:a16="http://schemas.microsoft.com/office/drawing/2014/main" id="{667B77DA-0AC0-42A2-96A0-FCD9240AE15D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6" name="Line 1747">
          <a:extLst>
            <a:ext uri="{FF2B5EF4-FFF2-40B4-BE49-F238E27FC236}">
              <a16:creationId xmlns:a16="http://schemas.microsoft.com/office/drawing/2014/main" id="{DBEE8F6E-843E-4E11-B896-3AA898FD4BCD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7" name="Line 1748">
          <a:extLst>
            <a:ext uri="{FF2B5EF4-FFF2-40B4-BE49-F238E27FC236}">
              <a16:creationId xmlns:a16="http://schemas.microsoft.com/office/drawing/2014/main" id="{DED1F9FB-8FB0-4D38-8064-CED9FE3D04E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8" name="Line 1749">
          <a:extLst>
            <a:ext uri="{FF2B5EF4-FFF2-40B4-BE49-F238E27FC236}">
              <a16:creationId xmlns:a16="http://schemas.microsoft.com/office/drawing/2014/main" id="{16D07B71-18CE-4B99-B435-D6198A0E9F2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89" name="Line 1750">
          <a:extLst>
            <a:ext uri="{FF2B5EF4-FFF2-40B4-BE49-F238E27FC236}">
              <a16:creationId xmlns:a16="http://schemas.microsoft.com/office/drawing/2014/main" id="{13F98C0C-BF70-42E2-A907-301120EAF21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0" name="Line 1751">
          <a:extLst>
            <a:ext uri="{FF2B5EF4-FFF2-40B4-BE49-F238E27FC236}">
              <a16:creationId xmlns:a16="http://schemas.microsoft.com/office/drawing/2014/main" id="{A2AAB4FC-98C5-4CEB-8033-FB9ACD121F8A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1" name="Line 1752">
          <a:extLst>
            <a:ext uri="{FF2B5EF4-FFF2-40B4-BE49-F238E27FC236}">
              <a16:creationId xmlns:a16="http://schemas.microsoft.com/office/drawing/2014/main" id="{8C719CE1-F1D2-4F70-8C05-E4648A9BB2F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2" name="Line 1753">
          <a:extLst>
            <a:ext uri="{FF2B5EF4-FFF2-40B4-BE49-F238E27FC236}">
              <a16:creationId xmlns:a16="http://schemas.microsoft.com/office/drawing/2014/main" id="{F9464BE9-FE2C-466E-BC74-EC164CF72A1F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3" name="Line 1754">
          <a:extLst>
            <a:ext uri="{FF2B5EF4-FFF2-40B4-BE49-F238E27FC236}">
              <a16:creationId xmlns:a16="http://schemas.microsoft.com/office/drawing/2014/main" id="{9DB9AD98-9BD2-44AF-8A95-08F459B1FE5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4" name="Line 1755">
          <a:extLst>
            <a:ext uri="{FF2B5EF4-FFF2-40B4-BE49-F238E27FC236}">
              <a16:creationId xmlns:a16="http://schemas.microsoft.com/office/drawing/2014/main" id="{F7B7C6C1-5D73-4E80-A1C6-D97B2C78464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5" name="Line 1756">
          <a:extLst>
            <a:ext uri="{FF2B5EF4-FFF2-40B4-BE49-F238E27FC236}">
              <a16:creationId xmlns:a16="http://schemas.microsoft.com/office/drawing/2014/main" id="{3FB7151E-AC30-4773-BDBA-6B318285A24B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6" name="Line 1743">
          <a:extLst>
            <a:ext uri="{FF2B5EF4-FFF2-40B4-BE49-F238E27FC236}">
              <a16:creationId xmlns:a16="http://schemas.microsoft.com/office/drawing/2014/main" id="{540F3EB9-FEE0-4C86-992B-F1257EF6427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7" name="Line 1744">
          <a:extLst>
            <a:ext uri="{FF2B5EF4-FFF2-40B4-BE49-F238E27FC236}">
              <a16:creationId xmlns:a16="http://schemas.microsoft.com/office/drawing/2014/main" id="{6B107497-B95C-41C8-AEB0-89862806325F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8" name="Line 1745">
          <a:extLst>
            <a:ext uri="{FF2B5EF4-FFF2-40B4-BE49-F238E27FC236}">
              <a16:creationId xmlns:a16="http://schemas.microsoft.com/office/drawing/2014/main" id="{0B6E13D8-7F12-4711-815A-99317E992D9F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399" name="Line 1746">
          <a:extLst>
            <a:ext uri="{FF2B5EF4-FFF2-40B4-BE49-F238E27FC236}">
              <a16:creationId xmlns:a16="http://schemas.microsoft.com/office/drawing/2014/main" id="{87FC04D7-B65B-4038-B9AE-89999D05716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0" name="Line 1747">
          <a:extLst>
            <a:ext uri="{FF2B5EF4-FFF2-40B4-BE49-F238E27FC236}">
              <a16:creationId xmlns:a16="http://schemas.microsoft.com/office/drawing/2014/main" id="{18D5E5F4-CEF4-42FA-B578-246768A0D57C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1" name="Line 1748">
          <a:extLst>
            <a:ext uri="{FF2B5EF4-FFF2-40B4-BE49-F238E27FC236}">
              <a16:creationId xmlns:a16="http://schemas.microsoft.com/office/drawing/2014/main" id="{8AC986DE-7AFF-4F63-B215-588C50BE94CB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2" name="Line 1749">
          <a:extLst>
            <a:ext uri="{FF2B5EF4-FFF2-40B4-BE49-F238E27FC236}">
              <a16:creationId xmlns:a16="http://schemas.microsoft.com/office/drawing/2014/main" id="{0381938C-8101-4A63-83F1-2222462F43F6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3" name="Line 1750">
          <a:extLst>
            <a:ext uri="{FF2B5EF4-FFF2-40B4-BE49-F238E27FC236}">
              <a16:creationId xmlns:a16="http://schemas.microsoft.com/office/drawing/2014/main" id="{6881551E-60FC-4499-B60F-BE7DD3B5E141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4" name="Line 1751">
          <a:extLst>
            <a:ext uri="{FF2B5EF4-FFF2-40B4-BE49-F238E27FC236}">
              <a16:creationId xmlns:a16="http://schemas.microsoft.com/office/drawing/2014/main" id="{72E37843-8AC3-4FF9-9013-BC64A7B2112D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5" name="Line 1752">
          <a:extLst>
            <a:ext uri="{FF2B5EF4-FFF2-40B4-BE49-F238E27FC236}">
              <a16:creationId xmlns:a16="http://schemas.microsoft.com/office/drawing/2014/main" id="{4B13700C-8270-4EF2-9F49-E36C7F46959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6" name="Line 1753">
          <a:extLst>
            <a:ext uri="{FF2B5EF4-FFF2-40B4-BE49-F238E27FC236}">
              <a16:creationId xmlns:a16="http://schemas.microsoft.com/office/drawing/2014/main" id="{63578C9E-546A-40C8-8C3D-628098F1515E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7" name="Line 1754">
          <a:extLst>
            <a:ext uri="{FF2B5EF4-FFF2-40B4-BE49-F238E27FC236}">
              <a16:creationId xmlns:a16="http://schemas.microsoft.com/office/drawing/2014/main" id="{26BEBF49-5AF4-47CF-8175-A382A39C82E3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8" name="Line 1755">
          <a:extLst>
            <a:ext uri="{FF2B5EF4-FFF2-40B4-BE49-F238E27FC236}">
              <a16:creationId xmlns:a16="http://schemas.microsoft.com/office/drawing/2014/main" id="{7976461A-3300-471A-ABED-4E4D283915F3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09" name="Line 1756">
          <a:extLst>
            <a:ext uri="{FF2B5EF4-FFF2-40B4-BE49-F238E27FC236}">
              <a16:creationId xmlns:a16="http://schemas.microsoft.com/office/drawing/2014/main" id="{D4D36FBD-4604-4995-A8ED-FF121A1A8FA8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0" name="Line 1743">
          <a:extLst>
            <a:ext uri="{FF2B5EF4-FFF2-40B4-BE49-F238E27FC236}">
              <a16:creationId xmlns:a16="http://schemas.microsoft.com/office/drawing/2014/main" id="{45104978-3832-4134-AF10-795ADF3E58F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1" name="Line 1744">
          <a:extLst>
            <a:ext uri="{FF2B5EF4-FFF2-40B4-BE49-F238E27FC236}">
              <a16:creationId xmlns:a16="http://schemas.microsoft.com/office/drawing/2014/main" id="{A4C539CC-E109-4399-ACE3-D4156C232893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2" name="Line 1745">
          <a:extLst>
            <a:ext uri="{FF2B5EF4-FFF2-40B4-BE49-F238E27FC236}">
              <a16:creationId xmlns:a16="http://schemas.microsoft.com/office/drawing/2014/main" id="{6D0DF9EE-B51F-426B-81E2-DA8FCC0DE35B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3" name="Line 1746">
          <a:extLst>
            <a:ext uri="{FF2B5EF4-FFF2-40B4-BE49-F238E27FC236}">
              <a16:creationId xmlns:a16="http://schemas.microsoft.com/office/drawing/2014/main" id="{0E189E75-FE57-4805-BE2C-46C7770BBDEE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4" name="Line 1747">
          <a:extLst>
            <a:ext uri="{FF2B5EF4-FFF2-40B4-BE49-F238E27FC236}">
              <a16:creationId xmlns:a16="http://schemas.microsoft.com/office/drawing/2014/main" id="{30334ABC-A346-46C5-9C39-4E71D246055E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5" name="Line 1748">
          <a:extLst>
            <a:ext uri="{FF2B5EF4-FFF2-40B4-BE49-F238E27FC236}">
              <a16:creationId xmlns:a16="http://schemas.microsoft.com/office/drawing/2014/main" id="{E4CBAFE8-3F16-4C06-A20E-253574140709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6" name="Line 1749">
          <a:extLst>
            <a:ext uri="{FF2B5EF4-FFF2-40B4-BE49-F238E27FC236}">
              <a16:creationId xmlns:a16="http://schemas.microsoft.com/office/drawing/2014/main" id="{C8AA8787-1240-4B0D-A991-9C2185DB2F5D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7" name="Line 1750">
          <a:extLst>
            <a:ext uri="{FF2B5EF4-FFF2-40B4-BE49-F238E27FC236}">
              <a16:creationId xmlns:a16="http://schemas.microsoft.com/office/drawing/2014/main" id="{1B3148AE-BE5B-4D65-8804-F7C1A7CA510E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8" name="Line 1751">
          <a:extLst>
            <a:ext uri="{FF2B5EF4-FFF2-40B4-BE49-F238E27FC236}">
              <a16:creationId xmlns:a16="http://schemas.microsoft.com/office/drawing/2014/main" id="{5507F5D2-385D-4E09-938E-4AAEE9F65E80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19" name="Line 1752">
          <a:extLst>
            <a:ext uri="{FF2B5EF4-FFF2-40B4-BE49-F238E27FC236}">
              <a16:creationId xmlns:a16="http://schemas.microsoft.com/office/drawing/2014/main" id="{E4A1CCDE-68B8-473F-A737-76D0E60C538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0" name="Line 1753">
          <a:extLst>
            <a:ext uri="{FF2B5EF4-FFF2-40B4-BE49-F238E27FC236}">
              <a16:creationId xmlns:a16="http://schemas.microsoft.com/office/drawing/2014/main" id="{BED1723F-C5FB-470B-9D6F-04B4DCD91EEA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1" name="Line 1754">
          <a:extLst>
            <a:ext uri="{FF2B5EF4-FFF2-40B4-BE49-F238E27FC236}">
              <a16:creationId xmlns:a16="http://schemas.microsoft.com/office/drawing/2014/main" id="{B581D902-40C8-4FBF-AED7-4DE15F022881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2" name="Line 1755">
          <a:extLst>
            <a:ext uri="{FF2B5EF4-FFF2-40B4-BE49-F238E27FC236}">
              <a16:creationId xmlns:a16="http://schemas.microsoft.com/office/drawing/2014/main" id="{5F2F08BB-DC58-479C-BF49-27D7743BA04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3" name="Line 1756">
          <a:extLst>
            <a:ext uri="{FF2B5EF4-FFF2-40B4-BE49-F238E27FC236}">
              <a16:creationId xmlns:a16="http://schemas.microsoft.com/office/drawing/2014/main" id="{EE5DABEA-0E4F-4E6E-B2D4-FCFA3E3D1BED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4" name="Line 1743">
          <a:extLst>
            <a:ext uri="{FF2B5EF4-FFF2-40B4-BE49-F238E27FC236}">
              <a16:creationId xmlns:a16="http://schemas.microsoft.com/office/drawing/2014/main" id="{6ECA48D9-0D13-491C-959A-C4ABB4061BDD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5" name="Line 1744">
          <a:extLst>
            <a:ext uri="{FF2B5EF4-FFF2-40B4-BE49-F238E27FC236}">
              <a16:creationId xmlns:a16="http://schemas.microsoft.com/office/drawing/2014/main" id="{35AD7D3E-3E12-4BA5-9D89-BA95FFBDC913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6" name="Line 1745">
          <a:extLst>
            <a:ext uri="{FF2B5EF4-FFF2-40B4-BE49-F238E27FC236}">
              <a16:creationId xmlns:a16="http://schemas.microsoft.com/office/drawing/2014/main" id="{D562A7FB-8C92-4DEE-8E54-359BE32A424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7" name="Line 1746">
          <a:extLst>
            <a:ext uri="{FF2B5EF4-FFF2-40B4-BE49-F238E27FC236}">
              <a16:creationId xmlns:a16="http://schemas.microsoft.com/office/drawing/2014/main" id="{91903178-7754-4CF3-A5A6-2A50CDD6B0AA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8" name="Line 1747">
          <a:extLst>
            <a:ext uri="{FF2B5EF4-FFF2-40B4-BE49-F238E27FC236}">
              <a16:creationId xmlns:a16="http://schemas.microsoft.com/office/drawing/2014/main" id="{DD3AB2A1-3851-4EA4-8780-1364AEF120F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29" name="Line 1748">
          <a:extLst>
            <a:ext uri="{FF2B5EF4-FFF2-40B4-BE49-F238E27FC236}">
              <a16:creationId xmlns:a16="http://schemas.microsoft.com/office/drawing/2014/main" id="{040ACC1F-B591-4176-8E7B-8065836DC0CB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30" name="Line 1749">
          <a:extLst>
            <a:ext uri="{FF2B5EF4-FFF2-40B4-BE49-F238E27FC236}">
              <a16:creationId xmlns:a16="http://schemas.microsoft.com/office/drawing/2014/main" id="{16BB320D-A969-4383-948D-285343922C07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31" name="Line 1750">
          <a:extLst>
            <a:ext uri="{FF2B5EF4-FFF2-40B4-BE49-F238E27FC236}">
              <a16:creationId xmlns:a16="http://schemas.microsoft.com/office/drawing/2014/main" id="{957BA4AD-FC31-4AE7-86C2-CD4B9D45A221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32" name="Line 1751">
          <a:extLst>
            <a:ext uri="{FF2B5EF4-FFF2-40B4-BE49-F238E27FC236}">
              <a16:creationId xmlns:a16="http://schemas.microsoft.com/office/drawing/2014/main" id="{F633205B-BA8A-4564-9993-12B453F0CA6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33" name="Line 1752">
          <a:extLst>
            <a:ext uri="{FF2B5EF4-FFF2-40B4-BE49-F238E27FC236}">
              <a16:creationId xmlns:a16="http://schemas.microsoft.com/office/drawing/2014/main" id="{762A1418-88A0-4B62-B691-0BF103FAB6BE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34" name="Line 1753">
          <a:extLst>
            <a:ext uri="{FF2B5EF4-FFF2-40B4-BE49-F238E27FC236}">
              <a16:creationId xmlns:a16="http://schemas.microsoft.com/office/drawing/2014/main" id="{A926F6DC-7485-4B9A-B9D4-3CE7D3D3AFC5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35" name="Line 1754">
          <a:extLst>
            <a:ext uri="{FF2B5EF4-FFF2-40B4-BE49-F238E27FC236}">
              <a16:creationId xmlns:a16="http://schemas.microsoft.com/office/drawing/2014/main" id="{34FCE20C-121F-4BB2-9267-E89406207202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36" name="Line 1755">
          <a:extLst>
            <a:ext uri="{FF2B5EF4-FFF2-40B4-BE49-F238E27FC236}">
              <a16:creationId xmlns:a16="http://schemas.microsoft.com/office/drawing/2014/main" id="{4E5F09EE-ECC0-47F5-8800-6EF47E2CC291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163</xdr:row>
      <xdr:rowOff>0</xdr:rowOff>
    </xdr:from>
    <xdr:to>
      <xdr:col>10</xdr:col>
      <xdr:colOff>38100</xdr:colOff>
      <xdr:row>163</xdr:row>
      <xdr:rowOff>0</xdr:rowOff>
    </xdr:to>
    <xdr:sp macro="" textlink="">
      <xdr:nvSpPr>
        <xdr:cNvPr id="2437" name="Line 1756">
          <a:extLst>
            <a:ext uri="{FF2B5EF4-FFF2-40B4-BE49-F238E27FC236}">
              <a16:creationId xmlns:a16="http://schemas.microsoft.com/office/drawing/2014/main" id="{A6478F5A-D260-4D73-AD3C-21A07C4D91A3}"/>
            </a:ext>
          </a:extLst>
        </xdr:cNvPr>
        <xdr:cNvSpPr>
          <a:spLocks noChangeShapeType="1"/>
        </xdr:cNvSpPr>
      </xdr:nvSpPr>
      <xdr:spPr bwMode="auto">
        <a:xfrm>
          <a:off x="5762625" y="405574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B1F889F1-34BA-4D43-93C4-C7EDD0B55008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444584A0-30FF-4BD4-976A-3AF45221271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368A0DCE-F405-4B89-ADCE-62F91567944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71DA84D3-F6B6-41C0-B4A8-977C50001C8C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321B01CB-AA4D-44BC-A109-D2984A142F8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24A7B6C6-12C6-4B28-8D53-BBE607FEC0FB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021F9B2A-109D-47FC-AD83-4092AC2BFF66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584283E0-B70A-4ABC-B26C-C8EE19298EE1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5891C309-BB10-41F8-9E74-DE8841A3127C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698F7420-D8D6-459A-A1D9-8EDD9C8DD25C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B522B6BA-F77A-400E-87C2-8F4893B2FA8E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F8630A68-E845-41D4-8D76-0F3DAA76C923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AB6D4516-2A2C-4FEC-A782-D757A70060E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44DDC65E-C9D3-486E-976B-5EA5344A048E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B751686D-3338-4B8D-BE77-BC8A63CD59BA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A61E6329-371C-46CB-8389-8FAEB3FD75D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88904D6E-1F60-4C6B-AD0C-5FB5CA43EE80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F174F3B6-880E-4C13-B488-19DE7080E5D1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23D031B7-E75B-4703-B9C7-3B54CF3E39EC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7E14B4EF-7BCE-4635-9F81-CE919128A01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F67D78F0-F039-462B-98FB-6209ADD782C6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14738816-0BFD-4C40-AC97-4D0D5152449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81C3F52F-7FE8-4CA1-89D2-B42B117771E7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09DEE51F-D1A5-4104-906F-FDCA4106EDE9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5E88842B-D9AF-4973-AF16-2457171F478B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BD9E79C9-5AF4-4F14-AC64-572A863ADE93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75D05D6B-92A1-474A-8557-CE8FB03A84A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6A3EBC06-9EA8-45DC-B814-24112F1FDA6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0D0A90D5-A94A-461A-8E89-F2D37E33C7F9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BBEE0CBD-742A-4C8A-A7B2-2357E29F4F10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5ED8BFF1-17E1-45F8-AD1A-340DB736E408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283FEB94-60D1-4AC3-A0D2-818D70D3EAA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1ABAF5E8-0E56-41EA-B971-50143F7B7AD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8C179C00-5DFD-4F69-A7B8-66749B123A37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F4261F20-160A-44FE-A07E-A0872009BA2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13B0B06F-A98F-4628-8D23-525397097FF4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B0254B92-B9F3-400B-B89C-B7EA5201763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C6FFA4D7-1966-4770-9881-346EA9CB951C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A72FBB98-B72D-4045-A3A6-96BF04882737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9E8E9A04-CDDB-4A04-9D6C-0FB9CFBB9531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3E32101D-E52F-4850-954E-239CABA4368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3DB295EE-3BDE-4D54-A3CF-2A56D26F9ED8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BB0D0651-445A-48FD-B1F2-D88B97B2B2E0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D8949FEF-CBD7-436F-8BE0-4B6848C2BE0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80D14F98-9935-4AB4-B4DD-2B91FC3B443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D99D043A-6238-44D6-B1A6-7177BE75DC29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ADEB9677-BA96-42BA-B354-4BF6DD578EC0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7B2FBFAE-2745-40B2-872C-0CBC89E7DFEB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ADDFEC87-D783-4C2A-BC42-3568C84E54B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F946F75B-308C-4353-98DC-45586E5D3D67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F4D3176D-2DD9-4F73-BFB8-F8827069B974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746A58EB-2F46-4D7B-8EEB-035003EA5140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988749B4-99C1-4F2D-9326-AE32A14F80A3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D6683063-BA2A-4216-AAB7-1F65424A07A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41DFC109-472F-44DE-BCAD-0D4B58B8C6F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4EFD7D81-8457-4FE4-AFFA-5444CB2F9217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52D7E7CF-04B4-488D-B4B3-5641B209537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6444ACFF-2B66-4310-A2B1-8AAC37121970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62CDBE17-13F2-4420-9E73-B8E19BB9414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D7CD7F50-2E97-4BF7-8EF4-69CE87E35AD8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78281D16-944A-431E-8F6A-9483DC04165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29587DA9-47D2-4509-BB01-700017ADC2F4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9740DF03-CDB7-4D52-B34A-87DE8E88789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9B35A43E-5DA0-4BA6-B0B4-FF54EAD3B876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09F6BCB4-5CD5-4A4D-BB1C-50C69E7462F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2F36678F-A61B-403D-B9E2-6CB81C5C2CCE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4F3830FB-5240-4DEC-AC64-44F4A2BB14D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F51B0491-5985-44CC-9530-CC89ED5D310E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8B6A67D3-8487-4726-8210-AAF5728667D3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8A18812A-4A3B-43F7-A491-0BB12B15016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96DCCDEE-7A44-441E-876C-81B9BD62B4E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F92F51B1-6F1D-452D-92B0-6752D4E693A1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3458AD8A-FA17-491B-8064-40500B152CC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D37C2DB4-8B26-44C7-9218-9BE00FFF7ECE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403E7F80-F41B-4972-9768-34948DB4530B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EF6B84DE-8FF7-4011-AAAF-55545A7321A0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89E7857B-1616-45DB-94EE-93B0D832BAE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72CBB700-0F6D-4AA1-9DE4-CF8E8936D75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A7874CED-E30C-4613-9DE4-79EED41C1F21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B2944516-A540-40F6-83B6-BD50D1B44EF3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729A9BA3-EE1D-4BB8-BFA4-36D3A015D7B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DFBCEB94-260D-4706-AAC4-B94E8D0C82E8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A5816C0C-94A5-4468-8BBD-3CBBC5D32D2C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F6281349-AB9F-4F89-B6A9-CD7E13B577F0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33D7E950-34DF-4FB8-BEBD-3AA4EDCAE666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32EEBC46-5F98-4A41-B00E-5B56554D298E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2FBDD305-23CA-42F4-811C-F312EFF4C374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93D6B73B-380C-4C5B-925D-7B66E8B8DD2B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A3D851D6-6DB3-44CE-A88B-B9A0530C908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33139037-8252-4C48-81DA-1C721EA7C5B1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122EF838-A8E8-4562-8EDB-4BAC775F50E6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D6625DE6-43C9-49D6-A53D-C39E526DA9B4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D942C377-9F5C-4D35-ABBC-C50B569E5218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08BFAB96-2802-4A37-B221-5DA3E1D0070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F1A7A3B0-C5EF-4025-A70D-DD540633792C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4C4A1FBC-BECC-42FA-8BD6-BE38DC25F928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1C0DC555-3834-4B93-BDE0-72C1465771DA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6A4F6228-24E1-4D6A-9A7B-24015DDB6A6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6313C32F-991C-4366-B919-65C39B75AF14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1FAD0456-2A5F-4161-8A98-7611F2CC973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D1C34A14-496F-40E2-8132-30DBEF659B9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9B9BF210-4E9D-4694-BC98-AE8CB54681A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91EF7B17-1303-42B7-8C03-64534266210A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8EF66E9A-A098-4C74-84F1-CE5A7D9CABA7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510E9FA5-20D5-4B83-BA75-169092280E03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D22700F7-519A-4691-8B9F-84EA9B300DD6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5BBAEF3E-0855-401A-8E97-49B00BFEA780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5FB22446-57F4-4E89-AD92-87A3AFFEDA26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D6B4D021-45BD-44B2-87AE-E63921A2EDCD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BAF1CAFA-688E-451D-82B6-A389B8056177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D8DE6E97-3FD1-45E7-B42B-B0840DF32E9A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691A5432-5915-41A3-98D2-7E7DA50BA7B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32BB7966-D6F0-4628-ABFB-BFAF93EC18FC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677EC3D3-5BC4-470A-A704-79F99EA17DC3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491FC94D-2C93-4275-8883-9AF0D582D76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13166924-AA66-4B0C-A0CC-0F026EEB7594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50B67A79-A471-4B53-BE8F-FE8F895C524B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90010575-4A66-40B3-9196-E74665E97C0A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F0FA98B5-F933-43F9-8F97-06AFEB1BC51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45CBF16D-EB18-47EC-81DF-28159F246713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4E1E8B9D-1E05-450E-B813-97DCBD6FE2D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623D2498-70BC-4A23-AC77-5019174E64EE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CBFFA231-81C8-481C-85B5-873920CA6776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82E294D3-CC56-4C1A-B3B6-AA9C936D2B88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5695A74D-9304-46D7-858D-BDB0B6A04D69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9FDC2AF8-BFA3-42CC-B775-094020E6FBE4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27C1AD53-3EC6-4EE2-B005-96A8EE56D30C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AE62AF1B-E34F-49C0-BE02-F8C2FE889EA1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14A3ACC1-C4B6-4C9A-8627-6B870236DF5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14562835-A084-4936-A805-D770D74FE433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BD774F1A-89B3-4DFE-9076-2AB83D583E0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3653EB99-5A79-45BB-A4C1-F03A2078B40E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CE5999E8-6FDB-4EA8-892F-58C3ED53758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4B3C834E-3322-4733-A8BC-810C7A061B3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35121BEC-0E6A-417B-A638-038801CDBE1E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70342996-80A6-4505-8321-C54D2321E94F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79E685C1-E073-4588-8BDF-363A3E64A962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BAD45714-9C90-4D2A-B95D-BC228A4628D5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E1E9F3E9-5656-436A-85B6-E35A3BF44CAA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2D8D255B-A22E-4D3F-8341-D03A9FA4CF2A}"/>
            </a:ext>
          </a:extLst>
        </xdr:cNvPr>
        <xdr:cNvSpPr>
          <a:spLocks noChangeShapeType="1"/>
        </xdr:cNvSpPr>
      </xdr:nvSpPr>
      <xdr:spPr bwMode="auto">
        <a:xfrm>
          <a:off x="5772150" y="9896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2" name="Line 3967">
          <a:extLst>
            <a:ext uri="{FF2B5EF4-FFF2-40B4-BE49-F238E27FC236}">
              <a16:creationId xmlns:a16="http://schemas.microsoft.com/office/drawing/2014/main" id="{C361C327-66D1-4399-B727-F41E1C68EE81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3" name="Line 3968">
          <a:extLst>
            <a:ext uri="{FF2B5EF4-FFF2-40B4-BE49-F238E27FC236}">
              <a16:creationId xmlns:a16="http://schemas.microsoft.com/office/drawing/2014/main" id="{66436BC6-3989-4471-B41F-63D5A2DCDA90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4" name="Line 3969">
          <a:extLst>
            <a:ext uri="{FF2B5EF4-FFF2-40B4-BE49-F238E27FC236}">
              <a16:creationId xmlns:a16="http://schemas.microsoft.com/office/drawing/2014/main" id="{520AFD03-79D5-48BA-A57D-D95CC6B1C7EA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5" name="Line 3970">
          <a:extLst>
            <a:ext uri="{FF2B5EF4-FFF2-40B4-BE49-F238E27FC236}">
              <a16:creationId xmlns:a16="http://schemas.microsoft.com/office/drawing/2014/main" id="{1240440A-A7C1-4BFF-ADA2-BCEEAB07F896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6" name="Line 3971">
          <a:extLst>
            <a:ext uri="{FF2B5EF4-FFF2-40B4-BE49-F238E27FC236}">
              <a16:creationId xmlns:a16="http://schemas.microsoft.com/office/drawing/2014/main" id="{0C080E81-0982-420A-A4A9-229A601B1483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7" name="Line 3972">
          <a:extLst>
            <a:ext uri="{FF2B5EF4-FFF2-40B4-BE49-F238E27FC236}">
              <a16:creationId xmlns:a16="http://schemas.microsoft.com/office/drawing/2014/main" id="{AFB9E6D1-7D87-49A3-BF76-47317C62996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8" name="Line 3973">
          <a:extLst>
            <a:ext uri="{FF2B5EF4-FFF2-40B4-BE49-F238E27FC236}">
              <a16:creationId xmlns:a16="http://schemas.microsoft.com/office/drawing/2014/main" id="{B802EB0F-501D-48F7-977A-34A0924FE3C6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9" name="Line 3974">
          <a:extLst>
            <a:ext uri="{FF2B5EF4-FFF2-40B4-BE49-F238E27FC236}">
              <a16:creationId xmlns:a16="http://schemas.microsoft.com/office/drawing/2014/main" id="{AC28321A-BC0B-4375-9AEE-4427526DEE1C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0" name="Line 3975">
          <a:extLst>
            <a:ext uri="{FF2B5EF4-FFF2-40B4-BE49-F238E27FC236}">
              <a16:creationId xmlns:a16="http://schemas.microsoft.com/office/drawing/2014/main" id="{0BCB163B-3102-4EC3-AFD9-07712D6CCF9F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1" name="Line 3976">
          <a:extLst>
            <a:ext uri="{FF2B5EF4-FFF2-40B4-BE49-F238E27FC236}">
              <a16:creationId xmlns:a16="http://schemas.microsoft.com/office/drawing/2014/main" id="{324F92D4-D128-4F66-9595-452D23C3CA27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2" name="Line 3977">
          <a:extLst>
            <a:ext uri="{FF2B5EF4-FFF2-40B4-BE49-F238E27FC236}">
              <a16:creationId xmlns:a16="http://schemas.microsoft.com/office/drawing/2014/main" id="{22E2EC40-DBFB-4B67-93A0-A205E77CECB4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3" name="Line 3978">
          <a:extLst>
            <a:ext uri="{FF2B5EF4-FFF2-40B4-BE49-F238E27FC236}">
              <a16:creationId xmlns:a16="http://schemas.microsoft.com/office/drawing/2014/main" id="{F59AE930-B222-444C-9F75-8397D8A8AEFD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4" name="Line 3979">
          <a:extLst>
            <a:ext uri="{FF2B5EF4-FFF2-40B4-BE49-F238E27FC236}">
              <a16:creationId xmlns:a16="http://schemas.microsoft.com/office/drawing/2014/main" id="{6A336B7B-D0C9-4CFC-BBE4-6B23B64C50AB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5" name="Line 3980">
          <a:extLst>
            <a:ext uri="{FF2B5EF4-FFF2-40B4-BE49-F238E27FC236}">
              <a16:creationId xmlns:a16="http://schemas.microsoft.com/office/drawing/2014/main" id="{25D208DE-D5EC-4F97-A51C-63F73E79D521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6" name="Line 3981">
          <a:extLst>
            <a:ext uri="{FF2B5EF4-FFF2-40B4-BE49-F238E27FC236}">
              <a16:creationId xmlns:a16="http://schemas.microsoft.com/office/drawing/2014/main" id="{D96AF766-4CDA-4078-A372-4527553C5D93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7" name="Line 3982">
          <a:extLst>
            <a:ext uri="{FF2B5EF4-FFF2-40B4-BE49-F238E27FC236}">
              <a16:creationId xmlns:a16="http://schemas.microsoft.com/office/drawing/2014/main" id="{ACA2EE73-D0A0-4C16-8441-F18B3CA67EC2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8" name="Line 3983">
          <a:extLst>
            <a:ext uri="{FF2B5EF4-FFF2-40B4-BE49-F238E27FC236}">
              <a16:creationId xmlns:a16="http://schemas.microsoft.com/office/drawing/2014/main" id="{B30AEF90-91B2-45DB-8745-4DCC33C0021A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9" name="Line 3984">
          <a:extLst>
            <a:ext uri="{FF2B5EF4-FFF2-40B4-BE49-F238E27FC236}">
              <a16:creationId xmlns:a16="http://schemas.microsoft.com/office/drawing/2014/main" id="{E7127CA1-F552-4C8E-B6D3-E2483F81F847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0" name="Line 3985">
          <a:extLst>
            <a:ext uri="{FF2B5EF4-FFF2-40B4-BE49-F238E27FC236}">
              <a16:creationId xmlns:a16="http://schemas.microsoft.com/office/drawing/2014/main" id="{95B82A32-0A71-4511-AB94-31207F78C0FC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1" name="Line 3986">
          <a:extLst>
            <a:ext uri="{FF2B5EF4-FFF2-40B4-BE49-F238E27FC236}">
              <a16:creationId xmlns:a16="http://schemas.microsoft.com/office/drawing/2014/main" id="{90133519-879D-49E3-82C3-EE1C55C174F4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2" name="Line 3987">
          <a:extLst>
            <a:ext uri="{FF2B5EF4-FFF2-40B4-BE49-F238E27FC236}">
              <a16:creationId xmlns:a16="http://schemas.microsoft.com/office/drawing/2014/main" id="{DCE27130-83CD-42E7-9E71-FF9CB8C67641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3" name="Line 3988">
          <a:extLst>
            <a:ext uri="{FF2B5EF4-FFF2-40B4-BE49-F238E27FC236}">
              <a16:creationId xmlns:a16="http://schemas.microsoft.com/office/drawing/2014/main" id="{9D983DF8-3037-476F-B569-F742BC13FD0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4" name="Line 3989">
          <a:extLst>
            <a:ext uri="{FF2B5EF4-FFF2-40B4-BE49-F238E27FC236}">
              <a16:creationId xmlns:a16="http://schemas.microsoft.com/office/drawing/2014/main" id="{E7D84152-7C6D-4692-BB04-BE48D3AEEEF8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5" name="Line 3990">
          <a:extLst>
            <a:ext uri="{FF2B5EF4-FFF2-40B4-BE49-F238E27FC236}">
              <a16:creationId xmlns:a16="http://schemas.microsoft.com/office/drawing/2014/main" id="{B2C7E3FD-C967-49EB-B05F-0B57A4D1A90D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6" name="Line 3991">
          <a:extLst>
            <a:ext uri="{FF2B5EF4-FFF2-40B4-BE49-F238E27FC236}">
              <a16:creationId xmlns:a16="http://schemas.microsoft.com/office/drawing/2014/main" id="{A2A94505-A351-44F3-8CD4-225ACC900023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7" name="Line 3992">
          <a:extLst>
            <a:ext uri="{FF2B5EF4-FFF2-40B4-BE49-F238E27FC236}">
              <a16:creationId xmlns:a16="http://schemas.microsoft.com/office/drawing/2014/main" id="{3DB73A7F-B5E6-4BBC-B271-BF91A2219886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8" name="Line 3993">
          <a:extLst>
            <a:ext uri="{FF2B5EF4-FFF2-40B4-BE49-F238E27FC236}">
              <a16:creationId xmlns:a16="http://schemas.microsoft.com/office/drawing/2014/main" id="{9306D821-A156-44A6-AC66-549E2A300D8D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9" name="Line 3994">
          <a:extLst>
            <a:ext uri="{FF2B5EF4-FFF2-40B4-BE49-F238E27FC236}">
              <a16:creationId xmlns:a16="http://schemas.microsoft.com/office/drawing/2014/main" id="{6DF31F68-4E9C-4ADA-9652-7E33E00FC86C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0" name="Line 3995">
          <a:extLst>
            <a:ext uri="{FF2B5EF4-FFF2-40B4-BE49-F238E27FC236}">
              <a16:creationId xmlns:a16="http://schemas.microsoft.com/office/drawing/2014/main" id="{913BB005-CD70-4CC5-862C-52C73ED283E6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1" name="Line 3996">
          <a:extLst>
            <a:ext uri="{FF2B5EF4-FFF2-40B4-BE49-F238E27FC236}">
              <a16:creationId xmlns:a16="http://schemas.microsoft.com/office/drawing/2014/main" id="{AD812101-CC56-4ADD-8C44-9A6810F90700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2" name="Line 3997">
          <a:extLst>
            <a:ext uri="{FF2B5EF4-FFF2-40B4-BE49-F238E27FC236}">
              <a16:creationId xmlns:a16="http://schemas.microsoft.com/office/drawing/2014/main" id="{1F2BCD14-5316-471E-B055-E1CEE11B0E2A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3" name="Line 3998">
          <a:extLst>
            <a:ext uri="{FF2B5EF4-FFF2-40B4-BE49-F238E27FC236}">
              <a16:creationId xmlns:a16="http://schemas.microsoft.com/office/drawing/2014/main" id="{48014F70-CFB2-48F4-AB08-4DC5286F2124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4" name="Line 3999">
          <a:extLst>
            <a:ext uri="{FF2B5EF4-FFF2-40B4-BE49-F238E27FC236}">
              <a16:creationId xmlns:a16="http://schemas.microsoft.com/office/drawing/2014/main" id="{0DF65DC0-A046-42EC-9DC3-5911A7251D26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5" name="Line 4000">
          <a:extLst>
            <a:ext uri="{FF2B5EF4-FFF2-40B4-BE49-F238E27FC236}">
              <a16:creationId xmlns:a16="http://schemas.microsoft.com/office/drawing/2014/main" id="{54BB0C92-09D1-4D0E-A716-96A4313CC7D9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6" name="Line 4001">
          <a:extLst>
            <a:ext uri="{FF2B5EF4-FFF2-40B4-BE49-F238E27FC236}">
              <a16:creationId xmlns:a16="http://schemas.microsoft.com/office/drawing/2014/main" id="{F9793AE8-D72E-4663-A4E0-7324420B627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7" name="Line 4002">
          <a:extLst>
            <a:ext uri="{FF2B5EF4-FFF2-40B4-BE49-F238E27FC236}">
              <a16:creationId xmlns:a16="http://schemas.microsoft.com/office/drawing/2014/main" id="{CACB789E-7404-4F20-A89A-0CE85A8859A4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8" name="Line 4003">
          <a:extLst>
            <a:ext uri="{FF2B5EF4-FFF2-40B4-BE49-F238E27FC236}">
              <a16:creationId xmlns:a16="http://schemas.microsoft.com/office/drawing/2014/main" id="{7E07DBA2-BFB4-4A02-8EAD-54EB3534313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9" name="Line 4004">
          <a:extLst>
            <a:ext uri="{FF2B5EF4-FFF2-40B4-BE49-F238E27FC236}">
              <a16:creationId xmlns:a16="http://schemas.microsoft.com/office/drawing/2014/main" id="{767F6895-EF5D-4162-9760-D502EC169B74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0" name="Line 4005">
          <a:extLst>
            <a:ext uri="{FF2B5EF4-FFF2-40B4-BE49-F238E27FC236}">
              <a16:creationId xmlns:a16="http://schemas.microsoft.com/office/drawing/2014/main" id="{B7DB7E7F-1371-41EA-8A4B-9D8CBBDA27F9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1" name="Line 4006">
          <a:extLst>
            <a:ext uri="{FF2B5EF4-FFF2-40B4-BE49-F238E27FC236}">
              <a16:creationId xmlns:a16="http://schemas.microsoft.com/office/drawing/2014/main" id="{4136CE78-E277-44C6-93FD-1C7F05B99EB0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2" name="Line 4007">
          <a:extLst>
            <a:ext uri="{FF2B5EF4-FFF2-40B4-BE49-F238E27FC236}">
              <a16:creationId xmlns:a16="http://schemas.microsoft.com/office/drawing/2014/main" id="{106D4F24-C420-43C7-B413-1B3651913BF3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3" name="Line 4008">
          <a:extLst>
            <a:ext uri="{FF2B5EF4-FFF2-40B4-BE49-F238E27FC236}">
              <a16:creationId xmlns:a16="http://schemas.microsoft.com/office/drawing/2014/main" id="{1F18415F-EE38-49A5-A8FD-14C2615EB68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4" name="Line 3967">
          <a:extLst>
            <a:ext uri="{FF2B5EF4-FFF2-40B4-BE49-F238E27FC236}">
              <a16:creationId xmlns:a16="http://schemas.microsoft.com/office/drawing/2014/main" id="{24FE4779-10CB-4C34-B515-58ADCBC3717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5" name="Line 3968">
          <a:extLst>
            <a:ext uri="{FF2B5EF4-FFF2-40B4-BE49-F238E27FC236}">
              <a16:creationId xmlns:a16="http://schemas.microsoft.com/office/drawing/2014/main" id="{0AB3932B-69CB-4851-B543-7D1EEB7A2B42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6" name="Line 3969">
          <a:extLst>
            <a:ext uri="{FF2B5EF4-FFF2-40B4-BE49-F238E27FC236}">
              <a16:creationId xmlns:a16="http://schemas.microsoft.com/office/drawing/2014/main" id="{2CEE6BC3-E755-49CE-ADEF-BB94BC6B1EB9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7" name="Line 3970">
          <a:extLst>
            <a:ext uri="{FF2B5EF4-FFF2-40B4-BE49-F238E27FC236}">
              <a16:creationId xmlns:a16="http://schemas.microsoft.com/office/drawing/2014/main" id="{2AD83058-BF36-413C-A621-D4997B2B4AE9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8" name="Line 3971">
          <a:extLst>
            <a:ext uri="{FF2B5EF4-FFF2-40B4-BE49-F238E27FC236}">
              <a16:creationId xmlns:a16="http://schemas.microsoft.com/office/drawing/2014/main" id="{ABB43B71-642F-470A-9B11-BC17ED9743A7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9" name="Line 3972">
          <a:extLst>
            <a:ext uri="{FF2B5EF4-FFF2-40B4-BE49-F238E27FC236}">
              <a16:creationId xmlns:a16="http://schemas.microsoft.com/office/drawing/2014/main" id="{1C9C95E1-AA39-47E1-8AF4-CFCE1397DB0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0" name="Line 3973">
          <a:extLst>
            <a:ext uri="{FF2B5EF4-FFF2-40B4-BE49-F238E27FC236}">
              <a16:creationId xmlns:a16="http://schemas.microsoft.com/office/drawing/2014/main" id="{D0F1823E-2E5E-414C-AD47-F23F2C7F03A5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1" name="Line 3974">
          <a:extLst>
            <a:ext uri="{FF2B5EF4-FFF2-40B4-BE49-F238E27FC236}">
              <a16:creationId xmlns:a16="http://schemas.microsoft.com/office/drawing/2014/main" id="{115BEE9B-EC89-42EE-BC26-1F3BFCE9BCB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2" name="Line 3975">
          <a:extLst>
            <a:ext uri="{FF2B5EF4-FFF2-40B4-BE49-F238E27FC236}">
              <a16:creationId xmlns:a16="http://schemas.microsoft.com/office/drawing/2014/main" id="{42A426AD-EDE6-4BDA-9312-DCA7CC5F048C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3" name="Line 3976">
          <a:extLst>
            <a:ext uri="{FF2B5EF4-FFF2-40B4-BE49-F238E27FC236}">
              <a16:creationId xmlns:a16="http://schemas.microsoft.com/office/drawing/2014/main" id="{7CAC0B5E-1E17-4AF9-84BD-DB9CA4ADCFE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4" name="Line 3977">
          <a:extLst>
            <a:ext uri="{FF2B5EF4-FFF2-40B4-BE49-F238E27FC236}">
              <a16:creationId xmlns:a16="http://schemas.microsoft.com/office/drawing/2014/main" id="{36B54E32-246B-4E51-B200-E6E3FFAC7031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5" name="Line 3978">
          <a:extLst>
            <a:ext uri="{FF2B5EF4-FFF2-40B4-BE49-F238E27FC236}">
              <a16:creationId xmlns:a16="http://schemas.microsoft.com/office/drawing/2014/main" id="{250649D2-865A-4CBD-831F-14FD2729771D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6" name="Line 3979">
          <a:extLst>
            <a:ext uri="{FF2B5EF4-FFF2-40B4-BE49-F238E27FC236}">
              <a16:creationId xmlns:a16="http://schemas.microsoft.com/office/drawing/2014/main" id="{11C20E6C-26C7-4B63-A420-926523CDC104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7" name="Line 3980">
          <a:extLst>
            <a:ext uri="{FF2B5EF4-FFF2-40B4-BE49-F238E27FC236}">
              <a16:creationId xmlns:a16="http://schemas.microsoft.com/office/drawing/2014/main" id="{52AC9CF9-E2E6-46B9-9DA7-1986296C8416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8" name="Line 3981">
          <a:extLst>
            <a:ext uri="{FF2B5EF4-FFF2-40B4-BE49-F238E27FC236}">
              <a16:creationId xmlns:a16="http://schemas.microsoft.com/office/drawing/2014/main" id="{3DD96882-A741-4993-9439-65E092CAE7DA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9" name="Line 3982">
          <a:extLst>
            <a:ext uri="{FF2B5EF4-FFF2-40B4-BE49-F238E27FC236}">
              <a16:creationId xmlns:a16="http://schemas.microsoft.com/office/drawing/2014/main" id="{CB75EFF0-AE64-4AF8-AD9F-CADA3AED441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0" name="Line 3983">
          <a:extLst>
            <a:ext uri="{FF2B5EF4-FFF2-40B4-BE49-F238E27FC236}">
              <a16:creationId xmlns:a16="http://schemas.microsoft.com/office/drawing/2014/main" id="{35385648-17B2-41C3-BA15-A64280F13FB8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1" name="Line 3984">
          <a:extLst>
            <a:ext uri="{FF2B5EF4-FFF2-40B4-BE49-F238E27FC236}">
              <a16:creationId xmlns:a16="http://schemas.microsoft.com/office/drawing/2014/main" id="{CD5B79F0-1F34-4F33-A6DD-C478A629D9F0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2" name="Line 3985">
          <a:extLst>
            <a:ext uri="{FF2B5EF4-FFF2-40B4-BE49-F238E27FC236}">
              <a16:creationId xmlns:a16="http://schemas.microsoft.com/office/drawing/2014/main" id="{18C1118E-6B0B-4839-8572-89DCB89568BB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3" name="Line 3986">
          <a:extLst>
            <a:ext uri="{FF2B5EF4-FFF2-40B4-BE49-F238E27FC236}">
              <a16:creationId xmlns:a16="http://schemas.microsoft.com/office/drawing/2014/main" id="{AABF9352-1F20-41DF-90EF-FC8EC2388F52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4" name="Line 3987">
          <a:extLst>
            <a:ext uri="{FF2B5EF4-FFF2-40B4-BE49-F238E27FC236}">
              <a16:creationId xmlns:a16="http://schemas.microsoft.com/office/drawing/2014/main" id="{F742D02A-02BF-489F-9E20-672772C2623D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5" name="Line 3988">
          <a:extLst>
            <a:ext uri="{FF2B5EF4-FFF2-40B4-BE49-F238E27FC236}">
              <a16:creationId xmlns:a16="http://schemas.microsoft.com/office/drawing/2014/main" id="{882C5799-A0DA-4E61-B4AF-99B2895CEA30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6" name="Line 3989">
          <a:extLst>
            <a:ext uri="{FF2B5EF4-FFF2-40B4-BE49-F238E27FC236}">
              <a16:creationId xmlns:a16="http://schemas.microsoft.com/office/drawing/2014/main" id="{370C9979-E508-4CC6-93F5-1DDAA0A39CCA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7" name="Line 3990">
          <a:extLst>
            <a:ext uri="{FF2B5EF4-FFF2-40B4-BE49-F238E27FC236}">
              <a16:creationId xmlns:a16="http://schemas.microsoft.com/office/drawing/2014/main" id="{8E48C147-0D46-4963-BD51-2227CBFEF0B7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8" name="Line 3991">
          <a:extLst>
            <a:ext uri="{FF2B5EF4-FFF2-40B4-BE49-F238E27FC236}">
              <a16:creationId xmlns:a16="http://schemas.microsoft.com/office/drawing/2014/main" id="{FBE11252-5EDA-432C-BB7F-7D6E2911869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9" name="Line 3992">
          <a:extLst>
            <a:ext uri="{FF2B5EF4-FFF2-40B4-BE49-F238E27FC236}">
              <a16:creationId xmlns:a16="http://schemas.microsoft.com/office/drawing/2014/main" id="{F5D54DB3-ECC5-4874-981A-BA23E7200E76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0" name="Line 3993">
          <a:extLst>
            <a:ext uri="{FF2B5EF4-FFF2-40B4-BE49-F238E27FC236}">
              <a16:creationId xmlns:a16="http://schemas.microsoft.com/office/drawing/2014/main" id="{7DEDE3CA-CFB2-45AD-803A-179F71FC672E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1" name="Line 3994">
          <a:extLst>
            <a:ext uri="{FF2B5EF4-FFF2-40B4-BE49-F238E27FC236}">
              <a16:creationId xmlns:a16="http://schemas.microsoft.com/office/drawing/2014/main" id="{109B16A8-8C11-471D-B796-FDE51B4F3977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2" name="Line 3995">
          <a:extLst>
            <a:ext uri="{FF2B5EF4-FFF2-40B4-BE49-F238E27FC236}">
              <a16:creationId xmlns:a16="http://schemas.microsoft.com/office/drawing/2014/main" id="{29B90F87-C61F-4A9C-AFCE-937365D26DB0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3" name="Line 3996">
          <a:extLst>
            <a:ext uri="{FF2B5EF4-FFF2-40B4-BE49-F238E27FC236}">
              <a16:creationId xmlns:a16="http://schemas.microsoft.com/office/drawing/2014/main" id="{B478E990-73A9-494D-97CB-4118FB8121D3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4" name="Line 3997">
          <a:extLst>
            <a:ext uri="{FF2B5EF4-FFF2-40B4-BE49-F238E27FC236}">
              <a16:creationId xmlns:a16="http://schemas.microsoft.com/office/drawing/2014/main" id="{D2A66B66-349D-4551-987B-75E482B4A364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5" name="Line 3998">
          <a:extLst>
            <a:ext uri="{FF2B5EF4-FFF2-40B4-BE49-F238E27FC236}">
              <a16:creationId xmlns:a16="http://schemas.microsoft.com/office/drawing/2014/main" id="{903676C4-336F-47A3-92FB-A433A7827FA7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6" name="Line 3999">
          <a:extLst>
            <a:ext uri="{FF2B5EF4-FFF2-40B4-BE49-F238E27FC236}">
              <a16:creationId xmlns:a16="http://schemas.microsoft.com/office/drawing/2014/main" id="{B3F6A5C2-9A76-4787-8FA1-8CA8E28F06E8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7" name="Line 4000">
          <a:extLst>
            <a:ext uri="{FF2B5EF4-FFF2-40B4-BE49-F238E27FC236}">
              <a16:creationId xmlns:a16="http://schemas.microsoft.com/office/drawing/2014/main" id="{48CFD68A-FD76-4BE5-86AD-65AB09A1AC05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8" name="Line 4001">
          <a:extLst>
            <a:ext uri="{FF2B5EF4-FFF2-40B4-BE49-F238E27FC236}">
              <a16:creationId xmlns:a16="http://schemas.microsoft.com/office/drawing/2014/main" id="{9A0B3507-DCB6-4E78-9F74-DF5FE7F87121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9" name="Line 4002">
          <a:extLst>
            <a:ext uri="{FF2B5EF4-FFF2-40B4-BE49-F238E27FC236}">
              <a16:creationId xmlns:a16="http://schemas.microsoft.com/office/drawing/2014/main" id="{6B4F4472-9CFD-4D82-A81F-89B21733FF12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0" name="Line 4003">
          <a:extLst>
            <a:ext uri="{FF2B5EF4-FFF2-40B4-BE49-F238E27FC236}">
              <a16:creationId xmlns:a16="http://schemas.microsoft.com/office/drawing/2014/main" id="{F448B217-1D7A-451C-A9C4-7A2C5F33FAB1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1" name="Line 4004">
          <a:extLst>
            <a:ext uri="{FF2B5EF4-FFF2-40B4-BE49-F238E27FC236}">
              <a16:creationId xmlns:a16="http://schemas.microsoft.com/office/drawing/2014/main" id="{51EDE07D-385A-4CF9-A0BB-3E71F1DD897B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2" name="Line 4005">
          <a:extLst>
            <a:ext uri="{FF2B5EF4-FFF2-40B4-BE49-F238E27FC236}">
              <a16:creationId xmlns:a16="http://schemas.microsoft.com/office/drawing/2014/main" id="{18E57B6A-5A5F-4C3A-BED6-5D3136EA40B6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3" name="Line 4006">
          <a:extLst>
            <a:ext uri="{FF2B5EF4-FFF2-40B4-BE49-F238E27FC236}">
              <a16:creationId xmlns:a16="http://schemas.microsoft.com/office/drawing/2014/main" id="{67FB4303-AEA1-4AC0-8685-8D403F14C7F2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4" name="Line 4007">
          <a:extLst>
            <a:ext uri="{FF2B5EF4-FFF2-40B4-BE49-F238E27FC236}">
              <a16:creationId xmlns:a16="http://schemas.microsoft.com/office/drawing/2014/main" id="{0E977C29-C79B-426C-B506-4E2C5A386651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5" name="Line 4008">
          <a:extLst>
            <a:ext uri="{FF2B5EF4-FFF2-40B4-BE49-F238E27FC236}">
              <a16:creationId xmlns:a16="http://schemas.microsoft.com/office/drawing/2014/main" id="{87100221-A550-47DD-9974-07E6B6A0B161}"/>
            </a:ext>
          </a:extLst>
        </xdr:cNvPr>
        <xdr:cNvSpPr>
          <a:spLocks noChangeShapeType="1"/>
        </xdr:cNvSpPr>
      </xdr:nvSpPr>
      <xdr:spPr bwMode="auto">
        <a:xfrm>
          <a:off x="5772150" y="36785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26" name="Line 5443">
          <a:extLst>
            <a:ext uri="{FF2B5EF4-FFF2-40B4-BE49-F238E27FC236}">
              <a16:creationId xmlns:a16="http://schemas.microsoft.com/office/drawing/2014/main" id="{A3DE9AF8-AB4E-417A-AE30-5922ECA854C4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27" name="Line 5444">
          <a:extLst>
            <a:ext uri="{FF2B5EF4-FFF2-40B4-BE49-F238E27FC236}">
              <a16:creationId xmlns:a16="http://schemas.microsoft.com/office/drawing/2014/main" id="{0DDEEEC5-A23B-444A-8F7A-9050734ABF2B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28" name="Line 5445">
          <a:extLst>
            <a:ext uri="{FF2B5EF4-FFF2-40B4-BE49-F238E27FC236}">
              <a16:creationId xmlns:a16="http://schemas.microsoft.com/office/drawing/2014/main" id="{864CE1C8-645F-4699-BEA4-253CA1178CE4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29" name="Line 5446">
          <a:extLst>
            <a:ext uri="{FF2B5EF4-FFF2-40B4-BE49-F238E27FC236}">
              <a16:creationId xmlns:a16="http://schemas.microsoft.com/office/drawing/2014/main" id="{696FBFFF-09CE-446B-80F4-584C659FF3DA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0" name="Line 5447">
          <a:extLst>
            <a:ext uri="{FF2B5EF4-FFF2-40B4-BE49-F238E27FC236}">
              <a16:creationId xmlns:a16="http://schemas.microsoft.com/office/drawing/2014/main" id="{856FBDF7-61C9-47E5-B28B-B6773BBA5DA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1" name="Line 5448">
          <a:extLst>
            <a:ext uri="{FF2B5EF4-FFF2-40B4-BE49-F238E27FC236}">
              <a16:creationId xmlns:a16="http://schemas.microsoft.com/office/drawing/2014/main" id="{2A37D898-6724-4671-9D33-E00E92B94CDB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2" name="Line 5449">
          <a:extLst>
            <a:ext uri="{FF2B5EF4-FFF2-40B4-BE49-F238E27FC236}">
              <a16:creationId xmlns:a16="http://schemas.microsoft.com/office/drawing/2014/main" id="{DE65B64C-765F-4BE4-9153-FBCB0668126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3" name="Line 5450">
          <a:extLst>
            <a:ext uri="{FF2B5EF4-FFF2-40B4-BE49-F238E27FC236}">
              <a16:creationId xmlns:a16="http://schemas.microsoft.com/office/drawing/2014/main" id="{C276F732-177A-4B93-BF42-DF8B0B32B43B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4" name="Line 5451">
          <a:extLst>
            <a:ext uri="{FF2B5EF4-FFF2-40B4-BE49-F238E27FC236}">
              <a16:creationId xmlns:a16="http://schemas.microsoft.com/office/drawing/2014/main" id="{CE5DB407-A88F-4D6A-987E-DF065F10A254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5" name="Line 5452">
          <a:extLst>
            <a:ext uri="{FF2B5EF4-FFF2-40B4-BE49-F238E27FC236}">
              <a16:creationId xmlns:a16="http://schemas.microsoft.com/office/drawing/2014/main" id="{C4949F3B-1BD1-4DF4-B2FD-A0CC921F5C99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6" name="Line 5453">
          <a:extLst>
            <a:ext uri="{FF2B5EF4-FFF2-40B4-BE49-F238E27FC236}">
              <a16:creationId xmlns:a16="http://schemas.microsoft.com/office/drawing/2014/main" id="{1A6BA928-4CA7-4D3A-A8EF-2A5620EADFA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7" name="Line 5454">
          <a:extLst>
            <a:ext uri="{FF2B5EF4-FFF2-40B4-BE49-F238E27FC236}">
              <a16:creationId xmlns:a16="http://schemas.microsoft.com/office/drawing/2014/main" id="{56E38324-3F3A-4512-B2B9-69825C8E83E9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8" name="Line 5455">
          <a:extLst>
            <a:ext uri="{FF2B5EF4-FFF2-40B4-BE49-F238E27FC236}">
              <a16:creationId xmlns:a16="http://schemas.microsoft.com/office/drawing/2014/main" id="{51BD7CDC-8A21-4DEB-AC3F-A7E1590B1FA9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9" name="Line 5456">
          <a:extLst>
            <a:ext uri="{FF2B5EF4-FFF2-40B4-BE49-F238E27FC236}">
              <a16:creationId xmlns:a16="http://schemas.microsoft.com/office/drawing/2014/main" id="{67BA3D49-6619-453E-82E1-6489F8CE4A9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0" name="Line 5457">
          <a:extLst>
            <a:ext uri="{FF2B5EF4-FFF2-40B4-BE49-F238E27FC236}">
              <a16:creationId xmlns:a16="http://schemas.microsoft.com/office/drawing/2014/main" id="{49975BB7-AF20-4A8A-AA8B-1007C03F0B48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1" name="Line 5458">
          <a:extLst>
            <a:ext uri="{FF2B5EF4-FFF2-40B4-BE49-F238E27FC236}">
              <a16:creationId xmlns:a16="http://schemas.microsoft.com/office/drawing/2014/main" id="{EE14F020-9551-4B90-BC18-42387F27F7F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2" name="Line 5459">
          <a:extLst>
            <a:ext uri="{FF2B5EF4-FFF2-40B4-BE49-F238E27FC236}">
              <a16:creationId xmlns:a16="http://schemas.microsoft.com/office/drawing/2014/main" id="{85E5E4AF-D246-4AFC-95E2-6BD2219AB702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3" name="Line 5460">
          <a:extLst>
            <a:ext uri="{FF2B5EF4-FFF2-40B4-BE49-F238E27FC236}">
              <a16:creationId xmlns:a16="http://schemas.microsoft.com/office/drawing/2014/main" id="{1E5FEDB9-A4B6-420B-87EA-021D5CF50ED8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4" name="Line 5461">
          <a:extLst>
            <a:ext uri="{FF2B5EF4-FFF2-40B4-BE49-F238E27FC236}">
              <a16:creationId xmlns:a16="http://schemas.microsoft.com/office/drawing/2014/main" id="{7D0EEE09-EFAB-4998-88C9-4B5058711D8A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5" name="Line 5462">
          <a:extLst>
            <a:ext uri="{FF2B5EF4-FFF2-40B4-BE49-F238E27FC236}">
              <a16:creationId xmlns:a16="http://schemas.microsoft.com/office/drawing/2014/main" id="{AE6A00D6-AC07-4026-B087-293B77484E7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6" name="Line 5463">
          <a:extLst>
            <a:ext uri="{FF2B5EF4-FFF2-40B4-BE49-F238E27FC236}">
              <a16:creationId xmlns:a16="http://schemas.microsoft.com/office/drawing/2014/main" id="{C1DC06AC-D07F-4552-9AB8-A3C3045DE73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7" name="Line 5464">
          <a:extLst>
            <a:ext uri="{FF2B5EF4-FFF2-40B4-BE49-F238E27FC236}">
              <a16:creationId xmlns:a16="http://schemas.microsoft.com/office/drawing/2014/main" id="{E87C458E-EE9B-4DE5-A61F-EB4CDDCF5FEF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8" name="Line 5465">
          <a:extLst>
            <a:ext uri="{FF2B5EF4-FFF2-40B4-BE49-F238E27FC236}">
              <a16:creationId xmlns:a16="http://schemas.microsoft.com/office/drawing/2014/main" id="{4A79F6EE-3BD5-48E9-B9E7-046651C111A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9" name="Line 5466">
          <a:extLst>
            <a:ext uri="{FF2B5EF4-FFF2-40B4-BE49-F238E27FC236}">
              <a16:creationId xmlns:a16="http://schemas.microsoft.com/office/drawing/2014/main" id="{1F111151-11D7-4E18-A9BF-BC62D5452DD1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0" name="Line 5467">
          <a:extLst>
            <a:ext uri="{FF2B5EF4-FFF2-40B4-BE49-F238E27FC236}">
              <a16:creationId xmlns:a16="http://schemas.microsoft.com/office/drawing/2014/main" id="{01ADE10B-E7F4-4D15-982B-19C6542DFCBB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1" name="Line 5468">
          <a:extLst>
            <a:ext uri="{FF2B5EF4-FFF2-40B4-BE49-F238E27FC236}">
              <a16:creationId xmlns:a16="http://schemas.microsoft.com/office/drawing/2014/main" id="{4145D210-BFC0-4411-8B78-9D02B81B32C8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2" name="Line 5469">
          <a:extLst>
            <a:ext uri="{FF2B5EF4-FFF2-40B4-BE49-F238E27FC236}">
              <a16:creationId xmlns:a16="http://schemas.microsoft.com/office/drawing/2014/main" id="{2C744ABF-5D62-46D5-A3AC-83EAA79C4579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3" name="Line 5470">
          <a:extLst>
            <a:ext uri="{FF2B5EF4-FFF2-40B4-BE49-F238E27FC236}">
              <a16:creationId xmlns:a16="http://schemas.microsoft.com/office/drawing/2014/main" id="{61C4D52D-9776-4738-A410-D6A87D8E0B5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4" name="Line 5471">
          <a:extLst>
            <a:ext uri="{FF2B5EF4-FFF2-40B4-BE49-F238E27FC236}">
              <a16:creationId xmlns:a16="http://schemas.microsoft.com/office/drawing/2014/main" id="{AA576FF8-4577-4562-B324-1A3B2CFA15B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5" name="Line 5472">
          <a:extLst>
            <a:ext uri="{FF2B5EF4-FFF2-40B4-BE49-F238E27FC236}">
              <a16:creationId xmlns:a16="http://schemas.microsoft.com/office/drawing/2014/main" id="{34C070EA-B584-4DE2-B3A3-DF4C18FAB3D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6" name="Line 5473">
          <a:extLst>
            <a:ext uri="{FF2B5EF4-FFF2-40B4-BE49-F238E27FC236}">
              <a16:creationId xmlns:a16="http://schemas.microsoft.com/office/drawing/2014/main" id="{621F10A1-94D9-4568-930F-CC4D5492C524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7" name="Line 5474">
          <a:extLst>
            <a:ext uri="{FF2B5EF4-FFF2-40B4-BE49-F238E27FC236}">
              <a16:creationId xmlns:a16="http://schemas.microsoft.com/office/drawing/2014/main" id="{DEC9EF87-B34F-4333-BDA7-B232C564440F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8" name="Line 5475">
          <a:extLst>
            <a:ext uri="{FF2B5EF4-FFF2-40B4-BE49-F238E27FC236}">
              <a16:creationId xmlns:a16="http://schemas.microsoft.com/office/drawing/2014/main" id="{9FECFA5A-3447-4BED-A0C8-F29901CAF7C9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9" name="Line 5476">
          <a:extLst>
            <a:ext uri="{FF2B5EF4-FFF2-40B4-BE49-F238E27FC236}">
              <a16:creationId xmlns:a16="http://schemas.microsoft.com/office/drawing/2014/main" id="{4F741DFD-899A-4CAE-B7FE-17C7C90CA2A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0" name="Line 5477">
          <a:extLst>
            <a:ext uri="{FF2B5EF4-FFF2-40B4-BE49-F238E27FC236}">
              <a16:creationId xmlns:a16="http://schemas.microsoft.com/office/drawing/2014/main" id="{4193D4B4-F022-46C6-B6EB-7A1B8AF1F51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1" name="Line 5513">
          <a:extLst>
            <a:ext uri="{FF2B5EF4-FFF2-40B4-BE49-F238E27FC236}">
              <a16:creationId xmlns:a16="http://schemas.microsoft.com/office/drawing/2014/main" id="{13697691-6669-49C7-9085-F5E6476B30C4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2" name="Line 5514">
          <a:extLst>
            <a:ext uri="{FF2B5EF4-FFF2-40B4-BE49-F238E27FC236}">
              <a16:creationId xmlns:a16="http://schemas.microsoft.com/office/drawing/2014/main" id="{4C35BC3C-4780-4C76-AF25-8694A03B59CA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3" name="Line 5515">
          <a:extLst>
            <a:ext uri="{FF2B5EF4-FFF2-40B4-BE49-F238E27FC236}">
              <a16:creationId xmlns:a16="http://schemas.microsoft.com/office/drawing/2014/main" id="{2B24F77F-6D25-40E1-B5A2-050C6FDE3D8A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4" name="Line 5516">
          <a:extLst>
            <a:ext uri="{FF2B5EF4-FFF2-40B4-BE49-F238E27FC236}">
              <a16:creationId xmlns:a16="http://schemas.microsoft.com/office/drawing/2014/main" id="{A829BCDE-9AF3-4922-B992-8157A59375F8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5" name="Line 5517">
          <a:extLst>
            <a:ext uri="{FF2B5EF4-FFF2-40B4-BE49-F238E27FC236}">
              <a16:creationId xmlns:a16="http://schemas.microsoft.com/office/drawing/2014/main" id="{390AE3B2-2967-4B4C-9AA2-D1854A1F694E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6" name="Line 5518">
          <a:extLst>
            <a:ext uri="{FF2B5EF4-FFF2-40B4-BE49-F238E27FC236}">
              <a16:creationId xmlns:a16="http://schemas.microsoft.com/office/drawing/2014/main" id="{FCF4AB1F-3E35-444D-B8D6-880B69B26891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7" name="Line 5519">
          <a:extLst>
            <a:ext uri="{FF2B5EF4-FFF2-40B4-BE49-F238E27FC236}">
              <a16:creationId xmlns:a16="http://schemas.microsoft.com/office/drawing/2014/main" id="{D16EFA52-919C-4FF5-A25A-14DD10E5528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8" name="Line 5520">
          <a:extLst>
            <a:ext uri="{FF2B5EF4-FFF2-40B4-BE49-F238E27FC236}">
              <a16:creationId xmlns:a16="http://schemas.microsoft.com/office/drawing/2014/main" id="{877485F1-220E-45EE-A47F-BC8117B9D5BF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9" name="Line 5521">
          <a:extLst>
            <a:ext uri="{FF2B5EF4-FFF2-40B4-BE49-F238E27FC236}">
              <a16:creationId xmlns:a16="http://schemas.microsoft.com/office/drawing/2014/main" id="{47F590BB-4BFE-4426-BC70-49CD888B50E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0" name="Line 5522">
          <a:extLst>
            <a:ext uri="{FF2B5EF4-FFF2-40B4-BE49-F238E27FC236}">
              <a16:creationId xmlns:a16="http://schemas.microsoft.com/office/drawing/2014/main" id="{B6D5C622-7004-4A6E-87AD-4EC93C791A98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1" name="Line 5523">
          <a:extLst>
            <a:ext uri="{FF2B5EF4-FFF2-40B4-BE49-F238E27FC236}">
              <a16:creationId xmlns:a16="http://schemas.microsoft.com/office/drawing/2014/main" id="{ED822644-09B3-44E1-885F-7B661CD8227C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2" name="Line 5524">
          <a:extLst>
            <a:ext uri="{FF2B5EF4-FFF2-40B4-BE49-F238E27FC236}">
              <a16:creationId xmlns:a16="http://schemas.microsoft.com/office/drawing/2014/main" id="{E426C219-E4C1-4146-97A6-D15F063CE54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3" name="Line 5525">
          <a:extLst>
            <a:ext uri="{FF2B5EF4-FFF2-40B4-BE49-F238E27FC236}">
              <a16:creationId xmlns:a16="http://schemas.microsoft.com/office/drawing/2014/main" id="{C9124507-1CE6-4554-9C9C-C967406A0CD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4" name="Line 5526">
          <a:extLst>
            <a:ext uri="{FF2B5EF4-FFF2-40B4-BE49-F238E27FC236}">
              <a16:creationId xmlns:a16="http://schemas.microsoft.com/office/drawing/2014/main" id="{FFD18181-E55A-412D-86EE-41D99AB21B5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5" name="Line 5527">
          <a:extLst>
            <a:ext uri="{FF2B5EF4-FFF2-40B4-BE49-F238E27FC236}">
              <a16:creationId xmlns:a16="http://schemas.microsoft.com/office/drawing/2014/main" id="{E40A197E-E359-4612-B931-FF2B7C90E9BF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6" name="Line 5528">
          <a:extLst>
            <a:ext uri="{FF2B5EF4-FFF2-40B4-BE49-F238E27FC236}">
              <a16:creationId xmlns:a16="http://schemas.microsoft.com/office/drawing/2014/main" id="{E2501F02-2E52-4B08-9745-1F430B4C7FCA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7" name="Line 5529">
          <a:extLst>
            <a:ext uri="{FF2B5EF4-FFF2-40B4-BE49-F238E27FC236}">
              <a16:creationId xmlns:a16="http://schemas.microsoft.com/office/drawing/2014/main" id="{438B2874-55EA-4337-894D-0EB97C57AB8F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8" name="Line 5530">
          <a:extLst>
            <a:ext uri="{FF2B5EF4-FFF2-40B4-BE49-F238E27FC236}">
              <a16:creationId xmlns:a16="http://schemas.microsoft.com/office/drawing/2014/main" id="{EA2C0B89-CDBD-431C-8819-239EA370F97E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9" name="Line 5531">
          <a:extLst>
            <a:ext uri="{FF2B5EF4-FFF2-40B4-BE49-F238E27FC236}">
              <a16:creationId xmlns:a16="http://schemas.microsoft.com/office/drawing/2014/main" id="{1B50A844-EB63-4D30-8274-BD5C7331DA81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0" name="Line 5532">
          <a:extLst>
            <a:ext uri="{FF2B5EF4-FFF2-40B4-BE49-F238E27FC236}">
              <a16:creationId xmlns:a16="http://schemas.microsoft.com/office/drawing/2014/main" id="{E0214FAD-692B-4F32-B1E5-01FF3B41D41F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1" name="Line 5533">
          <a:extLst>
            <a:ext uri="{FF2B5EF4-FFF2-40B4-BE49-F238E27FC236}">
              <a16:creationId xmlns:a16="http://schemas.microsoft.com/office/drawing/2014/main" id="{4C5980DC-3E2D-4B4D-912C-CE2E4CE0705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2" name="Line 5534">
          <a:extLst>
            <a:ext uri="{FF2B5EF4-FFF2-40B4-BE49-F238E27FC236}">
              <a16:creationId xmlns:a16="http://schemas.microsoft.com/office/drawing/2014/main" id="{7796B879-89A7-4EBB-92C5-035E166BE0A8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3" name="Line 5535">
          <a:extLst>
            <a:ext uri="{FF2B5EF4-FFF2-40B4-BE49-F238E27FC236}">
              <a16:creationId xmlns:a16="http://schemas.microsoft.com/office/drawing/2014/main" id="{05F464DC-C1E5-4820-B766-3072CC5D546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4" name="Line 5536">
          <a:extLst>
            <a:ext uri="{FF2B5EF4-FFF2-40B4-BE49-F238E27FC236}">
              <a16:creationId xmlns:a16="http://schemas.microsoft.com/office/drawing/2014/main" id="{B24A3909-C7E6-433E-BBE4-BB3FB124361A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5" name="Line 5537">
          <a:extLst>
            <a:ext uri="{FF2B5EF4-FFF2-40B4-BE49-F238E27FC236}">
              <a16:creationId xmlns:a16="http://schemas.microsoft.com/office/drawing/2014/main" id="{ADF16C21-9A57-49B2-B692-733F66C21FF8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6" name="Line 5538">
          <a:extLst>
            <a:ext uri="{FF2B5EF4-FFF2-40B4-BE49-F238E27FC236}">
              <a16:creationId xmlns:a16="http://schemas.microsoft.com/office/drawing/2014/main" id="{87B255D2-8E66-4285-A68A-40CCD2541A6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7" name="Line 5539">
          <a:extLst>
            <a:ext uri="{FF2B5EF4-FFF2-40B4-BE49-F238E27FC236}">
              <a16:creationId xmlns:a16="http://schemas.microsoft.com/office/drawing/2014/main" id="{7AB48EB5-E358-4097-888D-5781867E9765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8" name="Line 5540">
          <a:extLst>
            <a:ext uri="{FF2B5EF4-FFF2-40B4-BE49-F238E27FC236}">
              <a16:creationId xmlns:a16="http://schemas.microsoft.com/office/drawing/2014/main" id="{04FC6E6F-64E4-44F9-8BE7-264AEC1E264E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9" name="Line 5541">
          <a:extLst>
            <a:ext uri="{FF2B5EF4-FFF2-40B4-BE49-F238E27FC236}">
              <a16:creationId xmlns:a16="http://schemas.microsoft.com/office/drawing/2014/main" id="{3B506A19-17DE-459B-AB8E-084A73E802C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0" name="Line 5542">
          <a:extLst>
            <a:ext uri="{FF2B5EF4-FFF2-40B4-BE49-F238E27FC236}">
              <a16:creationId xmlns:a16="http://schemas.microsoft.com/office/drawing/2014/main" id="{9AA7EE87-C12B-4310-833B-94DB9F86C2AC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1" name="Line 5543">
          <a:extLst>
            <a:ext uri="{FF2B5EF4-FFF2-40B4-BE49-F238E27FC236}">
              <a16:creationId xmlns:a16="http://schemas.microsoft.com/office/drawing/2014/main" id="{7F379720-24CD-484F-BB55-A51D72F7462C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2" name="Line 5544">
          <a:extLst>
            <a:ext uri="{FF2B5EF4-FFF2-40B4-BE49-F238E27FC236}">
              <a16:creationId xmlns:a16="http://schemas.microsoft.com/office/drawing/2014/main" id="{44C59234-FCF9-456F-A8F5-58F96019B22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3" name="Line 5545">
          <a:extLst>
            <a:ext uri="{FF2B5EF4-FFF2-40B4-BE49-F238E27FC236}">
              <a16:creationId xmlns:a16="http://schemas.microsoft.com/office/drawing/2014/main" id="{104108D9-882E-4BF3-BAA9-DEFDB6832589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4" name="Line 5546">
          <a:extLst>
            <a:ext uri="{FF2B5EF4-FFF2-40B4-BE49-F238E27FC236}">
              <a16:creationId xmlns:a16="http://schemas.microsoft.com/office/drawing/2014/main" id="{EA272686-2DE1-4690-BB23-AD2CB46364BC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5" name="Line 5547">
          <a:extLst>
            <a:ext uri="{FF2B5EF4-FFF2-40B4-BE49-F238E27FC236}">
              <a16:creationId xmlns:a16="http://schemas.microsoft.com/office/drawing/2014/main" id="{CFF775A5-A76C-4DD7-AFF0-0A2F6A93EC2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6" name="Line 5443">
          <a:extLst>
            <a:ext uri="{FF2B5EF4-FFF2-40B4-BE49-F238E27FC236}">
              <a16:creationId xmlns:a16="http://schemas.microsoft.com/office/drawing/2014/main" id="{A803005F-2398-4E69-BD0B-A95DF5518304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7" name="Line 5444">
          <a:extLst>
            <a:ext uri="{FF2B5EF4-FFF2-40B4-BE49-F238E27FC236}">
              <a16:creationId xmlns:a16="http://schemas.microsoft.com/office/drawing/2014/main" id="{392280AD-5F42-4C3C-B394-01A4F1AC4E2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8" name="Line 5445">
          <a:extLst>
            <a:ext uri="{FF2B5EF4-FFF2-40B4-BE49-F238E27FC236}">
              <a16:creationId xmlns:a16="http://schemas.microsoft.com/office/drawing/2014/main" id="{1F64B67B-4AC2-48AC-8F99-2D35ABB15EEE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9" name="Line 5446">
          <a:extLst>
            <a:ext uri="{FF2B5EF4-FFF2-40B4-BE49-F238E27FC236}">
              <a16:creationId xmlns:a16="http://schemas.microsoft.com/office/drawing/2014/main" id="{DB6C922C-18CB-4600-BD88-DDC179352146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0" name="Line 5447">
          <a:extLst>
            <a:ext uri="{FF2B5EF4-FFF2-40B4-BE49-F238E27FC236}">
              <a16:creationId xmlns:a16="http://schemas.microsoft.com/office/drawing/2014/main" id="{6C3837D8-0370-4164-8139-6FF7FE28AB7A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1" name="Line 5448">
          <a:extLst>
            <a:ext uri="{FF2B5EF4-FFF2-40B4-BE49-F238E27FC236}">
              <a16:creationId xmlns:a16="http://schemas.microsoft.com/office/drawing/2014/main" id="{4AFB5D12-ACB8-496A-B624-2B572EF55F0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2" name="Line 5449">
          <a:extLst>
            <a:ext uri="{FF2B5EF4-FFF2-40B4-BE49-F238E27FC236}">
              <a16:creationId xmlns:a16="http://schemas.microsoft.com/office/drawing/2014/main" id="{2B99EFFE-8637-4195-A320-4C366666C534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3" name="Line 5450">
          <a:extLst>
            <a:ext uri="{FF2B5EF4-FFF2-40B4-BE49-F238E27FC236}">
              <a16:creationId xmlns:a16="http://schemas.microsoft.com/office/drawing/2014/main" id="{8875F26A-6702-474A-B29F-6D5ABE68F23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4" name="Line 5451">
          <a:extLst>
            <a:ext uri="{FF2B5EF4-FFF2-40B4-BE49-F238E27FC236}">
              <a16:creationId xmlns:a16="http://schemas.microsoft.com/office/drawing/2014/main" id="{1F46F8D8-A669-4038-A8ED-A7DF5C9A6BB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5" name="Line 5452">
          <a:extLst>
            <a:ext uri="{FF2B5EF4-FFF2-40B4-BE49-F238E27FC236}">
              <a16:creationId xmlns:a16="http://schemas.microsoft.com/office/drawing/2014/main" id="{AFCE8C0C-5A95-45B1-B49B-3659DB0C3535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6" name="Line 5453">
          <a:extLst>
            <a:ext uri="{FF2B5EF4-FFF2-40B4-BE49-F238E27FC236}">
              <a16:creationId xmlns:a16="http://schemas.microsoft.com/office/drawing/2014/main" id="{BADB1355-A7CC-43D8-A0DB-AECABFE3CD7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7" name="Line 5454">
          <a:extLst>
            <a:ext uri="{FF2B5EF4-FFF2-40B4-BE49-F238E27FC236}">
              <a16:creationId xmlns:a16="http://schemas.microsoft.com/office/drawing/2014/main" id="{FAF94335-83FA-415A-9525-F9CC2A658D2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8" name="Line 5455">
          <a:extLst>
            <a:ext uri="{FF2B5EF4-FFF2-40B4-BE49-F238E27FC236}">
              <a16:creationId xmlns:a16="http://schemas.microsoft.com/office/drawing/2014/main" id="{6BA45261-4F97-4E79-B3EC-6023437091DC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9" name="Line 5456">
          <a:extLst>
            <a:ext uri="{FF2B5EF4-FFF2-40B4-BE49-F238E27FC236}">
              <a16:creationId xmlns:a16="http://schemas.microsoft.com/office/drawing/2014/main" id="{CF9F2C92-D14E-4343-B98F-EFFAB0A176FB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0" name="Line 5457">
          <a:extLst>
            <a:ext uri="{FF2B5EF4-FFF2-40B4-BE49-F238E27FC236}">
              <a16:creationId xmlns:a16="http://schemas.microsoft.com/office/drawing/2014/main" id="{6BF52706-A6AA-4E6B-B49D-6F4DE245142F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1" name="Line 5458">
          <a:extLst>
            <a:ext uri="{FF2B5EF4-FFF2-40B4-BE49-F238E27FC236}">
              <a16:creationId xmlns:a16="http://schemas.microsoft.com/office/drawing/2014/main" id="{9A3862AB-3CAD-4D47-9D11-084FB4DD6F49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2" name="Line 5459">
          <a:extLst>
            <a:ext uri="{FF2B5EF4-FFF2-40B4-BE49-F238E27FC236}">
              <a16:creationId xmlns:a16="http://schemas.microsoft.com/office/drawing/2014/main" id="{F978D6EF-58DB-4208-BE63-30D15DC8B8CC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3" name="Line 5460">
          <a:extLst>
            <a:ext uri="{FF2B5EF4-FFF2-40B4-BE49-F238E27FC236}">
              <a16:creationId xmlns:a16="http://schemas.microsoft.com/office/drawing/2014/main" id="{543264AD-C75B-49E9-896D-895516A3051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4" name="Line 5461">
          <a:extLst>
            <a:ext uri="{FF2B5EF4-FFF2-40B4-BE49-F238E27FC236}">
              <a16:creationId xmlns:a16="http://schemas.microsoft.com/office/drawing/2014/main" id="{FCB10428-91EF-4435-9ECA-BAF14202732B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5" name="Line 5462">
          <a:extLst>
            <a:ext uri="{FF2B5EF4-FFF2-40B4-BE49-F238E27FC236}">
              <a16:creationId xmlns:a16="http://schemas.microsoft.com/office/drawing/2014/main" id="{0F7CBF9A-2F61-427D-95A2-D3218E4ACE9E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6" name="Line 5463">
          <a:extLst>
            <a:ext uri="{FF2B5EF4-FFF2-40B4-BE49-F238E27FC236}">
              <a16:creationId xmlns:a16="http://schemas.microsoft.com/office/drawing/2014/main" id="{3447AD43-52C6-4AF6-A4D0-ED6BD84EA26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7" name="Line 5464">
          <a:extLst>
            <a:ext uri="{FF2B5EF4-FFF2-40B4-BE49-F238E27FC236}">
              <a16:creationId xmlns:a16="http://schemas.microsoft.com/office/drawing/2014/main" id="{7DE75625-48A8-4AEC-B57E-348C9D6F0CA2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8" name="Line 5465">
          <a:extLst>
            <a:ext uri="{FF2B5EF4-FFF2-40B4-BE49-F238E27FC236}">
              <a16:creationId xmlns:a16="http://schemas.microsoft.com/office/drawing/2014/main" id="{0C2B3A90-955C-4F5F-B4F0-B01053811866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9" name="Line 5466">
          <a:extLst>
            <a:ext uri="{FF2B5EF4-FFF2-40B4-BE49-F238E27FC236}">
              <a16:creationId xmlns:a16="http://schemas.microsoft.com/office/drawing/2014/main" id="{FCF7D733-41E9-4228-A997-45BAC4538975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0" name="Line 5467">
          <a:extLst>
            <a:ext uri="{FF2B5EF4-FFF2-40B4-BE49-F238E27FC236}">
              <a16:creationId xmlns:a16="http://schemas.microsoft.com/office/drawing/2014/main" id="{D1F76685-6CCA-4056-9558-895F590D14AC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1" name="Line 5468">
          <a:extLst>
            <a:ext uri="{FF2B5EF4-FFF2-40B4-BE49-F238E27FC236}">
              <a16:creationId xmlns:a16="http://schemas.microsoft.com/office/drawing/2014/main" id="{7BC48C8B-26B4-4B98-AF33-A5F8DEA944A6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2" name="Line 5469">
          <a:extLst>
            <a:ext uri="{FF2B5EF4-FFF2-40B4-BE49-F238E27FC236}">
              <a16:creationId xmlns:a16="http://schemas.microsoft.com/office/drawing/2014/main" id="{276C1362-62D5-47F3-BFBC-662FBC64611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3" name="Line 5470">
          <a:extLst>
            <a:ext uri="{FF2B5EF4-FFF2-40B4-BE49-F238E27FC236}">
              <a16:creationId xmlns:a16="http://schemas.microsoft.com/office/drawing/2014/main" id="{126C73A5-13D4-4569-A8E7-932F24281D9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4" name="Line 5471">
          <a:extLst>
            <a:ext uri="{FF2B5EF4-FFF2-40B4-BE49-F238E27FC236}">
              <a16:creationId xmlns:a16="http://schemas.microsoft.com/office/drawing/2014/main" id="{4FCEC1FC-02A2-4640-845E-E049FDB05AD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5" name="Line 5472">
          <a:extLst>
            <a:ext uri="{FF2B5EF4-FFF2-40B4-BE49-F238E27FC236}">
              <a16:creationId xmlns:a16="http://schemas.microsoft.com/office/drawing/2014/main" id="{8C6EAEBE-E426-489B-AED9-932D30FB491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6" name="Line 5473">
          <a:extLst>
            <a:ext uri="{FF2B5EF4-FFF2-40B4-BE49-F238E27FC236}">
              <a16:creationId xmlns:a16="http://schemas.microsoft.com/office/drawing/2014/main" id="{1A1C4AB3-32DD-499C-B0D3-6EEA0CB43E94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7" name="Line 5474">
          <a:extLst>
            <a:ext uri="{FF2B5EF4-FFF2-40B4-BE49-F238E27FC236}">
              <a16:creationId xmlns:a16="http://schemas.microsoft.com/office/drawing/2014/main" id="{487FB7C2-A8A4-4ADF-98A4-A6348312F9B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8" name="Line 5475">
          <a:extLst>
            <a:ext uri="{FF2B5EF4-FFF2-40B4-BE49-F238E27FC236}">
              <a16:creationId xmlns:a16="http://schemas.microsoft.com/office/drawing/2014/main" id="{8126A2A7-BB39-4E0C-92D6-A6FF9B3B233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9" name="Line 5476">
          <a:extLst>
            <a:ext uri="{FF2B5EF4-FFF2-40B4-BE49-F238E27FC236}">
              <a16:creationId xmlns:a16="http://schemas.microsoft.com/office/drawing/2014/main" id="{AF282805-1B0B-4B24-8249-343DB19558CE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0" name="Line 5477">
          <a:extLst>
            <a:ext uri="{FF2B5EF4-FFF2-40B4-BE49-F238E27FC236}">
              <a16:creationId xmlns:a16="http://schemas.microsoft.com/office/drawing/2014/main" id="{D35DC65A-5182-4D7A-A089-A4FAAD18901C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1" name="Line 5513">
          <a:extLst>
            <a:ext uri="{FF2B5EF4-FFF2-40B4-BE49-F238E27FC236}">
              <a16:creationId xmlns:a16="http://schemas.microsoft.com/office/drawing/2014/main" id="{6EDCAFBA-AF7E-448B-B356-DB7B73FA657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2" name="Line 5514">
          <a:extLst>
            <a:ext uri="{FF2B5EF4-FFF2-40B4-BE49-F238E27FC236}">
              <a16:creationId xmlns:a16="http://schemas.microsoft.com/office/drawing/2014/main" id="{E6F3EFF2-B0EA-4123-9EA3-2A80E518F312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3" name="Line 5515">
          <a:extLst>
            <a:ext uri="{FF2B5EF4-FFF2-40B4-BE49-F238E27FC236}">
              <a16:creationId xmlns:a16="http://schemas.microsoft.com/office/drawing/2014/main" id="{6A9F604B-49F3-4A21-8265-F74BA268F01A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4" name="Line 5516">
          <a:extLst>
            <a:ext uri="{FF2B5EF4-FFF2-40B4-BE49-F238E27FC236}">
              <a16:creationId xmlns:a16="http://schemas.microsoft.com/office/drawing/2014/main" id="{8471F396-8491-4D6F-9B85-010169BBCBA9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5" name="Line 5517">
          <a:extLst>
            <a:ext uri="{FF2B5EF4-FFF2-40B4-BE49-F238E27FC236}">
              <a16:creationId xmlns:a16="http://schemas.microsoft.com/office/drawing/2014/main" id="{512EF514-9833-4BDD-A393-F422DAA2783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6" name="Line 5518">
          <a:extLst>
            <a:ext uri="{FF2B5EF4-FFF2-40B4-BE49-F238E27FC236}">
              <a16:creationId xmlns:a16="http://schemas.microsoft.com/office/drawing/2014/main" id="{AE4966B5-9A4E-40C6-89A2-C2B4D6A6449B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7" name="Line 5519">
          <a:extLst>
            <a:ext uri="{FF2B5EF4-FFF2-40B4-BE49-F238E27FC236}">
              <a16:creationId xmlns:a16="http://schemas.microsoft.com/office/drawing/2014/main" id="{39E2FCCD-680B-445A-B05D-9F3113053B0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8" name="Line 5520">
          <a:extLst>
            <a:ext uri="{FF2B5EF4-FFF2-40B4-BE49-F238E27FC236}">
              <a16:creationId xmlns:a16="http://schemas.microsoft.com/office/drawing/2014/main" id="{ABA71CF5-C462-427E-BBD8-7074B1DE828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9" name="Line 5521">
          <a:extLst>
            <a:ext uri="{FF2B5EF4-FFF2-40B4-BE49-F238E27FC236}">
              <a16:creationId xmlns:a16="http://schemas.microsoft.com/office/drawing/2014/main" id="{236A8E6C-B88A-419C-9D25-B9216D1B8B8C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0" name="Line 5522">
          <a:extLst>
            <a:ext uri="{FF2B5EF4-FFF2-40B4-BE49-F238E27FC236}">
              <a16:creationId xmlns:a16="http://schemas.microsoft.com/office/drawing/2014/main" id="{F0007301-781F-48A5-866B-36B633144E7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1" name="Line 5523">
          <a:extLst>
            <a:ext uri="{FF2B5EF4-FFF2-40B4-BE49-F238E27FC236}">
              <a16:creationId xmlns:a16="http://schemas.microsoft.com/office/drawing/2014/main" id="{D1664D7F-7C58-4204-9DCE-BBE884974FE2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2" name="Line 5524">
          <a:extLst>
            <a:ext uri="{FF2B5EF4-FFF2-40B4-BE49-F238E27FC236}">
              <a16:creationId xmlns:a16="http://schemas.microsoft.com/office/drawing/2014/main" id="{7EAFDECA-3850-47D1-BD7A-2E9B5613483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3" name="Line 5525">
          <a:extLst>
            <a:ext uri="{FF2B5EF4-FFF2-40B4-BE49-F238E27FC236}">
              <a16:creationId xmlns:a16="http://schemas.microsoft.com/office/drawing/2014/main" id="{6B60427D-31BB-44EF-8602-C555AE8DF915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4" name="Line 5526">
          <a:extLst>
            <a:ext uri="{FF2B5EF4-FFF2-40B4-BE49-F238E27FC236}">
              <a16:creationId xmlns:a16="http://schemas.microsoft.com/office/drawing/2014/main" id="{8028151E-0837-42DB-BA83-353315CD84A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5" name="Line 5527">
          <a:extLst>
            <a:ext uri="{FF2B5EF4-FFF2-40B4-BE49-F238E27FC236}">
              <a16:creationId xmlns:a16="http://schemas.microsoft.com/office/drawing/2014/main" id="{8FC05108-50F7-4100-963D-260CB5198FB2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6" name="Line 5528">
          <a:extLst>
            <a:ext uri="{FF2B5EF4-FFF2-40B4-BE49-F238E27FC236}">
              <a16:creationId xmlns:a16="http://schemas.microsoft.com/office/drawing/2014/main" id="{AFE19FFE-7467-460F-84E2-BF754EA3924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7" name="Line 5529">
          <a:extLst>
            <a:ext uri="{FF2B5EF4-FFF2-40B4-BE49-F238E27FC236}">
              <a16:creationId xmlns:a16="http://schemas.microsoft.com/office/drawing/2014/main" id="{A884C9E2-7C96-4878-AB9D-BFA22B3D213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8" name="Line 5530">
          <a:extLst>
            <a:ext uri="{FF2B5EF4-FFF2-40B4-BE49-F238E27FC236}">
              <a16:creationId xmlns:a16="http://schemas.microsoft.com/office/drawing/2014/main" id="{315E29DD-745E-4F79-A320-86963D5B0E12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9" name="Line 5531">
          <a:extLst>
            <a:ext uri="{FF2B5EF4-FFF2-40B4-BE49-F238E27FC236}">
              <a16:creationId xmlns:a16="http://schemas.microsoft.com/office/drawing/2014/main" id="{DCDA1302-AC5D-44EF-9D4C-0C3077BD8FFA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0" name="Line 5532">
          <a:extLst>
            <a:ext uri="{FF2B5EF4-FFF2-40B4-BE49-F238E27FC236}">
              <a16:creationId xmlns:a16="http://schemas.microsoft.com/office/drawing/2014/main" id="{3AA8847D-1B81-44F7-8133-1C5D174EEDEF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1" name="Line 5533">
          <a:extLst>
            <a:ext uri="{FF2B5EF4-FFF2-40B4-BE49-F238E27FC236}">
              <a16:creationId xmlns:a16="http://schemas.microsoft.com/office/drawing/2014/main" id="{A06759D4-DC15-440E-A896-74936D94EF96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2" name="Line 5534">
          <a:extLst>
            <a:ext uri="{FF2B5EF4-FFF2-40B4-BE49-F238E27FC236}">
              <a16:creationId xmlns:a16="http://schemas.microsoft.com/office/drawing/2014/main" id="{F161DCB7-F834-49BD-B840-412E30B4322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3" name="Line 5535">
          <a:extLst>
            <a:ext uri="{FF2B5EF4-FFF2-40B4-BE49-F238E27FC236}">
              <a16:creationId xmlns:a16="http://schemas.microsoft.com/office/drawing/2014/main" id="{0FE19D01-5298-4AFD-A38C-3C8EF8DEA58E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4" name="Line 5536">
          <a:extLst>
            <a:ext uri="{FF2B5EF4-FFF2-40B4-BE49-F238E27FC236}">
              <a16:creationId xmlns:a16="http://schemas.microsoft.com/office/drawing/2014/main" id="{5C199C67-6C87-4484-BB69-EAF72CE7C480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5" name="Line 5537">
          <a:extLst>
            <a:ext uri="{FF2B5EF4-FFF2-40B4-BE49-F238E27FC236}">
              <a16:creationId xmlns:a16="http://schemas.microsoft.com/office/drawing/2014/main" id="{B1367931-2A84-4D9B-97C0-494898B1A09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6" name="Line 5538">
          <a:extLst>
            <a:ext uri="{FF2B5EF4-FFF2-40B4-BE49-F238E27FC236}">
              <a16:creationId xmlns:a16="http://schemas.microsoft.com/office/drawing/2014/main" id="{5B9DA9F5-EB89-4EDB-BAE7-27431D7ACD7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7" name="Line 5539">
          <a:extLst>
            <a:ext uri="{FF2B5EF4-FFF2-40B4-BE49-F238E27FC236}">
              <a16:creationId xmlns:a16="http://schemas.microsoft.com/office/drawing/2014/main" id="{FD02A9D5-AB33-46AA-89ED-CBB6A26FC38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8" name="Line 5540">
          <a:extLst>
            <a:ext uri="{FF2B5EF4-FFF2-40B4-BE49-F238E27FC236}">
              <a16:creationId xmlns:a16="http://schemas.microsoft.com/office/drawing/2014/main" id="{93E41B34-B800-4FED-944E-EA2C4C963642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9" name="Line 5541">
          <a:extLst>
            <a:ext uri="{FF2B5EF4-FFF2-40B4-BE49-F238E27FC236}">
              <a16:creationId xmlns:a16="http://schemas.microsoft.com/office/drawing/2014/main" id="{51DA216C-BA98-4DD6-9466-BE041929C9F6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0" name="Line 5542">
          <a:extLst>
            <a:ext uri="{FF2B5EF4-FFF2-40B4-BE49-F238E27FC236}">
              <a16:creationId xmlns:a16="http://schemas.microsoft.com/office/drawing/2014/main" id="{F815FCF8-8BC8-4B28-AF98-9518503CCAED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1" name="Line 5543">
          <a:extLst>
            <a:ext uri="{FF2B5EF4-FFF2-40B4-BE49-F238E27FC236}">
              <a16:creationId xmlns:a16="http://schemas.microsoft.com/office/drawing/2014/main" id="{3C972E6E-59F8-4C69-AF34-ACE81829484B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2" name="Line 5544">
          <a:extLst>
            <a:ext uri="{FF2B5EF4-FFF2-40B4-BE49-F238E27FC236}">
              <a16:creationId xmlns:a16="http://schemas.microsoft.com/office/drawing/2014/main" id="{4217CD04-F913-416F-94E0-97F57253CA77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3" name="Line 5545">
          <a:extLst>
            <a:ext uri="{FF2B5EF4-FFF2-40B4-BE49-F238E27FC236}">
              <a16:creationId xmlns:a16="http://schemas.microsoft.com/office/drawing/2014/main" id="{90BA73B7-A252-4D0B-AC2F-7849E7A3E7FE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4" name="Line 5546">
          <a:extLst>
            <a:ext uri="{FF2B5EF4-FFF2-40B4-BE49-F238E27FC236}">
              <a16:creationId xmlns:a16="http://schemas.microsoft.com/office/drawing/2014/main" id="{F0459E7F-3C2A-4BDA-B2FB-43374D112953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5" name="Line 5547">
          <a:extLst>
            <a:ext uri="{FF2B5EF4-FFF2-40B4-BE49-F238E27FC236}">
              <a16:creationId xmlns:a16="http://schemas.microsoft.com/office/drawing/2014/main" id="{51BFFB94-4FCA-4EC1-91DE-5C1D5AC634BF}"/>
            </a:ext>
          </a:extLst>
        </xdr:cNvPr>
        <xdr:cNvSpPr>
          <a:spLocks noChangeShapeType="1"/>
        </xdr:cNvSpPr>
      </xdr:nvSpPr>
      <xdr:spPr bwMode="auto">
        <a:xfrm>
          <a:off x="5772150" y="15078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id="{4E4E0991-3411-44E2-AB3C-A97112D6BFC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id="{565DCB62-8902-4E03-9F96-D96D506DB7E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id="{12775FD9-FEC1-464B-B812-D2A572AB151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id="{7DAEA84E-51E0-42F8-86B0-DB534F6F416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id="{8900B9BC-2837-4A31-9E76-C97564AEE12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id="{DB2036E0-EF23-4FC8-A0E8-1D5EA2C2F19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id="{636B97DB-C1AA-43EE-BE6D-18C1C196AF6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id="{91FF882D-9A72-48DC-8CBC-8B73BF08F45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id="{37DCAE73-C98B-4F1E-9283-CA8DE4FF495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id="{4BBC3658-757A-497C-8A45-1CF12DD0259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id="{5220F984-7B50-4760-9462-9D81200C9C8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id="{3FF0665F-7B55-4E50-AAE1-8F4D76CD0FE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id="{3AE93D0A-3399-442C-9C6F-8E602EAD8BB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id="{AA02EC59-D393-4A9E-ACA6-89118C370DB0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id="{874DC305-A8F7-4431-8877-ACD0A4CF5DE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id="{21576312-9FD8-46C2-8FF3-796A8A1E932C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id="{B41472A3-9D30-4461-937A-A770D19FD0E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id="{B8EBF462-8871-495D-B4BE-AAAA91B803F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id="{F78E197E-6693-448C-A68C-5AA05D8A96B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id="{16F97D4E-C867-40C1-9460-FF1178507CF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id="{B6B9D425-E1B4-4CB1-8E4C-B0D06D93C6F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id="{780803E6-E0D7-4952-9031-E535783F648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id="{97D89E78-B747-4FEC-9FCB-A8B57578720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id="{13CCBD7D-391C-467C-BC5C-BA5219082550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id="{3458BC3D-37C7-4966-A589-0598A369A42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id="{51D9E39D-70F1-4584-8C02-BF0D75D1031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id="{9B3E7CBC-B0AE-4AE5-91C5-6B36F8CEE03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id="{4B870524-548D-458E-96DF-8D3323C3917F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4" name="Line 1743">
          <a:extLst>
            <a:ext uri="{FF2B5EF4-FFF2-40B4-BE49-F238E27FC236}">
              <a16:creationId xmlns:a16="http://schemas.microsoft.com/office/drawing/2014/main" id="{D5B168EB-9DF6-465C-A20B-0AE026AD128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5" name="Line 1744">
          <a:extLst>
            <a:ext uri="{FF2B5EF4-FFF2-40B4-BE49-F238E27FC236}">
              <a16:creationId xmlns:a16="http://schemas.microsoft.com/office/drawing/2014/main" id="{DA500041-735F-4BC2-9E43-0F912447809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6" name="Line 1745">
          <a:extLst>
            <a:ext uri="{FF2B5EF4-FFF2-40B4-BE49-F238E27FC236}">
              <a16:creationId xmlns:a16="http://schemas.microsoft.com/office/drawing/2014/main" id="{67A86698-7551-44FB-84C7-278C3F9311F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7" name="Line 1746">
          <a:extLst>
            <a:ext uri="{FF2B5EF4-FFF2-40B4-BE49-F238E27FC236}">
              <a16:creationId xmlns:a16="http://schemas.microsoft.com/office/drawing/2014/main" id="{880BCD7F-9127-4A95-813A-7563B1A36BCC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8" name="Line 1747">
          <a:extLst>
            <a:ext uri="{FF2B5EF4-FFF2-40B4-BE49-F238E27FC236}">
              <a16:creationId xmlns:a16="http://schemas.microsoft.com/office/drawing/2014/main" id="{045ACA17-BC5B-4703-8C18-CBE5610AB21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9" name="Line 1748">
          <a:extLst>
            <a:ext uri="{FF2B5EF4-FFF2-40B4-BE49-F238E27FC236}">
              <a16:creationId xmlns:a16="http://schemas.microsoft.com/office/drawing/2014/main" id="{C1E49C5A-A07E-422A-97C7-BDAE520AE54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0" name="Line 1749">
          <a:extLst>
            <a:ext uri="{FF2B5EF4-FFF2-40B4-BE49-F238E27FC236}">
              <a16:creationId xmlns:a16="http://schemas.microsoft.com/office/drawing/2014/main" id="{1B74119E-FF3A-406D-A51E-514333D0B5E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1" name="Line 1750">
          <a:extLst>
            <a:ext uri="{FF2B5EF4-FFF2-40B4-BE49-F238E27FC236}">
              <a16:creationId xmlns:a16="http://schemas.microsoft.com/office/drawing/2014/main" id="{D7011FE3-31D0-423E-A0A4-0A28CA6DFD0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2" name="Line 1751">
          <a:extLst>
            <a:ext uri="{FF2B5EF4-FFF2-40B4-BE49-F238E27FC236}">
              <a16:creationId xmlns:a16="http://schemas.microsoft.com/office/drawing/2014/main" id="{E017D3BC-21F3-4557-8BC7-13AD81D2913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3" name="Line 1752">
          <a:extLst>
            <a:ext uri="{FF2B5EF4-FFF2-40B4-BE49-F238E27FC236}">
              <a16:creationId xmlns:a16="http://schemas.microsoft.com/office/drawing/2014/main" id="{E3726C69-34C7-49AA-8C92-FDE522C7428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4" name="Line 1753">
          <a:extLst>
            <a:ext uri="{FF2B5EF4-FFF2-40B4-BE49-F238E27FC236}">
              <a16:creationId xmlns:a16="http://schemas.microsoft.com/office/drawing/2014/main" id="{A7076381-8DED-4873-86CC-C1C6593C959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5" name="Line 1754">
          <a:extLst>
            <a:ext uri="{FF2B5EF4-FFF2-40B4-BE49-F238E27FC236}">
              <a16:creationId xmlns:a16="http://schemas.microsoft.com/office/drawing/2014/main" id="{6159A7F0-7299-470A-B22A-D88643362008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6" name="Line 1755">
          <a:extLst>
            <a:ext uri="{FF2B5EF4-FFF2-40B4-BE49-F238E27FC236}">
              <a16:creationId xmlns:a16="http://schemas.microsoft.com/office/drawing/2014/main" id="{5979634F-2C76-40D3-9FE0-70023AF144D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7" name="Line 1756">
          <a:extLst>
            <a:ext uri="{FF2B5EF4-FFF2-40B4-BE49-F238E27FC236}">
              <a16:creationId xmlns:a16="http://schemas.microsoft.com/office/drawing/2014/main" id="{E819304F-0237-453F-A737-B3C020FD3E0F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id="{724FFF8B-E0F1-4509-ACE5-B01C9EFD0DC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id="{A9304D37-33DE-4434-AB45-485772945FB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id="{E51AF8D9-6B15-45EA-B6CD-5221D4AC02C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id="{A7DBA00E-BC8D-4964-8331-55E9B0D40F4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id="{0A71AF3E-78EF-49E0-B0A7-F8728508C6B8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id="{D5F5F1B4-8234-4AD0-8CB3-BCB0E28F297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id="{DF6F72A5-64F1-4D6B-8F6C-7E7468BE911F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id="{76ECA9AE-C716-4016-B15F-597E0EAE474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id="{333E439E-0F0C-4947-A669-0E1E07ADDA70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id="{F83E6827-8ED6-4397-A4A2-94AE5398F24C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id="{DAEC66A9-A554-41AD-807A-F766A1E8582C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id="{A81DF7CC-9A53-4322-BA25-109CAFD1212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id="{8E24ADB4-EC2E-453B-BACF-7D43523D2D7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id="{095A84E7-F1C1-49B5-89EF-AC820497E29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2" name="Line 1743">
          <a:extLst>
            <a:ext uri="{FF2B5EF4-FFF2-40B4-BE49-F238E27FC236}">
              <a16:creationId xmlns:a16="http://schemas.microsoft.com/office/drawing/2014/main" id="{5E1D4E3A-0AF5-42A5-B0A5-73983C5867DF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3" name="Line 1744">
          <a:extLst>
            <a:ext uri="{FF2B5EF4-FFF2-40B4-BE49-F238E27FC236}">
              <a16:creationId xmlns:a16="http://schemas.microsoft.com/office/drawing/2014/main" id="{28874A4A-4769-429B-A379-8C2E512FCA4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4" name="Line 1745">
          <a:extLst>
            <a:ext uri="{FF2B5EF4-FFF2-40B4-BE49-F238E27FC236}">
              <a16:creationId xmlns:a16="http://schemas.microsoft.com/office/drawing/2014/main" id="{C8C5EA26-A349-4218-8850-500E7D37235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5" name="Line 1746">
          <a:extLst>
            <a:ext uri="{FF2B5EF4-FFF2-40B4-BE49-F238E27FC236}">
              <a16:creationId xmlns:a16="http://schemas.microsoft.com/office/drawing/2014/main" id="{2622FB54-97EB-4220-A4D8-95553D269EC8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6" name="Line 1747">
          <a:extLst>
            <a:ext uri="{FF2B5EF4-FFF2-40B4-BE49-F238E27FC236}">
              <a16:creationId xmlns:a16="http://schemas.microsoft.com/office/drawing/2014/main" id="{2C7C718C-3F00-484C-9A78-AA8E48EB45F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7" name="Line 1748">
          <a:extLst>
            <a:ext uri="{FF2B5EF4-FFF2-40B4-BE49-F238E27FC236}">
              <a16:creationId xmlns:a16="http://schemas.microsoft.com/office/drawing/2014/main" id="{6EF590DE-323A-430D-9B77-4B40DDF40D3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8" name="Line 1749">
          <a:extLst>
            <a:ext uri="{FF2B5EF4-FFF2-40B4-BE49-F238E27FC236}">
              <a16:creationId xmlns:a16="http://schemas.microsoft.com/office/drawing/2014/main" id="{480F4C28-C6BF-4842-A9CF-229661A251E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9" name="Line 1750">
          <a:extLst>
            <a:ext uri="{FF2B5EF4-FFF2-40B4-BE49-F238E27FC236}">
              <a16:creationId xmlns:a16="http://schemas.microsoft.com/office/drawing/2014/main" id="{FE00EBAE-5220-4E11-A75C-E39CAEDA39D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0" name="Line 1751">
          <a:extLst>
            <a:ext uri="{FF2B5EF4-FFF2-40B4-BE49-F238E27FC236}">
              <a16:creationId xmlns:a16="http://schemas.microsoft.com/office/drawing/2014/main" id="{CC1D6E2E-EB0E-4A9B-8E10-78AF596A6C6F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1" name="Line 1752">
          <a:extLst>
            <a:ext uri="{FF2B5EF4-FFF2-40B4-BE49-F238E27FC236}">
              <a16:creationId xmlns:a16="http://schemas.microsoft.com/office/drawing/2014/main" id="{124F5AB5-5995-485F-8703-B0D6FC7161D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2" name="Line 1753">
          <a:extLst>
            <a:ext uri="{FF2B5EF4-FFF2-40B4-BE49-F238E27FC236}">
              <a16:creationId xmlns:a16="http://schemas.microsoft.com/office/drawing/2014/main" id="{4DD09148-CA6F-448D-8DBD-5260ABE0925F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3" name="Line 1754">
          <a:extLst>
            <a:ext uri="{FF2B5EF4-FFF2-40B4-BE49-F238E27FC236}">
              <a16:creationId xmlns:a16="http://schemas.microsoft.com/office/drawing/2014/main" id="{0DAD04A1-475B-4F77-A640-6ED2161048CC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4" name="Line 1755">
          <a:extLst>
            <a:ext uri="{FF2B5EF4-FFF2-40B4-BE49-F238E27FC236}">
              <a16:creationId xmlns:a16="http://schemas.microsoft.com/office/drawing/2014/main" id="{518FEC00-4DC8-435C-AF46-A104197C61A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5" name="Line 1756">
          <a:extLst>
            <a:ext uri="{FF2B5EF4-FFF2-40B4-BE49-F238E27FC236}">
              <a16:creationId xmlns:a16="http://schemas.microsoft.com/office/drawing/2014/main" id="{61563BA6-1FBC-4872-A181-AC22372251B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6" name="Line 1743">
          <a:extLst>
            <a:ext uri="{FF2B5EF4-FFF2-40B4-BE49-F238E27FC236}">
              <a16:creationId xmlns:a16="http://schemas.microsoft.com/office/drawing/2014/main" id="{42DBFAE0-4530-4DE6-AE65-CC553AFDFBF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7" name="Line 1744">
          <a:extLst>
            <a:ext uri="{FF2B5EF4-FFF2-40B4-BE49-F238E27FC236}">
              <a16:creationId xmlns:a16="http://schemas.microsoft.com/office/drawing/2014/main" id="{D33C8651-B98F-43EA-AE6B-BC18A013053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8" name="Line 1745">
          <a:extLst>
            <a:ext uri="{FF2B5EF4-FFF2-40B4-BE49-F238E27FC236}">
              <a16:creationId xmlns:a16="http://schemas.microsoft.com/office/drawing/2014/main" id="{F881D29E-F633-46C1-A495-07F985F7C70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9" name="Line 1746">
          <a:extLst>
            <a:ext uri="{FF2B5EF4-FFF2-40B4-BE49-F238E27FC236}">
              <a16:creationId xmlns:a16="http://schemas.microsoft.com/office/drawing/2014/main" id="{26A5AD70-1709-4938-8A77-0E99D45F39E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0" name="Line 1747">
          <a:extLst>
            <a:ext uri="{FF2B5EF4-FFF2-40B4-BE49-F238E27FC236}">
              <a16:creationId xmlns:a16="http://schemas.microsoft.com/office/drawing/2014/main" id="{903D8F87-CE6E-41BF-BCC7-305F12DB26D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1" name="Line 1748">
          <a:extLst>
            <a:ext uri="{FF2B5EF4-FFF2-40B4-BE49-F238E27FC236}">
              <a16:creationId xmlns:a16="http://schemas.microsoft.com/office/drawing/2014/main" id="{6138E52E-2C4D-40DD-8BBE-FE92C950E8C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2" name="Line 1749">
          <a:extLst>
            <a:ext uri="{FF2B5EF4-FFF2-40B4-BE49-F238E27FC236}">
              <a16:creationId xmlns:a16="http://schemas.microsoft.com/office/drawing/2014/main" id="{F3BF4EA4-71D6-431E-9A31-1A14B31DA6B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3" name="Line 1750">
          <a:extLst>
            <a:ext uri="{FF2B5EF4-FFF2-40B4-BE49-F238E27FC236}">
              <a16:creationId xmlns:a16="http://schemas.microsoft.com/office/drawing/2014/main" id="{175209FF-2591-4B30-87B1-C588611315F0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4" name="Line 1751">
          <a:extLst>
            <a:ext uri="{FF2B5EF4-FFF2-40B4-BE49-F238E27FC236}">
              <a16:creationId xmlns:a16="http://schemas.microsoft.com/office/drawing/2014/main" id="{45ABCBCE-97DA-4666-9335-3FFDBB65965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5" name="Line 1752">
          <a:extLst>
            <a:ext uri="{FF2B5EF4-FFF2-40B4-BE49-F238E27FC236}">
              <a16:creationId xmlns:a16="http://schemas.microsoft.com/office/drawing/2014/main" id="{C6840F8D-AE9F-40DD-A31E-A81B8E0BE67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6" name="Line 1753">
          <a:extLst>
            <a:ext uri="{FF2B5EF4-FFF2-40B4-BE49-F238E27FC236}">
              <a16:creationId xmlns:a16="http://schemas.microsoft.com/office/drawing/2014/main" id="{F4F09B12-A22D-4782-BB6B-EEB7E61EC62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7" name="Line 1754">
          <a:extLst>
            <a:ext uri="{FF2B5EF4-FFF2-40B4-BE49-F238E27FC236}">
              <a16:creationId xmlns:a16="http://schemas.microsoft.com/office/drawing/2014/main" id="{F4303F91-CE78-4580-B580-69FDA6791E7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8" name="Line 1755">
          <a:extLst>
            <a:ext uri="{FF2B5EF4-FFF2-40B4-BE49-F238E27FC236}">
              <a16:creationId xmlns:a16="http://schemas.microsoft.com/office/drawing/2014/main" id="{A3DA4BB2-D758-4073-89F9-7B78AA954DC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9" name="Line 1756">
          <a:extLst>
            <a:ext uri="{FF2B5EF4-FFF2-40B4-BE49-F238E27FC236}">
              <a16:creationId xmlns:a16="http://schemas.microsoft.com/office/drawing/2014/main" id="{96FAD85E-E942-4530-B769-F95A905ED7AC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0" name="Line 1743">
          <a:extLst>
            <a:ext uri="{FF2B5EF4-FFF2-40B4-BE49-F238E27FC236}">
              <a16:creationId xmlns:a16="http://schemas.microsoft.com/office/drawing/2014/main" id="{6509A512-A3F5-4877-B122-3A731F1BD48F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1" name="Line 1744">
          <a:extLst>
            <a:ext uri="{FF2B5EF4-FFF2-40B4-BE49-F238E27FC236}">
              <a16:creationId xmlns:a16="http://schemas.microsoft.com/office/drawing/2014/main" id="{0F0EDEC4-0946-4925-A540-F29A3983885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2" name="Line 1745">
          <a:extLst>
            <a:ext uri="{FF2B5EF4-FFF2-40B4-BE49-F238E27FC236}">
              <a16:creationId xmlns:a16="http://schemas.microsoft.com/office/drawing/2014/main" id="{07D21C56-F262-42A4-BEA7-90252CE6C8E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3" name="Line 1746">
          <a:extLst>
            <a:ext uri="{FF2B5EF4-FFF2-40B4-BE49-F238E27FC236}">
              <a16:creationId xmlns:a16="http://schemas.microsoft.com/office/drawing/2014/main" id="{01BDF3D5-7A9C-4D4B-8C0F-7EE3CE76B76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4" name="Line 1747">
          <a:extLst>
            <a:ext uri="{FF2B5EF4-FFF2-40B4-BE49-F238E27FC236}">
              <a16:creationId xmlns:a16="http://schemas.microsoft.com/office/drawing/2014/main" id="{E7B47A65-4276-4E34-B9E6-3740D932198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5" name="Line 1748">
          <a:extLst>
            <a:ext uri="{FF2B5EF4-FFF2-40B4-BE49-F238E27FC236}">
              <a16:creationId xmlns:a16="http://schemas.microsoft.com/office/drawing/2014/main" id="{93643B95-316D-40AF-86DF-A0E1BD499CD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6" name="Line 1749">
          <a:extLst>
            <a:ext uri="{FF2B5EF4-FFF2-40B4-BE49-F238E27FC236}">
              <a16:creationId xmlns:a16="http://schemas.microsoft.com/office/drawing/2014/main" id="{AE3271B4-AE85-4645-A044-03CF85F42D5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7" name="Line 1750">
          <a:extLst>
            <a:ext uri="{FF2B5EF4-FFF2-40B4-BE49-F238E27FC236}">
              <a16:creationId xmlns:a16="http://schemas.microsoft.com/office/drawing/2014/main" id="{542B2845-7AE4-433F-9D9B-6ADA94D55F6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8" name="Line 1751">
          <a:extLst>
            <a:ext uri="{FF2B5EF4-FFF2-40B4-BE49-F238E27FC236}">
              <a16:creationId xmlns:a16="http://schemas.microsoft.com/office/drawing/2014/main" id="{D200AEFC-F37F-45C2-A9EA-4D4A1A270A4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9" name="Line 1752">
          <a:extLst>
            <a:ext uri="{FF2B5EF4-FFF2-40B4-BE49-F238E27FC236}">
              <a16:creationId xmlns:a16="http://schemas.microsoft.com/office/drawing/2014/main" id="{312958E1-B1B5-4624-A5ED-458C3FD8DB1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0" name="Line 1753">
          <a:extLst>
            <a:ext uri="{FF2B5EF4-FFF2-40B4-BE49-F238E27FC236}">
              <a16:creationId xmlns:a16="http://schemas.microsoft.com/office/drawing/2014/main" id="{F13E1A07-262E-45B7-A5F3-D3A24EB4EBE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1" name="Line 1754">
          <a:extLst>
            <a:ext uri="{FF2B5EF4-FFF2-40B4-BE49-F238E27FC236}">
              <a16:creationId xmlns:a16="http://schemas.microsoft.com/office/drawing/2014/main" id="{E8FA2896-24F9-4671-A219-BD02A04BB3EF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2" name="Line 1755">
          <a:extLst>
            <a:ext uri="{FF2B5EF4-FFF2-40B4-BE49-F238E27FC236}">
              <a16:creationId xmlns:a16="http://schemas.microsoft.com/office/drawing/2014/main" id="{7E4D4CB3-DFA3-458D-BFDF-56D0DF1C1BE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3" name="Line 1756">
          <a:extLst>
            <a:ext uri="{FF2B5EF4-FFF2-40B4-BE49-F238E27FC236}">
              <a16:creationId xmlns:a16="http://schemas.microsoft.com/office/drawing/2014/main" id="{2002447D-C9F0-49CA-B49A-26BE0F009DF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4" name="Line 1743">
          <a:extLst>
            <a:ext uri="{FF2B5EF4-FFF2-40B4-BE49-F238E27FC236}">
              <a16:creationId xmlns:a16="http://schemas.microsoft.com/office/drawing/2014/main" id="{E7D46D1E-B9D7-41F6-BBA5-D9D13BED5BE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5" name="Line 1744">
          <a:extLst>
            <a:ext uri="{FF2B5EF4-FFF2-40B4-BE49-F238E27FC236}">
              <a16:creationId xmlns:a16="http://schemas.microsoft.com/office/drawing/2014/main" id="{26936B2B-D807-4F8A-B138-B34CCB5FCB4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6" name="Line 1745">
          <a:extLst>
            <a:ext uri="{FF2B5EF4-FFF2-40B4-BE49-F238E27FC236}">
              <a16:creationId xmlns:a16="http://schemas.microsoft.com/office/drawing/2014/main" id="{3E3A7699-C265-42A0-BD63-3FF31F68178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7" name="Line 1746">
          <a:extLst>
            <a:ext uri="{FF2B5EF4-FFF2-40B4-BE49-F238E27FC236}">
              <a16:creationId xmlns:a16="http://schemas.microsoft.com/office/drawing/2014/main" id="{7ACDCA79-2964-455C-9981-E43571354A1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8" name="Line 1747">
          <a:extLst>
            <a:ext uri="{FF2B5EF4-FFF2-40B4-BE49-F238E27FC236}">
              <a16:creationId xmlns:a16="http://schemas.microsoft.com/office/drawing/2014/main" id="{EA55447D-2117-44E9-AF5A-5BE760C2B7E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9" name="Line 1748">
          <a:extLst>
            <a:ext uri="{FF2B5EF4-FFF2-40B4-BE49-F238E27FC236}">
              <a16:creationId xmlns:a16="http://schemas.microsoft.com/office/drawing/2014/main" id="{C3C01770-4A46-4714-BB3D-954E00C9566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0" name="Line 1749">
          <a:extLst>
            <a:ext uri="{FF2B5EF4-FFF2-40B4-BE49-F238E27FC236}">
              <a16:creationId xmlns:a16="http://schemas.microsoft.com/office/drawing/2014/main" id="{50C39646-FC40-47A5-B98E-EDE71AD0953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1" name="Line 1750">
          <a:extLst>
            <a:ext uri="{FF2B5EF4-FFF2-40B4-BE49-F238E27FC236}">
              <a16:creationId xmlns:a16="http://schemas.microsoft.com/office/drawing/2014/main" id="{F39EF89E-08D2-45F0-B442-562AEA4F0B1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2" name="Line 1751">
          <a:extLst>
            <a:ext uri="{FF2B5EF4-FFF2-40B4-BE49-F238E27FC236}">
              <a16:creationId xmlns:a16="http://schemas.microsoft.com/office/drawing/2014/main" id="{53D0B5C6-069F-4D03-B283-73596491406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3" name="Line 1752">
          <a:extLst>
            <a:ext uri="{FF2B5EF4-FFF2-40B4-BE49-F238E27FC236}">
              <a16:creationId xmlns:a16="http://schemas.microsoft.com/office/drawing/2014/main" id="{47119C28-E315-474D-B6AD-5B43A286513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4" name="Line 1753">
          <a:extLst>
            <a:ext uri="{FF2B5EF4-FFF2-40B4-BE49-F238E27FC236}">
              <a16:creationId xmlns:a16="http://schemas.microsoft.com/office/drawing/2014/main" id="{923ACA65-CA2A-4531-8091-A162A17B385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5" name="Line 1754">
          <a:extLst>
            <a:ext uri="{FF2B5EF4-FFF2-40B4-BE49-F238E27FC236}">
              <a16:creationId xmlns:a16="http://schemas.microsoft.com/office/drawing/2014/main" id="{B6C10AB0-2ECB-46B3-9E4F-8E543B18FAF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6" name="Line 1755">
          <a:extLst>
            <a:ext uri="{FF2B5EF4-FFF2-40B4-BE49-F238E27FC236}">
              <a16:creationId xmlns:a16="http://schemas.microsoft.com/office/drawing/2014/main" id="{D87EA544-8CAB-4415-BCE7-7906E0F8125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7" name="Line 1756">
          <a:extLst>
            <a:ext uri="{FF2B5EF4-FFF2-40B4-BE49-F238E27FC236}">
              <a16:creationId xmlns:a16="http://schemas.microsoft.com/office/drawing/2014/main" id="{17930A08-E6D2-4544-AC66-1C601596BBC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8" name="Line 1743">
          <a:extLst>
            <a:ext uri="{FF2B5EF4-FFF2-40B4-BE49-F238E27FC236}">
              <a16:creationId xmlns:a16="http://schemas.microsoft.com/office/drawing/2014/main" id="{4DC783AA-43AD-4098-9B3B-CDF95A1CC4B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9" name="Line 1744">
          <a:extLst>
            <a:ext uri="{FF2B5EF4-FFF2-40B4-BE49-F238E27FC236}">
              <a16:creationId xmlns:a16="http://schemas.microsoft.com/office/drawing/2014/main" id="{3106AE80-24DB-4810-A0C1-C27F91454BE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0" name="Line 1745">
          <a:extLst>
            <a:ext uri="{FF2B5EF4-FFF2-40B4-BE49-F238E27FC236}">
              <a16:creationId xmlns:a16="http://schemas.microsoft.com/office/drawing/2014/main" id="{86D825F9-968E-4203-A5E0-5F528EE10FD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1" name="Line 1746">
          <a:extLst>
            <a:ext uri="{FF2B5EF4-FFF2-40B4-BE49-F238E27FC236}">
              <a16:creationId xmlns:a16="http://schemas.microsoft.com/office/drawing/2014/main" id="{0EA33451-DE80-42E3-8EC7-939530D7919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2" name="Line 1747">
          <a:extLst>
            <a:ext uri="{FF2B5EF4-FFF2-40B4-BE49-F238E27FC236}">
              <a16:creationId xmlns:a16="http://schemas.microsoft.com/office/drawing/2014/main" id="{DBD8866C-33D7-4C86-B53E-703C644A606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3" name="Line 1748">
          <a:extLst>
            <a:ext uri="{FF2B5EF4-FFF2-40B4-BE49-F238E27FC236}">
              <a16:creationId xmlns:a16="http://schemas.microsoft.com/office/drawing/2014/main" id="{1E83CD5C-1897-48F4-B459-8EE07F7E3F9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4" name="Line 1749">
          <a:extLst>
            <a:ext uri="{FF2B5EF4-FFF2-40B4-BE49-F238E27FC236}">
              <a16:creationId xmlns:a16="http://schemas.microsoft.com/office/drawing/2014/main" id="{FA912137-2A53-45CB-AAB4-ACC82B531AA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5" name="Line 1750">
          <a:extLst>
            <a:ext uri="{FF2B5EF4-FFF2-40B4-BE49-F238E27FC236}">
              <a16:creationId xmlns:a16="http://schemas.microsoft.com/office/drawing/2014/main" id="{22C10AC7-F1CE-49B1-9953-16DD4D081E0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6" name="Line 1751">
          <a:extLst>
            <a:ext uri="{FF2B5EF4-FFF2-40B4-BE49-F238E27FC236}">
              <a16:creationId xmlns:a16="http://schemas.microsoft.com/office/drawing/2014/main" id="{7E833A21-68F2-4DEB-8AA8-ACBCB895CD7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7" name="Line 1752">
          <a:extLst>
            <a:ext uri="{FF2B5EF4-FFF2-40B4-BE49-F238E27FC236}">
              <a16:creationId xmlns:a16="http://schemas.microsoft.com/office/drawing/2014/main" id="{913C6E4C-F5F9-49DB-9036-085192FE4C6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8" name="Line 1753">
          <a:extLst>
            <a:ext uri="{FF2B5EF4-FFF2-40B4-BE49-F238E27FC236}">
              <a16:creationId xmlns:a16="http://schemas.microsoft.com/office/drawing/2014/main" id="{0CADA149-BDBF-4432-91F5-E8B430E4416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9" name="Line 1754">
          <a:extLst>
            <a:ext uri="{FF2B5EF4-FFF2-40B4-BE49-F238E27FC236}">
              <a16:creationId xmlns:a16="http://schemas.microsoft.com/office/drawing/2014/main" id="{8F471BF1-8993-4D51-B171-8CDAA87CA57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0" name="Line 1755">
          <a:extLst>
            <a:ext uri="{FF2B5EF4-FFF2-40B4-BE49-F238E27FC236}">
              <a16:creationId xmlns:a16="http://schemas.microsoft.com/office/drawing/2014/main" id="{91342E2B-0DE8-49D3-A19F-B594D3D41FD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1" name="Line 1756">
          <a:extLst>
            <a:ext uri="{FF2B5EF4-FFF2-40B4-BE49-F238E27FC236}">
              <a16:creationId xmlns:a16="http://schemas.microsoft.com/office/drawing/2014/main" id="{6ED023E2-C0B9-4CAE-A059-944E74B65D3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2" name="Line 1743">
          <a:extLst>
            <a:ext uri="{FF2B5EF4-FFF2-40B4-BE49-F238E27FC236}">
              <a16:creationId xmlns:a16="http://schemas.microsoft.com/office/drawing/2014/main" id="{18DD726F-0095-49AA-823A-6869FE7C95C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3" name="Line 1744">
          <a:extLst>
            <a:ext uri="{FF2B5EF4-FFF2-40B4-BE49-F238E27FC236}">
              <a16:creationId xmlns:a16="http://schemas.microsoft.com/office/drawing/2014/main" id="{39611666-0C5C-41FE-9CF6-72CFF43F0B4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4" name="Line 1745">
          <a:extLst>
            <a:ext uri="{FF2B5EF4-FFF2-40B4-BE49-F238E27FC236}">
              <a16:creationId xmlns:a16="http://schemas.microsoft.com/office/drawing/2014/main" id="{D0B98CFE-744C-4B4B-A343-7605A800956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5" name="Line 1746">
          <a:extLst>
            <a:ext uri="{FF2B5EF4-FFF2-40B4-BE49-F238E27FC236}">
              <a16:creationId xmlns:a16="http://schemas.microsoft.com/office/drawing/2014/main" id="{D01EF7BA-7FBC-48E2-A6A4-22E3F5048A5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6" name="Line 1747">
          <a:extLst>
            <a:ext uri="{FF2B5EF4-FFF2-40B4-BE49-F238E27FC236}">
              <a16:creationId xmlns:a16="http://schemas.microsoft.com/office/drawing/2014/main" id="{6DD387AF-613D-4504-B528-CC8625D2124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7" name="Line 1748">
          <a:extLst>
            <a:ext uri="{FF2B5EF4-FFF2-40B4-BE49-F238E27FC236}">
              <a16:creationId xmlns:a16="http://schemas.microsoft.com/office/drawing/2014/main" id="{B65DD7C9-5706-4502-A865-36E0D5245370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8" name="Line 1749">
          <a:extLst>
            <a:ext uri="{FF2B5EF4-FFF2-40B4-BE49-F238E27FC236}">
              <a16:creationId xmlns:a16="http://schemas.microsoft.com/office/drawing/2014/main" id="{F5929FD9-02F3-4B1A-9D8F-1F5FFF50230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9" name="Line 1750">
          <a:extLst>
            <a:ext uri="{FF2B5EF4-FFF2-40B4-BE49-F238E27FC236}">
              <a16:creationId xmlns:a16="http://schemas.microsoft.com/office/drawing/2014/main" id="{7955E274-6C32-43C1-A2AE-5A9C3A8AAED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0" name="Line 1751">
          <a:extLst>
            <a:ext uri="{FF2B5EF4-FFF2-40B4-BE49-F238E27FC236}">
              <a16:creationId xmlns:a16="http://schemas.microsoft.com/office/drawing/2014/main" id="{8069C597-6F64-45F7-AF35-482E34D1F9EC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1" name="Line 1752">
          <a:extLst>
            <a:ext uri="{FF2B5EF4-FFF2-40B4-BE49-F238E27FC236}">
              <a16:creationId xmlns:a16="http://schemas.microsoft.com/office/drawing/2014/main" id="{2CA143E2-89E8-434E-ADEC-6312E9BC801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2" name="Line 1753">
          <a:extLst>
            <a:ext uri="{FF2B5EF4-FFF2-40B4-BE49-F238E27FC236}">
              <a16:creationId xmlns:a16="http://schemas.microsoft.com/office/drawing/2014/main" id="{8241FC6B-620B-43D7-9579-F44C4964E9A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3" name="Line 1754">
          <a:extLst>
            <a:ext uri="{FF2B5EF4-FFF2-40B4-BE49-F238E27FC236}">
              <a16:creationId xmlns:a16="http://schemas.microsoft.com/office/drawing/2014/main" id="{3487C9DC-106C-4B36-9BA6-D17ACDA238EC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4" name="Line 1755">
          <a:extLst>
            <a:ext uri="{FF2B5EF4-FFF2-40B4-BE49-F238E27FC236}">
              <a16:creationId xmlns:a16="http://schemas.microsoft.com/office/drawing/2014/main" id="{663E86A8-283D-4696-A30A-51565ED0FDDF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5" name="Line 1756">
          <a:extLst>
            <a:ext uri="{FF2B5EF4-FFF2-40B4-BE49-F238E27FC236}">
              <a16:creationId xmlns:a16="http://schemas.microsoft.com/office/drawing/2014/main" id="{55D7988A-1F41-4DFD-B311-EA13E6F0D8C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6" name="Line 1743">
          <a:extLst>
            <a:ext uri="{FF2B5EF4-FFF2-40B4-BE49-F238E27FC236}">
              <a16:creationId xmlns:a16="http://schemas.microsoft.com/office/drawing/2014/main" id="{639D5CC5-F411-4283-B1C7-778AEF69952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7" name="Line 1744">
          <a:extLst>
            <a:ext uri="{FF2B5EF4-FFF2-40B4-BE49-F238E27FC236}">
              <a16:creationId xmlns:a16="http://schemas.microsoft.com/office/drawing/2014/main" id="{A446A54B-5DCF-43D7-AB23-A588A3CD36D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8" name="Line 1745">
          <a:extLst>
            <a:ext uri="{FF2B5EF4-FFF2-40B4-BE49-F238E27FC236}">
              <a16:creationId xmlns:a16="http://schemas.microsoft.com/office/drawing/2014/main" id="{96061206-2316-481B-A484-B44A9B675C6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9" name="Line 1746">
          <a:extLst>
            <a:ext uri="{FF2B5EF4-FFF2-40B4-BE49-F238E27FC236}">
              <a16:creationId xmlns:a16="http://schemas.microsoft.com/office/drawing/2014/main" id="{104DFC0D-4FDE-4F5B-A79A-3106AA11E76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0" name="Line 1747">
          <a:extLst>
            <a:ext uri="{FF2B5EF4-FFF2-40B4-BE49-F238E27FC236}">
              <a16:creationId xmlns:a16="http://schemas.microsoft.com/office/drawing/2014/main" id="{358E8B72-FFFF-4B68-BE86-44CFA7EC84B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1" name="Line 1748">
          <a:extLst>
            <a:ext uri="{FF2B5EF4-FFF2-40B4-BE49-F238E27FC236}">
              <a16:creationId xmlns:a16="http://schemas.microsoft.com/office/drawing/2014/main" id="{4DF20FFF-6E54-4AA8-903B-B9F985AFFB7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2" name="Line 1749">
          <a:extLst>
            <a:ext uri="{FF2B5EF4-FFF2-40B4-BE49-F238E27FC236}">
              <a16:creationId xmlns:a16="http://schemas.microsoft.com/office/drawing/2014/main" id="{06F92FD1-8B45-4A7B-8681-158B8828002C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3" name="Line 1750">
          <a:extLst>
            <a:ext uri="{FF2B5EF4-FFF2-40B4-BE49-F238E27FC236}">
              <a16:creationId xmlns:a16="http://schemas.microsoft.com/office/drawing/2014/main" id="{A7766F56-04C6-4ABD-8788-08842CFEE17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4" name="Line 1751">
          <a:extLst>
            <a:ext uri="{FF2B5EF4-FFF2-40B4-BE49-F238E27FC236}">
              <a16:creationId xmlns:a16="http://schemas.microsoft.com/office/drawing/2014/main" id="{D65C011E-0D7D-4008-B61C-464BAE6B31B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5" name="Line 1752">
          <a:extLst>
            <a:ext uri="{FF2B5EF4-FFF2-40B4-BE49-F238E27FC236}">
              <a16:creationId xmlns:a16="http://schemas.microsoft.com/office/drawing/2014/main" id="{C4ADA0CF-D82A-4FE6-9BB0-18E7292098E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6" name="Line 1753">
          <a:extLst>
            <a:ext uri="{FF2B5EF4-FFF2-40B4-BE49-F238E27FC236}">
              <a16:creationId xmlns:a16="http://schemas.microsoft.com/office/drawing/2014/main" id="{5DE32644-2524-4B44-A04D-0B0300A5D9E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7" name="Line 1754">
          <a:extLst>
            <a:ext uri="{FF2B5EF4-FFF2-40B4-BE49-F238E27FC236}">
              <a16:creationId xmlns:a16="http://schemas.microsoft.com/office/drawing/2014/main" id="{E9988234-7B9D-4DB1-B0BE-B6E39DB4406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8" name="Line 1755">
          <a:extLst>
            <a:ext uri="{FF2B5EF4-FFF2-40B4-BE49-F238E27FC236}">
              <a16:creationId xmlns:a16="http://schemas.microsoft.com/office/drawing/2014/main" id="{3F6D1439-6821-4775-80F3-BCC6840FC9D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9" name="Line 1756">
          <a:extLst>
            <a:ext uri="{FF2B5EF4-FFF2-40B4-BE49-F238E27FC236}">
              <a16:creationId xmlns:a16="http://schemas.microsoft.com/office/drawing/2014/main" id="{E922BBC6-32F7-430C-8FBE-BB0587553F1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0" name="Line 1743">
          <a:extLst>
            <a:ext uri="{FF2B5EF4-FFF2-40B4-BE49-F238E27FC236}">
              <a16:creationId xmlns:a16="http://schemas.microsoft.com/office/drawing/2014/main" id="{88D7C869-7EA1-4306-82A0-E22A8A49E0D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1" name="Line 1744">
          <a:extLst>
            <a:ext uri="{FF2B5EF4-FFF2-40B4-BE49-F238E27FC236}">
              <a16:creationId xmlns:a16="http://schemas.microsoft.com/office/drawing/2014/main" id="{4E2B1E0F-0D32-42B1-A75C-845993ED4C0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2" name="Line 1745">
          <a:extLst>
            <a:ext uri="{FF2B5EF4-FFF2-40B4-BE49-F238E27FC236}">
              <a16:creationId xmlns:a16="http://schemas.microsoft.com/office/drawing/2014/main" id="{8052F9C6-8F23-4E35-9988-026370894D1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3" name="Line 1746">
          <a:extLst>
            <a:ext uri="{FF2B5EF4-FFF2-40B4-BE49-F238E27FC236}">
              <a16:creationId xmlns:a16="http://schemas.microsoft.com/office/drawing/2014/main" id="{089EB548-E3FB-4E3B-8B8E-18C225F31B0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4" name="Line 1747">
          <a:extLst>
            <a:ext uri="{FF2B5EF4-FFF2-40B4-BE49-F238E27FC236}">
              <a16:creationId xmlns:a16="http://schemas.microsoft.com/office/drawing/2014/main" id="{ADE9BE40-37F7-45F7-BF93-45A5FD4A876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5" name="Line 1748">
          <a:extLst>
            <a:ext uri="{FF2B5EF4-FFF2-40B4-BE49-F238E27FC236}">
              <a16:creationId xmlns:a16="http://schemas.microsoft.com/office/drawing/2014/main" id="{9DFD0849-E723-405B-987B-EA900174186F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6" name="Line 1749">
          <a:extLst>
            <a:ext uri="{FF2B5EF4-FFF2-40B4-BE49-F238E27FC236}">
              <a16:creationId xmlns:a16="http://schemas.microsoft.com/office/drawing/2014/main" id="{9C778590-24DD-4B1D-86D8-04F615CDCAE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7" name="Line 1750">
          <a:extLst>
            <a:ext uri="{FF2B5EF4-FFF2-40B4-BE49-F238E27FC236}">
              <a16:creationId xmlns:a16="http://schemas.microsoft.com/office/drawing/2014/main" id="{04DDA25A-3742-45C5-9C77-971293AFF03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8" name="Line 1751">
          <a:extLst>
            <a:ext uri="{FF2B5EF4-FFF2-40B4-BE49-F238E27FC236}">
              <a16:creationId xmlns:a16="http://schemas.microsoft.com/office/drawing/2014/main" id="{E686BB54-98E6-48D6-9C14-E4E54A71D15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9" name="Line 1752">
          <a:extLst>
            <a:ext uri="{FF2B5EF4-FFF2-40B4-BE49-F238E27FC236}">
              <a16:creationId xmlns:a16="http://schemas.microsoft.com/office/drawing/2014/main" id="{22561A81-B975-4C09-B5B4-8CB8EEC6C67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0" name="Line 1753">
          <a:extLst>
            <a:ext uri="{FF2B5EF4-FFF2-40B4-BE49-F238E27FC236}">
              <a16:creationId xmlns:a16="http://schemas.microsoft.com/office/drawing/2014/main" id="{101C9801-EE72-4A8D-B6E8-43CCE73E8A3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1" name="Line 1754">
          <a:extLst>
            <a:ext uri="{FF2B5EF4-FFF2-40B4-BE49-F238E27FC236}">
              <a16:creationId xmlns:a16="http://schemas.microsoft.com/office/drawing/2014/main" id="{18F596C3-3DF9-44B2-B8E2-415ADDDAB83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2" name="Line 1755">
          <a:extLst>
            <a:ext uri="{FF2B5EF4-FFF2-40B4-BE49-F238E27FC236}">
              <a16:creationId xmlns:a16="http://schemas.microsoft.com/office/drawing/2014/main" id="{DA60A410-88DB-4DD8-B910-5BA25916675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3" name="Line 1756">
          <a:extLst>
            <a:ext uri="{FF2B5EF4-FFF2-40B4-BE49-F238E27FC236}">
              <a16:creationId xmlns:a16="http://schemas.microsoft.com/office/drawing/2014/main" id="{EE34AAFC-77CE-45B2-8D8F-0A867053698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4" name="Line 1743">
          <a:extLst>
            <a:ext uri="{FF2B5EF4-FFF2-40B4-BE49-F238E27FC236}">
              <a16:creationId xmlns:a16="http://schemas.microsoft.com/office/drawing/2014/main" id="{C462E525-DEE9-477F-9043-031DB153749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5" name="Line 1744">
          <a:extLst>
            <a:ext uri="{FF2B5EF4-FFF2-40B4-BE49-F238E27FC236}">
              <a16:creationId xmlns:a16="http://schemas.microsoft.com/office/drawing/2014/main" id="{70FDA2BD-356B-4F2E-9EB2-CFA3E8AC139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6" name="Line 1745">
          <a:extLst>
            <a:ext uri="{FF2B5EF4-FFF2-40B4-BE49-F238E27FC236}">
              <a16:creationId xmlns:a16="http://schemas.microsoft.com/office/drawing/2014/main" id="{9FCF3DE1-F33E-4E67-B721-50F6C81ED83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7" name="Line 1746">
          <a:extLst>
            <a:ext uri="{FF2B5EF4-FFF2-40B4-BE49-F238E27FC236}">
              <a16:creationId xmlns:a16="http://schemas.microsoft.com/office/drawing/2014/main" id="{573AC1BA-1A99-4370-B5C7-08E3E6DCC428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8" name="Line 1747">
          <a:extLst>
            <a:ext uri="{FF2B5EF4-FFF2-40B4-BE49-F238E27FC236}">
              <a16:creationId xmlns:a16="http://schemas.microsoft.com/office/drawing/2014/main" id="{763950E5-E4F8-4AB4-B4D4-0AF8A1E518B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9" name="Line 1748">
          <a:extLst>
            <a:ext uri="{FF2B5EF4-FFF2-40B4-BE49-F238E27FC236}">
              <a16:creationId xmlns:a16="http://schemas.microsoft.com/office/drawing/2014/main" id="{006DBE80-6211-46AE-98E1-CBDD729A38F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0" name="Line 1749">
          <a:extLst>
            <a:ext uri="{FF2B5EF4-FFF2-40B4-BE49-F238E27FC236}">
              <a16:creationId xmlns:a16="http://schemas.microsoft.com/office/drawing/2014/main" id="{67E592D6-D5E7-4128-9FB9-E8BBAF2CC15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1" name="Line 1750">
          <a:extLst>
            <a:ext uri="{FF2B5EF4-FFF2-40B4-BE49-F238E27FC236}">
              <a16:creationId xmlns:a16="http://schemas.microsoft.com/office/drawing/2014/main" id="{D2266C07-307F-4B21-AC99-4D8459F0392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2" name="Line 1751">
          <a:extLst>
            <a:ext uri="{FF2B5EF4-FFF2-40B4-BE49-F238E27FC236}">
              <a16:creationId xmlns:a16="http://schemas.microsoft.com/office/drawing/2014/main" id="{EEC0ED23-1C32-4CD0-BA9D-FB334EA55C2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3" name="Line 1752">
          <a:extLst>
            <a:ext uri="{FF2B5EF4-FFF2-40B4-BE49-F238E27FC236}">
              <a16:creationId xmlns:a16="http://schemas.microsoft.com/office/drawing/2014/main" id="{3B263E76-1C5E-425D-97F0-DD30A6B6532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4" name="Line 1753">
          <a:extLst>
            <a:ext uri="{FF2B5EF4-FFF2-40B4-BE49-F238E27FC236}">
              <a16:creationId xmlns:a16="http://schemas.microsoft.com/office/drawing/2014/main" id="{9BB1B7E5-7C29-48CA-98F2-242E3406E1E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5" name="Line 1754">
          <a:extLst>
            <a:ext uri="{FF2B5EF4-FFF2-40B4-BE49-F238E27FC236}">
              <a16:creationId xmlns:a16="http://schemas.microsoft.com/office/drawing/2014/main" id="{CC3BED2A-0E0A-47AA-A712-45C8DFC8697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6" name="Line 1755">
          <a:extLst>
            <a:ext uri="{FF2B5EF4-FFF2-40B4-BE49-F238E27FC236}">
              <a16:creationId xmlns:a16="http://schemas.microsoft.com/office/drawing/2014/main" id="{7B59D8C4-F403-4715-BEFB-431DFAB8DC5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7" name="Line 1756">
          <a:extLst>
            <a:ext uri="{FF2B5EF4-FFF2-40B4-BE49-F238E27FC236}">
              <a16:creationId xmlns:a16="http://schemas.microsoft.com/office/drawing/2014/main" id="{7D2ACBC4-1B22-44EA-96FF-82591A4C9D0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id="{689800DA-80D6-414D-A05A-94CDA38861F5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id="{8DDACC2E-E928-436F-BBFE-DF7909B08C2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id="{152C3548-186D-45EB-AE00-B444DAC14A4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id="{67D60477-BCBD-4042-9769-9FCB4F3F534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id="{793A39DD-5966-4864-B856-52404678BF5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id="{4F0B212C-3F3C-43F7-9BF4-00ECB4246DC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id="{F628A4F2-E73C-4C4C-9C62-C6EF2DAAF80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id="{851EAED5-F8B5-4938-98EE-75457314F23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id="{AC57CBF3-98FD-483B-BFA7-820A8FCE2AB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id="{84187649-380E-44F1-8C99-8FD44D5A3458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id="{00EF1436-3546-41EE-97B1-7F48B7032B1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id="{77FAD759-1E31-4EAF-A001-E6EC3DAB2AD4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id="{44A21D56-9FF4-42BA-8C0E-69426BA010F1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id="{697DF82D-0417-45DF-A833-48B3BD4EA04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2" name="Line 1743">
          <a:extLst>
            <a:ext uri="{FF2B5EF4-FFF2-40B4-BE49-F238E27FC236}">
              <a16:creationId xmlns:a16="http://schemas.microsoft.com/office/drawing/2014/main" id="{09AADE82-A8E4-4327-B30F-E8DA4B23EC4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3" name="Line 1744">
          <a:extLst>
            <a:ext uri="{FF2B5EF4-FFF2-40B4-BE49-F238E27FC236}">
              <a16:creationId xmlns:a16="http://schemas.microsoft.com/office/drawing/2014/main" id="{DC5B9678-702B-43A0-B3BF-9DB8E584D467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4" name="Line 1745">
          <a:extLst>
            <a:ext uri="{FF2B5EF4-FFF2-40B4-BE49-F238E27FC236}">
              <a16:creationId xmlns:a16="http://schemas.microsoft.com/office/drawing/2014/main" id="{8601DFF8-391D-4FD4-97E0-433EADE7054B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5" name="Line 1746">
          <a:extLst>
            <a:ext uri="{FF2B5EF4-FFF2-40B4-BE49-F238E27FC236}">
              <a16:creationId xmlns:a16="http://schemas.microsoft.com/office/drawing/2014/main" id="{2D98CDF0-0B12-4FB5-8F2D-F256492C046A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6" name="Line 1747">
          <a:extLst>
            <a:ext uri="{FF2B5EF4-FFF2-40B4-BE49-F238E27FC236}">
              <a16:creationId xmlns:a16="http://schemas.microsoft.com/office/drawing/2014/main" id="{5DC8EE71-4FE0-457F-9422-AA3358BEDBB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7" name="Line 1748">
          <a:extLst>
            <a:ext uri="{FF2B5EF4-FFF2-40B4-BE49-F238E27FC236}">
              <a16:creationId xmlns:a16="http://schemas.microsoft.com/office/drawing/2014/main" id="{5876993F-99AF-47D2-8D79-7887F0EE39F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8" name="Line 1749">
          <a:extLst>
            <a:ext uri="{FF2B5EF4-FFF2-40B4-BE49-F238E27FC236}">
              <a16:creationId xmlns:a16="http://schemas.microsoft.com/office/drawing/2014/main" id="{10FC8965-65FB-4F84-9166-74C0FEE66EF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9" name="Line 1750">
          <a:extLst>
            <a:ext uri="{FF2B5EF4-FFF2-40B4-BE49-F238E27FC236}">
              <a16:creationId xmlns:a16="http://schemas.microsoft.com/office/drawing/2014/main" id="{B5A20597-D988-460F-A058-984BFD4D3E0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0" name="Line 1751">
          <a:extLst>
            <a:ext uri="{FF2B5EF4-FFF2-40B4-BE49-F238E27FC236}">
              <a16:creationId xmlns:a16="http://schemas.microsoft.com/office/drawing/2014/main" id="{31C06F9C-578A-4957-9990-2A89EACD0593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1" name="Line 1752">
          <a:extLst>
            <a:ext uri="{FF2B5EF4-FFF2-40B4-BE49-F238E27FC236}">
              <a16:creationId xmlns:a16="http://schemas.microsoft.com/office/drawing/2014/main" id="{01DC2277-878F-4792-B327-B2E83E986F9D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2" name="Line 1753">
          <a:extLst>
            <a:ext uri="{FF2B5EF4-FFF2-40B4-BE49-F238E27FC236}">
              <a16:creationId xmlns:a16="http://schemas.microsoft.com/office/drawing/2014/main" id="{E333B3A6-CC99-4E5C-AFEB-5E1D273DAB36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3" name="Line 1754">
          <a:extLst>
            <a:ext uri="{FF2B5EF4-FFF2-40B4-BE49-F238E27FC236}">
              <a16:creationId xmlns:a16="http://schemas.microsoft.com/office/drawing/2014/main" id="{479801AD-D8D6-4390-983E-130A74A82839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4" name="Line 1755">
          <a:extLst>
            <a:ext uri="{FF2B5EF4-FFF2-40B4-BE49-F238E27FC236}">
              <a16:creationId xmlns:a16="http://schemas.microsoft.com/office/drawing/2014/main" id="{AC03BC22-E335-4DD4-9BBC-999FAC2E65EE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5" name="Line 1756">
          <a:extLst>
            <a:ext uri="{FF2B5EF4-FFF2-40B4-BE49-F238E27FC236}">
              <a16:creationId xmlns:a16="http://schemas.microsoft.com/office/drawing/2014/main" id="{72961086-9CAD-4F4F-BBFE-6E10386FF9D2}"/>
            </a:ext>
          </a:extLst>
        </xdr:cNvPr>
        <xdr:cNvSpPr>
          <a:spLocks noChangeShapeType="1"/>
        </xdr:cNvSpPr>
      </xdr:nvSpPr>
      <xdr:spPr bwMode="auto">
        <a:xfrm>
          <a:off x="5772150" y="163734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F38A33D2-7FC2-4E19-B324-B49A9BBCBA0F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1836EBA4-BDEC-411F-946D-2E25017719CA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7622575C-4154-44D5-932A-ECA0394FBB79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A81B172C-331F-4548-881C-C6C8CE2E7311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312B2A1C-27C4-4863-ACD5-D6FBEC757CA0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9C6EA9A0-BC97-44D5-88D8-A8600EF8D221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6A43D5B2-77DD-42A0-BDE4-061F04B62D2E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C28F72FF-19CB-40C0-B81A-702551CC127C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7AD98A51-60E4-4AA9-B5BB-A1189D5FCC74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5260490C-0CCC-4F61-AE37-AEA305A9E713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F13758CF-E5A0-4908-832E-BFC16DEA30B2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A83DF1A3-329D-4055-8597-D2CE4A588827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8B856103-D51E-43EE-A6EE-5D8DAC0312D2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EAEA38E8-C650-4B82-B4FC-DAE9FA827142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5ECBB287-F28F-4E2B-AE37-2CCB98DE91A5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6C14B3F6-C73B-425D-BAB1-3A7FD7C39760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73AE3659-ED71-4448-B448-6F8C23A4C4C7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471CD475-E8EB-4932-A43F-D734EC254803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D7F10CDD-2DBF-4679-8D67-97584A82DF38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CFD297D1-367B-46BA-9438-E0C5A91EAD15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7D52657E-A53D-4193-B1D6-2A478FBDAC48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F67C6130-6A09-48AF-860C-1B3D59F9CBDC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53FFE132-0B11-48D8-BFCC-3F891F0638D1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A371E1B1-8B87-43FE-AA94-760A6D7F355A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7E647E31-3D6F-4F68-956F-978DEE2E185C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215BA3DC-1C82-4533-B995-CD9E2E0FDD17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5929BC5E-E423-4FB0-A0E4-ABAACEF60666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5AC484D6-137E-434F-ABD9-99E49A73CB00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DC520887-B1E9-45CB-9132-6280DB34420D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17FCF6F3-28E4-452D-84B7-683400FEA82B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5BB41436-0B4D-4A4B-9EE5-9A629455791C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3A13BF84-D544-477C-883F-7DA0754CCB28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797E6CDC-DE0C-4C72-A302-4F9C78F39FD5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7D5E4A82-6309-4A4D-AB59-990A7E1DE12D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9661C4EC-DD6D-42B5-84F9-61B29BD610E3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33E788F9-4D2A-4E99-BC63-574B2AD1D9D4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CD25A5FB-7C14-4D75-A576-C0D683ABCD4B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B0564BD7-2D0D-424B-9130-75484220ABD3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B6702286-7C4F-45D4-BB7C-39DE5F8AD5D6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96ED34E3-EA77-45EB-A2A6-504DAE73913F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51132BD2-2853-4E8B-ADBA-F8C4D3A46AD9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C3A946F7-9D2A-4FC0-86FE-0A0B9220C15E}"/>
            </a:ext>
          </a:extLst>
        </xdr:cNvPr>
        <xdr:cNvSpPr>
          <a:spLocks noChangeShapeType="1"/>
        </xdr:cNvSpPr>
      </xdr:nvSpPr>
      <xdr:spPr bwMode="auto">
        <a:xfrm>
          <a:off x="5772150" y="237934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0FE0689C-E772-462F-8F78-BD16FB6CA42E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6AB05E74-BEB8-4FC2-8EE1-3895EB58BB01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7F00F55B-7B8F-40E6-8CE0-5DF305E975D0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306B1D33-3401-4D0E-9D73-F1409D1A831E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70201D1D-9111-4210-B63A-2EDCF21A04C7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56C6F848-6D0D-4AB9-BD3D-BC6351B01E18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FED94316-709F-4DCD-BFEA-B217C986E088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A5A6D079-2431-4E31-9ADA-08EB708283E1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696869A8-8846-41F3-BF73-AFBCA52E1037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5DB18AB6-B1AE-4D59-8ED4-F0809AC48AC4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EBE0A267-3F05-4E64-A600-2032FB3BA86C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96F8719B-30CC-4C93-8373-116472E32A23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0826EDF8-2298-4302-8047-ECCB9EA196EF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C9D4E46F-EEB3-42D7-8ED7-EEB2965E89EA}"/>
            </a:ext>
          </a:extLst>
        </xdr:cNvPr>
        <xdr:cNvSpPr>
          <a:spLocks noChangeShapeType="1"/>
        </xdr:cNvSpPr>
      </xdr:nvSpPr>
      <xdr:spPr bwMode="auto">
        <a:xfrm>
          <a:off x="5772150" y="244411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id="{9D3A95A4-D3AB-4891-A781-708D9CDEA284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id="{12AB3A2F-8FF8-4BD3-9CD0-65CA578A63BD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id="{5F81126D-1233-4F21-AE0D-7B2A8EC7702E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id="{92EAB30B-CCE9-495C-B27D-2A51773187C7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id="{A3BA003E-B51C-4BE0-A2BD-B01F4B91A2A4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id="{6D2C9D3A-699D-402A-9BE7-0D25D1BAF89C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id="{A78FD6F5-E806-40C9-8859-DFE8565DE47C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id="{90408808-CA1C-4BBF-B3BE-62B37805A15D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id="{0E66CA28-7436-4859-A583-D81568E3684A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id="{BAEF4307-A0C4-417E-A689-476B80285D16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id="{508C60A2-482D-43B5-98DF-F80A6500AA3B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id="{561244B7-BCA3-4A6C-87C5-F3C9B4A0918F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id="{3939063D-35D5-4398-9D3B-BF977876DE9F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id="{27255231-9E9A-4D92-AD19-D63CC9DFB6A9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6" name="Line 1743">
          <a:extLst>
            <a:ext uri="{FF2B5EF4-FFF2-40B4-BE49-F238E27FC236}">
              <a16:creationId xmlns:a16="http://schemas.microsoft.com/office/drawing/2014/main" id="{A7D526AC-DA40-4EC1-B1F3-0F9D31905795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7" name="Line 1744">
          <a:extLst>
            <a:ext uri="{FF2B5EF4-FFF2-40B4-BE49-F238E27FC236}">
              <a16:creationId xmlns:a16="http://schemas.microsoft.com/office/drawing/2014/main" id="{2FCD70F6-A683-407C-AB3A-A2C88BABE495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8" name="Line 1745">
          <a:extLst>
            <a:ext uri="{FF2B5EF4-FFF2-40B4-BE49-F238E27FC236}">
              <a16:creationId xmlns:a16="http://schemas.microsoft.com/office/drawing/2014/main" id="{8423A707-F62B-4386-BFC7-12EF588EE180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9" name="Line 1746">
          <a:extLst>
            <a:ext uri="{FF2B5EF4-FFF2-40B4-BE49-F238E27FC236}">
              <a16:creationId xmlns:a16="http://schemas.microsoft.com/office/drawing/2014/main" id="{77C6ED2A-CC9E-4426-9DFC-06E9058D4317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0" name="Line 1747">
          <a:extLst>
            <a:ext uri="{FF2B5EF4-FFF2-40B4-BE49-F238E27FC236}">
              <a16:creationId xmlns:a16="http://schemas.microsoft.com/office/drawing/2014/main" id="{525DB94C-C706-4A28-8DC8-36FF5D892F00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1" name="Line 1748">
          <a:extLst>
            <a:ext uri="{FF2B5EF4-FFF2-40B4-BE49-F238E27FC236}">
              <a16:creationId xmlns:a16="http://schemas.microsoft.com/office/drawing/2014/main" id="{0EFA96EA-292E-42CA-A1AB-9452B28848B1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2" name="Line 1749">
          <a:extLst>
            <a:ext uri="{FF2B5EF4-FFF2-40B4-BE49-F238E27FC236}">
              <a16:creationId xmlns:a16="http://schemas.microsoft.com/office/drawing/2014/main" id="{74B5AA99-D04E-47B1-A2F3-56FC6D0F99B0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3" name="Line 1750">
          <a:extLst>
            <a:ext uri="{FF2B5EF4-FFF2-40B4-BE49-F238E27FC236}">
              <a16:creationId xmlns:a16="http://schemas.microsoft.com/office/drawing/2014/main" id="{4E6378F1-07A6-49CD-89FF-B080247B31CA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4" name="Line 1751">
          <a:extLst>
            <a:ext uri="{FF2B5EF4-FFF2-40B4-BE49-F238E27FC236}">
              <a16:creationId xmlns:a16="http://schemas.microsoft.com/office/drawing/2014/main" id="{5D3000A1-61B7-4283-97C4-A41DB4BA8232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5" name="Line 1752">
          <a:extLst>
            <a:ext uri="{FF2B5EF4-FFF2-40B4-BE49-F238E27FC236}">
              <a16:creationId xmlns:a16="http://schemas.microsoft.com/office/drawing/2014/main" id="{6BBF96A4-CB52-47A3-A729-D459D0896A5B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6" name="Line 1753">
          <a:extLst>
            <a:ext uri="{FF2B5EF4-FFF2-40B4-BE49-F238E27FC236}">
              <a16:creationId xmlns:a16="http://schemas.microsoft.com/office/drawing/2014/main" id="{86BD871A-B192-4208-AFC6-0861BA6C507F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7" name="Line 1754">
          <a:extLst>
            <a:ext uri="{FF2B5EF4-FFF2-40B4-BE49-F238E27FC236}">
              <a16:creationId xmlns:a16="http://schemas.microsoft.com/office/drawing/2014/main" id="{4C958996-88AB-4146-9C9A-B29C671DBFC5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8" name="Line 1755">
          <a:extLst>
            <a:ext uri="{FF2B5EF4-FFF2-40B4-BE49-F238E27FC236}">
              <a16:creationId xmlns:a16="http://schemas.microsoft.com/office/drawing/2014/main" id="{DC843EE2-6CB7-45ED-8B97-E35F5E39F647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9" name="Line 1756">
          <a:extLst>
            <a:ext uri="{FF2B5EF4-FFF2-40B4-BE49-F238E27FC236}">
              <a16:creationId xmlns:a16="http://schemas.microsoft.com/office/drawing/2014/main" id="{6EA4CCDC-2FB7-460E-9436-C8822D021D2F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id="{8CCE9876-7032-4C5E-BCEA-5312973F97BB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id="{419B31D3-37FF-4554-9776-8073195AC56C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id="{DDAF24EF-72F9-4DA1-8ADF-4516B3F3C8F3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id="{53A411D4-6D16-4BC5-B527-03847AFAC55E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id="{FF5A0BFC-397E-4587-AC57-76F944562ADE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id="{DCC04B77-2F5F-4F98-A4BC-9DD7E722B646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id="{B959086D-7CC0-4668-89CA-A23E88B14D87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id="{24E9555B-8CDB-4E46-9E1E-EA3BF7643576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id="{2F574F47-C08F-4CD7-AC20-812FA255C937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id="{C51BBBAA-AE7E-42ED-B228-C9AB32C024C5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id="{627A574B-AAE7-43F4-8DF6-7893A162EC37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id="{1E548CDC-E5F7-4A5D-B487-F284DB7CF0A2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id="{3D834DBA-77C7-4105-814C-C9EAB2954D98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id="{EA88DB15-F502-43E3-AF2F-FE109FF3AED3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4" name="Line 1743">
          <a:extLst>
            <a:ext uri="{FF2B5EF4-FFF2-40B4-BE49-F238E27FC236}">
              <a16:creationId xmlns:a16="http://schemas.microsoft.com/office/drawing/2014/main" id="{9D5E8479-2DE2-459D-B6C7-A47E592FFDBE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5" name="Line 1744">
          <a:extLst>
            <a:ext uri="{FF2B5EF4-FFF2-40B4-BE49-F238E27FC236}">
              <a16:creationId xmlns:a16="http://schemas.microsoft.com/office/drawing/2014/main" id="{E01AFCDC-F53B-42B8-8F80-1BABB08AEC19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6" name="Line 1745">
          <a:extLst>
            <a:ext uri="{FF2B5EF4-FFF2-40B4-BE49-F238E27FC236}">
              <a16:creationId xmlns:a16="http://schemas.microsoft.com/office/drawing/2014/main" id="{5341F0CB-95C3-4110-A012-4CA314B01D49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7" name="Line 1746">
          <a:extLst>
            <a:ext uri="{FF2B5EF4-FFF2-40B4-BE49-F238E27FC236}">
              <a16:creationId xmlns:a16="http://schemas.microsoft.com/office/drawing/2014/main" id="{29A2D3BE-5F82-4975-8556-DB83FCD9C730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8" name="Line 1747">
          <a:extLst>
            <a:ext uri="{FF2B5EF4-FFF2-40B4-BE49-F238E27FC236}">
              <a16:creationId xmlns:a16="http://schemas.microsoft.com/office/drawing/2014/main" id="{B5F2116B-3F2C-40A9-980A-EDFFA067F9AA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9" name="Line 1748">
          <a:extLst>
            <a:ext uri="{FF2B5EF4-FFF2-40B4-BE49-F238E27FC236}">
              <a16:creationId xmlns:a16="http://schemas.microsoft.com/office/drawing/2014/main" id="{1612CFBD-0401-4528-BFBD-A70A1B5081E6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0" name="Line 1749">
          <a:extLst>
            <a:ext uri="{FF2B5EF4-FFF2-40B4-BE49-F238E27FC236}">
              <a16:creationId xmlns:a16="http://schemas.microsoft.com/office/drawing/2014/main" id="{AEFF0DA4-8BA6-4BF2-BAD2-215502BB1C75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1" name="Line 1750">
          <a:extLst>
            <a:ext uri="{FF2B5EF4-FFF2-40B4-BE49-F238E27FC236}">
              <a16:creationId xmlns:a16="http://schemas.microsoft.com/office/drawing/2014/main" id="{8BFDD403-CBEB-4D0F-A1B3-1BA69311B10A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2" name="Line 1751">
          <a:extLst>
            <a:ext uri="{FF2B5EF4-FFF2-40B4-BE49-F238E27FC236}">
              <a16:creationId xmlns:a16="http://schemas.microsoft.com/office/drawing/2014/main" id="{475EE23F-A8CA-4123-972D-24DEA58BA700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3" name="Line 1752">
          <a:extLst>
            <a:ext uri="{FF2B5EF4-FFF2-40B4-BE49-F238E27FC236}">
              <a16:creationId xmlns:a16="http://schemas.microsoft.com/office/drawing/2014/main" id="{ED360DA9-F031-42A0-990B-70869EBD0128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4" name="Line 1753">
          <a:extLst>
            <a:ext uri="{FF2B5EF4-FFF2-40B4-BE49-F238E27FC236}">
              <a16:creationId xmlns:a16="http://schemas.microsoft.com/office/drawing/2014/main" id="{E0E1A306-AFEF-42F9-BD90-DB4460213C0A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5" name="Line 1754">
          <a:extLst>
            <a:ext uri="{FF2B5EF4-FFF2-40B4-BE49-F238E27FC236}">
              <a16:creationId xmlns:a16="http://schemas.microsoft.com/office/drawing/2014/main" id="{A205D6E3-23DC-4188-BCC5-1649A02E4A28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6" name="Line 1755">
          <a:extLst>
            <a:ext uri="{FF2B5EF4-FFF2-40B4-BE49-F238E27FC236}">
              <a16:creationId xmlns:a16="http://schemas.microsoft.com/office/drawing/2014/main" id="{9C78166F-AA2B-4CAD-BBE4-C52D6B922B68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7" name="Line 1756">
          <a:extLst>
            <a:ext uri="{FF2B5EF4-FFF2-40B4-BE49-F238E27FC236}">
              <a16:creationId xmlns:a16="http://schemas.microsoft.com/office/drawing/2014/main" id="{2AFBF01F-291F-463B-A100-0CD5635489A6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8" name="Line 1743">
          <a:extLst>
            <a:ext uri="{FF2B5EF4-FFF2-40B4-BE49-F238E27FC236}">
              <a16:creationId xmlns:a16="http://schemas.microsoft.com/office/drawing/2014/main" id="{A1C34565-8C97-46B8-A829-D562F4AA45D8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9" name="Line 1744">
          <a:extLst>
            <a:ext uri="{FF2B5EF4-FFF2-40B4-BE49-F238E27FC236}">
              <a16:creationId xmlns:a16="http://schemas.microsoft.com/office/drawing/2014/main" id="{281CD405-C8CE-4545-A571-CEA8C92F0DA8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0" name="Line 1745">
          <a:extLst>
            <a:ext uri="{FF2B5EF4-FFF2-40B4-BE49-F238E27FC236}">
              <a16:creationId xmlns:a16="http://schemas.microsoft.com/office/drawing/2014/main" id="{CF269AF7-9E82-4557-A8AD-3F1A54BF1D8B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1" name="Line 1746">
          <a:extLst>
            <a:ext uri="{FF2B5EF4-FFF2-40B4-BE49-F238E27FC236}">
              <a16:creationId xmlns:a16="http://schemas.microsoft.com/office/drawing/2014/main" id="{77B34EAE-78F6-4162-9A2A-8E0B41CA7704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2" name="Line 1747">
          <a:extLst>
            <a:ext uri="{FF2B5EF4-FFF2-40B4-BE49-F238E27FC236}">
              <a16:creationId xmlns:a16="http://schemas.microsoft.com/office/drawing/2014/main" id="{C7985DCF-2AB1-43EC-9915-1C018C768089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3" name="Line 1748">
          <a:extLst>
            <a:ext uri="{FF2B5EF4-FFF2-40B4-BE49-F238E27FC236}">
              <a16:creationId xmlns:a16="http://schemas.microsoft.com/office/drawing/2014/main" id="{56937DED-2AB0-49BE-A4D6-19B6E7A5E3B5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4" name="Line 1749">
          <a:extLst>
            <a:ext uri="{FF2B5EF4-FFF2-40B4-BE49-F238E27FC236}">
              <a16:creationId xmlns:a16="http://schemas.microsoft.com/office/drawing/2014/main" id="{BC9436F2-AE03-4CBB-B37F-CE890DA02547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5" name="Line 1750">
          <a:extLst>
            <a:ext uri="{FF2B5EF4-FFF2-40B4-BE49-F238E27FC236}">
              <a16:creationId xmlns:a16="http://schemas.microsoft.com/office/drawing/2014/main" id="{FEB4F3D4-1E82-4FC5-A016-267C5727DFC7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6" name="Line 1751">
          <a:extLst>
            <a:ext uri="{FF2B5EF4-FFF2-40B4-BE49-F238E27FC236}">
              <a16:creationId xmlns:a16="http://schemas.microsoft.com/office/drawing/2014/main" id="{C45F031E-3C74-4C1C-8098-CE15793EE4D9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7" name="Line 1752">
          <a:extLst>
            <a:ext uri="{FF2B5EF4-FFF2-40B4-BE49-F238E27FC236}">
              <a16:creationId xmlns:a16="http://schemas.microsoft.com/office/drawing/2014/main" id="{364D5B97-4203-4E0D-9B5F-4EB96446AEFB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8" name="Line 1753">
          <a:extLst>
            <a:ext uri="{FF2B5EF4-FFF2-40B4-BE49-F238E27FC236}">
              <a16:creationId xmlns:a16="http://schemas.microsoft.com/office/drawing/2014/main" id="{0794C664-A721-4DE1-917D-960A683AAE33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9" name="Line 1754">
          <a:extLst>
            <a:ext uri="{FF2B5EF4-FFF2-40B4-BE49-F238E27FC236}">
              <a16:creationId xmlns:a16="http://schemas.microsoft.com/office/drawing/2014/main" id="{50063F92-D024-48B7-AB16-902991F0BAC7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700" name="Line 1755">
          <a:extLst>
            <a:ext uri="{FF2B5EF4-FFF2-40B4-BE49-F238E27FC236}">
              <a16:creationId xmlns:a16="http://schemas.microsoft.com/office/drawing/2014/main" id="{F3D38906-1608-4460-A6C1-C3F2F7A919F9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701" name="Line 1756">
          <a:extLst>
            <a:ext uri="{FF2B5EF4-FFF2-40B4-BE49-F238E27FC236}">
              <a16:creationId xmlns:a16="http://schemas.microsoft.com/office/drawing/2014/main" id="{B467C764-75D7-4612-949D-676F3E03D58F}"/>
            </a:ext>
          </a:extLst>
        </xdr:cNvPr>
        <xdr:cNvSpPr>
          <a:spLocks noChangeShapeType="1"/>
        </xdr:cNvSpPr>
      </xdr:nvSpPr>
      <xdr:spPr bwMode="auto">
        <a:xfrm>
          <a:off x="5772150" y="250888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2" name="Line 1743">
          <a:extLst>
            <a:ext uri="{FF2B5EF4-FFF2-40B4-BE49-F238E27FC236}">
              <a16:creationId xmlns:a16="http://schemas.microsoft.com/office/drawing/2014/main" id="{6FFE5544-BF97-42F7-8B7F-47E9780018F6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3" name="Line 1744">
          <a:extLst>
            <a:ext uri="{FF2B5EF4-FFF2-40B4-BE49-F238E27FC236}">
              <a16:creationId xmlns:a16="http://schemas.microsoft.com/office/drawing/2014/main" id="{E6623095-35B5-45FB-B97A-F3D2958B972C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4" name="Line 1745">
          <a:extLst>
            <a:ext uri="{FF2B5EF4-FFF2-40B4-BE49-F238E27FC236}">
              <a16:creationId xmlns:a16="http://schemas.microsoft.com/office/drawing/2014/main" id="{E83B38A5-25D4-4FEA-BA7A-E6A4B92C3C33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5" name="Line 1746">
          <a:extLst>
            <a:ext uri="{FF2B5EF4-FFF2-40B4-BE49-F238E27FC236}">
              <a16:creationId xmlns:a16="http://schemas.microsoft.com/office/drawing/2014/main" id="{90107277-4F3E-4FAF-8085-D8499D9AC5EB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6" name="Line 1747">
          <a:extLst>
            <a:ext uri="{FF2B5EF4-FFF2-40B4-BE49-F238E27FC236}">
              <a16:creationId xmlns:a16="http://schemas.microsoft.com/office/drawing/2014/main" id="{F5751096-6642-45F4-BB8F-00F9816F52EA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7" name="Line 1748">
          <a:extLst>
            <a:ext uri="{FF2B5EF4-FFF2-40B4-BE49-F238E27FC236}">
              <a16:creationId xmlns:a16="http://schemas.microsoft.com/office/drawing/2014/main" id="{F34E2C12-1DE9-4B6E-A073-AC5E5E53D2AA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8" name="Line 1749">
          <a:extLst>
            <a:ext uri="{FF2B5EF4-FFF2-40B4-BE49-F238E27FC236}">
              <a16:creationId xmlns:a16="http://schemas.microsoft.com/office/drawing/2014/main" id="{5BC0A83A-960B-41CE-9341-923D3741A7A0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9" name="Line 1750">
          <a:extLst>
            <a:ext uri="{FF2B5EF4-FFF2-40B4-BE49-F238E27FC236}">
              <a16:creationId xmlns:a16="http://schemas.microsoft.com/office/drawing/2014/main" id="{68BA5DB1-61E7-41EB-BB6D-D4F05497F74E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0" name="Line 1751">
          <a:extLst>
            <a:ext uri="{FF2B5EF4-FFF2-40B4-BE49-F238E27FC236}">
              <a16:creationId xmlns:a16="http://schemas.microsoft.com/office/drawing/2014/main" id="{59928172-2F8C-4F27-B655-F9BA68513D0A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1" name="Line 1752">
          <a:extLst>
            <a:ext uri="{FF2B5EF4-FFF2-40B4-BE49-F238E27FC236}">
              <a16:creationId xmlns:a16="http://schemas.microsoft.com/office/drawing/2014/main" id="{46897EAB-AFB5-41D8-A627-43918320FB3D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2" name="Line 1753">
          <a:extLst>
            <a:ext uri="{FF2B5EF4-FFF2-40B4-BE49-F238E27FC236}">
              <a16:creationId xmlns:a16="http://schemas.microsoft.com/office/drawing/2014/main" id="{8219520C-A2B1-4CBB-8BFF-375D7E7BB749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3" name="Line 1754">
          <a:extLst>
            <a:ext uri="{FF2B5EF4-FFF2-40B4-BE49-F238E27FC236}">
              <a16:creationId xmlns:a16="http://schemas.microsoft.com/office/drawing/2014/main" id="{D8DBAE9E-4048-4231-9F28-A242D548CD08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4" name="Line 1755">
          <a:extLst>
            <a:ext uri="{FF2B5EF4-FFF2-40B4-BE49-F238E27FC236}">
              <a16:creationId xmlns:a16="http://schemas.microsoft.com/office/drawing/2014/main" id="{11FFC51F-4C6E-421B-8CAF-6E6BD2E2AF59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5" name="Line 1756">
          <a:extLst>
            <a:ext uri="{FF2B5EF4-FFF2-40B4-BE49-F238E27FC236}">
              <a16:creationId xmlns:a16="http://schemas.microsoft.com/office/drawing/2014/main" id="{B2911317-2F7A-4902-9BEB-ACCF69C1A8F1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6" name="Line 1743">
          <a:extLst>
            <a:ext uri="{FF2B5EF4-FFF2-40B4-BE49-F238E27FC236}">
              <a16:creationId xmlns:a16="http://schemas.microsoft.com/office/drawing/2014/main" id="{F95DD1C4-75C1-4792-8FB2-3CCA7EF693B8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7" name="Line 1744">
          <a:extLst>
            <a:ext uri="{FF2B5EF4-FFF2-40B4-BE49-F238E27FC236}">
              <a16:creationId xmlns:a16="http://schemas.microsoft.com/office/drawing/2014/main" id="{4CC33EF6-E308-47FC-B431-33D5CC7DD5EA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8" name="Line 1745">
          <a:extLst>
            <a:ext uri="{FF2B5EF4-FFF2-40B4-BE49-F238E27FC236}">
              <a16:creationId xmlns:a16="http://schemas.microsoft.com/office/drawing/2014/main" id="{6112099A-33BA-4620-B275-F43776BA5136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9" name="Line 1746">
          <a:extLst>
            <a:ext uri="{FF2B5EF4-FFF2-40B4-BE49-F238E27FC236}">
              <a16:creationId xmlns:a16="http://schemas.microsoft.com/office/drawing/2014/main" id="{459469CB-E77C-4ACC-A6A8-84E788388BCC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0" name="Line 1747">
          <a:extLst>
            <a:ext uri="{FF2B5EF4-FFF2-40B4-BE49-F238E27FC236}">
              <a16:creationId xmlns:a16="http://schemas.microsoft.com/office/drawing/2014/main" id="{443C20B4-1648-425F-BF11-295888F5C500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1" name="Line 1748">
          <a:extLst>
            <a:ext uri="{FF2B5EF4-FFF2-40B4-BE49-F238E27FC236}">
              <a16:creationId xmlns:a16="http://schemas.microsoft.com/office/drawing/2014/main" id="{33AB8243-ED1F-456B-9DEC-5E5F64666983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2" name="Line 1749">
          <a:extLst>
            <a:ext uri="{FF2B5EF4-FFF2-40B4-BE49-F238E27FC236}">
              <a16:creationId xmlns:a16="http://schemas.microsoft.com/office/drawing/2014/main" id="{079AC8C8-8E1E-4A78-AD40-E50518E94433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3" name="Line 1750">
          <a:extLst>
            <a:ext uri="{FF2B5EF4-FFF2-40B4-BE49-F238E27FC236}">
              <a16:creationId xmlns:a16="http://schemas.microsoft.com/office/drawing/2014/main" id="{2330D593-6B3B-4834-AABF-A4FF07DE2020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4" name="Line 1751">
          <a:extLst>
            <a:ext uri="{FF2B5EF4-FFF2-40B4-BE49-F238E27FC236}">
              <a16:creationId xmlns:a16="http://schemas.microsoft.com/office/drawing/2014/main" id="{8AAFD7E1-F0AA-4950-BFE6-D405F66616FE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5" name="Line 1752">
          <a:extLst>
            <a:ext uri="{FF2B5EF4-FFF2-40B4-BE49-F238E27FC236}">
              <a16:creationId xmlns:a16="http://schemas.microsoft.com/office/drawing/2014/main" id="{4BB0D393-F740-41F6-89B5-EADB84736296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6" name="Line 1753">
          <a:extLst>
            <a:ext uri="{FF2B5EF4-FFF2-40B4-BE49-F238E27FC236}">
              <a16:creationId xmlns:a16="http://schemas.microsoft.com/office/drawing/2014/main" id="{8B3F29E3-06F0-462D-9A5A-E02CDCA61582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7" name="Line 1754">
          <a:extLst>
            <a:ext uri="{FF2B5EF4-FFF2-40B4-BE49-F238E27FC236}">
              <a16:creationId xmlns:a16="http://schemas.microsoft.com/office/drawing/2014/main" id="{EA2A1266-0CF0-4A33-A3E3-3228AC58EA9E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8" name="Line 1755">
          <a:extLst>
            <a:ext uri="{FF2B5EF4-FFF2-40B4-BE49-F238E27FC236}">
              <a16:creationId xmlns:a16="http://schemas.microsoft.com/office/drawing/2014/main" id="{F4B46176-C734-4546-8963-6AA81ABABD9D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9" name="Line 1756">
          <a:extLst>
            <a:ext uri="{FF2B5EF4-FFF2-40B4-BE49-F238E27FC236}">
              <a16:creationId xmlns:a16="http://schemas.microsoft.com/office/drawing/2014/main" id="{9C0F808E-C659-46D7-9B06-4BC261F46E49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0" name="Line 1743">
          <a:extLst>
            <a:ext uri="{FF2B5EF4-FFF2-40B4-BE49-F238E27FC236}">
              <a16:creationId xmlns:a16="http://schemas.microsoft.com/office/drawing/2014/main" id="{070A4920-AFFB-4E47-8679-B63FEF6D0425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1" name="Line 1744">
          <a:extLst>
            <a:ext uri="{FF2B5EF4-FFF2-40B4-BE49-F238E27FC236}">
              <a16:creationId xmlns:a16="http://schemas.microsoft.com/office/drawing/2014/main" id="{AE2CE10E-52EF-4B81-94D9-99ADAC6866AB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2" name="Line 1745">
          <a:extLst>
            <a:ext uri="{FF2B5EF4-FFF2-40B4-BE49-F238E27FC236}">
              <a16:creationId xmlns:a16="http://schemas.microsoft.com/office/drawing/2014/main" id="{A438CB17-2864-4B48-BC0A-6416AF0C736E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3" name="Line 1746">
          <a:extLst>
            <a:ext uri="{FF2B5EF4-FFF2-40B4-BE49-F238E27FC236}">
              <a16:creationId xmlns:a16="http://schemas.microsoft.com/office/drawing/2014/main" id="{FD5D4F9C-73A6-409B-9B4E-E98DFC425E99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4" name="Line 1747">
          <a:extLst>
            <a:ext uri="{FF2B5EF4-FFF2-40B4-BE49-F238E27FC236}">
              <a16:creationId xmlns:a16="http://schemas.microsoft.com/office/drawing/2014/main" id="{F0897CF4-A188-41CF-B00F-0A1D8CC6213D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5" name="Line 1748">
          <a:extLst>
            <a:ext uri="{FF2B5EF4-FFF2-40B4-BE49-F238E27FC236}">
              <a16:creationId xmlns:a16="http://schemas.microsoft.com/office/drawing/2014/main" id="{90E6F8B5-2C49-4AB6-8BCF-EB71B1947634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6" name="Line 1749">
          <a:extLst>
            <a:ext uri="{FF2B5EF4-FFF2-40B4-BE49-F238E27FC236}">
              <a16:creationId xmlns:a16="http://schemas.microsoft.com/office/drawing/2014/main" id="{D09B1620-4B42-4DE7-8DA6-452AA8E712A1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7" name="Line 1750">
          <a:extLst>
            <a:ext uri="{FF2B5EF4-FFF2-40B4-BE49-F238E27FC236}">
              <a16:creationId xmlns:a16="http://schemas.microsoft.com/office/drawing/2014/main" id="{037078ED-2C0B-4C98-BF37-09D770A64E5A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8" name="Line 1751">
          <a:extLst>
            <a:ext uri="{FF2B5EF4-FFF2-40B4-BE49-F238E27FC236}">
              <a16:creationId xmlns:a16="http://schemas.microsoft.com/office/drawing/2014/main" id="{1FFD06F8-2119-4313-A4A7-8A881BA60943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9" name="Line 1752">
          <a:extLst>
            <a:ext uri="{FF2B5EF4-FFF2-40B4-BE49-F238E27FC236}">
              <a16:creationId xmlns:a16="http://schemas.microsoft.com/office/drawing/2014/main" id="{8BBB9895-A47A-43C5-AEDC-676412B605DF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0" name="Line 1753">
          <a:extLst>
            <a:ext uri="{FF2B5EF4-FFF2-40B4-BE49-F238E27FC236}">
              <a16:creationId xmlns:a16="http://schemas.microsoft.com/office/drawing/2014/main" id="{B555E6B1-6E3D-4FA7-A26B-2E539ABEA610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1" name="Line 1754">
          <a:extLst>
            <a:ext uri="{FF2B5EF4-FFF2-40B4-BE49-F238E27FC236}">
              <a16:creationId xmlns:a16="http://schemas.microsoft.com/office/drawing/2014/main" id="{82823FF1-D3F0-4685-AA75-40CA76B2B2B6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2" name="Line 1755">
          <a:extLst>
            <a:ext uri="{FF2B5EF4-FFF2-40B4-BE49-F238E27FC236}">
              <a16:creationId xmlns:a16="http://schemas.microsoft.com/office/drawing/2014/main" id="{CDCE6A44-EB8F-4DF8-B62E-4AD872A38EC8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3" name="Line 1756">
          <a:extLst>
            <a:ext uri="{FF2B5EF4-FFF2-40B4-BE49-F238E27FC236}">
              <a16:creationId xmlns:a16="http://schemas.microsoft.com/office/drawing/2014/main" id="{4B1D7F69-7F25-495F-BBEC-4875CBD26F2F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4" name="Line 1743">
          <a:extLst>
            <a:ext uri="{FF2B5EF4-FFF2-40B4-BE49-F238E27FC236}">
              <a16:creationId xmlns:a16="http://schemas.microsoft.com/office/drawing/2014/main" id="{3645BE47-D1A9-4ED6-BC41-7661E7AD2F8A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5" name="Line 1744">
          <a:extLst>
            <a:ext uri="{FF2B5EF4-FFF2-40B4-BE49-F238E27FC236}">
              <a16:creationId xmlns:a16="http://schemas.microsoft.com/office/drawing/2014/main" id="{71D33AC1-4172-43C5-89DB-0528A268F808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6" name="Line 1745">
          <a:extLst>
            <a:ext uri="{FF2B5EF4-FFF2-40B4-BE49-F238E27FC236}">
              <a16:creationId xmlns:a16="http://schemas.microsoft.com/office/drawing/2014/main" id="{63B9D704-E519-463C-8AAF-E5D33EF7B80A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7" name="Line 1746">
          <a:extLst>
            <a:ext uri="{FF2B5EF4-FFF2-40B4-BE49-F238E27FC236}">
              <a16:creationId xmlns:a16="http://schemas.microsoft.com/office/drawing/2014/main" id="{F1FE2FCA-1DDB-4044-A951-02CB08E06F12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8" name="Line 1747">
          <a:extLst>
            <a:ext uri="{FF2B5EF4-FFF2-40B4-BE49-F238E27FC236}">
              <a16:creationId xmlns:a16="http://schemas.microsoft.com/office/drawing/2014/main" id="{AB4276C2-6696-4EBE-AA4C-6B74414B5729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9" name="Line 1748">
          <a:extLst>
            <a:ext uri="{FF2B5EF4-FFF2-40B4-BE49-F238E27FC236}">
              <a16:creationId xmlns:a16="http://schemas.microsoft.com/office/drawing/2014/main" id="{5037461E-DF04-40B8-997C-06CB9C5367D7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0" name="Line 1749">
          <a:extLst>
            <a:ext uri="{FF2B5EF4-FFF2-40B4-BE49-F238E27FC236}">
              <a16:creationId xmlns:a16="http://schemas.microsoft.com/office/drawing/2014/main" id="{036E28AE-768A-41AB-B098-05AAB18BDCA5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1" name="Line 1750">
          <a:extLst>
            <a:ext uri="{FF2B5EF4-FFF2-40B4-BE49-F238E27FC236}">
              <a16:creationId xmlns:a16="http://schemas.microsoft.com/office/drawing/2014/main" id="{C7196655-A311-41EB-BDE5-C9954DC32AA8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2" name="Line 1751">
          <a:extLst>
            <a:ext uri="{FF2B5EF4-FFF2-40B4-BE49-F238E27FC236}">
              <a16:creationId xmlns:a16="http://schemas.microsoft.com/office/drawing/2014/main" id="{92316B51-423C-4B3E-AA69-240A6D0F909E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3" name="Line 1752">
          <a:extLst>
            <a:ext uri="{FF2B5EF4-FFF2-40B4-BE49-F238E27FC236}">
              <a16:creationId xmlns:a16="http://schemas.microsoft.com/office/drawing/2014/main" id="{A0F72B23-15A4-47F7-900A-E0790E1C6446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4" name="Line 1753">
          <a:extLst>
            <a:ext uri="{FF2B5EF4-FFF2-40B4-BE49-F238E27FC236}">
              <a16:creationId xmlns:a16="http://schemas.microsoft.com/office/drawing/2014/main" id="{C85C86D1-139B-405E-A9C4-B664FCB31234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5" name="Line 1754">
          <a:extLst>
            <a:ext uri="{FF2B5EF4-FFF2-40B4-BE49-F238E27FC236}">
              <a16:creationId xmlns:a16="http://schemas.microsoft.com/office/drawing/2014/main" id="{388692E9-55B6-4F25-B158-453545FC8AA2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6" name="Line 1755">
          <a:extLst>
            <a:ext uri="{FF2B5EF4-FFF2-40B4-BE49-F238E27FC236}">
              <a16:creationId xmlns:a16="http://schemas.microsoft.com/office/drawing/2014/main" id="{CDE86A07-B811-4661-82C4-1BEE02262774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7" name="Line 1756">
          <a:extLst>
            <a:ext uri="{FF2B5EF4-FFF2-40B4-BE49-F238E27FC236}">
              <a16:creationId xmlns:a16="http://schemas.microsoft.com/office/drawing/2014/main" id="{E426DC04-9CE2-4BB4-8F86-F2C467ECA509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8" name="Line 1743">
          <a:extLst>
            <a:ext uri="{FF2B5EF4-FFF2-40B4-BE49-F238E27FC236}">
              <a16:creationId xmlns:a16="http://schemas.microsoft.com/office/drawing/2014/main" id="{05534ED5-E30F-43C5-94B5-AC1631CEA95B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9" name="Line 1744">
          <a:extLst>
            <a:ext uri="{FF2B5EF4-FFF2-40B4-BE49-F238E27FC236}">
              <a16:creationId xmlns:a16="http://schemas.microsoft.com/office/drawing/2014/main" id="{861F757B-42F3-4581-A6EA-C2B106EAEC83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0" name="Line 1745">
          <a:extLst>
            <a:ext uri="{FF2B5EF4-FFF2-40B4-BE49-F238E27FC236}">
              <a16:creationId xmlns:a16="http://schemas.microsoft.com/office/drawing/2014/main" id="{5D6CC45A-DD67-4351-918B-9377B7944C78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1" name="Line 1746">
          <a:extLst>
            <a:ext uri="{FF2B5EF4-FFF2-40B4-BE49-F238E27FC236}">
              <a16:creationId xmlns:a16="http://schemas.microsoft.com/office/drawing/2014/main" id="{792EE936-0F95-43BF-9AF8-EE712F412EDE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2" name="Line 1747">
          <a:extLst>
            <a:ext uri="{FF2B5EF4-FFF2-40B4-BE49-F238E27FC236}">
              <a16:creationId xmlns:a16="http://schemas.microsoft.com/office/drawing/2014/main" id="{0E93C467-D175-415F-8BF7-9AE1BD636125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3" name="Line 1748">
          <a:extLst>
            <a:ext uri="{FF2B5EF4-FFF2-40B4-BE49-F238E27FC236}">
              <a16:creationId xmlns:a16="http://schemas.microsoft.com/office/drawing/2014/main" id="{21132E4D-EE9F-40B9-A41E-00E0CB426BDD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4" name="Line 1749">
          <a:extLst>
            <a:ext uri="{FF2B5EF4-FFF2-40B4-BE49-F238E27FC236}">
              <a16:creationId xmlns:a16="http://schemas.microsoft.com/office/drawing/2014/main" id="{2F01579B-AC35-4386-BC5A-4ED5B3FD9483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5" name="Line 1750">
          <a:extLst>
            <a:ext uri="{FF2B5EF4-FFF2-40B4-BE49-F238E27FC236}">
              <a16:creationId xmlns:a16="http://schemas.microsoft.com/office/drawing/2014/main" id="{53E22260-A0D9-4E50-9CA6-541ABE98394E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6" name="Line 1751">
          <a:extLst>
            <a:ext uri="{FF2B5EF4-FFF2-40B4-BE49-F238E27FC236}">
              <a16:creationId xmlns:a16="http://schemas.microsoft.com/office/drawing/2014/main" id="{D1042030-07F7-4587-97FE-A1C73CDA7CB7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7" name="Line 1752">
          <a:extLst>
            <a:ext uri="{FF2B5EF4-FFF2-40B4-BE49-F238E27FC236}">
              <a16:creationId xmlns:a16="http://schemas.microsoft.com/office/drawing/2014/main" id="{2A174D18-8017-49B7-AF32-704CAAFE91C0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8" name="Line 1753">
          <a:extLst>
            <a:ext uri="{FF2B5EF4-FFF2-40B4-BE49-F238E27FC236}">
              <a16:creationId xmlns:a16="http://schemas.microsoft.com/office/drawing/2014/main" id="{9B6CCABF-C7D5-4499-B614-4D7C77761218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9" name="Line 1754">
          <a:extLst>
            <a:ext uri="{FF2B5EF4-FFF2-40B4-BE49-F238E27FC236}">
              <a16:creationId xmlns:a16="http://schemas.microsoft.com/office/drawing/2014/main" id="{E51CC283-5E56-4F86-A5CE-4ED8629437D8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70" name="Line 1755">
          <a:extLst>
            <a:ext uri="{FF2B5EF4-FFF2-40B4-BE49-F238E27FC236}">
              <a16:creationId xmlns:a16="http://schemas.microsoft.com/office/drawing/2014/main" id="{A1D70046-82C9-4632-A6D0-71200CD2C0C3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71" name="Line 1756">
          <a:extLst>
            <a:ext uri="{FF2B5EF4-FFF2-40B4-BE49-F238E27FC236}">
              <a16:creationId xmlns:a16="http://schemas.microsoft.com/office/drawing/2014/main" id="{0A0C376F-06DF-437F-9190-AD9BCC727C15}"/>
            </a:ext>
          </a:extLst>
        </xdr:cNvPr>
        <xdr:cNvSpPr>
          <a:spLocks noChangeShapeType="1"/>
        </xdr:cNvSpPr>
      </xdr:nvSpPr>
      <xdr:spPr bwMode="auto">
        <a:xfrm>
          <a:off x="5772150" y="257365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2" name="Line 1743">
          <a:extLst>
            <a:ext uri="{FF2B5EF4-FFF2-40B4-BE49-F238E27FC236}">
              <a16:creationId xmlns:a16="http://schemas.microsoft.com/office/drawing/2014/main" id="{3474E9C1-1841-4150-9F80-E9B390F634CF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3" name="Line 1744">
          <a:extLst>
            <a:ext uri="{FF2B5EF4-FFF2-40B4-BE49-F238E27FC236}">
              <a16:creationId xmlns:a16="http://schemas.microsoft.com/office/drawing/2014/main" id="{A722EFE1-3C42-4FF6-960E-A3F9635465AF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4" name="Line 1745">
          <a:extLst>
            <a:ext uri="{FF2B5EF4-FFF2-40B4-BE49-F238E27FC236}">
              <a16:creationId xmlns:a16="http://schemas.microsoft.com/office/drawing/2014/main" id="{AD778CF5-8F11-4DAD-B9BE-C2C5E52E5D73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5" name="Line 1746">
          <a:extLst>
            <a:ext uri="{FF2B5EF4-FFF2-40B4-BE49-F238E27FC236}">
              <a16:creationId xmlns:a16="http://schemas.microsoft.com/office/drawing/2014/main" id="{A5D7971B-7181-4E8E-8159-D83831BA246A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6" name="Line 1747">
          <a:extLst>
            <a:ext uri="{FF2B5EF4-FFF2-40B4-BE49-F238E27FC236}">
              <a16:creationId xmlns:a16="http://schemas.microsoft.com/office/drawing/2014/main" id="{0B076A68-745D-4C39-B14D-22B16DBB98A3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7" name="Line 1748">
          <a:extLst>
            <a:ext uri="{FF2B5EF4-FFF2-40B4-BE49-F238E27FC236}">
              <a16:creationId xmlns:a16="http://schemas.microsoft.com/office/drawing/2014/main" id="{378CE18A-A551-4F66-AF0D-A32942B1A7E1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8" name="Line 1749">
          <a:extLst>
            <a:ext uri="{FF2B5EF4-FFF2-40B4-BE49-F238E27FC236}">
              <a16:creationId xmlns:a16="http://schemas.microsoft.com/office/drawing/2014/main" id="{B503B325-3BE0-4AAE-82D9-DB5F1C57B27F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9" name="Line 1750">
          <a:extLst>
            <a:ext uri="{FF2B5EF4-FFF2-40B4-BE49-F238E27FC236}">
              <a16:creationId xmlns:a16="http://schemas.microsoft.com/office/drawing/2014/main" id="{524521C0-951C-42F1-84E0-4DB81DFBAF44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0" name="Line 1751">
          <a:extLst>
            <a:ext uri="{FF2B5EF4-FFF2-40B4-BE49-F238E27FC236}">
              <a16:creationId xmlns:a16="http://schemas.microsoft.com/office/drawing/2014/main" id="{DCF862F4-C92F-4A6D-9346-5E9FE7F97DD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1" name="Line 1752">
          <a:extLst>
            <a:ext uri="{FF2B5EF4-FFF2-40B4-BE49-F238E27FC236}">
              <a16:creationId xmlns:a16="http://schemas.microsoft.com/office/drawing/2014/main" id="{4D3CB92E-ECD1-4A30-814B-BB3887215C8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2" name="Line 1753">
          <a:extLst>
            <a:ext uri="{FF2B5EF4-FFF2-40B4-BE49-F238E27FC236}">
              <a16:creationId xmlns:a16="http://schemas.microsoft.com/office/drawing/2014/main" id="{BCEE7DCC-BB5D-46AE-8B5E-FD7D3C764DE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3" name="Line 1754">
          <a:extLst>
            <a:ext uri="{FF2B5EF4-FFF2-40B4-BE49-F238E27FC236}">
              <a16:creationId xmlns:a16="http://schemas.microsoft.com/office/drawing/2014/main" id="{9C0EF757-1966-4099-860A-3ABD916839C4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4" name="Line 1755">
          <a:extLst>
            <a:ext uri="{FF2B5EF4-FFF2-40B4-BE49-F238E27FC236}">
              <a16:creationId xmlns:a16="http://schemas.microsoft.com/office/drawing/2014/main" id="{714D353D-BC90-4D7B-97CA-D54ED8B6B13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5" name="Line 1756">
          <a:extLst>
            <a:ext uri="{FF2B5EF4-FFF2-40B4-BE49-F238E27FC236}">
              <a16:creationId xmlns:a16="http://schemas.microsoft.com/office/drawing/2014/main" id="{D2C82E58-1D33-4765-854C-0AA1D8F9E15A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6" name="Line 1743">
          <a:extLst>
            <a:ext uri="{FF2B5EF4-FFF2-40B4-BE49-F238E27FC236}">
              <a16:creationId xmlns:a16="http://schemas.microsoft.com/office/drawing/2014/main" id="{8E7FCCA0-FD23-4831-AF70-DEFF5E0BDE0D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7" name="Line 1744">
          <a:extLst>
            <a:ext uri="{FF2B5EF4-FFF2-40B4-BE49-F238E27FC236}">
              <a16:creationId xmlns:a16="http://schemas.microsoft.com/office/drawing/2014/main" id="{C0BF1DCB-789A-4DC8-8E12-45C7851BFC1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8" name="Line 1745">
          <a:extLst>
            <a:ext uri="{FF2B5EF4-FFF2-40B4-BE49-F238E27FC236}">
              <a16:creationId xmlns:a16="http://schemas.microsoft.com/office/drawing/2014/main" id="{17EF4E31-7769-414D-BF56-F6B59DE3342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9" name="Line 1746">
          <a:extLst>
            <a:ext uri="{FF2B5EF4-FFF2-40B4-BE49-F238E27FC236}">
              <a16:creationId xmlns:a16="http://schemas.microsoft.com/office/drawing/2014/main" id="{85F6B495-524C-4434-91E5-9E238D6A2750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0" name="Line 1747">
          <a:extLst>
            <a:ext uri="{FF2B5EF4-FFF2-40B4-BE49-F238E27FC236}">
              <a16:creationId xmlns:a16="http://schemas.microsoft.com/office/drawing/2014/main" id="{BDB5D47E-C7B4-4943-853F-211C81A1C47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1" name="Line 1748">
          <a:extLst>
            <a:ext uri="{FF2B5EF4-FFF2-40B4-BE49-F238E27FC236}">
              <a16:creationId xmlns:a16="http://schemas.microsoft.com/office/drawing/2014/main" id="{D2846BF6-2EB4-47A2-A1A8-6E80280D6F29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2" name="Line 1749">
          <a:extLst>
            <a:ext uri="{FF2B5EF4-FFF2-40B4-BE49-F238E27FC236}">
              <a16:creationId xmlns:a16="http://schemas.microsoft.com/office/drawing/2014/main" id="{F116267E-755A-44F3-B97E-543057D41BC6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3" name="Line 1750">
          <a:extLst>
            <a:ext uri="{FF2B5EF4-FFF2-40B4-BE49-F238E27FC236}">
              <a16:creationId xmlns:a16="http://schemas.microsoft.com/office/drawing/2014/main" id="{21C46305-6AD4-497F-8B17-12A270543CE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4" name="Line 1751">
          <a:extLst>
            <a:ext uri="{FF2B5EF4-FFF2-40B4-BE49-F238E27FC236}">
              <a16:creationId xmlns:a16="http://schemas.microsoft.com/office/drawing/2014/main" id="{8C591C0E-0947-40F3-AF83-26AB5BC9362E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5" name="Line 1752">
          <a:extLst>
            <a:ext uri="{FF2B5EF4-FFF2-40B4-BE49-F238E27FC236}">
              <a16:creationId xmlns:a16="http://schemas.microsoft.com/office/drawing/2014/main" id="{6CBC6A21-8155-4038-8796-A761106B6797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6" name="Line 1753">
          <a:extLst>
            <a:ext uri="{FF2B5EF4-FFF2-40B4-BE49-F238E27FC236}">
              <a16:creationId xmlns:a16="http://schemas.microsoft.com/office/drawing/2014/main" id="{0C98C547-0F74-4432-8014-0CFD8FE6DA56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7" name="Line 1754">
          <a:extLst>
            <a:ext uri="{FF2B5EF4-FFF2-40B4-BE49-F238E27FC236}">
              <a16:creationId xmlns:a16="http://schemas.microsoft.com/office/drawing/2014/main" id="{7908D46A-8AE7-4DAD-8A53-BBBD6CC58CA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8" name="Line 1755">
          <a:extLst>
            <a:ext uri="{FF2B5EF4-FFF2-40B4-BE49-F238E27FC236}">
              <a16:creationId xmlns:a16="http://schemas.microsoft.com/office/drawing/2014/main" id="{1B3B77B0-8226-4010-A2BD-D54DAD2528B7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9" name="Line 1756">
          <a:extLst>
            <a:ext uri="{FF2B5EF4-FFF2-40B4-BE49-F238E27FC236}">
              <a16:creationId xmlns:a16="http://schemas.microsoft.com/office/drawing/2014/main" id="{1EC29382-2564-4AC5-B248-B7DC35236E30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id="{D8D2852E-9B9E-4AFE-9EF5-3CA882D8192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id="{EE4527FB-6FD6-44D9-9DF4-16EC8E8B8E90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id="{934EBC13-43DA-4442-AA19-EE46C5204D91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id="{309CECD4-C3AB-48B1-95A6-5E749D794DC7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id="{036CB3FF-FABD-4210-8790-91D2AB888D45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id="{672862B9-522C-444F-B58E-175109286445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id="{C4396F10-8902-4C67-8D43-664D8F0374D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id="{07F6446C-53A5-494C-A229-057EEB5C0667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id="{56DD03CA-C7CB-4BCC-87CA-CEF9F1FAD2BF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id="{C396BF26-7231-4827-AC35-D094F195C7BE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id="{96933D78-5FBF-404A-9EFB-0C4A2636B12E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id="{D0A7AF38-045E-4ADC-940B-FA26972FF07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id="{EDE7BA5B-EBC0-4CE3-A05C-1DDA22A823AA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id="{A20E9F77-4A5D-47D4-80F2-FAB5860C7DD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4" name="Line 1743">
          <a:extLst>
            <a:ext uri="{FF2B5EF4-FFF2-40B4-BE49-F238E27FC236}">
              <a16:creationId xmlns:a16="http://schemas.microsoft.com/office/drawing/2014/main" id="{582CDCCA-DF33-43A0-853E-AC565CFDEE69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5" name="Line 1744">
          <a:extLst>
            <a:ext uri="{FF2B5EF4-FFF2-40B4-BE49-F238E27FC236}">
              <a16:creationId xmlns:a16="http://schemas.microsoft.com/office/drawing/2014/main" id="{5F8BDA9A-7BF4-434C-A290-2CCE08A28083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6" name="Line 1745">
          <a:extLst>
            <a:ext uri="{FF2B5EF4-FFF2-40B4-BE49-F238E27FC236}">
              <a16:creationId xmlns:a16="http://schemas.microsoft.com/office/drawing/2014/main" id="{CC01586A-E388-480B-9088-AB791AE3D33A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7" name="Line 1746">
          <a:extLst>
            <a:ext uri="{FF2B5EF4-FFF2-40B4-BE49-F238E27FC236}">
              <a16:creationId xmlns:a16="http://schemas.microsoft.com/office/drawing/2014/main" id="{CDBEA072-FC30-4860-AA68-263C68D6C73E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8" name="Line 1747">
          <a:extLst>
            <a:ext uri="{FF2B5EF4-FFF2-40B4-BE49-F238E27FC236}">
              <a16:creationId xmlns:a16="http://schemas.microsoft.com/office/drawing/2014/main" id="{9006CC1D-4D90-4C77-82BE-CF43923645DD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9" name="Line 1748">
          <a:extLst>
            <a:ext uri="{FF2B5EF4-FFF2-40B4-BE49-F238E27FC236}">
              <a16:creationId xmlns:a16="http://schemas.microsoft.com/office/drawing/2014/main" id="{842FBE85-BE1F-4C1A-829B-C4FBF67EFD30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0" name="Line 1749">
          <a:extLst>
            <a:ext uri="{FF2B5EF4-FFF2-40B4-BE49-F238E27FC236}">
              <a16:creationId xmlns:a16="http://schemas.microsoft.com/office/drawing/2014/main" id="{936673DF-8ABA-450C-9B77-4190A6BFB65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1" name="Line 1750">
          <a:extLst>
            <a:ext uri="{FF2B5EF4-FFF2-40B4-BE49-F238E27FC236}">
              <a16:creationId xmlns:a16="http://schemas.microsoft.com/office/drawing/2014/main" id="{6DE39040-046C-4B9C-BAF0-D940CE5F649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2" name="Line 1751">
          <a:extLst>
            <a:ext uri="{FF2B5EF4-FFF2-40B4-BE49-F238E27FC236}">
              <a16:creationId xmlns:a16="http://schemas.microsoft.com/office/drawing/2014/main" id="{388A22D4-CC26-43BD-AE09-36637FB977F9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3" name="Line 1752">
          <a:extLst>
            <a:ext uri="{FF2B5EF4-FFF2-40B4-BE49-F238E27FC236}">
              <a16:creationId xmlns:a16="http://schemas.microsoft.com/office/drawing/2014/main" id="{85FC1F7B-5608-417C-B60C-C3BF14291EE3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4" name="Line 1753">
          <a:extLst>
            <a:ext uri="{FF2B5EF4-FFF2-40B4-BE49-F238E27FC236}">
              <a16:creationId xmlns:a16="http://schemas.microsoft.com/office/drawing/2014/main" id="{9DD8F287-E43F-4D50-8543-9B11375BFB47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5" name="Line 1754">
          <a:extLst>
            <a:ext uri="{FF2B5EF4-FFF2-40B4-BE49-F238E27FC236}">
              <a16:creationId xmlns:a16="http://schemas.microsoft.com/office/drawing/2014/main" id="{6B7E03AA-59B1-432F-9CD6-300DB9B40714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6" name="Line 1755">
          <a:extLst>
            <a:ext uri="{FF2B5EF4-FFF2-40B4-BE49-F238E27FC236}">
              <a16:creationId xmlns:a16="http://schemas.microsoft.com/office/drawing/2014/main" id="{8FE9088B-3291-4938-8351-621532DED6F0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7" name="Line 1756">
          <a:extLst>
            <a:ext uri="{FF2B5EF4-FFF2-40B4-BE49-F238E27FC236}">
              <a16:creationId xmlns:a16="http://schemas.microsoft.com/office/drawing/2014/main" id="{2F698FD6-A2DD-49A6-B316-B6815CE2E4E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8" name="Line 1743">
          <a:extLst>
            <a:ext uri="{FF2B5EF4-FFF2-40B4-BE49-F238E27FC236}">
              <a16:creationId xmlns:a16="http://schemas.microsoft.com/office/drawing/2014/main" id="{0E621D9D-BD51-4C26-924A-4CB91842951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9" name="Line 1744">
          <a:extLst>
            <a:ext uri="{FF2B5EF4-FFF2-40B4-BE49-F238E27FC236}">
              <a16:creationId xmlns:a16="http://schemas.microsoft.com/office/drawing/2014/main" id="{4A9DEF7B-8B9B-4B40-8BDB-DA021CEB4CBD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0" name="Line 1745">
          <a:extLst>
            <a:ext uri="{FF2B5EF4-FFF2-40B4-BE49-F238E27FC236}">
              <a16:creationId xmlns:a16="http://schemas.microsoft.com/office/drawing/2014/main" id="{6CBDF076-725B-4E2F-A6EB-F9CE3E2FC444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1" name="Line 1746">
          <a:extLst>
            <a:ext uri="{FF2B5EF4-FFF2-40B4-BE49-F238E27FC236}">
              <a16:creationId xmlns:a16="http://schemas.microsoft.com/office/drawing/2014/main" id="{AE54606A-11A6-43D7-A631-1C5D3AF938BD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2" name="Line 1747">
          <a:extLst>
            <a:ext uri="{FF2B5EF4-FFF2-40B4-BE49-F238E27FC236}">
              <a16:creationId xmlns:a16="http://schemas.microsoft.com/office/drawing/2014/main" id="{AA79A9CA-3E4B-4E83-87FE-33D04105C2EF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3" name="Line 1748">
          <a:extLst>
            <a:ext uri="{FF2B5EF4-FFF2-40B4-BE49-F238E27FC236}">
              <a16:creationId xmlns:a16="http://schemas.microsoft.com/office/drawing/2014/main" id="{39D9B18B-B1E4-47A6-ADA0-0E3DD18E322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4" name="Line 1749">
          <a:extLst>
            <a:ext uri="{FF2B5EF4-FFF2-40B4-BE49-F238E27FC236}">
              <a16:creationId xmlns:a16="http://schemas.microsoft.com/office/drawing/2014/main" id="{6D836B26-8A73-424C-9064-20E566F4E89A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5" name="Line 1750">
          <a:extLst>
            <a:ext uri="{FF2B5EF4-FFF2-40B4-BE49-F238E27FC236}">
              <a16:creationId xmlns:a16="http://schemas.microsoft.com/office/drawing/2014/main" id="{159ED839-B70E-4A60-B96D-554FA74D341A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6" name="Line 1751">
          <a:extLst>
            <a:ext uri="{FF2B5EF4-FFF2-40B4-BE49-F238E27FC236}">
              <a16:creationId xmlns:a16="http://schemas.microsoft.com/office/drawing/2014/main" id="{F3791E6D-6987-4669-A861-0F4389A76A99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7" name="Line 1752">
          <a:extLst>
            <a:ext uri="{FF2B5EF4-FFF2-40B4-BE49-F238E27FC236}">
              <a16:creationId xmlns:a16="http://schemas.microsoft.com/office/drawing/2014/main" id="{97FC2A0B-7049-4AB5-B0E8-02A6A8EB7FB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8" name="Line 1753">
          <a:extLst>
            <a:ext uri="{FF2B5EF4-FFF2-40B4-BE49-F238E27FC236}">
              <a16:creationId xmlns:a16="http://schemas.microsoft.com/office/drawing/2014/main" id="{D14756BA-7C23-4193-9818-06A685EBBBF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9" name="Line 1754">
          <a:extLst>
            <a:ext uri="{FF2B5EF4-FFF2-40B4-BE49-F238E27FC236}">
              <a16:creationId xmlns:a16="http://schemas.microsoft.com/office/drawing/2014/main" id="{1AE44D41-28D6-4BBF-8E87-22BF07A44021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0" name="Line 1755">
          <a:extLst>
            <a:ext uri="{FF2B5EF4-FFF2-40B4-BE49-F238E27FC236}">
              <a16:creationId xmlns:a16="http://schemas.microsoft.com/office/drawing/2014/main" id="{B28B4733-25CE-4845-9EDB-A41C584900F4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1" name="Line 1756">
          <a:extLst>
            <a:ext uri="{FF2B5EF4-FFF2-40B4-BE49-F238E27FC236}">
              <a16:creationId xmlns:a16="http://schemas.microsoft.com/office/drawing/2014/main" id="{7368A5F4-2B42-4E6C-86CD-2D16ADFD01B4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2" name="Line 1743">
          <a:extLst>
            <a:ext uri="{FF2B5EF4-FFF2-40B4-BE49-F238E27FC236}">
              <a16:creationId xmlns:a16="http://schemas.microsoft.com/office/drawing/2014/main" id="{06E434BC-EA58-4508-B4DF-0D0B179F9B0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3" name="Line 1744">
          <a:extLst>
            <a:ext uri="{FF2B5EF4-FFF2-40B4-BE49-F238E27FC236}">
              <a16:creationId xmlns:a16="http://schemas.microsoft.com/office/drawing/2014/main" id="{A573CB45-1AB0-49EC-83D9-653B2B54503D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4" name="Line 1745">
          <a:extLst>
            <a:ext uri="{FF2B5EF4-FFF2-40B4-BE49-F238E27FC236}">
              <a16:creationId xmlns:a16="http://schemas.microsoft.com/office/drawing/2014/main" id="{A5B2B5EB-6F1A-4B3F-B5EE-701A474034A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5" name="Line 1746">
          <a:extLst>
            <a:ext uri="{FF2B5EF4-FFF2-40B4-BE49-F238E27FC236}">
              <a16:creationId xmlns:a16="http://schemas.microsoft.com/office/drawing/2014/main" id="{89427BA3-6C83-4514-A49F-443DDB4D0E47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6" name="Line 1747">
          <a:extLst>
            <a:ext uri="{FF2B5EF4-FFF2-40B4-BE49-F238E27FC236}">
              <a16:creationId xmlns:a16="http://schemas.microsoft.com/office/drawing/2014/main" id="{597E9E01-FE77-4B2C-AA61-A5826722EFC5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7" name="Line 1748">
          <a:extLst>
            <a:ext uri="{FF2B5EF4-FFF2-40B4-BE49-F238E27FC236}">
              <a16:creationId xmlns:a16="http://schemas.microsoft.com/office/drawing/2014/main" id="{3FDF3C7C-5236-4362-ADC2-FA1A81FBB081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8" name="Line 1749">
          <a:extLst>
            <a:ext uri="{FF2B5EF4-FFF2-40B4-BE49-F238E27FC236}">
              <a16:creationId xmlns:a16="http://schemas.microsoft.com/office/drawing/2014/main" id="{90D27089-B9B0-4CBE-B3CB-10726F8F484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9" name="Line 1750">
          <a:extLst>
            <a:ext uri="{FF2B5EF4-FFF2-40B4-BE49-F238E27FC236}">
              <a16:creationId xmlns:a16="http://schemas.microsoft.com/office/drawing/2014/main" id="{B65E4515-065D-45A6-A136-5D392B0EF89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0" name="Line 1751">
          <a:extLst>
            <a:ext uri="{FF2B5EF4-FFF2-40B4-BE49-F238E27FC236}">
              <a16:creationId xmlns:a16="http://schemas.microsoft.com/office/drawing/2014/main" id="{D02933D6-847C-498E-BF7E-8D5775D680A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1" name="Line 1752">
          <a:extLst>
            <a:ext uri="{FF2B5EF4-FFF2-40B4-BE49-F238E27FC236}">
              <a16:creationId xmlns:a16="http://schemas.microsoft.com/office/drawing/2014/main" id="{593F11C9-46F1-437B-BE16-BE233783324A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2" name="Line 1753">
          <a:extLst>
            <a:ext uri="{FF2B5EF4-FFF2-40B4-BE49-F238E27FC236}">
              <a16:creationId xmlns:a16="http://schemas.microsoft.com/office/drawing/2014/main" id="{7D81F4BA-8303-4FBC-AFE4-70013766758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3" name="Line 1754">
          <a:extLst>
            <a:ext uri="{FF2B5EF4-FFF2-40B4-BE49-F238E27FC236}">
              <a16:creationId xmlns:a16="http://schemas.microsoft.com/office/drawing/2014/main" id="{9A9E2CD9-36EB-4A43-8DE8-0F2DC20C39D0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4" name="Line 1755">
          <a:extLst>
            <a:ext uri="{FF2B5EF4-FFF2-40B4-BE49-F238E27FC236}">
              <a16:creationId xmlns:a16="http://schemas.microsoft.com/office/drawing/2014/main" id="{422FAC06-7F05-4C84-8F93-555D5CC9A24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5" name="Line 1756">
          <a:extLst>
            <a:ext uri="{FF2B5EF4-FFF2-40B4-BE49-F238E27FC236}">
              <a16:creationId xmlns:a16="http://schemas.microsoft.com/office/drawing/2014/main" id="{8E26395D-F98E-4D70-ACB9-57D04040CA6F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6" name="Line 1743">
          <a:extLst>
            <a:ext uri="{FF2B5EF4-FFF2-40B4-BE49-F238E27FC236}">
              <a16:creationId xmlns:a16="http://schemas.microsoft.com/office/drawing/2014/main" id="{74E03EE9-01FD-4777-A35D-F66AF46C90C5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7" name="Line 1744">
          <a:extLst>
            <a:ext uri="{FF2B5EF4-FFF2-40B4-BE49-F238E27FC236}">
              <a16:creationId xmlns:a16="http://schemas.microsoft.com/office/drawing/2014/main" id="{15302C60-E658-4BED-A179-3FD7F4FCFC35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8" name="Line 1745">
          <a:extLst>
            <a:ext uri="{FF2B5EF4-FFF2-40B4-BE49-F238E27FC236}">
              <a16:creationId xmlns:a16="http://schemas.microsoft.com/office/drawing/2014/main" id="{C592B97E-08DC-4A7D-AE5B-2C4560BB3146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9" name="Line 1746">
          <a:extLst>
            <a:ext uri="{FF2B5EF4-FFF2-40B4-BE49-F238E27FC236}">
              <a16:creationId xmlns:a16="http://schemas.microsoft.com/office/drawing/2014/main" id="{84F08EFF-9A4E-4981-9098-CED225E403C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0" name="Line 1747">
          <a:extLst>
            <a:ext uri="{FF2B5EF4-FFF2-40B4-BE49-F238E27FC236}">
              <a16:creationId xmlns:a16="http://schemas.microsoft.com/office/drawing/2014/main" id="{05CFFF85-E5CA-4FC3-A097-D7AB3DCA06D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1" name="Line 1748">
          <a:extLst>
            <a:ext uri="{FF2B5EF4-FFF2-40B4-BE49-F238E27FC236}">
              <a16:creationId xmlns:a16="http://schemas.microsoft.com/office/drawing/2014/main" id="{39F62A97-5979-494B-8482-DE6E5551828E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2" name="Line 1749">
          <a:extLst>
            <a:ext uri="{FF2B5EF4-FFF2-40B4-BE49-F238E27FC236}">
              <a16:creationId xmlns:a16="http://schemas.microsoft.com/office/drawing/2014/main" id="{4416F0E9-5CDE-42E3-A377-3A94596E36C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3" name="Line 1750">
          <a:extLst>
            <a:ext uri="{FF2B5EF4-FFF2-40B4-BE49-F238E27FC236}">
              <a16:creationId xmlns:a16="http://schemas.microsoft.com/office/drawing/2014/main" id="{0AAFF73E-22B9-4CFE-A3AF-B675DD6689E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4" name="Line 1751">
          <a:extLst>
            <a:ext uri="{FF2B5EF4-FFF2-40B4-BE49-F238E27FC236}">
              <a16:creationId xmlns:a16="http://schemas.microsoft.com/office/drawing/2014/main" id="{24B7E934-4041-4713-AC08-E4650E657A1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5" name="Line 1752">
          <a:extLst>
            <a:ext uri="{FF2B5EF4-FFF2-40B4-BE49-F238E27FC236}">
              <a16:creationId xmlns:a16="http://schemas.microsoft.com/office/drawing/2014/main" id="{5F4B7A77-A6E0-4449-9660-2F09FB2A7155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6" name="Line 1753">
          <a:extLst>
            <a:ext uri="{FF2B5EF4-FFF2-40B4-BE49-F238E27FC236}">
              <a16:creationId xmlns:a16="http://schemas.microsoft.com/office/drawing/2014/main" id="{521BF690-0768-4B27-86A4-667E98EFFA0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7" name="Line 1754">
          <a:extLst>
            <a:ext uri="{FF2B5EF4-FFF2-40B4-BE49-F238E27FC236}">
              <a16:creationId xmlns:a16="http://schemas.microsoft.com/office/drawing/2014/main" id="{0D7505B7-67B3-4617-BE57-EECA14C6B484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8" name="Line 1755">
          <a:extLst>
            <a:ext uri="{FF2B5EF4-FFF2-40B4-BE49-F238E27FC236}">
              <a16:creationId xmlns:a16="http://schemas.microsoft.com/office/drawing/2014/main" id="{7A2FB1C8-847E-4C66-9E28-A74FAFB4256D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9" name="Line 1756">
          <a:extLst>
            <a:ext uri="{FF2B5EF4-FFF2-40B4-BE49-F238E27FC236}">
              <a16:creationId xmlns:a16="http://schemas.microsoft.com/office/drawing/2014/main" id="{64E0D6D3-7855-4751-9AAA-2922FA1132D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0" name="Line 1743">
          <a:extLst>
            <a:ext uri="{FF2B5EF4-FFF2-40B4-BE49-F238E27FC236}">
              <a16:creationId xmlns:a16="http://schemas.microsoft.com/office/drawing/2014/main" id="{938AA07E-B2E6-4D69-B107-2467635DC077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1" name="Line 1744">
          <a:extLst>
            <a:ext uri="{FF2B5EF4-FFF2-40B4-BE49-F238E27FC236}">
              <a16:creationId xmlns:a16="http://schemas.microsoft.com/office/drawing/2014/main" id="{DE5F029D-995A-4DFA-A23B-CDE73CB1E6EA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2" name="Line 1745">
          <a:extLst>
            <a:ext uri="{FF2B5EF4-FFF2-40B4-BE49-F238E27FC236}">
              <a16:creationId xmlns:a16="http://schemas.microsoft.com/office/drawing/2014/main" id="{5FB377C4-6B9D-4D6E-B17D-C3F1310AB773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3" name="Line 1746">
          <a:extLst>
            <a:ext uri="{FF2B5EF4-FFF2-40B4-BE49-F238E27FC236}">
              <a16:creationId xmlns:a16="http://schemas.microsoft.com/office/drawing/2014/main" id="{1D2790BC-3775-46E9-B88D-C5D3765A59B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4" name="Line 1747">
          <a:extLst>
            <a:ext uri="{FF2B5EF4-FFF2-40B4-BE49-F238E27FC236}">
              <a16:creationId xmlns:a16="http://schemas.microsoft.com/office/drawing/2014/main" id="{60E12F9F-13D2-4B3D-A27F-1B2B6A8F673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5" name="Line 1748">
          <a:extLst>
            <a:ext uri="{FF2B5EF4-FFF2-40B4-BE49-F238E27FC236}">
              <a16:creationId xmlns:a16="http://schemas.microsoft.com/office/drawing/2014/main" id="{CF9C321D-FB3A-4E92-ADF8-D368E427CB6D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6" name="Line 1749">
          <a:extLst>
            <a:ext uri="{FF2B5EF4-FFF2-40B4-BE49-F238E27FC236}">
              <a16:creationId xmlns:a16="http://schemas.microsoft.com/office/drawing/2014/main" id="{03318865-C775-4C35-803B-3C41823D3EAF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7" name="Line 1750">
          <a:extLst>
            <a:ext uri="{FF2B5EF4-FFF2-40B4-BE49-F238E27FC236}">
              <a16:creationId xmlns:a16="http://schemas.microsoft.com/office/drawing/2014/main" id="{EA58B595-EE9E-40BE-B21D-D9B6DA38AF5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8" name="Line 1751">
          <a:extLst>
            <a:ext uri="{FF2B5EF4-FFF2-40B4-BE49-F238E27FC236}">
              <a16:creationId xmlns:a16="http://schemas.microsoft.com/office/drawing/2014/main" id="{FE35D4A8-8FB2-4E48-9043-25DE9CEF397E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9" name="Line 1752">
          <a:extLst>
            <a:ext uri="{FF2B5EF4-FFF2-40B4-BE49-F238E27FC236}">
              <a16:creationId xmlns:a16="http://schemas.microsoft.com/office/drawing/2014/main" id="{1136A53D-193D-453D-B133-60F0CD4A2A0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0" name="Line 1753">
          <a:extLst>
            <a:ext uri="{FF2B5EF4-FFF2-40B4-BE49-F238E27FC236}">
              <a16:creationId xmlns:a16="http://schemas.microsoft.com/office/drawing/2014/main" id="{E3191665-8BA0-4F04-B749-A35B5FF2B586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1" name="Line 1754">
          <a:extLst>
            <a:ext uri="{FF2B5EF4-FFF2-40B4-BE49-F238E27FC236}">
              <a16:creationId xmlns:a16="http://schemas.microsoft.com/office/drawing/2014/main" id="{6D2FE326-BD5B-4D3E-BEE7-EEAB2342731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2" name="Line 1755">
          <a:extLst>
            <a:ext uri="{FF2B5EF4-FFF2-40B4-BE49-F238E27FC236}">
              <a16:creationId xmlns:a16="http://schemas.microsoft.com/office/drawing/2014/main" id="{A5BF3BBA-BCDD-4A15-BFC8-8A5E1E55512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3" name="Line 1756">
          <a:extLst>
            <a:ext uri="{FF2B5EF4-FFF2-40B4-BE49-F238E27FC236}">
              <a16:creationId xmlns:a16="http://schemas.microsoft.com/office/drawing/2014/main" id="{F051BE30-1826-4614-9A0D-943CB9F3EB9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4" name="Line 1743">
          <a:extLst>
            <a:ext uri="{FF2B5EF4-FFF2-40B4-BE49-F238E27FC236}">
              <a16:creationId xmlns:a16="http://schemas.microsoft.com/office/drawing/2014/main" id="{6CDE5948-9AF4-4A89-85D6-22B7FF9BA151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5" name="Line 1744">
          <a:extLst>
            <a:ext uri="{FF2B5EF4-FFF2-40B4-BE49-F238E27FC236}">
              <a16:creationId xmlns:a16="http://schemas.microsoft.com/office/drawing/2014/main" id="{1A99CD54-F4FF-46D6-9DFD-6C7BBF2CDCAF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6" name="Line 1745">
          <a:extLst>
            <a:ext uri="{FF2B5EF4-FFF2-40B4-BE49-F238E27FC236}">
              <a16:creationId xmlns:a16="http://schemas.microsoft.com/office/drawing/2014/main" id="{68B0156B-790E-49A2-B29E-BD82C731E37B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7" name="Line 1746">
          <a:extLst>
            <a:ext uri="{FF2B5EF4-FFF2-40B4-BE49-F238E27FC236}">
              <a16:creationId xmlns:a16="http://schemas.microsoft.com/office/drawing/2014/main" id="{FA26F9ED-3ADD-47FE-9CF4-6B5318E067E1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8" name="Line 1747">
          <a:extLst>
            <a:ext uri="{FF2B5EF4-FFF2-40B4-BE49-F238E27FC236}">
              <a16:creationId xmlns:a16="http://schemas.microsoft.com/office/drawing/2014/main" id="{B424E27A-5871-422F-963F-9CFFD6D4B35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9" name="Line 1748">
          <a:extLst>
            <a:ext uri="{FF2B5EF4-FFF2-40B4-BE49-F238E27FC236}">
              <a16:creationId xmlns:a16="http://schemas.microsoft.com/office/drawing/2014/main" id="{BD9F9B9D-26D8-4D43-8EF7-31119B09DA03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0" name="Line 1749">
          <a:extLst>
            <a:ext uri="{FF2B5EF4-FFF2-40B4-BE49-F238E27FC236}">
              <a16:creationId xmlns:a16="http://schemas.microsoft.com/office/drawing/2014/main" id="{D985DF84-42B9-499A-9F53-A403D864B6E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1" name="Line 1750">
          <a:extLst>
            <a:ext uri="{FF2B5EF4-FFF2-40B4-BE49-F238E27FC236}">
              <a16:creationId xmlns:a16="http://schemas.microsoft.com/office/drawing/2014/main" id="{19DED611-F060-4B2E-87C8-C24561F4B380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2" name="Line 1751">
          <a:extLst>
            <a:ext uri="{FF2B5EF4-FFF2-40B4-BE49-F238E27FC236}">
              <a16:creationId xmlns:a16="http://schemas.microsoft.com/office/drawing/2014/main" id="{AFE8948E-840C-4ABF-A9B2-19394C3F5C20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3" name="Line 1752">
          <a:extLst>
            <a:ext uri="{FF2B5EF4-FFF2-40B4-BE49-F238E27FC236}">
              <a16:creationId xmlns:a16="http://schemas.microsoft.com/office/drawing/2014/main" id="{8A8CD7FD-DE3E-457F-9AB1-64A069426031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4" name="Line 1753">
          <a:extLst>
            <a:ext uri="{FF2B5EF4-FFF2-40B4-BE49-F238E27FC236}">
              <a16:creationId xmlns:a16="http://schemas.microsoft.com/office/drawing/2014/main" id="{2AF8DE54-DC1B-45AC-AB54-E7A66925DD3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5" name="Line 1754">
          <a:extLst>
            <a:ext uri="{FF2B5EF4-FFF2-40B4-BE49-F238E27FC236}">
              <a16:creationId xmlns:a16="http://schemas.microsoft.com/office/drawing/2014/main" id="{C052FEB4-B28D-40EC-9D27-3B807907CD4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6" name="Line 1755">
          <a:extLst>
            <a:ext uri="{FF2B5EF4-FFF2-40B4-BE49-F238E27FC236}">
              <a16:creationId xmlns:a16="http://schemas.microsoft.com/office/drawing/2014/main" id="{057838AB-78E3-4D97-90B2-3D6EDDA13C60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7" name="Line 1756">
          <a:extLst>
            <a:ext uri="{FF2B5EF4-FFF2-40B4-BE49-F238E27FC236}">
              <a16:creationId xmlns:a16="http://schemas.microsoft.com/office/drawing/2014/main" id="{BB058857-DDC9-4FD0-935C-9FBAE3A7C4A7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8" name="Line 1743">
          <a:extLst>
            <a:ext uri="{FF2B5EF4-FFF2-40B4-BE49-F238E27FC236}">
              <a16:creationId xmlns:a16="http://schemas.microsoft.com/office/drawing/2014/main" id="{392599B1-2887-4440-93F0-08168B474E6E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9" name="Line 1744">
          <a:extLst>
            <a:ext uri="{FF2B5EF4-FFF2-40B4-BE49-F238E27FC236}">
              <a16:creationId xmlns:a16="http://schemas.microsoft.com/office/drawing/2014/main" id="{6510555D-A77B-4014-8F12-F792B735D89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0" name="Line 1745">
          <a:extLst>
            <a:ext uri="{FF2B5EF4-FFF2-40B4-BE49-F238E27FC236}">
              <a16:creationId xmlns:a16="http://schemas.microsoft.com/office/drawing/2014/main" id="{9DD57CC9-65B8-436A-912C-13A40F685AC8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1" name="Line 1746">
          <a:extLst>
            <a:ext uri="{FF2B5EF4-FFF2-40B4-BE49-F238E27FC236}">
              <a16:creationId xmlns:a16="http://schemas.microsoft.com/office/drawing/2014/main" id="{4B54240E-8F10-46E8-BDF4-517209B69DA0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2" name="Line 1747">
          <a:extLst>
            <a:ext uri="{FF2B5EF4-FFF2-40B4-BE49-F238E27FC236}">
              <a16:creationId xmlns:a16="http://schemas.microsoft.com/office/drawing/2014/main" id="{368DB6C8-D5BC-4D65-8CA6-3734A54D09B7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3" name="Line 1748">
          <a:extLst>
            <a:ext uri="{FF2B5EF4-FFF2-40B4-BE49-F238E27FC236}">
              <a16:creationId xmlns:a16="http://schemas.microsoft.com/office/drawing/2014/main" id="{EF56DEFD-F32A-4CAA-98F9-D6E24C2B6AAA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4" name="Line 1749">
          <a:extLst>
            <a:ext uri="{FF2B5EF4-FFF2-40B4-BE49-F238E27FC236}">
              <a16:creationId xmlns:a16="http://schemas.microsoft.com/office/drawing/2014/main" id="{9EDFC3DD-7FD7-4E25-8574-E7B23E0BFD54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5" name="Line 1750">
          <a:extLst>
            <a:ext uri="{FF2B5EF4-FFF2-40B4-BE49-F238E27FC236}">
              <a16:creationId xmlns:a16="http://schemas.microsoft.com/office/drawing/2014/main" id="{2B705A78-A9BD-4402-8BEC-ECE687A25032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6" name="Line 1751">
          <a:extLst>
            <a:ext uri="{FF2B5EF4-FFF2-40B4-BE49-F238E27FC236}">
              <a16:creationId xmlns:a16="http://schemas.microsoft.com/office/drawing/2014/main" id="{042DC480-93DF-4B3E-B2D0-079971EC4BBC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7" name="Line 1752">
          <a:extLst>
            <a:ext uri="{FF2B5EF4-FFF2-40B4-BE49-F238E27FC236}">
              <a16:creationId xmlns:a16="http://schemas.microsoft.com/office/drawing/2014/main" id="{C66D9BBF-01FA-4CD4-A689-B29EC69A4CB4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8" name="Line 1753">
          <a:extLst>
            <a:ext uri="{FF2B5EF4-FFF2-40B4-BE49-F238E27FC236}">
              <a16:creationId xmlns:a16="http://schemas.microsoft.com/office/drawing/2014/main" id="{EAFCD725-60D8-4FCF-8B7B-D829166E30F4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9" name="Line 1754">
          <a:extLst>
            <a:ext uri="{FF2B5EF4-FFF2-40B4-BE49-F238E27FC236}">
              <a16:creationId xmlns:a16="http://schemas.microsoft.com/office/drawing/2014/main" id="{C3027E7A-60E2-42CE-83FE-445736E81AD5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10" name="Line 1755">
          <a:extLst>
            <a:ext uri="{FF2B5EF4-FFF2-40B4-BE49-F238E27FC236}">
              <a16:creationId xmlns:a16="http://schemas.microsoft.com/office/drawing/2014/main" id="{FC37D994-6E4A-4AD3-9A04-94450FD232C6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11" name="Line 1756">
          <a:extLst>
            <a:ext uri="{FF2B5EF4-FFF2-40B4-BE49-F238E27FC236}">
              <a16:creationId xmlns:a16="http://schemas.microsoft.com/office/drawing/2014/main" id="{037DE7E5-C9F7-4068-AC56-D94C8BC7FDEE}"/>
            </a:ext>
          </a:extLst>
        </xdr:cNvPr>
        <xdr:cNvSpPr>
          <a:spLocks noChangeShapeType="1"/>
        </xdr:cNvSpPr>
      </xdr:nvSpPr>
      <xdr:spPr bwMode="auto">
        <a:xfrm>
          <a:off x="5772150" y="2771775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" name="Line 1743">
          <a:extLst>
            <a:ext uri="{FF2B5EF4-FFF2-40B4-BE49-F238E27FC236}">
              <a16:creationId xmlns:a16="http://schemas.microsoft.com/office/drawing/2014/main" id="{8E70141A-84E1-42D4-BC6D-92DFA8996A7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" name="Line 1744">
          <a:extLst>
            <a:ext uri="{FF2B5EF4-FFF2-40B4-BE49-F238E27FC236}">
              <a16:creationId xmlns:a16="http://schemas.microsoft.com/office/drawing/2014/main" id="{4497715A-F277-436D-8F26-F9EE15DF737E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" name="Line 1745">
          <a:extLst>
            <a:ext uri="{FF2B5EF4-FFF2-40B4-BE49-F238E27FC236}">
              <a16:creationId xmlns:a16="http://schemas.microsoft.com/office/drawing/2014/main" id="{BB92419B-59AC-4E08-86CB-C18BA5940EA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" name="Line 1746">
          <a:extLst>
            <a:ext uri="{FF2B5EF4-FFF2-40B4-BE49-F238E27FC236}">
              <a16:creationId xmlns:a16="http://schemas.microsoft.com/office/drawing/2014/main" id="{894E3484-D1F1-4CDE-8CAD-689217161BE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" name="Line 1747">
          <a:extLst>
            <a:ext uri="{FF2B5EF4-FFF2-40B4-BE49-F238E27FC236}">
              <a16:creationId xmlns:a16="http://schemas.microsoft.com/office/drawing/2014/main" id="{DE6B5299-7A8C-46FF-8F41-86E7C2329374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" name="Line 1748">
          <a:extLst>
            <a:ext uri="{FF2B5EF4-FFF2-40B4-BE49-F238E27FC236}">
              <a16:creationId xmlns:a16="http://schemas.microsoft.com/office/drawing/2014/main" id="{FB27C6ED-57DF-4B54-BD2F-07A79148269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" name="Line 1749">
          <a:extLst>
            <a:ext uri="{FF2B5EF4-FFF2-40B4-BE49-F238E27FC236}">
              <a16:creationId xmlns:a16="http://schemas.microsoft.com/office/drawing/2014/main" id="{113FEFA2-2AAF-4E40-82E8-264FD95A8B9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" name="Line 1750">
          <a:extLst>
            <a:ext uri="{FF2B5EF4-FFF2-40B4-BE49-F238E27FC236}">
              <a16:creationId xmlns:a16="http://schemas.microsoft.com/office/drawing/2014/main" id="{0A31B44C-9986-4A51-9CAC-E504D31B019D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" name="Line 1751">
          <a:extLst>
            <a:ext uri="{FF2B5EF4-FFF2-40B4-BE49-F238E27FC236}">
              <a16:creationId xmlns:a16="http://schemas.microsoft.com/office/drawing/2014/main" id="{D37E1610-D8DB-4FFB-9763-35C864D6226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" name="Line 1752">
          <a:extLst>
            <a:ext uri="{FF2B5EF4-FFF2-40B4-BE49-F238E27FC236}">
              <a16:creationId xmlns:a16="http://schemas.microsoft.com/office/drawing/2014/main" id="{55F937D7-4A58-4AFF-B83A-2EB2D93C594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" name="Line 1753">
          <a:extLst>
            <a:ext uri="{FF2B5EF4-FFF2-40B4-BE49-F238E27FC236}">
              <a16:creationId xmlns:a16="http://schemas.microsoft.com/office/drawing/2014/main" id="{A78E2309-97C8-4399-A160-26ABB6AA1D0E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" name="Line 1754">
          <a:extLst>
            <a:ext uri="{FF2B5EF4-FFF2-40B4-BE49-F238E27FC236}">
              <a16:creationId xmlns:a16="http://schemas.microsoft.com/office/drawing/2014/main" id="{8C11C22D-76AD-4014-95EA-74AC74FB0C1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4" name="Line 1755">
          <a:extLst>
            <a:ext uri="{FF2B5EF4-FFF2-40B4-BE49-F238E27FC236}">
              <a16:creationId xmlns:a16="http://schemas.microsoft.com/office/drawing/2014/main" id="{A3518ACD-C7CE-4DEF-8914-B775AB75F7A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5" name="Line 1756">
          <a:extLst>
            <a:ext uri="{FF2B5EF4-FFF2-40B4-BE49-F238E27FC236}">
              <a16:creationId xmlns:a16="http://schemas.microsoft.com/office/drawing/2014/main" id="{A68ACDB3-CB37-4DD3-9173-7EFA1D364DA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6" name="Line 1743">
          <a:extLst>
            <a:ext uri="{FF2B5EF4-FFF2-40B4-BE49-F238E27FC236}">
              <a16:creationId xmlns:a16="http://schemas.microsoft.com/office/drawing/2014/main" id="{6066C299-4FFD-4E7E-A4CD-2BE5D7CDC72C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7" name="Line 1744">
          <a:extLst>
            <a:ext uri="{FF2B5EF4-FFF2-40B4-BE49-F238E27FC236}">
              <a16:creationId xmlns:a16="http://schemas.microsoft.com/office/drawing/2014/main" id="{3324FBC1-F03F-4BA4-BA0D-AD130EBA287C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8" name="Line 1745">
          <a:extLst>
            <a:ext uri="{FF2B5EF4-FFF2-40B4-BE49-F238E27FC236}">
              <a16:creationId xmlns:a16="http://schemas.microsoft.com/office/drawing/2014/main" id="{5275C51A-7BE6-4BF3-AC43-61418C60866A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9" name="Line 1746">
          <a:extLst>
            <a:ext uri="{FF2B5EF4-FFF2-40B4-BE49-F238E27FC236}">
              <a16:creationId xmlns:a16="http://schemas.microsoft.com/office/drawing/2014/main" id="{886C9156-AD77-47A6-AAEE-A4A36EF15C8E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0" name="Line 1747">
          <a:extLst>
            <a:ext uri="{FF2B5EF4-FFF2-40B4-BE49-F238E27FC236}">
              <a16:creationId xmlns:a16="http://schemas.microsoft.com/office/drawing/2014/main" id="{110859BA-D016-4328-B605-439DA978647F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1" name="Line 1748">
          <a:extLst>
            <a:ext uri="{FF2B5EF4-FFF2-40B4-BE49-F238E27FC236}">
              <a16:creationId xmlns:a16="http://schemas.microsoft.com/office/drawing/2014/main" id="{9F1FCBE5-B357-49C7-AE5E-BF302835F2C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2" name="Line 1749">
          <a:extLst>
            <a:ext uri="{FF2B5EF4-FFF2-40B4-BE49-F238E27FC236}">
              <a16:creationId xmlns:a16="http://schemas.microsoft.com/office/drawing/2014/main" id="{802AE4B7-1877-4D2A-8DA9-F2E6F7B14BD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3" name="Line 1750">
          <a:extLst>
            <a:ext uri="{FF2B5EF4-FFF2-40B4-BE49-F238E27FC236}">
              <a16:creationId xmlns:a16="http://schemas.microsoft.com/office/drawing/2014/main" id="{37F39B6C-D14B-49D7-A041-056BC0DA28D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4" name="Line 1751">
          <a:extLst>
            <a:ext uri="{FF2B5EF4-FFF2-40B4-BE49-F238E27FC236}">
              <a16:creationId xmlns:a16="http://schemas.microsoft.com/office/drawing/2014/main" id="{E2C0AC7A-87EB-484C-9DA0-E7CE55B88363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5" name="Line 1752">
          <a:extLst>
            <a:ext uri="{FF2B5EF4-FFF2-40B4-BE49-F238E27FC236}">
              <a16:creationId xmlns:a16="http://schemas.microsoft.com/office/drawing/2014/main" id="{4884B0E9-2DC8-4366-8638-EAB5BA340A90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6" name="Line 1753">
          <a:extLst>
            <a:ext uri="{FF2B5EF4-FFF2-40B4-BE49-F238E27FC236}">
              <a16:creationId xmlns:a16="http://schemas.microsoft.com/office/drawing/2014/main" id="{A63769DE-22F4-4350-98AE-5221668BD8E4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7" name="Line 1754">
          <a:extLst>
            <a:ext uri="{FF2B5EF4-FFF2-40B4-BE49-F238E27FC236}">
              <a16:creationId xmlns:a16="http://schemas.microsoft.com/office/drawing/2014/main" id="{F9E1954E-551B-440B-BA5A-96BC3C7EF343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8" name="Line 1755">
          <a:extLst>
            <a:ext uri="{FF2B5EF4-FFF2-40B4-BE49-F238E27FC236}">
              <a16:creationId xmlns:a16="http://schemas.microsoft.com/office/drawing/2014/main" id="{0ECCCA80-5D59-47E5-B4E9-75BE964D172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29" name="Line 1756">
          <a:extLst>
            <a:ext uri="{FF2B5EF4-FFF2-40B4-BE49-F238E27FC236}">
              <a16:creationId xmlns:a16="http://schemas.microsoft.com/office/drawing/2014/main" id="{22254746-2E63-4A6C-89F1-45C3729DE45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0" name="Line 1743">
          <a:extLst>
            <a:ext uri="{FF2B5EF4-FFF2-40B4-BE49-F238E27FC236}">
              <a16:creationId xmlns:a16="http://schemas.microsoft.com/office/drawing/2014/main" id="{3D0F0098-2A9C-45A4-A7A7-667F6C3C3EC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1" name="Line 1744">
          <a:extLst>
            <a:ext uri="{FF2B5EF4-FFF2-40B4-BE49-F238E27FC236}">
              <a16:creationId xmlns:a16="http://schemas.microsoft.com/office/drawing/2014/main" id="{BEEF6076-8AE5-4BDD-87AA-F6A850342F58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2" name="Line 1745">
          <a:extLst>
            <a:ext uri="{FF2B5EF4-FFF2-40B4-BE49-F238E27FC236}">
              <a16:creationId xmlns:a16="http://schemas.microsoft.com/office/drawing/2014/main" id="{3D6E280B-42C3-4716-95DB-BCB56292DD6F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3" name="Line 1746">
          <a:extLst>
            <a:ext uri="{FF2B5EF4-FFF2-40B4-BE49-F238E27FC236}">
              <a16:creationId xmlns:a16="http://schemas.microsoft.com/office/drawing/2014/main" id="{794D7B19-F780-4DDF-951E-3864E02038E8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4" name="Line 1747">
          <a:extLst>
            <a:ext uri="{FF2B5EF4-FFF2-40B4-BE49-F238E27FC236}">
              <a16:creationId xmlns:a16="http://schemas.microsoft.com/office/drawing/2014/main" id="{0DECB8AE-352D-45D8-87D3-77716ED5036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5" name="Line 1748">
          <a:extLst>
            <a:ext uri="{FF2B5EF4-FFF2-40B4-BE49-F238E27FC236}">
              <a16:creationId xmlns:a16="http://schemas.microsoft.com/office/drawing/2014/main" id="{6C791E87-4360-4544-B3CE-9FB4CCBFEF1C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6" name="Line 1749">
          <a:extLst>
            <a:ext uri="{FF2B5EF4-FFF2-40B4-BE49-F238E27FC236}">
              <a16:creationId xmlns:a16="http://schemas.microsoft.com/office/drawing/2014/main" id="{9EC96BF4-2401-4377-884F-AAFE5FE5DDDE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7" name="Line 1750">
          <a:extLst>
            <a:ext uri="{FF2B5EF4-FFF2-40B4-BE49-F238E27FC236}">
              <a16:creationId xmlns:a16="http://schemas.microsoft.com/office/drawing/2014/main" id="{64231A01-0BE5-4AE4-A796-14634838E8D4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8" name="Line 1751">
          <a:extLst>
            <a:ext uri="{FF2B5EF4-FFF2-40B4-BE49-F238E27FC236}">
              <a16:creationId xmlns:a16="http://schemas.microsoft.com/office/drawing/2014/main" id="{E7AB763D-6F60-4042-A2C8-8EF9D0280D2B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39" name="Line 1752">
          <a:extLst>
            <a:ext uri="{FF2B5EF4-FFF2-40B4-BE49-F238E27FC236}">
              <a16:creationId xmlns:a16="http://schemas.microsoft.com/office/drawing/2014/main" id="{352CFA73-6020-4F92-99C3-CEB0327872AA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0" name="Line 1753">
          <a:extLst>
            <a:ext uri="{FF2B5EF4-FFF2-40B4-BE49-F238E27FC236}">
              <a16:creationId xmlns:a16="http://schemas.microsoft.com/office/drawing/2014/main" id="{794D3D70-6053-40B0-BDE6-E270C14ED090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1" name="Line 1754">
          <a:extLst>
            <a:ext uri="{FF2B5EF4-FFF2-40B4-BE49-F238E27FC236}">
              <a16:creationId xmlns:a16="http://schemas.microsoft.com/office/drawing/2014/main" id="{2A6DCE68-D7D7-4470-8BDC-2AD6A59AED0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2" name="Line 1755">
          <a:extLst>
            <a:ext uri="{FF2B5EF4-FFF2-40B4-BE49-F238E27FC236}">
              <a16:creationId xmlns:a16="http://schemas.microsoft.com/office/drawing/2014/main" id="{3C8C8E38-DD7B-4DB0-B296-09A45767A5AD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3" name="Line 1756">
          <a:extLst>
            <a:ext uri="{FF2B5EF4-FFF2-40B4-BE49-F238E27FC236}">
              <a16:creationId xmlns:a16="http://schemas.microsoft.com/office/drawing/2014/main" id="{8A80DACB-00E2-4301-9D9F-670FD8C1C3BF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4" name="Line 1743">
          <a:extLst>
            <a:ext uri="{FF2B5EF4-FFF2-40B4-BE49-F238E27FC236}">
              <a16:creationId xmlns:a16="http://schemas.microsoft.com/office/drawing/2014/main" id="{3202A0F2-F542-45EA-95FC-9A86583218D4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5" name="Line 1744">
          <a:extLst>
            <a:ext uri="{FF2B5EF4-FFF2-40B4-BE49-F238E27FC236}">
              <a16:creationId xmlns:a16="http://schemas.microsoft.com/office/drawing/2014/main" id="{4577B8A9-0767-4BB8-A5DC-9F0CA261E059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6" name="Line 1745">
          <a:extLst>
            <a:ext uri="{FF2B5EF4-FFF2-40B4-BE49-F238E27FC236}">
              <a16:creationId xmlns:a16="http://schemas.microsoft.com/office/drawing/2014/main" id="{C3A92BD3-C827-4559-993E-00E72494A2CA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7" name="Line 1746">
          <a:extLst>
            <a:ext uri="{FF2B5EF4-FFF2-40B4-BE49-F238E27FC236}">
              <a16:creationId xmlns:a16="http://schemas.microsoft.com/office/drawing/2014/main" id="{A8ABF06D-1945-4E10-897D-828E504AD109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8" name="Line 1747">
          <a:extLst>
            <a:ext uri="{FF2B5EF4-FFF2-40B4-BE49-F238E27FC236}">
              <a16:creationId xmlns:a16="http://schemas.microsoft.com/office/drawing/2014/main" id="{A47F0759-54D7-41EB-8E16-2A3624D8A00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49" name="Line 1748">
          <a:extLst>
            <a:ext uri="{FF2B5EF4-FFF2-40B4-BE49-F238E27FC236}">
              <a16:creationId xmlns:a16="http://schemas.microsoft.com/office/drawing/2014/main" id="{12B8CCAC-8EB3-4E86-B3C0-E64EC5D4D82F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0" name="Line 1749">
          <a:extLst>
            <a:ext uri="{FF2B5EF4-FFF2-40B4-BE49-F238E27FC236}">
              <a16:creationId xmlns:a16="http://schemas.microsoft.com/office/drawing/2014/main" id="{60CAB3E6-9815-4783-972D-D563CD04F7EB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1" name="Line 1750">
          <a:extLst>
            <a:ext uri="{FF2B5EF4-FFF2-40B4-BE49-F238E27FC236}">
              <a16:creationId xmlns:a16="http://schemas.microsoft.com/office/drawing/2014/main" id="{5F191ECD-0105-46BC-9165-4967497B846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2" name="Line 1751">
          <a:extLst>
            <a:ext uri="{FF2B5EF4-FFF2-40B4-BE49-F238E27FC236}">
              <a16:creationId xmlns:a16="http://schemas.microsoft.com/office/drawing/2014/main" id="{68630BCF-EF99-4A50-80AB-18945F06B9B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3" name="Line 1752">
          <a:extLst>
            <a:ext uri="{FF2B5EF4-FFF2-40B4-BE49-F238E27FC236}">
              <a16:creationId xmlns:a16="http://schemas.microsoft.com/office/drawing/2014/main" id="{6AB959B7-FA06-4539-8019-352A4159FBF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4" name="Line 1753">
          <a:extLst>
            <a:ext uri="{FF2B5EF4-FFF2-40B4-BE49-F238E27FC236}">
              <a16:creationId xmlns:a16="http://schemas.microsoft.com/office/drawing/2014/main" id="{9C611B02-865B-40CD-BF01-F16B89FB35E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5" name="Line 1754">
          <a:extLst>
            <a:ext uri="{FF2B5EF4-FFF2-40B4-BE49-F238E27FC236}">
              <a16:creationId xmlns:a16="http://schemas.microsoft.com/office/drawing/2014/main" id="{1002F81C-CA34-4F61-B9F8-9461B4E376AD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6" name="Line 1755">
          <a:extLst>
            <a:ext uri="{FF2B5EF4-FFF2-40B4-BE49-F238E27FC236}">
              <a16:creationId xmlns:a16="http://schemas.microsoft.com/office/drawing/2014/main" id="{FF7D6ADC-B07F-46A8-B7E4-11DB2FDCDFA8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7" name="Line 1756">
          <a:extLst>
            <a:ext uri="{FF2B5EF4-FFF2-40B4-BE49-F238E27FC236}">
              <a16:creationId xmlns:a16="http://schemas.microsoft.com/office/drawing/2014/main" id="{2C6BFCEF-8232-42DB-BD83-EAD77C3EBD7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8" name="Line 1743">
          <a:extLst>
            <a:ext uri="{FF2B5EF4-FFF2-40B4-BE49-F238E27FC236}">
              <a16:creationId xmlns:a16="http://schemas.microsoft.com/office/drawing/2014/main" id="{D46E1ACF-F6D3-4281-AA67-03C764A37ED9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59" name="Line 1744">
          <a:extLst>
            <a:ext uri="{FF2B5EF4-FFF2-40B4-BE49-F238E27FC236}">
              <a16:creationId xmlns:a16="http://schemas.microsoft.com/office/drawing/2014/main" id="{84F66A2C-C79B-46BF-86A5-8A29419479A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0" name="Line 1745">
          <a:extLst>
            <a:ext uri="{FF2B5EF4-FFF2-40B4-BE49-F238E27FC236}">
              <a16:creationId xmlns:a16="http://schemas.microsoft.com/office/drawing/2014/main" id="{9837E0FB-EFD3-46BC-94A2-F17B0BB650DC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1" name="Line 1746">
          <a:extLst>
            <a:ext uri="{FF2B5EF4-FFF2-40B4-BE49-F238E27FC236}">
              <a16:creationId xmlns:a16="http://schemas.microsoft.com/office/drawing/2014/main" id="{595A4C8E-3CE5-4F37-AA0B-C75B6725C830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2" name="Line 1747">
          <a:extLst>
            <a:ext uri="{FF2B5EF4-FFF2-40B4-BE49-F238E27FC236}">
              <a16:creationId xmlns:a16="http://schemas.microsoft.com/office/drawing/2014/main" id="{EBFF6E66-A60C-417E-BF79-034D9D752554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3" name="Line 1748">
          <a:extLst>
            <a:ext uri="{FF2B5EF4-FFF2-40B4-BE49-F238E27FC236}">
              <a16:creationId xmlns:a16="http://schemas.microsoft.com/office/drawing/2014/main" id="{8B56259D-DEDA-450E-8941-28F4B879675B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4" name="Line 1749">
          <a:extLst>
            <a:ext uri="{FF2B5EF4-FFF2-40B4-BE49-F238E27FC236}">
              <a16:creationId xmlns:a16="http://schemas.microsoft.com/office/drawing/2014/main" id="{A7B989C8-9463-4279-B484-9938F9C428E7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5" name="Line 1750">
          <a:extLst>
            <a:ext uri="{FF2B5EF4-FFF2-40B4-BE49-F238E27FC236}">
              <a16:creationId xmlns:a16="http://schemas.microsoft.com/office/drawing/2014/main" id="{37EE8BBD-CB56-4B57-A9CA-AEA377D97328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6" name="Line 1751">
          <a:extLst>
            <a:ext uri="{FF2B5EF4-FFF2-40B4-BE49-F238E27FC236}">
              <a16:creationId xmlns:a16="http://schemas.microsoft.com/office/drawing/2014/main" id="{76F43D70-A8BB-4507-9645-4E37C0C425F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7" name="Line 1752">
          <a:extLst>
            <a:ext uri="{FF2B5EF4-FFF2-40B4-BE49-F238E27FC236}">
              <a16:creationId xmlns:a16="http://schemas.microsoft.com/office/drawing/2014/main" id="{90D9D9AC-A86A-49A2-94C3-BFBA11692284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8" name="Line 1753">
          <a:extLst>
            <a:ext uri="{FF2B5EF4-FFF2-40B4-BE49-F238E27FC236}">
              <a16:creationId xmlns:a16="http://schemas.microsoft.com/office/drawing/2014/main" id="{8EC57E0E-931E-474A-A4B1-3C3743CA7A4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69" name="Line 1754">
          <a:extLst>
            <a:ext uri="{FF2B5EF4-FFF2-40B4-BE49-F238E27FC236}">
              <a16:creationId xmlns:a16="http://schemas.microsoft.com/office/drawing/2014/main" id="{2F03A311-98F2-4157-AE5F-63F978720C73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0" name="Line 1755">
          <a:extLst>
            <a:ext uri="{FF2B5EF4-FFF2-40B4-BE49-F238E27FC236}">
              <a16:creationId xmlns:a16="http://schemas.microsoft.com/office/drawing/2014/main" id="{8565CA1C-EF2C-4503-BC31-9AB54A6265B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1" name="Line 1756">
          <a:extLst>
            <a:ext uri="{FF2B5EF4-FFF2-40B4-BE49-F238E27FC236}">
              <a16:creationId xmlns:a16="http://schemas.microsoft.com/office/drawing/2014/main" id="{C49B6024-5486-4B00-8EEA-744AB5110D43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2" name="Line 1743">
          <a:extLst>
            <a:ext uri="{FF2B5EF4-FFF2-40B4-BE49-F238E27FC236}">
              <a16:creationId xmlns:a16="http://schemas.microsoft.com/office/drawing/2014/main" id="{C87ABD46-54B3-44F7-B1AA-8568EBD3C72A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3" name="Line 1744">
          <a:extLst>
            <a:ext uri="{FF2B5EF4-FFF2-40B4-BE49-F238E27FC236}">
              <a16:creationId xmlns:a16="http://schemas.microsoft.com/office/drawing/2014/main" id="{00B88911-5EFD-439A-ABF0-4E9DBCAE229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4" name="Line 1745">
          <a:extLst>
            <a:ext uri="{FF2B5EF4-FFF2-40B4-BE49-F238E27FC236}">
              <a16:creationId xmlns:a16="http://schemas.microsoft.com/office/drawing/2014/main" id="{27692497-941C-4E33-AEA9-3F3E5E79934E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5" name="Line 1746">
          <a:extLst>
            <a:ext uri="{FF2B5EF4-FFF2-40B4-BE49-F238E27FC236}">
              <a16:creationId xmlns:a16="http://schemas.microsoft.com/office/drawing/2014/main" id="{73C11EE2-8598-47BE-B502-2CEC8BA391E8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6" name="Line 1747">
          <a:extLst>
            <a:ext uri="{FF2B5EF4-FFF2-40B4-BE49-F238E27FC236}">
              <a16:creationId xmlns:a16="http://schemas.microsoft.com/office/drawing/2014/main" id="{5D5DCE68-73FC-4993-8016-133AB327BF8C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7" name="Line 1748">
          <a:extLst>
            <a:ext uri="{FF2B5EF4-FFF2-40B4-BE49-F238E27FC236}">
              <a16:creationId xmlns:a16="http://schemas.microsoft.com/office/drawing/2014/main" id="{8FAA8313-271A-48DB-BF5D-308AB728092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8" name="Line 1749">
          <a:extLst>
            <a:ext uri="{FF2B5EF4-FFF2-40B4-BE49-F238E27FC236}">
              <a16:creationId xmlns:a16="http://schemas.microsoft.com/office/drawing/2014/main" id="{0E16F51B-CBFC-4E24-8C15-171226459E8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79" name="Line 1750">
          <a:extLst>
            <a:ext uri="{FF2B5EF4-FFF2-40B4-BE49-F238E27FC236}">
              <a16:creationId xmlns:a16="http://schemas.microsoft.com/office/drawing/2014/main" id="{0181EFA8-7C1A-496D-A1C4-EFAFA224F603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0" name="Line 1751">
          <a:extLst>
            <a:ext uri="{FF2B5EF4-FFF2-40B4-BE49-F238E27FC236}">
              <a16:creationId xmlns:a16="http://schemas.microsoft.com/office/drawing/2014/main" id="{4072646D-4319-4E80-B9E0-A95D7748F11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1" name="Line 1752">
          <a:extLst>
            <a:ext uri="{FF2B5EF4-FFF2-40B4-BE49-F238E27FC236}">
              <a16:creationId xmlns:a16="http://schemas.microsoft.com/office/drawing/2014/main" id="{31601A79-DD94-48CF-8F84-498368A8CA00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2" name="Line 1753">
          <a:extLst>
            <a:ext uri="{FF2B5EF4-FFF2-40B4-BE49-F238E27FC236}">
              <a16:creationId xmlns:a16="http://schemas.microsoft.com/office/drawing/2014/main" id="{3BD6DEB2-434A-46DE-9D7D-FA6518B6826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3" name="Line 1754">
          <a:extLst>
            <a:ext uri="{FF2B5EF4-FFF2-40B4-BE49-F238E27FC236}">
              <a16:creationId xmlns:a16="http://schemas.microsoft.com/office/drawing/2014/main" id="{AF7569E6-FC00-4369-9CB3-D6D42F8D9FEB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4" name="Line 1755">
          <a:extLst>
            <a:ext uri="{FF2B5EF4-FFF2-40B4-BE49-F238E27FC236}">
              <a16:creationId xmlns:a16="http://schemas.microsoft.com/office/drawing/2014/main" id="{8F68B3DF-3685-447E-811A-5FAC21351640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5" name="Line 1756">
          <a:extLst>
            <a:ext uri="{FF2B5EF4-FFF2-40B4-BE49-F238E27FC236}">
              <a16:creationId xmlns:a16="http://schemas.microsoft.com/office/drawing/2014/main" id="{DD2DE819-DEB6-433F-9E0B-8F90CB95200F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6" name="Line 1743">
          <a:extLst>
            <a:ext uri="{FF2B5EF4-FFF2-40B4-BE49-F238E27FC236}">
              <a16:creationId xmlns:a16="http://schemas.microsoft.com/office/drawing/2014/main" id="{86C4EF1B-506E-4D8D-B4A8-C466B1A4C728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7" name="Line 1744">
          <a:extLst>
            <a:ext uri="{FF2B5EF4-FFF2-40B4-BE49-F238E27FC236}">
              <a16:creationId xmlns:a16="http://schemas.microsoft.com/office/drawing/2014/main" id="{632E9CBB-61E0-442E-837C-A91076CCCA2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8" name="Line 1745">
          <a:extLst>
            <a:ext uri="{FF2B5EF4-FFF2-40B4-BE49-F238E27FC236}">
              <a16:creationId xmlns:a16="http://schemas.microsoft.com/office/drawing/2014/main" id="{A02A994C-619B-4E71-9F7D-EAA89ADD7FDA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89" name="Line 1746">
          <a:extLst>
            <a:ext uri="{FF2B5EF4-FFF2-40B4-BE49-F238E27FC236}">
              <a16:creationId xmlns:a16="http://schemas.microsoft.com/office/drawing/2014/main" id="{3E78D6D6-BADC-4C87-951B-A1207ECC24D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0" name="Line 1747">
          <a:extLst>
            <a:ext uri="{FF2B5EF4-FFF2-40B4-BE49-F238E27FC236}">
              <a16:creationId xmlns:a16="http://schemas.microsoft.com/office/drawing/2014/main" id="{C6A5DDDB-F729-490F-81FD-7CBB8F7AA01F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1" name="Line 1748">
          <a:extLst>
            <a:ext uri="{FF2B5EF4-FFF2-40B4-BE49-F238E27FC236}">
              <a16:creationId xmlns:a16="http://schemas.microsoft.com/office/drawing/2014/main" id="{A8226A65-D96D-48A6-A4F1-E7C607EDDAB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2" name="Line 1749">
          <a:extLst>
            <a:ext uri="{FF2B5EF4-FFF2-40B4-BE49-F238E27FC236}">
              <a16:creationId xmlns:a16="http://schemas.microsoft.com/office/drawing/2014/main" id="{B49E3B28-2A46-4CD7-B589-36D29A37FB4F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3" name="Line 1750">
          <a:extLst>
            <a:ext uri="{FF2B5EF4-FFF2-40B4-BE49-F238E27FC236}">
              <a16:creationId xmlns:a16="http://schemas.microsoft.com/office/drawing/2014/main" id="{9BE03352-9F94-4B22-81D9-D1670576E82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4" name="Line 1751">
          <a:extLst>
            <a:ext uri="{FF2B5EF4-FFF2-40B4-BE49-F238E27FC236}">
              <a16:creationId xmlns:a16="http://schemas.microsoft.com/office/drawing/2014/main" id="{D0624AA7-FFA5-4F75-84B6-F7EFD68722CE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5" name="Line 1752">
          <a:extLst>
            <a:ext uri="{FF2B5EF4-FFF2-40B4-BE49-F238E27FC236}">
              <a16:creationId xmlns:a16="http://schemas.microsoft.com/office/drawing/2014/main" id="{4A756CFA-9F74-4ACD-B570-60B6B68BF00D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6" name="Line 1753">
          <a:extLst>
            <a:ext uri="{FF2B5EF4-FFF2-40B4-BE49-F238E27FC236}">
              <a16:creationId xmlns:a16="http://schemas.microsoft.com/office/drawing/2014/main" id="{81EF463B-4129-4490-893E-F561CBA3A04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7" name="Line 1754">
          <a:extLst>
            <a:ext uri="{FF2B5EF4-FFF2-40B4-BE49-F238E27FC236}">
              <a16:creationId xmlns:a16="http://schemas.microsoft.com/office/drawing/2014/main" id="{949E2F2E-9618-4122-9C5F-F8486D0F0CB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8" name="Line 1755">
          <a:extLst>
            <a:ext uri="{FF2B5EF4-FFF2-40B4-BE49-F238E27FC236}">
              <a16:creationId xmlns:a16="http://schemas.microsoft.com/office/drawing/2014/main" id="{F2A65EF8-4DFD-463F-B51D-84FA079706F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99" name="Line 1756">
          <a:extLst>
            <a:ext uri="{FF2B5EF4-FFF2-40B4-BE49-F238E27FC236}">
              <a16:creationId xmlns:a16="http://schemas.microsoft.com/office/drawing/2014/main" id="{F7B97FB3-1564-4779-AB3B-FF24404E78A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0" name="Line 1743">
          <a:extLst>
            <a:ext uri="{FF2B5EF4-FFF2-40B4-BE49-F238E27FC236}">
              <a16:creationId xmlns:a16="http://schemas.microsoft.com/office/drawing/2014/main" id="{1A2C87FC-3235-44EC-ABFF-76F3011638F3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1" name="Line 1744">
          <a:extLst>
            <a:ext uri="{FF2B5EF4-FFF2-40B4-BE49-F238E27FC236}">
              <a16:creationId xmlns:a16="http://schemas.microsoft.com/office/drawing/2014/main" id="{BABE4F37-113C-4499-80B6-DCB23620AFB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2" name="Line 1745">
          <a:extLst>
            <a:ext uri="{FF2B5EF4-FFF2-40B4-BE49-F238E27FC236}">
              <a16:creationId xmlns:a16="http://schemas.microsoft.com/office/drawing/2014/main" id="{C3A69034-0580-4ACD-B9D7-FB5A7AD4C159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3" name="Line 1746">
          <a:extLst>
            <a:ext uri="{FF2B5EF4-FFF2-40B4-BE49-F238E27FC236}">
              <a16:creationId xmlns:a16="http://schemas.microsoft.com/office/drawing/2014/main" id="{6CEF22E5-A253-40EE-B77E-AE8941EB1D3E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4" name="Line 1747">
          <a:extLst>
            <a:ext uri="{FF2B5EF4-FFF2-40B4-BE49-F238E27FC236}">
              <a16:creationId xmlns:a16="http://schemas.microsoft.com/office/drawing/2014/main" id="{0DC6C188-D023-4A9B-BF7A-8F01B5C4A434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5" name="Line 1748">
          <a:extLst>
            <a:ext uri="{FF2B5EF4-FFF2-40B4-BE49-F238E27FC236}">
              <a16:creationId xmlns:a16="http://schemas.microsoft.com/office/drawing/2014/main" id="{8E4B26CE-29D7-45C8-8752-5E767DF078B9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6" name="Line 1749">
          <a:extLst>
            <a:ext uri="{FF2B5EF4-FFF2-40B4-BE49-F238E27FC236}">
              <a16:creationId xmlns:a16="http://schemas.microsoft.com/office/drawing/2014/main" id="{9D4E6DCD-E953-42F7-84F1-EAAB9D11DADC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7" name="Line 1750">
          <a:extLst>
            <a:ext uri="{FF2B5EF4-FFF2-40B4-BE49-F238E27FC236}">
              <a16:creationId xmlns:a16="http://schemas.microsoft.com/office/drawing/2014/main" id="{62B8666D-42C6-4D5C-9262-1A8D9B0BB07E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8" name="Line 1751">
          <a:extLst>
            <a:ext uri="{FF2B5EF4-FFF2-40B4-BE49-F238E27FC236}">
              <a16:creationId xmlns:a16="http://schemas.microsoft.com/office/drawing/2014/main" id="{CDE60BF8-86D4-4984-83A8-AF30CFFED48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09" name="Line 1752">
          <a:extLst>
            <a:ext uri="{FF2B5EF4-FFF2-40B4-BE49-F238E27FC236}">
              <a16:creationId xmlns:a16="http://schemas.microsoft.com/office/drawing/2014/main" id="{E5E91343-8560-4897-90F6-48BCC730468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0" name="Line 1753">
          <a:extLst>
            <a:ext uri="{FF2B5EF4-FFF2-40B4-BE49-F238E27FC236}">
              <a16:creationId xmlns:a16="http://schemas.microsoft.com/office/drawing/2014/main" id="{BAE54D52-C153-43C9-97F3-7E4048B96AC9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1" name="Line 1754">
          <a:extLst>
            <a:ext uri="{FF2B5EF4-FFF2-40B4-BE49-F238E27FC236}">
              <a16:creationId xmlns:a16="http://schemas.microsoft.com/office/drawing/2014/main" id="{DD4F336C-33C9-4A23-83D7-F9C9A7B2C7A4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2" name="Line 1755">
          <a:extLst>
            <a:ext uri="{FF2B5EF4-FFF2-40B4-BE49-F238E27FC236}">
              <a16:creationId xmlns:a16="http://schemas.microsoft.com/office/drawing/2014/main" id="{469343A3-56FB-43A9-A8A9-44890DCD7716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3" name="Line 1756">
          <a:extLst>
            <a:ext uri="{FF2B5EF4-FFF2-40B4-BE49-F238E27FC236}">
              <a16:creationId xmlns:a16="http://schemas.microsoft.com/office/drawing/2014/main" id="{37498A8C-2CB2-463E-A97F-43F27297BEE0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4" name="Line 1743">
          <a:extLst>
            <a:ext uri="{FF2B5EF4-FFF2-40B4-BE49-F238E27FC236}">
              <a16:creationId xmlns:a16="http://schemas.microsoft.com/office/drawing/2014/main" id="{51923658-8130-4633-9506-10B9646B371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5" name="Line 1744">
          <a:extLst>
            <a:ext uri="{FF2B5EF4-FFF2-40B4-BE49-F238E27FC236}">
              <a16:creationId xmlns:a16="http://schemas.microsoft.com/office/drawing/2014/main" id="{1AAAE1E3-4C57-42FC-9ACA-F32072ADC85B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6" name="Line 1745">
          <a:extLst>
            <a:ext uri="{FF2B5EF4-FFF2-40B4-BE49-F238E27FC236}">
              <a16:creationId xmlns:a16="http://schemas.microsoft.com/office/drawing/2014/main" id="{425FA09A-5A1E-483D-B695-A96A6D7D7C3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7" name="Line 1746">
          <a:extLst>
            <a:ext uri="{FF2B5EF4-FFF2-40B4-BE49-F238E27FC236}">
              <a16:creationId xmlns:a16="http://schemas.microsoft.com/office/drawing/2014/main" id="{3BF5559F-9E4D-47C3-9CB0-875EFFCC2835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8" name="Line 1747">
          <a:extLst>
            <a:ext uri="{FF2B5EF4-FFF2-40B4-BE49-F238E27FC236}">
              <a16:creationId xmlns:a16="http://schemas.microsoft.com/office/drawing/2014/main" id="{C5F639A4-6A89-4E8A-8D11-6DCFDC5B9819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19" name="Line 1748">
          <a:extLst>
            <a:ext uri="{FF2B5EF4-FFF2-40B4-BE49-F238E27FC236}">
              <a16:creationId xmlns:a16="http://schemas.microsoft.com/office/drawing/2014/main" id="{10278375-4096-4900-A292-40A1A485A7B0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0" name="Line 1749">
          <a:extLst>
            <a:ext uri="{FF2B5EF4-FFF2-40B4-BE49-F238E27FC236}">
              <a16:creationId xmlns:a16="http://schemas.microsoft.com/office/drawing/2014/main" id="{C15BAD04-DAE0-4D4A-827B-3BA29EE36CBF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1" name="Line 1750">
          <a:extLst>
            <a:ext uri="{FF2B5EF4-FFF2-40B4-BE49-F238E27FC236}">
              <a16:creationId xmlns:a16="http://schemas.microsoft.com/office/drawing/2014/main" id="{8DD153F0-B6ED-4001-9DDD-9F5FE85F38E9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2" name="Line 1751">
          <a:extLst>
            <a:ext uri="{FF2B5EF4-FFF2-40B4-BE49-F238E27FC236}">
              <a16:creationId xmlns:a16="http://schemas.microsoft.com/office/drawing/2014/main" id="{1033EA00-887A-4A6B-A155-087F384B9B4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3" name="Line 1752">
          <a:extLst>
            <a:ext uri="{FF2B5EF4-FFF2-40B4-BE49-F238E27FC236}">
              <a16:creationId xmlns:a16="http://schemas.microsoft.com/office/drawing/2014/main" id="{5BE54D70-4C1D-48C4-A84D-AEF1DEDD2F33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4" name="Line 1753">
          <a:extLst>
            <a:ext uri="{FF2B5EF4-FFF2-40B4-BE49-F238E27FC236}">
              <a16:creationId xmlns:a16="http://schemas.microsoft.com/office/drawing/2014/main" id="{99B13AA1-A332-4EBC-801E-305454217002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5" name="Line 1754">
          <a:extLst>
            <a:ext uri="{FF2B5EF4-FFF2-40B4-BE49-F238E27FC236}">
              <a16:creationId xmlns:a16="http://schemas.microsoft.com/office/drawing/2014/main" id="{B8F3C85C-F2AD-4086-A319-EB246F0FED8E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6" name="Line 1755">
          <a:extLst>
            <a:ext uri="{FF2B5EF4-FFF2-40B4-BE49-F238E27FC236}">
              <a16:creationId xmlns:a16="http://schemas.microsoft.com/office/drawing/2014/main" id="{218CEEE6-1123-46B0-B472-A0466B54EF70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7" name="Line 1756">
          <a:extLst>
            <a:ext uri="{FF2B5EF4-FFF2-40B4-BE49-F238E27FC236}">
              <a16:creationId xmlns:a16="http://schemas.microsoft.com/office/drawing/2014/main" id="{C00AE4D6-60B6-4F1B-ADA7-CAAA633DFA98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8" name="Line 1743">
          <a:extLst>
            <a:ext uri="{FF2B5EF4-FFF2-40B4-BE49-F238E27FC236}">
              <a16:creationId xmlns:a16="http://schemas.microsoft.com/office/drawing/2014/main" id="{91239E44-2CFE-4712-9A5E-DC271495B3FC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29" name="Line 1744">
          <a:extLst>
            <a:ext uri="{FF2B5EF4-FFF2-40B4-BE49-F238E27FC236}">
              <a16:creationId xmlns:a16="http://schemas.microsoft.com/office/drawing/2014/main" id="{630CB2BA-0B5F-481B-83E3-23B799796438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0" name="Line 1745">
          <a:extLst>
            <a:ext uri="{FF2B5EF4-FFF2-40B4-BE49-F238E27FC236}">
              <a16:creationId xmlns:a16="http://schemas.microsoft.com/office/drawing/2014/main" id="{32BACFE5-CBFB-42A8-8411-1DF41EA2F43D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1" name="Line 1746">
          <a:extLst>
            <a:ext uri="{FF2B5EF4-FFF2-40B4-BE49-F238E27FC236}">
              <a16:creationId xmlns:a16="http://schemas.microsoft.com/office/drawing/2014/main" id="{B8C8C873-9423-4B60-92F1-F73A08B8166A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2" name="Line 1747">
          <a:extLst>
            <a:ext uri="{FF2B5EF4-FFF2-40B4-BE49-F238E27FC236}">
              <a16:creationId xmlns:a16="http://schemas.microsoft.com/office/drawing/2014/main" id="{47D21E6A-8471-447D-BA82-E162DA958128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3" name="Line 1748">
          <a:extLst>
            <a:ext uri="{FF2B5EF4-FFF2-40B4-BE49-F238E27FC236}">
              <a16:creationId xmlns:a16="http://schemas.microsoft.com/office/drawing/2014/main" id="{3F9C0C24-41E6-4D77-8C6D-71CF8BE3A13F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4" name="Line 1749">
          <a:extLst>
            <a:ext uri="{FF2B5EF4-FFF2-40B4-BE49-F238E27FC236}">
              <a16:creationId xmlns:a16="http://schemas.microsoft.com/office/drawing/2014/main" id="{53630024-277A-4C84-B1AC-C0D6C1A983B4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5" name="Line 1750">
          <a:extLst>
            <a:ext uri="{FF2B5EF4-FFF2-40B4-BE49-F238E27FC236}">
              <a16:creationId xmlns:a16="http://schemas.microsoft.com/office/drawing/2014/main" id="{A2C98799-015F-457A-A5B2-A315A421552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6" name="Line 1751">
          <a:extLst>
            <a:ext uri="{FF2B5EF4-FFF2-40B4-BE49-F238E27FC236}">
              <a16:creationId xmlns:a16="http://schemas.microsoft.com/office/drawing/2014/main" id="{2B46A355-6AFF-4350-B5CD-AA7C96BD1AA1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7" name="Line 1752">
          <a:extLst>
            <a:ext uri="{FF2B5EF4-FFF2-40B4-BE49-F238E27FC236}">
              <a16:creationId xmlns:a16="http://schemas.microsoft.com/office/drawing/2014/main" id="{1CE89D08-54F0-4EB3-8253-F10705B6D68A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8" name="Line 1753">
          <a:extLst>
            <a:ext uri="{FF2B5EF4-FFF2-40B4-BE49-F238E27FC236}">
              <a16:creationId xmlns:a16="http://schemas.microsoft.com/office/drawing/2014/main" id="{33283FD6-ACFC-42FA-9519-7C945354257D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39" name="Line 1754">
          <a:extLst>
            <a:ext uri="{FF2B5EF4-FFF2-40B4-BE49-F238E27FC236}">
              <a16:creationId xmlns:a16="http://schemas.microsoft.com/office/drawing/2014/main" id="{7FA0731B-21C9-413A-A51D-F779D7E61069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40" name="Line 1755">
          <a:extLst>
            <a:ext uri="{FF2B5EF4-FFF2-40B4-BE49-F238E27FC236}">
              <a16:creationId xmlns:a16="http://schemas.microsoft.com/office/drawing/2014/main" id="{C3BD5DA4-8FAE-45C7-BC94-64E0B9D7A6DC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55</xdr:row>
      <xdr:rowOff>0</xdr:rowOff>
    </xdr:from>
    <xdr:to>
      <xdr:col>9</xdr:col>
      <xdr:colOff>38100</xdr:colOff>
      <xdr:row>55</xdr:row>
      <xdr:rowOff>0</xdr:rowOff>
    </xdr:to>
    <xdr:sp macro="" textlink="">
      <xdr:nvSpPr>
        <xdr:cNvPr id="141" name="Line 1756">
          <a:extLst>
            <a:ext uri="{FF2B5EF4-FFF2-40B4-BE49-F238E27FC236}">
              <a16:creationId xmlns:a16="http://schemas.microsoft.com/office/drawing/2014/main" id="{9EEE8E45-72A8-4055-B544-30F5F7DACBD9}"/>
            </a:ext>
          </a:extLst>
        </xdr:cNvPr>
        <xdr:cNvSpPr>
          <a:spLocks noChangeShapeType="1"/>
        </xdr:cNvSpPr>
      </xdr:nvSpPr>
      <xdr:spPr bwMode="auto">
        <a:xfrm>
          <a:off x="4219575" y="9486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2" name="Line 3967">
          <a:extLst>
            <a:ext uri="{FF2B5EF4-FFF2-40B4-BE49-F238E27FC236}">
              <a16:creationId xmlns:a16="http://schemas.microsoft.com/office/drawing/2014/main" id="{F79C7156-9C99-4C86-BE9E-32FF8346D490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3" name="Line 3968">
          <a:extLst>
            <a:ext uri="{FF2B5EF4-FFF2-40B4-BE49-F238E27FC236}">
              <a16:creationId xmlns:a16="http://schemas.microsoft.com/office/drawing/2014/main" id="{157A0994-03C3-4AB7-8BEB-994557ABCDFC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4" name="Line 3969">
          <a:extLst>
            <a:ext uri="{FF2B5EF4-FFF2-40B4-BE49-F238E27FC236}">
              <a16:creationId xmlns:a16="http://schemas.microsoft.com/office/drawing/2014/main" id="{AC34DEBA-FEF3-4F94-B83C-CF7A9A67139D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5" name="Line 3970">
          <a:extLst>
            <a:ext uri="{FF2B5EF4-FFF2-40B4-BE49-F238E27FC236}">
              <a16:creationId xmlns:a16="http://schemas.microsoft.com/office/drawing/2014/main" id="{68C4019A-FDB6-4A7F-872C-C7263170307F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6" name="Line 3971">
          <a:extLst>
            <a:ext uri="{FF2B5EF4-FFF2-40B4-BE49-F238E27FC236}">
              <a16:creationId xmlns:a16="http://schemas.microsoft.com/office/drawing/2014/main" id="{C08EA438-5B2A-4E8C-AFD1-D8B62E51F84A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7" name="Line 3972">
          <a:extLst>
            <a:ext uri="{FF2B5EF4-FFF2-40B4-BE49-F238E27FC236}">
              <a16:creationId xmlns:a16="http://schemas.microsoft.com/office/drawing/2014/main" id="{83181235-A8DD-471E-B2F7-FE260F99EEE5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8" name="Line 3973">
          <a:extLst>
            <a:ext uri="{FF2B5EF4-FFF2-40B4-BE49-F238E27FC236}">
              <a16:creationId xmlns:a16="http://schemas.microsoft.com/office/drawing/2014/main" id="{79A8E9E8-CA1D-42E9-A258-52EFF5469F4E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49" name="Line 3974">
          <a:extLst>
            <a:ext uri="{FF2B5EF4-FFF2-40B4-BE49-F238E27FC236}">
              <a16:creationId xmlns:a16="http://schemas.microsoft.com/office/drawing/2014/main" id="{F45DDEA4-A49C-4F33-94D8-CCB363BF1D8D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0" name="Line 3975">
          <a:extLst>
            <a:ext uri="{FF2B5EF4-FFF2-40B4-BE49-F238E27FC236}">
              <a16:creationId xmlns:a16="http://schemas.microsoft.com/office/drawing/2014/main" id="{6A89FCFE-F3DC-429B-AFFF-32061622A96D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1" name="Line 3976">
          <a:extLst>
            <a:ext uri="{FF2B5EF4-FFF2-40B4-BE49-F238E27FC236}">
              <a16:creationId xmlns:a16="http://schemas.microsoft.com/office/drawing/2014/main" id="{4312A6E7-1C00-4D27-8552-4DC97C9D4D69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2" name="Line 3977">
          <a:extLst>
            <a:ext uri="{FF2B5EF4-FFF2-40B4-BE49-F238E27FC236}">
              <a16:creationId xmlns:a16="http://schemas.microsoft.com/office/drawing/2014/main" id="{5D1D38B5-0029-47AC-9A0B-CF756303F70E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3" name="Line 3978">
          <a:extLst>
            <a:ext uri="{FF2B5EF4-FFF2-40B4-BE49-F238E27FC236}">
              <a16:creationId xmlns:a16="http://schemas.microsoft.com/office/drawing/2014/main" id="{4C3F539C-0D55-4DB2-BCF3-B3742AE43F9F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4" name="Line 3979">
          <a:extLst>
            <a:ext uri="{FF2B5EF4-FFF2-40B4-BE49-F238E27FC236}">
              <a16:creationId xmlns:a16="http://schemas.microsoft.com/office/drawing/2014/main" id="{10856F42-343D-43F7-9EC2-7B6020B8A5F0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5" name="Line 3980">
          <a:extLst>
            <a:ext uri="{FF2B5EF4-FFF2-40B4-BE49-F238E27FC236}">
              <a16:creationId xmlns:a16="http://schemas.microsoft.com/office/drawing/2014/main" id="{F1FED715-EDEF-4850-BDBD-1F66994835CB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6" name="Line 3981">
          <a:extLst>
            <a:ext uri="{FF2B5EF4-FFF2-40B4-BE49-F238E27FC236}">
              <a16:creationId xmlns:a16="http://schemas.microsoft.com/office/drawing/2014/main" id="{B12D1CDC-E8D4-40A9-9C7B-820D31F814A6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7" name="Line 3982">
          <a:extLst>
            <a:ext uri="{FF2B5EF4-FFF2-40B4-BE49-F238E27FC236}">
              <a16:creationId xmlns:a16="http://schemas.microsoft.com/office/drawing/2014/main" id="{7197DE4A-4BE1-4378-A0F6-5E46C574BFEA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8" name="Line 3983">
          <a:extLst>
            <a:ext uri="{FF2B5EF4-FFF2-40B4-BE49-F238E27FC236}">
              <a16:creationId xmlns:a16="http://schemas.microsoft.com/office/drawing/2014/main" id="{DCABC0AA-29D6-4D3B-9746-AA6329CD5DB9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59" name="Line 3984">
          <a:extLst>
            <a:ext uri="{FF2B5EF4-FFF2-40B4-BE49-F238E27FC236}">
              <a16:creationId xmlns:a16="http://schemas.microsoft.com/office/drawing/2014/main" id="{FAC585BD-6EE0-42FC-987B-9FEC5C146368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0" name="Line 3985">
          <a:extLst>
            <a:ext uri="{FF2B5EF4-FFF2-40B4-BE49-F238E27FC236}">
              <a16:creationId xmlns:a16="http://schemas.microsoft.com/office/drawing/2014/main" id="{5AC2F8B6-ABA8-4E7B-8267-3597DCB3593C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1" name="Line 3986">
          <a:extLst>
            <a:ext uri="{FF2B5EF4-FFF2-40B4-BE49-F238E27FC236}">
              <a16:creationId xmlns:a16="http://schemas.microsoft.com/office/drawing/2014/main" id="{43596F98-FA42-4984-BEDB-D6F54FDEABCA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2" name="Line 3987">
          <a:extLst>
            <a:ext uri="{FF2B5EF4-FFF2-40B4-BE49-F238E27FC236}">
              <a16:creationId xmlns:a16="http://schemas.microsoft.com/office/drawing/2014/main" id="{E4E3190F-08B8-40CF-8DF2-B38B96A8CC01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3" name="Line 3988">
          <a:extLst>
            <a:ext uri="{FF2B5EF4-FFF2-40B4-BE49-F238E27FC236}">
              <a16:creationId xmlns:a16="http://schemas.microsoft.com/office/drawing/2014/main" id="{5AF5FBDA-E0EE-4534-88FB-3EFF90F67DD1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4" name="Line 3989">
          <a:extLst>
            <a:ext uri="{FF2B5EF4-FFF2-40B4-BE49-F238E27FC236}">
              <a16:creationId xmlns:a16="http://schemas.microsoft.com/office/drawing/2014/main" id="{4CB641EB-53D5-4FAF-A4E6-0C40B24F2C59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5" name="Line 3990">
          <a:extLst>
            <a:ext uri="{FF2B5EF4-FFF2-40B4-BE49-F238E27FC236}">
              <a16:creationId xmlns:a16="http://schemas.microsoft.com/office/drawing/2014/main" id="{4A624DB7-F3EE-4E1C-9A0E-B5B02ECA204A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6" name="Line 3991">
          <a:extLst>
            <a:ext uri="{FF2B5EF4-FFF2-40B4-BE49-F238E27FC236}">
              <a16:creationId xmlns:a16="http://schemas.microsoft.com/office/drawing/2014/main" id="{C3C644B4-6EAB-4592-A82A-2CCE7C1C42EC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7" name="Line 3992">
          <a:extLst>
            <a:ext uri="{FF2B5EF4-FFF2-40B4-BE49-F238E27FC236}">
              <a16:creationId xmlns:a16="http://schemas.microsoft.com/office/drawing/2014/main" id="{B3FC39AE-B983-41EA-83FC-B4CE9D55F0DB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8" name="Line 3993">
          <a:extLst>
            <a:ext uri="{FF2B5EF4-FFF2-40B4-BE49-F238E27FC236}">
              <a16:creationId xmlns:a16="http://schemas.microsoft.com/office/drawing/2014/main" id="{3C2D8A5B-5748-47E6-9688-0A6B85BD5B40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69" name="Line 3994">
          <a:extLst>
            <a:ext uri="{FF2B5EF4-FFF2-40B4-BE49-F238E27FC236}">
              <a16:creationId xmlns:a16="http://schemas.microsoft.com/office/drawing/2014/main" id="{82223668-4ACC-4918-8D44-4A03D3799CA7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0" name="Line 3995">
          <a:extLst>
            <a:ext uri="{FF2B5EF4-FFF2-40B4-BE49-F238E27FC236}">
              <a16:creationId xmlns:a16="http://schemas.microsoft.com/office/drawing/2014/main" id="{CAAF1133-03A6-4488-BC68-B301E9C3E1D1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1" name="Line 3996">
          <a:extLst>
            <a:ext uri="{FF2B5EF4-FFF2-40B4-BE49-F238E27FC236}">
              <a16:creationId xmlns:a16="http://schemas.microsoft.com/office/drawing/2014/main" id="{5EE9C58D-8E1D-4016-B14A-E19F6C9168A5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2" name="Line 3997">
          <a:extLst>
            <a:ext uri="{FF2B5EF4-FFF2-40B4-BE49-F238E27FC236}">
              <a16:creationId xmlns:a16="http://schemas.microsoft.com/office/drawing/2014/main" id="{B90138EB-A36E-4239-BEFB-DC0F96C1E659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3" name="Line 3998">
          <a:extLst>
            <a:ext uri="{FF2B5EF4-FFF2-40B4-BE49-F238E27FC236}">
              <a16:creationId xmlns:a16="http://schemas.microsoft.com/office/drawing/2014/main" id="{DE2D34B3-E6CC-4106-9F6B-B447613FEAC3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4" name="Line 3999">
          <a:extLst>
            <a:ext uri="{FF2B5EF4-FFF2-40B4-BE49-F238E27FC236}">
              <a16:creationId xmlns:a16="http://schemas.microsoft.com/office/drawing/2014/main" id="{CAB854BC-E675-45CB-B498-1648594595C1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5" name="Line 4000">
          <a:extLst>
            <a:ext uri="{FF2B5EF4-FFF2-40B4-BE49-F238E27FC236}">
              <a16:creationId xmlns:a16="http://schemas.microsoft.com/office/drawing/2014/main" id="{7D9ACF3C-836C-4ECD-91F7-9C2FC107C573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6" name="Line 4001">
          <a:extLst>
            <a:ext uri="{FF2B5EF4-FFF2-40B4-BE49-F238E27FC236}">
              <a16:creationId xmlns:a16="http://schemas.microsoft.com/office/drawing/2014/main" id="{26A5A81A-0CE3-4D77-9BE8-1239081E3446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7" name="Line 4002">
          <a:extLst>
            <a:ext uri="{FF2B5EF4-FFF2-40B4-BE49-F238E27FC236}">
              <a16:creationId xmlns:a16="http://schemas.microsoft.com/office/drawing/2014/main" id="{299093A2-918F-428D-8FF5-5F7131008D4B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8" name="Line 4003">
          <a:extLst>
            <a:ext uri="{FF2B5EF4-FFF2-40B4-BE49-F238E27FC236}">
              <a16:creationId xmlns:a16="http://schemas.microsoft.com/office/drawing/2014/main" id="{0C7D60F8-DEAC-4672-9C0C-6FCC11C2AB5A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79" name="Line 4004">
          <a:extLst>
            <a:ext uri="{FF2B5EF4-FFF2-40B4-BE49-F238E27FC236}">
              <a16:creationId xmlns:a16="http://schemas.microsoft.com/office/drawing/2014/main" id="{A9FE0ABA-7A59-435B-BE7C-F7D7F22656DC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0" name="Line 4005">
          <a:extLst>
            <a:ext uri="{FF2B5EF4-FFF2-40B4-BE49-F238E27FC236}">
              <a16:creationId xmlns:a16="http://schemas.microsoft.com/office/drawing/2014/main" id="{4AD7AAB3-46D5-4F58-BE55-3DC7B486320C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1" name="Line 4006">
          <a:extLst>
            <a:ext uri="{FF2B5EF4-FFF2-40B4-BE49-F238E27FC236}">
              <a16:creationId xmlns:a16="http://schemas.microsoft.com/office/drawing/2014/main" id="{E2C9C769-CDA4-4710-BDDE-E6CAD86B1EA9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2" name="Line 4007">
          <a:extLst>
            <a:ext uri="{FF2B5EF4-FFF2-40B4-BE49-F238E27FC236}">
              <a16:creationId xmlns:a16="http://schemas.microsoft.com/office/drawing/2014/main" id="{7E19E84D-93DC-402A-9AA9-C9A4174A078C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3" name="Line 4008">
          <a:extLst>
            <a:ext uri="{FF2B5EF4-FFF2-40B4-BE49-F238E27FC236}">
              <a16:creationId xmlns:a16="http://schemas.microsoft.com/office/drawing/2014/main" id="{0DA57138-4C86-46CB-9368-6A6A22F540A0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4" name="Line 3967">
          <a:extLst>
            <a:ext uri="{FF2B5EF4-FFF2-40B4-BE49-F238E27FC236}">
              <a16:creationId xmlns:a16="http://schemas.microsoft.com/office/drawing/2014/main" id="{1EB56BE5-32F9-4EC0-9E52-D45608DCC23B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5" name="Line 3968">
          <a:extLst>
            <a:ext uri="{FF2B5EF4-FFF2-40B4-BE49-F238E27FC236}">
              <a16:creationId xmlns:a16="http://schemas.microsoft.com/office/drawing/2014/main" id="{A6D8E477-4C2E-4061-9F32-CF62F0DA1CBA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6" name="Line 3969">
          <a:extLst>
            <a:ext uri="{FF2B5EF4-FFF2-40B4-BE49-F238E27FC236}">
              <a16:creationId xmlns:a16="http://schemas.microsoft.com/office/drawing/2014/main" id="{871668A3-FCFD-42E8-A5C0-3F980FC13F10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7" name="Line 3970">
          <a:extLst>
            <a:ext uri="{FF2B5EF4-FFF2-40B4-BE49-F238E27FC236}">
              <a16:creationId xmlns:a16="http://schemas.microsoft.com/office/drawing/2014/main" id="{6E0650FF-7A97-41F9-AA7F-BC1447E8A242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8" name="Line 3971">
          <a:extLst>
            <a:ext uri="{FF2B5EF4-FFF2-40B4-BE49-F238E27FC236}">
              <a16:creationId xmlns:a16="http://schemas.microsoft.com/office/drawing/2014/main" id="{678BD67C-8141-4DB7-AC30-EC1D0BA1B8D9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89" name="Line 3972">
          <a:extLst>
            <a:ext uri="{FF2B5EF4-FFF2-40B4-BE49-F238E27FC236}">
              <a16:creationId xmlns:a16="http://schemas.microsoft.com/office/drawing/2014/main" id="{98FBCEF2-8313-463D-91B0-B2B9CB0DA5E8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0" name="Line 3973">
          <a:extLst>
            <a:ext uri="{FF2B5EF4-FFF2-40B4-BE49-F238E27FC236}">
              <a16:creationId xmlns:a16="http://schemas.microsoft.com/office/drawing/2014/main" id="{B1421979-4365-4DA1-AEC9-5C5178E3D1E6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1" name="Line 3974">
          <a:extLst>
            <a:ext uri="{FF2B5EF4-FFF2-40B4-BE49-F238E27FC236}">
              <a16:creationId xmlns:a16="http://schemas.microsoft.com/office/drawing/2014/main" id="{2CB60ABB-F090-4B3E-96A6-880AC353A8F0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2" name="Line 3975">
          <a:extLst>
            <a:ext uri="{FF2B5EF4-FFF2-40B4-BE49-F238E27FC236}">
              <a16:creationId xmlns:a16="http://schemas.microsoft.com/office/drawing/2014/main" id="{AAE5D068-C133-427E-A8C8-031BEA88B6D9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3" name="Line 3976">
          <a:extLst>
            <a:ext uri="{FF2B5EF4-FFF2-40B4-BE49-F238E27FC236}">
              <a16:creationId xmlns:a16="http://schemas.microsoft.com/office/drawing/2014/main" id="{01A7D3FB-CE31-4BA7-844F-D618567BD187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4" name="Line 3977">
          <a:extLst>
            <a:ext uri="{FF2B5EF4-FFF2-40B4-BE49-F238E27FC236}">
              <a16:creationId xmlns:a16="http://schemas.microsoft.com/office/drawing/2014/main" id="{659136B6-9FE4-4E19-9F47-058A4EAF15AF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5" name="Line 3978">
          <a:extLst>
            <a:ext uri="{FF2B5EF4-FFF2-40B4-BE49-F238E27FC236}">
              <a16:creationId xmlns:a16="http://schemas.microsoft.com/office/drawing/2014/main" id="{6E9FB2F7-B3E6-44DB-9DDC-5937D25AA4AB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6" name="Line 3979">
          <a:extLst>
            <a:ext uri="{FF2B5EF4-FFF2-40B4-BE49-F238E27FC236}">
              <a16:creationId xmlns:a16="http://schemas.microsoft.com/office/drawing/2014/main" id="{02465404-2FB3-46C0-94F8-46D310D45328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7" name="Line 3980">
          <a:extLst>
            <a:ext uri="{FF2B5EF4-FFF2-40B4-BE49-F238E27FC236}">
              <a16:creationId xmlns:a16="http://schemas.microsoft.com/office/drawing/2014/main" id="{3B54B859-19B9-4F41-8C00-B0FC3641FD1B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8" name="Line 3981">
          <a:extLst>
            <a:ext uri="{FF2B5EF4-FFF2-40B4-BE49-F238E27FC236}">
              <a16:creationId xmlns:a16="http://schemas.microsoft.com/office/drawing/2014/main" id="{B25798BB-38F4-46A1-BF70-041C9D978EC4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199" name="Line 3982">
          <a:extLst>
            <a:ext uri="{FF2B5EF4-FFF2-40B4-BE49-F238E27FC236}">
              <a16:creationId xmlns:a16="http://schemas.microsoft.com/office/drawing/2014/main" id="{065D8775-39D3-4570-8172-C8D203207721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0" name="Line 3983">
          <a:extLst>
            <a:ext uri="{FF2B5EF4-FFF2-40B4-BE49-F238E27FC236}">
              <a16:creationId xmlns:a16="http://schemas.microsoft.com/office/drawing/2014/main" id="{7298BF25-5195-449F-B389-F2C30595B98C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1" name="Line 3984">
          <a:extLst>
            <a:ext uri="{FF2B5EF4-FFF2-40B4-BE49-F238E27FC236}">
              <a16:creationId xmlns:a16="http://schemas.microsoft.com/office/drawing/2014/main" id="{51A3C078-CDEC-4695-B023-36F6747509DE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2" name="Line 3985">
          <a:extLst>
            <a:ext uri="{FF2B5EF4-FFF2-40B4-BE49-F238E27FC236}">
              <a16:creationId xmlns:a16="http://schemas.microsoft.com/office/drawing/2014/main" id="{C254BB76-7D1D-4545-B714-996B61AC2262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3" name="Line 3986">
          <a:extLst>
            <a:ext uri="{FF2B5EF4-FFF2-40B4-BE49-F238E27FC236}">
              <a16:creationId xmlns:a16="http://schemas.microsoft.com/office/drawing/2014/main" id="{8B228EBA-D87C-416E-A0DB-F3FF52FFD23D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4" name="Line 3987">
          <a:extLst>
            <a:ext uri="{FF2B5EF4-FFF2-40B4-BE49-F238E27FC236}">
              <a16:creationId xmlns:a16="http://schemas.microsoft.com/office/drawing/2014/main" id="{B3AFF708-EC2D-4274-9180-6523258A8FEF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5" name="Line 3988">
          <a:extLst>
            <a:ext uri="{FF2B5EF4-FFF2-40B4-BE49-F238E27FC236}">
              <a16:creationId xmlns:a16="http://schemas.microsoft.com/office/drawing/2014/main" id="{151A1DA7-03C6-42EA-8349-C44525C3A0D3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6" name="Line 3989">
          <a:extLst>
            <a:ext uri="{FF2B5EF4-FFF2-40B4-BE49-F238E27FC236}">
              <a16:creationId xmlns:a16="http://schemas.microsoft.com/office/drawing/2014/main" id="{0E9DF4E9-02C8-4C1A-A78B-6688E013E745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7" name="Line 3990">
          <a:extLst>
            <a:ext uri="{FF2B5EF4-FFF2-40B4-BE49-F238E27FC236}">
              <a16:creationId xmlns:a16="http://schemas.microsoft.com/office/drawing/2014/main" id="{47629935-9A1C-48C0-BDD5-585D696AF782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8" name="Line 3991">
          <a:extLst>
            <a:ext uri="{FF2B5EF4-FFF2-40B4-BE49-F238E27FC236}">
              <a16:creationId xmlns:a16="http://schemas.microsoft.com/office/drawing/2014/main" id="{A210C9BD-B8DD-4284-997B-CA4349322793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09" name="Line 3992">
          <a:extLst>
            <a:ext uri="{FF2B5EF4-FFF2-40B4-BE49-F238E27FC236}">
              <a16:creationId xmlns:a16="http://schemas.microsoft.com/office/drawing/2014/main" id="{72902A9A-BBD2-4024-B607-CF5A34185D07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0" name="Line 3993">
          <a:extLst>
            <a:ext uri="{FF2B5EF4-FFF2-40B4-BE49-F238E27FC236}">
              <a16:creationId xmlns:a16="http://schemas.microsoft.com/office/drawing/2014/main" id="{1C67716A-C5A4-40EE-84F6-1E3FAF41CA99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1" name="Line 3994">
          <a:extLst>
            <a:ext uri="{FF2B5EF4-FFF2-40B4-BE49-F238E27FC236}">
              <a16:creationId xmlns:a16="http://schemas.microsoft.com/office/drawing/2014/main" id="{16A8D8A1-620C-4C52-8567-A7FDDABD56A2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2" name="Line 3995">
          <a:extLst>
            <a:ext uri="{FF2B5EF4-FFF2-40B4-BE49-F238E27FC236}">
              <a16:creationId xmlns:a16="http://schemas.microsoft.com/office/drawing/2014/main" id="{EDE9E492-6434-47DA-85C4-F7010D305610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3" name="Line 3996">
          <a:extLst>
            <a:ext uri="{FF2B5EF4-FFF2-40B4-BE49-F238E27FC236}">
              <a16:creationId xmlns:a16="http://schemas.microsoft.com/office/drawing/2014/main" id="{3CE36ECA-8339-4D52-AE77-171834CAA583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4" name="Line 3997">
          <a:extLst>
            <a:ext uri="{FF2B5EF4-FFF2-40B4-BE49-F238E27FC236}">
              <a16:creationId xmlns:a16="http://schemas.microsoft.com/office/drawing/2014/main" id="{82AF61AC-8100-4C6D-A202-AA2CBE521027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5" name="Line 3998">
          <a:extLst>
            <a:ext uri="{FF2B5EF4-FFF2-40B4-BE49-F238E27FC236}">
              <a16:creationId xmlns:a16="http://schemas.microsoft.com/office/drawing/2014/main" id="{5DF86F2A-7A5D-4EFB-8A46-BCB45713D9DD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6" name="Line 3999">
          <a:extLst>
            <a:ext uri="{FF2B5EF4-FFF2-40B4-BE49-F238E27FC236}">
              <a16:creationId xmlns:a16="http://schemas.microsoft.com/office/drawing/2014/main" id="{988CED6F-FA80-4877-B16E-AA2437582AD5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7" name="Line 4000">
          <a:extLst>
            <a:ext uri="{FF2B5EF4-FFF2-40B4-BE49-F238E27FC236}">
              <a16:creationId xmlns:a16="http://schemas.microsoft.com/office/drawing/2014/main" id="{D2397CCB-94E9-48F9-A236-0CEEA70209A6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8" name="Line 4001">
          <a:extLst>
            <a:ext uri="{FF2B5EF4-FFF2-40B4-BE49-F238E27FC236}">
              <a16:creationId xmlns:a16="http://schemas.microsoft.com/office/drawing/2014/main" id="{305806F0-C34F-44C3-A7B8-B54F5FB4C510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19" name="Line 4002">
          <a:extLst>
            <a:ext uri="{FF2B5EF4-FFF2-40B4-BE49-F238E27FC236}">
              <a16:creationId xmlns:a16="http://schemas.microsoft.com/office/drawing/2014/main" id="{208A3018-39A5-4BAB-BDF7-A9DC4C329D82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0" name="Line 4003">
          <a:extLst>
            <a:ext uri="{FF2B5EF4-FFF2-40B4-BE49-F238E27FC236}">
              <a16:creationId xmlns:a16="http://schemas.microsoft.com/office/drawing/2014/main" id="{80BB7D9A-FA7F-48DE-9031-5E4D64572C7F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1" name="Line 4004">
          <a:extLst>
            <a:ext uri="{FF2B5EF4-FFF2-40B4-BE49-F238E27FC236}">
              <a16:creationId xmlns:a16="http://schemas.microsoft.com/office/drawing/2014/main" id="{EFBAACEC-8921-4114-BA84-0E29E0FFD706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2" name="Line 4005">
          <a:extLst>
            <a:ext uri="{FF2B5EF4-FFF2-40B4-BE49-F238E27FC236}">
              <a16:creationId xmlns:a16="http://schemas.microsoft.com/office/drawing/2014/main" id="{0EBAEF50-CA03-41DD-ACA0-D2B5526A3931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3" name="Line 4006">
          <a:extLst>
            <a:ext uri="{FF2B5EF4-FFF2-40B4-BE49-F238E27FC236}">
              <a16:creationId xmlns:a16="http://schemas.microsoft.com/office/drawing/2014/main" id="{13C48D53-3B29-4274-995E-1486F5CECE60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4" name="Line 4007">
          <a:extLst>
            <a:ext uri="{FF2B5EF4-FFF2-40B4-BE49-F238E27FC236}">
              <a16:creationId xmlns:a16="http://schemas.microsoft.com/office/drawing/2014/main" id="{DC950127-3B36-4815-9ADB-2E86A5E06F3E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251</xdr:row>
      <xdr:rowOff>0</xdr:rowOff>
    </xdr:from>
    <xdr:to>
      <xdr:col>9</xdr:col>
      <xdr:colOff>38100</xdr:colOff>
      <xdr:row>251</xdr:row>
      <xdr:rowOff>0</xdr:rowOff>
    </xdr:to>
    <xdr:sp macro="" textlink="">
      <xdr:nvSpPr>
        <xdr:cNvPr id="225" name="Line 4008">
          <a:extLst>
            <a:ext uri="{FF2B5EF4-FFF2-40B4-BE49-F238E27FC236}">
              <a16:creationId xmlns:a16="http://schemas.microsoft.com/office/drawing/2014/main" id="{56EDF587-DEBB-45FB-9025-DCC8D43EA6C6}"/>
            </a:ext>
          </a:extLst>
        </xdr:cNvPr>
        <xdr:cNvSpPr>
          <a:spLocks noChangeShapeType="1"/>
        </xdr:cNvSpPr>
      </xdr:nvSpPr>
      <xdr:spPr bwMode="auto">
        <a:xfrm>
          <a:off x="4219575" y="41557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26" name="Line 5443">
          <a:extLst>
            <a:ext uri="{FF2B5EF4-FFF2-40B4-BE49-F238E27FC236}">
              <a16:creationId xmlns:a16="http://schemas.microsoft.com/office/drawing/2014/main" id="{01F59946-5838-49BB-8F0F-2CF7CB059F70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27" name="Line 5444">
          <a:extLst>
            <a:ext uri="{FF2B5EF4-FFF2-40B4-BE49-F238E27FC236}">
              <a16:creationId xmlns:a16="http://schemas.microsoft.com/office/drawing/2014/main" id="{83A06AAD-6D96-4068-8FF7-0DCA66A0BAC6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28" name="Line 5445">
          <a:extLst>
            <a:ext uri="{FF2B5EF4-FFF2-40B4-BE49-F238E27FC236}">
              <a16:creationId xmlns:a16="http://schemas.microsoft.com/office/drawing/2014/main" id="{6F8D76DB-2700-4E95-9DC0-29F32E0797A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29" name="Line 5446">
          <a:extLst>
            <a:ext uri="{FF2B5EF4-FFF2-40B4-BE49-F238E27FC236}">
              <a16:creationId xmlns:a16="http://schemas.microsoft.com/office/drawing/2014/main" id="{70C239BB-3432-4497-8D69-23A8E35E82F4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0" name="Line 5447">
          <a:extLst>
            <a:ext uri="{FF2B5EF4-FFF2-40B4-BE49-F238E27FC236}">
              <a16:creationId xmlns:a16="http://schemas.microsoft.com/office/drawing/2014/main" id="{52A9449F-8FF8-4C34-BCB4-09DBAF20CF16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1" name="Line 5448">
          <a:extLst>
            <a:ext uri="{FF2B5EF4-FFF2-40B4-BE49-F238E27FC236}">
              <a16:creationId xmlns:a16="http://schemas.microsoft.com/office/drawing/2014/main" id="{13349470-444C-4DAC-B9ED-27874B62536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2" name="Line 5449">
          <a:extLst>
            <a:ext uri="{FF2B5EF4-FFF2-40B4-BE49-F238E27FC236}">
              <a16:creationId xmlns:a16="http://schemas.microsoft.com/office/drawing/2014/main" id="{4A315D7A-44A0-44C2-8051-C2D47D1EFE73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3" name="Line 5450">
          <a:extLst>
            <a:ext uri="{FF2B5EF4-FFF2-40B4-BE49-F238E27FC236}">
              <a16:creationId xmlns:a16="http://schemas.microsoft.com/office/drawing/2014/main" id="{10AB3072-A2E2-40C0-8B60-CB854F3C4D7F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4" name="Line 5451">
          <a:extLst>
            <a:ext uri="{FF2B5EF4-FFF2-40B4-BE49-F238E27FC236}">
              <a16:creationId xmlns:a16="http://schemas.microsoft.com/office/drawing/2014/main" id="{DD31890C-6793-464D-9302-1E6D755CAB3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5" name="Line 5452">
          <a:extLst>
            <a:ext uri="{FF2B5EF4-FFF2-40B4-BE49-F238E27FC236}">
              <a16:creationId xmlns:a16="http://schemas.microsoft.com/office/drawing/2014/main" id="{15DDC30A-8B99-4979-B680-0C6132CFEF58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6" name="Line 5453">
          <a:extLst>
            <a:ext uri="{FF2B5EF4-FFF2-40B4-BE49-F238E27FC236}">
              <a16:creationId xmlns:a16="http://schemas.microsoft.com/office/drawing/2014/main" id="{7ADB7707-7875-4C76-8A4B-D8C922E7D24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7" name="Line 5454">
          <a:extLst>
            <a:ext uri="{FF2B5EF4-FFF2-40B4-BE49-F238E27FC236}">
              <a16:creationId xmlns:a16="http://schemas.microsoft.com/office/drawing/2014/main" id="{3AB51CBA-0303-45D1-8C45-6C28EE5453D4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8" name="Line 5455">
          <a:extLst>
            <a:ext uri="{FF2B5EF4-FFF2-40B4-BE49-F238E27FC236}">
              <a16:creationId xmlns:a16="http://schemas.microsoft.com/office/drawing/2014/main" id="{875B8466-D10D-4750-B49C-8E1852315682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39" name="Line 5456">
          <a:extLst>
            <a:ext uri="{FF2B5EF4-FFF2-40B4-BE49-F238E27FC236}">
              <a16:creationId xmlns:a16="http://schemas.microsoft.com/office/drawing/2014/main" id="{F3ECFA37-461C-45EF-A200-C137C5AD3842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0" name="Line 5457">
          <a:extLst>
            <a:ext uri="{FF2B5EF4-FFF2-40B4-BE49-F238E27FC236}">
              <a16:creationId xmlns:a16="http://schemas.microsoft.com/office/drawing/2014/main" id="{62C1E2FA-A66F-40AD-BACA-4DDFF2D3D689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1" name="Line 5458">
          <a:extLst>
            <a:ext uri="{FF2B5EF4-FFF2-40B4-BE49-F238E27FC236}">
              <a16:creationId xmlns:a16="http://schemas.microsoft.com/office/drawing/2014/main" id="{FAFA69A8-1A8C-42BC-8A3D-F9D604B1FEA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2" name="Line 5459">
          <a:extLst>
            <a:ext uri="{FF2B5EF4-FFF2-40B4-BE49-F238E27FC236}">
              <a16:creationId xmlns:a16="http://schemas.microsoft.com/office/drawing/2014/main" id="{A486D1D4-E97F-4A6B-BA5D-005C5A1589B8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3" name="Line 5460">
          <a:extLst>
            <a:ext uri="{FF2B5EF4-FFF2-40B4-BE49-F238E27FC236}">
              <a16:creationId xmlns:a16="http://schemas.microsoft.com/office/drawing/2014/main" id="{38622515-6BEB-4C8A-ACF2-B6A617E68778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4" name="Line 5461">
          <a:extLst>
            <a:ext uri="{FF2B5EF4-FFF2-40B4-BE49-F238E27FC236}">
              <a16:creationId xmlns:a16="http://schemas.microsoft.com/office/drawing/2014/main" id="{11EBC4D8-A821-4EB6-B7C3-522ECF3ACCA1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5" name="Line 5462">
          <a:extLst>
            <a:ext uri="{FF2B5EF4-FFF2-40B4-BE49-F238E27FC236}">
              <a16:creationId xmlns:a16="http://schemas.microsoft.com/office/drawing/2014/main" id="{012962C0-D080-470E-B11A-FB0597ABC9D4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6" name="Line 5463">
          <a:extLst>
            <a:ext uri="{FF2B5EF4-FFF2-40B4-BE49-F238E27FC236}">
              <a16:creationId xmlns:a16="http://schemas.microsoft.com/office/drawing/2014/main" id="{E0E20834-DA64-4FE1-8132-F1DD80DD280A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7" name="Line 5464">
          <a:extLst>
            <a:ext uri="{FF2B5EF4-FFF2-40B4-BE49-F238E27FC236}">
              <a16:creationId xmlns:a16="http://schemas.microsoft.com/office/drawing/2014/main" id="{0B100067-B637-40C0-8952-5CB38372313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8" name="Line 5465">
          <a:extLst>
            <a:ext uri="{FF2B5EF4-FFF2-40B4-BE49-F238E27FC236}">
              <a16:creationId xmlns:a16="http://schemas.microsoft.com/office/drawing/2014/main" id="{DEF14152-6650-497D-8EB7-9FA18A709D37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49" name="Line 5466">
          <a:extLst>
            <a:ext uri="{FF2B5EF4-FFF2-40B4-BE49-F238E27FC236}">
              <a16:creationId xmlns:a16="http://schemas.microsoft.com/office/drawing/2014/main" id="{F5FEB3EB-EBC5-46E8-8564-414C60A5119B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0" name="Line 5467">
          <a:extLst>
            <a:ext uri="{FF2B5EF4-FFF2-40B4-BE49-F238E27FC236}">
              <a16:creationId xmlns:a16="http://schemas.microsoft.com/office/drawing/2014/main" id="{ADC2BC8F-2120-49D3-81D3-DCB2B683B7A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1" name="Line 5468">
          <a:extLst>
            <a:ext uri="{FF2B5EF4-FFF2-40B4-BE49-F238E27FC236}">
              <a16:creationId xmlns:a16="http://schemas.microsoft.com/office/drawing/2014/main" id="{2ECF7FED-4F70-42AC-A7B5-D31054EC4ED9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2" name="Line 5469">
          <a:extLst>
            <a:ext uri="{FF2B5EF4-FFF2-40B4-BE49-F238E27FC236}">
              <a16:creationId xmlns:a16="http://schemas.microsoft.com/office/drawing/2014/main" id="{B5439F87-6EEF-4D05-845C-E1266CC6313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3" name="Line 5470">
          <a:extLst>
            <a:ext uri="{FF2B5EF4-FFF2-40B4-BE49-F238E27FC236}">
              <a16:creationId xmlns:a16="http://schemas.microsoft.com/office/drawing/2014/main" id="{C817668B-57F6-4064-8D7B-858E3355525F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4" name="Line 5471">
          <a:extLst>
            <a:ext uri="{FF2B5EF4-FFF2-40B4-BE49-F238E27FC236}">
              <a16:creationId xmlns:a16="http://schemas.microsoft.com/office/drawing/2014/main" id="{21722FDF-1A10-4A70-9FB5-6A2614360F94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5" name="Line 5472">
          <a:extLst>
            <a:ext uri="{FF2B5EF4-FFF2-40B4-BE49-F238E27FC236}">
              <a16:creationId xmlns:a16="http://schemas.microsoft.com/office/drawing/2014/main" id="{BA5EA755-C403-46D3-954F-30EF2E49BA04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6" name="Line 5473">
          <a:extLst>
            <a:ext uri="{FF2B5EF4-FFF2-40B4-BE49-F238E27FC236}">
              <a16:creationId xmlns:a16="http://schemas.microsoft.com/office/drawing/2014/main" id="{F5D4785B-9524-49CC-9290-DCA9C0778C86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7" name="Line 5474">
          <a:extLst>
            <a:ext uri="{FF2B5EF4-FFF2-40B4-BE49-F238E27FC236}">
              <a16:creationId xmlns:a16="http://schemas.microsoft.com/office/drawing/2014/main" id="{12320BD5-A1D3-47C0-B0B5-339C194375F1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8" name="Line 5475">
          <a:extLst>
            <a:ext uri="{FF2B5EF4-FFF2-40B4-BE49-F238E27FC236}">
              <a16:creationId xmlns:a16="http://schemas.microsoft.com/office/drawing/2014/main" id="{A0506FB8-E95B-4586-855D-9C34588FF1E7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59" name="Line 5476">
          <a:extLst>
            <a:ext uri="{FF2B5EF4-FFF2-40B4-BE49-F238E27FC236}">
              <a16:creationId xmlns:a16="http://schemas.microsoft.com/office/drawing/2014/main" id="{95977C48-C8DE-4E4B-AE8D-E6D7D44A8A23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0" name="Line 5477">
          <a:extLst>
            <a:ext uri="{FF2B5EF4-FFF2-40B4-BE49-F238E27FC236}">
              <a16:creationId xmlns:a16="http://schemas.microsoft.com/office/drawing/2014/main" id="{514A073E-6175-431E-BC9E-2A86344A1246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1" name="Line 5513">
          <a:extLst>
            <a:ext uri="{FF2B5EF4-FFF2-40B4-BE49-F238E27FC236}">
              <a16:creationId xmlns:a16="http://schemas.microsoft.com/office/drawing/2014/main" id="{BAA0FAF5-1F1C-45E1-9856-4DB3162A7938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2" name="Line 5514">
          <a:extLst>
            <a:ext uri="{FF2B5EF4-FFF2-40B4-BE49-F238E27FC236}">
              <a16:creationId xmlns:a16="http://schemas.microsoft.com/office/drawing/2014/main" id="{C18E47A0-D35C-46E7-9E66-4E1E807D64C8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3" name="Line 5515">
          <a:extLst>
            <a:ext uri="{FF2B5EF4-FFF2-40B4-BE49-F238E27FC236}">
              <a16:creationId xmlns:a16="http://schemas.microsoft.com/office/drawing/2014/main" id="{8E666D1B-0779-416F-987D-50005D82A6A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4" name="Line 5516">
          <a:extLst>
            <a:ext uri="{FF2B5EF4-FFF2-40B4-BE49-F238E27FC236}">
              <a16:creationId xmlns:a16="http://schemas.microsoft.com/office/drawing/2014/main" id="{C8C3A7E2-981A-4C75-8FE1-70B1EC785A4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5" name="Line 5517">
          <a:extLst>
            <a:ext uri="{FF2B5EF4-FFF2-40B4-BE49-F238E27FC236}">
              <a16:creationId xmlns:a16="http://schemas.microsoft.com/office/drawing/2014/main" id="{2C3A523D-0BEA-4017-BFAD-0535ECDC33F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6" name="Line 5518">
          <a:extLst>
            <a:ext uri="{FF2B5EF4-FFF2-40B4-BE49-F238E27FC236}">
              <a16:creationId xmlns:a16="http://schemas.microsoft.com/office/drawing/2014/main" id="{C25988F5-4014-4C28-BBF1-6D2F1EECC96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7" name="Line 5519">
          <a:extLst>
            <a:ext uri="{FF2B5EF4-FFF2-40B4-BE49-F238E27FC236}">
              <a16:creationId xmlns:a16="http://schemas.microsoft.com/office/drawing/2014/main" id="{48567A16-3767-4DFD-8917-933F6E976E9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8" name="Line 5520">
          <a:extLst>
            <a:ext uri="{FF2B5EF4-FFF2-40B4-BE49-F238E27FC236}">
              <a16:creationId xmlns:a16="http://schemas.microsoft.com/office/drawing/2014/main" id="{5A1C4FB3-6C2F-4A12-B39E-C4AE12DF2073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69" name="Line 5521">
          <a:extLst>
            <a:ext uri="{FF2B5EF4-FFF2-40B4-BE49-F238E27FC236}">
              <a16:creationId xmlns:a16="http://schemas.microsoft.com/office/drawing/2014/main" id="{DC8A80DD-9911-4DC3-A87C-15C4BA408798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0" name="Line 5522">
          <a:extLst>
            <a:ext uri="{FF2B5EF4-FFF2-40B4-BE49-F238E27FC236}">
              <a16:creationId xmlns:a16="http://schemas.microsoft.com/office/drawing/2014/main" id="{81DD4BAB-0096-42F1-84FB-6734D1AE1A48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1" name="Line 5523">
          <a:extLst>
            <a:ext uri="{FF2B5EF4-FFF2-40B4-BE49-F238E27FC236}">
              <a16:creationId xmlns:a16="http://schemas.microsoft.com/office/drawing/2014/main" id="{4D82FA96-16A9-42FC-94CA-24194F84EA02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2" name="Line 5524">
          <a:extLst>
            <a:ext uri="{FF2B5EF4-FFF2-40B4-BE49-F238E27FC236}">
              <a16:creationId xmlns:a16="http://schemas.microsoft.com/office/drawing/2014/main" id="{D22E46D4-5FF9-4D59-B566-33FDA738245A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3" name="Line 5525">
          <a:extLst>
            <a:ext uri="{FF2B5EF4-FFF2-40B4-BE49-F238E27FC236}">
              <a16:creationId xmlns:a16="http://schemas.microsoft.com/office/drawing/2014/main" id="{7310EC98-5C46-4AF0-AD29-9AD7606FF86F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4" name="Line 5526">
          <a:extLst>
            <a:ext uri="{FF2B5EF4-FFF2-40B4-BE49-F238E27FC236}">
              <a16:creationId xmlns:a16="http://schemas.microsoft.com/office/drawing/2014/main" id="{C6486817-2099-482C-9A04-D6AF6762DD32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5" name="Line 5527">
          <a:extLst>
            <a:ext uri="{FF2B5EF4-FFF2-40B4-BE49-F238E27FC236}">
              <a16:creationId xmlns:a16="http://schemas.microsoft.com/office/drawing/2014/main" id="{D5175CA2-9C1D-4A1B-8B94-A83CEBC92E33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6" name="Line 5528">
          <a:extLst>
            <a:ext uri="{FF2B5EF4-FFF2-40B4-BE49-F238E27FC236}">
              <a16:creationId xmlns:a16="http://schemas.microsoft.com/office/drawing/2014/main" id="{BF8D5785-A872-4C6A-8310-94B01D5726B8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7" name="Line 5529">
          <a:extLst>
            <a:ext uri="{FF2B5EF4-FFF2-40B4-BE49-F238E27FC236}">
              <a16:creationId xmlns:a16="http://schemas.microsoft.com/office/drawing/2014/main" id="{589DB48A-A34A-4624-97B5-7D5A4CDB65F0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8" name="Line 5530">
          <a:extLst>
            <a:ext uri="{FF2B5EF4-FFF2-40B4-BE49-F238E27FC236}">
              <a16:creationId xmlns:a16="http://schemas.microsoft.com/office/drawing/2014/main" id="{49F1B55B-C957-4F72-BE3C-8A4E7236734F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79" name="Line 5531">
          <a:extLst>
            <a:ext uri="{FF2B5EF4-FFF2-40B4-BE49-F238E27FC236}">
              <a16:creationId xmlns:a16="http://schemas.microsoft.com/office/drawing/2014/main" id="{82D064D7-EA9A-4357-98DF-B6DFA4613984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0" name="Line 5532">
          <a:extLst>
            <a:ext uri="{FF2B5EF4-FFF2-40B4-BE49-F238E27FC236}">
              <a16:creationId xmlns:a16="http://schemas.microsoft.com/office/drawing/2014/main" id="{4B2111EA-3221-4127-AA2F-5F675DB38BD3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1" name="Line 5533">
          <a:extLst>
            <a:ext uri="{FF2B5EF4-FFF2-40B4-BE49-F238E27FC236}">
              <a16:creationId xmlns:a16="http://schemas.microsoft.com/office/drawing/2014/main" id="{8B13A158-DB5F-43F0-83A9-F7EA83D01E6B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2" name="Line 5534">
          <a:extLst>
            <a:ext uri="{FF2B5EF4-FFF2-40B4-BE49-F238E27FC236}">
              <a16:creationId xmlns:a16="http://schemas.microsoft.com/office/drawing/2014/main" id="{8B2F0AB0-FFF5-47E6-934A-A756775F272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3" name="Line 5535">
          <a:extLst>
            <a:ext uri="{FF2B5EF4-FFF2-40B4-BE49-F238E27FC236}">
              <a16:creationId xmlns:a16="http://schemas.microsoft.com/office/drawing/2014/main" id="{CD9E627D-4A6B-4F46-AF0D-D2E473CB969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4" name="Line 5536">
          <a:extLst>
            <a:ext uri="{FF2B5EF4-FFF2-40B4-BE49-F238E27FC236}">
              <a16:creationId xmlns:a16="http://schemas.microsoft.com/office/drawing/2014/main" id="{1CC4EA25-343D-4548-A5BB-658E072B4DAA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5" name="Line 5537">
          <a:extLst>
            <a:ext uri="{FF2B5EF4-FFF2-40B4-BE49-F238E27FC236}">
              <a16:creationId xmlns:a16="http://schemas.microsoft.com/office/drawing/2014/main" id="{AFFBBA50-E6CB-4AB7-BED7-86AB7249D9D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6" name="Line 5538">
          <a:extLst>
            <a:ext uri="{FF2B5EF4-FFF2-40B4-BE49-F238E27FC236}">
              <a16:creationId xmlns:a16="http://schemas.microsoft.com/office/drawing/2014/main" id="{66B2F6FA-2C57-4513-8EF3-AECB314C0A1B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7" name="Line 5539">
          <a:extLst>
            <a:ext uri="{FF2B5EF4-FFF2-40B4-BE49-F238E27FC236}">
              <a16:creationId xmlns:a16="http://schemas.microsoft.com/office/drawing/2014/main" id="{B83D49BA-472A-4E3E-9804-63803A19B3E4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8" name="Line 5540">
          <a:extLst>
            <a:ext uri="{FF2B5EF4-FFF2-40B4-BE49-F238E27FC236}">
              <a16:creationId xmlns:a16="http://schemas.microsoft.com/office/drawing/2014/main" id="{30DA28F1-C647-4BF9-A221-FEB8D41E7FD7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89" name="Line 5541">
          <a:extLst>
            <a:ext uri="{FF2B5EF4-FFF2-40B4-BE49-F238E27FC236}">
              <a16:creationId xmlns:a16="http://schemas.microsoft.com/office/drawing/2014/main" id="{0DB7B7A9-A81F-4A97-BEBC-952978255665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0" name="Line 5542">
          <a:extLst>
            <a:ext uri="{FF2B5EF4-FFF2-40B4-BE49-F238E27FC236}">
              <a16:creationId xmlns:a16="http://schemas.microsoft.com/office/drawing/2014/main" id="{9D1892D5-0F65-4791-BA4E-FA1DDD073AF4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1" name="Line 5543">
          <a:extLst>
            <a:ext uri="{FF2B5EF4-FFF2-40B4-BE49-F238E27FC236}">
              <a16:creationId xmlns:a16="http://schemas.microsoft.com/office/drawing/2014/main" id="{24E82B5D-89A2-4D2D-A0C5-1D35A2365B09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2" name="Line 5544">
          <a:extLst>
            <a:ext uri="{FF2B5EF4-FFF2-40B4-BE49-F238E27FC236}">
              <a16:creationId xmlns:a16="http://schemas.microsoft.com/office/drawing/2014/main" id="{B9DACE2F-5D04-431C-85A0-ECE5CF201807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3" name="Line 5545">
          <a:extLst>
            <a:ext uri="{FF2B5EF4-FFF2-40B4-BE49-F238E27FC236}">
              <a16:creationId xmlns:a16="http://schemas.microsoft.com/office/drawing/2014/main" id="{6D1E2731-6A90-48DB-95F8-68D03DA169A2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4" name="Line 5546">
          <a:extLst>
            <a:ext uri="{FF2B5EF4-FFF2-40B4-BE49-F238E27FC236}">
              <a16:creationId xmlns:a16="http://schemas.microsoft.com/office/drawing/2014/main" id="{17BF971C-89D3-47B8-ADDE-A57405B849E6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5" name="Line 5547">
          <a:extLst>
            <a:ext uri="{FF2B5EF4-FFF2-40B4-BE49-F238E27FC236}">
              <a16:creationId xmlns:a16="http://schemas.microsoft.com/office/drawing/2014/main" id="{BF899397-E54C-40DE-A942-C23AE88B4CD0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6" name="Line 5443">
          <a:extLst>
            <a:ext uri="{FF2B5EF4-FFF2-40B4-BE49-F238E27FC236}">
              <a16:creationId xmlns:a16="http://schemas.microsoft.com/office/drawing/2014/main" id="{668AA040-5E5A-4564-B228-D981A8F26D60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7" name="Line 5444">
          <a:extLst>
            <a:ext uri="{FF2B5EF4-FFF2-40B4-BE49-F238E27FC236}">
              <a16:creationId xmlns:a16="http://schemas.microsoft.com/office/drawing/2014/main" id="{B99D929A-15DD-464F-93AB-379463D118B7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8" name="Line 5445">
          <a:extLst>
            <a:ext uri="{FF2B5EF4-FFF2-40B4-BE49-F238E27FC236}">
              <a16:creationId xmlns:a16="http://schemas.microsoft.com/office/drawing/2014/main" id="{798494FC-36C6-40E9-9901-E83FEE935CB6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299" name="Line 5446">
          <a:extLst>
            <a:ext uri="{FF2B5EF4-FFF2-40B4-BE49-F238E27FC236}">
              <a16:creationId xmlns:a16="http://schemas.microsoft.com/office/drawing/2014/main" id="{F98F7604-7C8F-456F-8F9C-9A3C36DF967A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0" name="Line 5447">
          <a:extLst>
            <a:ext uri="{FF2B5EF4-FFF2-40B4-BE49-F238E27FC236}">
              <a16:creationId xmlns:a16="http://schemas.microsoft.com/office/drawing/2014/main" id="{6B33D8B5-02C1-4F5D-87E4-D752498647D2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1" name="Line 5448">
          <a:extLst>
            <a:ext uri="{FF2B5EF4-FFF2-40B4-BE49-F238E27FC236}">
              <a16:creationId xmlns:a16="http://schemas.microsoft.com/office/drawing/2014/main" id="{C6DBACDC-2E69-4E3A-8A94-3EF695A1B02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2" name="Line 5449">
          <a:extLst>
            <a:ext uri="{FF2B5EF4-FFF2-40B4-BE49-F238E27FC236}">
              <a16:creationId xmlns:a16="http://schemas.microsoft.com/office/drawing/2014/main" id="{BEDFE843-4AD4-4153-BF2D-74FE91756F9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3" name="Line 5450">
          <a:extLst>
            <a:ext uri="{FF2B5EF4-FFF2-40B4-BE49-F238E27FC236}">
              <a16:creationId xmlns:a16="http://schemas.microsoft.com/office/drawing/2014/main" id="{F537069E-B67F-45A7-9151-7AF648FD500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4" name="Line 5451">
          <a:extLst>
            <a:ext uri="{FF2B5EF4-FFF2-40B4-BE49-F238E27FC236}">
              <a16:creationId xmlns:a16="http://schemas.microsoft.com/office/drawing/2014/main" id="{DD32BD5F-1A70-4933-8938-E0FB43CBF24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5" name="Line 5452">
          <a:extLst>
            <a:ext uri="{FF2B5EF4-FFF2-40B4-BE49-F238E27FC236}">
              <a16:creationId xmlns:a16="http://schemas.microsoft.com/office/drawing/2014/main" id="{4C0C9AFB-C7EF-45F0-8D68-C7E9DA261377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6" name="Line 5453">
          <a:extLst>
            <a:ext uri="{FF2B5EF4-FFF2-40B4-BE49-F238E27FC236}">
              <a16:creationId xmlns:a16="http://schemas.microsoft.com/office/drawing/2014/main" id="{E81AB8E4-AC78-4827-9E88-3F53BE04F332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7" name="Line 5454">
          <a:extLst>
            <a:ext uri="{FF2B5EF4-FFF2-40B4-BE49-F238E27FC236}">
              <a16:creationId xmlns:a16="http://schemas.microsoft.com/office/drawing/2014/main" id="{1772C02B-8001-4821-9D9E-6FA0E250405B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8" name="Line 5455">
          <a:extLst>
            <a:ext uri="{FF2B5EF4-FFF2-40B4-BE49-F238E27FC236}">
              <a16:creationId xmlns:a16="http://schemas.microsoft.com/office/drawing/2014/main" id="{B78C28BB-976E-42A1-9644-30B6DB98022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09" name="Line 5456">
          <a:extLst>
            <a:ext uri="{FF2B5EF4-FFF2-40B4-BE49-F238E27FC236}">
              <a16:creationId xmlns:a16="http://schemas.microsoft.com/office/drawing/2014/main" id="{C5AED041-D551-4BFD-A206-9FD06BB89BBB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0" name="Line 5457">
          <a:extLst>
            <a:ext uri="{FF2B5EF4-FFF2-40B4-BE49-F238E27FC236}">
              <a16:creationId xmlns:a16="http://schemas.microsoft.com/office/drawing/2014/main" id="{9A06CFED-529B-4166-A9E5-3A910F06E5F4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1" name="Line 5458">
          <a:extLst>
            <a:ext uri="{FF2B5EF4-FFF2-40B4-BE49-F238E27FC236}">
              <a16:creationId xmlns:a16="http://schemas.microsoft.com/office/drawing/2014/main" id="{FB727A7D-81D9-4607-94D7-F4716CE30FA9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2" name="Line 5459">
          <a:extLst>
            <a:ext uri="{FF2B5EF4-FFF2-40B4-BE49-F238E27FC236}">
              <a16:creationId xmlns:a16="http://schemas.microsoft.com/office/drawing/2014/main" id="{8B51EF29-A59B-4AF6-A0E1-EF8A349554D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3" name="Line 5460">
          <a:extLst>
            <a:ext uri="{FF2B5EF4-FFF2-40B4-BE49-F238E27FC236}">
              <a16:creationId xmlns:a16="http://schemas.microsoft.com/office/drawing/2014/main" id="{C91AB368-35FB-4BBC-A58A-A8C2D1C7F5B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4" name="Line 5461">
          <a:extLst>
            <a:ext uri="{FF2B5EF4-FFF2-40B4-BE49-F238E27FC236}">
              <a16:creationId xmlns:a16="http://schemas.microsoft.com/office/drawing/2014/main" id="{0C14B024-248E-47F1-B6FB-680A6D041C26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5" name="Line 5462">
          <a:extLst>
            <a:ext uri="{FF2B5EF4-FFF2-40B4-BE49-F238E27FC236}">
              <a16:creationId xmlns:a16="http://schemas.microsoft.com/office/drawing/2014/main" id="{71AAB01E-2AF9-4BB3-A049-A1293A3EBDF1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6" name="Line 5463">
          <a:extLst>
            <a:ext uri="{FF2B5EF4-FFF2-40B4-BE49-F238E27FC236}">
              <a16:creationId xmlns:a16="http://schemas.microsoft.com/office/drawing/2014/main" id="{7451238B-EF0D-49F7-BEAC-ED29B278CB10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7" name="Line 5464">
          <a:extLst>
            <a:ext uri="{FF2B5EF4-FFF2-40B4-BE49-F238E27FC236}">
              <a16:creationId xmlns:a16="http://schemas.microsoft.com/office/drawing/2014/main" id="{46906B93-D806-4AE9-B114-E50B2A18545F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8" name="Line 5465">
          <a:extLst>
            <a:ext uri="{FF2B5EF4-FFF2-40B4-BE49-F238E27FC236}">
              <a16:creationId xmlns:a16="http://schemas.microsoft.com/office/drawing/2014/main" id="{34213695-9529-486B-865F-BBE757CE725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19" name="Line 5466">
          <a:extLst>
            <a:ext uri="{FF2B5EF4-FFF2-40B4-BE49-F238E27FC236}">
              <a16:creationId xmlns:a16="http://schemas.microsoft.com/office/drawing/2014/main" id="{2A900ACE-C42F-4243-AE65-86B0A77D447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0" name="Line 5467">
          <a:extLst>
            <a:ext uri="{FF2B5EF4-FFF2-40B4-BE49-F238E27FC236}">
              <a16:creationId xmlns:a16="http://schemas.microsoft.com/office/drawing/2014/main" id="{C1D3C297-F0F6-4119-84C4-E4F0C3C82B61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1" name="Line 5468">
          <a:extLst>
            <a:ext uri="{FF2B5EF4-FFF2-40B4-BE49-F238E27FC236}">
              <a16:creationId xmlns:a16="http://schemas.microsoft.com/office/drawing/2014/main" id="{C8851080-3B61-4BF7-905C-0FB01DDA70E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2" name="Line 5469">
          <a:extLst>
            <a:ext uri="{FF2B5EF4-FFF2-40B4-BE49-F238E27FC236}">
              <a16:creationId xmlns:a16="http://schemas.microsoft.com/office/drawing/2014/main" id="{3EBB8FB1-4596-4198-A5C9-DA64B3E5B166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3" name="Line 5470">
          <a:extLst>
            <a:ext uri="{FF2B5EF4-FFF2-40B4-BE49-F238E27FC236}">
              <a16:creationId xmlns:a16="http://schemas.microsoft.com/office/drawing/2014/main" id="{92745F8B-2BEA-406E-A0A6-9387BB640069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4" name="Line 5471">
          <a:extLst>
            <a:ext uri="{FF2B5EF4-FFF2-40B4-BE49-F238E27FC236}">
              <a16:creationId xmlns:a16="http://schemas.microsoft.com/office/drawing/2014/main" id="{47F3C767-2744-4134-880A-CB3B95AF80A1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5" name="Line 5472">
          <a:extLst>
            <a:ext uri="{FF2B5EF4-FFF2-40B4-BE49-F238E27FC236}">
              <a16:creationId xmlns:a16="http://schemas.microsoft.com/office/drawing/2014/main" id="{32504873-15E0-4D81-AE77-E59B380D819A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6" name="Line 5473">
          <a:extLst>
            <a:ext uri="{FF2B5EF4-FFF2-40B4-BE49-F238E27FC236}">
              <a16:creationId xmlns:a16="http://schemas.microsoft.com/office/drawing/2014/main" id="{E7AB8FA6-B690-4683-A626-35005B47338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7" name="Line 5474">
          <a:extLst>
            <a:ext uri="{FF2B5EF4-FFF2-40B4-BE49-F238E27FC236}">
              <a16:creationId xmlns:a16="http://schemas.microsoft.com/office/drawing/2014/main" id="{6CD3AB84-EC06-49E2-9745-57194665A91F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8" name="Line 5475">
          <a:extLst>
            <a:ext uri="{FF2B5EF4-FFF2-40B4-BE49-F238E27FC236}">
              <a16:creationId xmlns:a16="http://schemas.microsoft.com/office/drawing/2014/main" id="{09458AF4-D952-4400-9EDB-E10B7A938B3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29" name="Line 5476">
          <a:extLst>
            <a:ext uri="{FF2B5EF4-FFF2-40B4-BE49-F238E27FC236}">
              <a16:creationId xmlns:a16="http://schemas.microsoft.com/office/drawing/2014/main" id="{447FC06B-1C28-4F49-8F45-A0D93C6F22B7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0" name="Line 5477">
          <a:extLst>
            <a:ext uri="{FF2B5EF4-FFF2-40B4-BE49-F238E27FC236}">
              <a16:creationId xmlns:a16="http://schemas.microsoft.com/office/drawing/2014/main" id="{B6F14738-9FEA-40EE-B3B3-CAF71C66A8AF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1" name="Line 5513">
          <a:extLst>
            <a:ext uri="{FF2B5EF4-FFF2-40B4-BE49-F238E27FC236}">
              <a16:creationId xmlns:a16="http://schemas.microsoft.com/office/drawing/2014/main" id="{449B242F-30F6-4D86-BFAD-4611D1903831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2" name="Line 5514">
          <a:extLst>
            <a:ext uri="{FF2B5EF4-FFF2-40B4-BE49-F238E27FC236}">
              <a16:creationId xmlns:a16="http://schemas.microsoft.com/office/drawing/2014/main" id="{18263DBF-55AC-4F7D-9BDB-F89894871035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3" name="Line 5515">
          <a:extLst>
            <a:ext uri="{FF2B5EF4-FFF2-40B4-BE49-F238E27FC236}">
              <a16:creationId xmlns:a16="http://schemas.microsoft.com/office/drawing/2014/main" id="{A3487939-BF49-4CD0-9BFE-ABEA5E675EB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4" name="Line 5516">
          <a:extLst>
            <a:ext uri="{FF2B5EF4-FFF2-40B4-BE49-F238E27FC236}">
              <a16:creationId xmlns:a16="http://schemas.microsoft.com/office/drawing/2014/main" id="{DAB15CB9-05B9-4900-8604-35F407581999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5" name="Line 5517">
          <a:extLst>
            <a:ext uri="{FF2B5EF4-FFF2-40B4-BE49-F238E27FC236}">
              <a16:creationId xmlns:a16="http://schemas.microsoft.com/office/drawing/2014/main" id="{B3582035-D735-4720-8BD1-86F11E4B326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6" name="Line 5518">
          <a:extLst>
            <a:ext uri="{FF2B5EF4-FFF2-40B4-BE49-F238E27FC236}">
              <a16:creationId xmlns:a16="http://schemas.microsoft.com/office/drawing/2014/main" id="{F99717E0-7F81-46D2-B6F9-43EF3E87D0F3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7" name="Line 5519">
          <a:extLst>
            <a:ext uri="{FF2B5EF4-FFF2-40B4-BE49-F238E27FC236}">
              <a16:creationId xmlns:a16="http://schemas.microsoft.com/office/drawing/2014/main" id="{1DB954C5-5195-42E4-83A4-48FB5D109849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8" name="Line 5520">
          <a:extLst>
            <a:ext uri="{FF2B5EF4-FFF2-40B4-BE49-F238E27FC236}">
              <a16:creationId xmlns:a16="http://schemas.microsoft.com/office/drawing/2014/main" id="{028B8CE1-CAE1-4A5E-8E61-0ABC61233535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39" name="Line 5521">
          <a:extLst>
            <a:ext uri="{FF2B5EF4-FFF2-40B4-BE49-F238E27FC236}">
              <a16:creationId xmlns:a16="http://schemas.microsoft.com/office/drawing/2014/main" id="{0FE8A26E-4947-458D-B197-716FA16D5D27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0" name="Line 5522">
          <a:extLst>
            <a:ext uri="{FF2B5EF4-FFF2-40B4-BE49-F238E27FC236}">
              <a16:creationId xmlns:a16="http://schemas.microsoft.com/office/drawing/2014/main" id="{8E9EEBA5-ADD6-4D15-986F-5BF417EB819B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1" name="Line 5523">
          <a:extLst>
            <a:ext uri="{FF2B5EF4-FFF2-40B4-BE49-F238E27FC236}">
              <a16:creationId xmlns:a16="http://schemas.microsoft.com/office/drawing/2014/main" id="{226A2D2A-B8CC-4429-84DD-9BE5698BD3FA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2" name="Line 5524">
          <a:extLst>
            <a:ext uri="{FF2B5EF4-FFF2-40B4-BE49-F238E27FC236}">
              <a16:creationId xmlns:a16="http://schemas.microsoft.com/office/drawing/2014/main" id="{D3B7507E-EE55-4DF8-8356-6F8A7F20E538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3" name="Line 5525">
          <a:extLst>
            <a:ext uri="{FF2B5EF4-FFF2-40B4-BE49-F238E27FC236}">
              <a16:creationId xmlns:a16="http://schemas.microsoft.com/office/drawing/2014/main" id="{C66B27A2-4BB8-4A74-BD0D-805E91EDA498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4" name="Line 5526">
          <a:extLst>
            <a:ext uri="{FF2B5EF4-FFF2-40B4-BE49-F238E27FC236}">
              <a16:creationId xmlns:a16="http://schemas.microsoft.com/office/drawing/2014/main" id="{6A8BDF0A-E281-4919-AC97-BADBC93A43A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5" name="Line 5527">
          <a:extLst>
            <a:ext uri="{FF2B5EF4-FFF2-40B4-BE49-F238E27FC236}">
              <a16:creationId xmlns:a16="http://schemas.microsoft.com/office/drawing/2014/main" id="{F9AA5C73-B04D-4C3F-95BF-0EB70579A75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6" name="Line 5528">
          <a:extLst>
            <a:ext uri="{FF2B5EF4-FFF2-40B4-BE49-F238E27FC236}">
              <a16:creationId xmlns:a16="http://schemas.microsoft.com/office/drawing/2014/main" id="{7C8BDE6D-353C-4B89-A5D8-4FDC3A5AC280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7" name="Line 5529">
          <a:extLst>
            <a:ext uri="{FF2B5EF4-FFF2-40B4-BE49-F238E27FC236}">
              <a16:creationId xmlns:a16="http://schemas.microsoft.com/office/drawing/2014/main" id="{A60980B8-BC8C-4F17-BCB6-DBBB78224AD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8" name="Line 5530">
          <a:extLst>
            <a:ext uri="{FF2B5EF4-FFF2-40B4-BE49-F238E27FC236}">
              <a16:creationId xmlns:a16="http://schemas.microsoft.com/office/drawing/2014/main" id="{EA6D8DFB-16B4-4F8A-92B2-F60B605F4DB7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49" name="Line 5531">
          <a:extLst>
            <a:ext uri="{FF2B5EF4-FFF2-40B4-BE49-F238E27FC236}">
              <a16:creationId xmlns:a16="http://schemas.microsoft.com/office/drawing/2014/main" id="{6D27D901-F502-4CDC-8FB7-8F5D55E4A48F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0" name="Line 5532">
          <a:extLst>
            <a:ext uri="{FF2B5EF4-FFF2-40B4-BE49-F238E27FC236}">
              <a16:creationId xmlns:a16="http://schemas.microsoft.com/office/drawing/2014/main" id="{3C2983EB-5B7E-4EA2-82DF-1E4B7D755D2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1" name="Line 5533">
          <a:extLst>
            <a:ext uri="{FF2B5EF4-FFF2-40B4-BE49-F238E27FC236}">
              <a16:creationId xmlns:a16="http://schemas.microsoft.com/office/drawing/2014/main" id="{04252255-6D64-4F43-8DD2-FCE0CA38941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2" name="Line 5534">
          <a:extLst>
            <a:ext uri="{FF2B5EF4-FFF2-40B4-BE49-F238E27FC236}">
              <a16:creationId xmlns:a16="http://schemas.microsoft.com/office/drawing/2014/main" id="{67DEA5ED-3942-4B18-9941-ACA5866D347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3" name="Line 5535">
          <a:extLst>
            <a:ext uri="{FF2B5EF4-FFF2-40B4-BE49-F238E27FC236}">
              <a16:creationId xmlns:a16="http://schemas.microsoft.com/office/drawing/2014/main" id="{C776BD88-8BA4-4412-B695-26384CE1A45E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4" name="Line 5536">
          <a:extLst>
            <a:ext uri="{FF2B5EF4-FFF2-40B4-BE49-F238E27FC236}">
              <a16:creationId xmlns:a16="http://schemas.microsoft.com/office/drawing/2014/main" id="{6B2C5751-3BF6-453D-A6A3-F3C895A1DE74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5" name="Line 5537">
          <a:extLst>
            <a:ext uri="{FF2B5EF4-FFF2-40B4-BE49-F238E27FC236}">
              <a16:creationId xmlns:a16="http://schemas.microsoft.com/office/drawing/2014/main" id="{B9895E92-AF9C-49EF-A2A6-8C4C08D07F07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6" name="Line 5538">
          <a:extLst>
            <a:ext uri="{FF2B5EF4-FFF2-40B4-BE49-F238E27FC236}">
              <a16:creationId xmlns:a16="http://schemas.microsoft.com/office/drawing/2014/main" id="{61A8597E-39EC-4104-BD7E-2EC0020C64B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7" name="Line 5539">
          <a:extLst>
            <a:ext uri="{FF2B5EF4-FFF2-40B4-BE49-F238E27FC236}">
              <a16:creationId xmlns:a16="http://schemas.microsoft.com/office/drawing/2014/main" id="{2ABE8249-1389-49B1-B301-9804A811F59F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8" name="Line 5540">
          <a:extLst>
            <a:ext uri="{FF2B5EF4-FFF2-40B4-BE49-F238E27FC236}">
              <a16:creationId xmlns:a16="http://schemas.microsoft.com/office/drawing/2014/main" id="{93B13496-E29A-41A1-83FD-3DF48E4F57E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59" name="Line 5541">
          <a:extLst>
            <a:ext uri="{FF2B5EF4-FFF2-40B4-BE49-F238E27FC236}">
              <a16:creationId xmlns:a16="http://schemas.microsoft.com/office/drawing/2014/main" id="{7173A6B4-C09D-4983-B8AE-C012B625D06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0" name="Line 5542">
          <a:extLst>
            <a:ext uri="{FF2B5EF4-FFF2-40B4-BE49-F238E27FC236}">
              <a16:creationId xmlns:a16="http://schemas.microsoft.com/office/drawing/2014/main" id="{14844607-22BC-4840-9B4F-7DF35931A62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1" name="Line 5543">
          <a:extLst>
            <a:ext uri="{FF2B5EF4-FFF2-40B4-BE49-F238E27FC236}">
              <a16:creationId xmlns:a16="http://schemas.microsoft.com/office/drawing/2014/main" id="{FBD370E1-2250-4238-80F0-40B95647F4FC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2" name="Line 5544">
          <a:extLst>
            <a:ext uri="{FF2B5EF4-FFF2-40B4-BE49-F238E27FC236}">
              <a16:creationId xmlns:a16="http://schemas.microsoft.com/office/drawing/2014/main" id="{E66C1420-A7F3-45C6-A208-1A9BC8615189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3" name="Line 5545">
          <a:extLst>
            <a:ext uri="{FF2B5EF4-FFF2-40B4-BE49-F238E27FC236}">
              <a16:creationId xmlns:a16="http://schemas.microsoft.com/office/drawing/2014/main" id="{6530FE25-D42B-4DC7-8FC0-AF0A6DA2783F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4" name="Line 5546">
          <a:extLst>
            <a:ext uri="{FF2B5EF4-FFF2-40B4-BE49-F238E27FC236}">
              <a16:creationId xmlns:a16="http://schemas.microsoft.com/office/drawing/2014/main" id="{754F739F-9DAE-4687-898B-A33803778973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95</xdr:row>
      <xdr:rowOff>0</xdr:rowOff>
    </xdr:from>
    <xdr:to>
      <xdr:col>9</xdr:col>
      <xdr:colOff>38100</xdr:colOff>
      <xdr:row>95</xdr:row>
      <xdr:rowOff>0</xdr:rowOff>
    </xdr:to>
    <xdr:sp macro="" textlink="">
      <xdr:nvSpPr>
        <xdr:cNvPr id="365" name="Line 5547">
          <a:extLst>
            <a:ext uri="{FF2B5EF4-FFF2-40B4-BE49-F238E27FC236}">
              <a16:creationId xmlns:a16="http://schemas.microsoft.com/office/drawing/2014/main" id="{15E27578-19CD-452B-92CE-1C45EDD24FED}"/>
            </a:ext>
          </a:extLst>
        </xdr:cNvPr>
        <xdr:cNvSpPr>
          <a:spLocks noChangeShapeType="1"/>
        </xdr:cNvSpPr>
      </xdr:nvSpPr>
      <xdr:spPr bwMode="auto">
        <a:xfrm>
          <a:off x="4219575" y="159639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66" name="Line 1743">
          <a:extLst>
            <a:ext uri="{FF2B5EF4-FFF2-40B4-BE49-F238E27FC236}">
              <a16:creationId xmlns:a16="http://schemas.microsoft.com/office/drawing/2014/main" id="{2B537DAD-D230-4BE3-929B-0BA6642DFB7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67" name="Line 1744">
          <a:extLst>
            <a:ext uri="{FF2B5EF4-FFF2-40B4-BE49-F238E27FC236}">
              <a16:creationId xmlns:a16="http://schemas.microsoft.com/office/drawing/2014/main" id="{43DDA5BF-A8E3-4A2E-857E-C0214E6F422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68" name="Line 1745">
          <a:extLst>
            <a:ext uri="{FF2B5EF4-FFF2-40B4-BE49-F238E27FC236}">
              <a16:creationId xmlns:a16="http://schemas.microsoft.com/office/drawing/2014/main" id="{E94686CB-8351-4DB5-AD7D-45820AA3432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69" name="Line 1746">
          <a:extLst>
            <a:ext uri="{FF2B5EF4-FFF2-40B4-BE49-F238E27FC236}">
              <a16:creationId xmlns:a16="http://schemas.microsoft.com/office/drawing/2014/main" id="{E6D673EF-4355-42E9-8B07-DCF54D7E768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0" name="Line 1747">
          <a:extLst>
            <a:ext uri="{FF2B5EF4-FFF2-40B4-BE49-F238E27FC236}">
              <a16:creationId xmlns:a16="http://schemas.microsoft.com/office/drawing/2014/main" id="{3CB6668A-3F02-4108-8826-C5492148922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1" name="Line 1748">
          <a:extLst>
            <a:ext uri="{FF2B5EF4-FFF2-40B4-BE49-F238E27FC236}">
              <a16:creationId xmlns:a16="http://schemas.microsoft.com/office/drawing/2014/main" id="{72C47FE6-71A4-4617-AB47-A149B265296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2" name="Line 1749">
          <a:extLst>
            <a:ext uri="{FF2B5EF4-FFF2-40B4-BE49-F238E27FC236}">
              <a16:creationId xmlns:a16="http://schemas.microsoft.com/office/drawing/2014/main" id="{CB183B60-1CF8-47E3-AD0C-E1540A4259F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3" name="Line 1750">
          <a:extLst>
            <a:ext uri="{FF2B5EF4-FFF2-40B4-BE49-F238E27FC236}">
              <a16:creationId xmlns:a16="http://schemas.microsoft.com/office/drawing/2014/main" id="{33907A55-7A4D-43B8-B9D9-9A8DC0B2195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4" name="Line 1751">
          <a:extLst>
            <a:ext uri="{FF2B5EF4-FFF2-40B4-BE49-F238E27FC236}">
              <a16:creationId xmlns:a16="http://schemas.microsoft.com/office/drawing/2014/main" id="{E439402D-9A6D-4D84-BB19-572D368F19C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5" name="Line 1752">
          <a:extLst>
            <a:ext uri="{FF2B5EF4-FFF2-40B4-BE49-F238E27FC236}">
              <a16:creationId xmlns:a16="http://schemas.microsoft.com/office/drawing/2014/main" id="{A303E10B-13ED-4727-B0B0-1021A94460A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6" name="Line 1753">
          <a:extLst>
            <a:ext uri="{FF2B5EF4-FFF2-40B4-BE49-F238E27FC236}">
              <a16:creationId xmlns:a16="http://schemas.microsoft.com/office/drawing/2014/main" id="{1E9FF6D0-1515-4BF8-9B37-C8AFC64F7B6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7" name="Line 1754">
          <a:extLst>
            <a:ext uri="{FF2B5EF4-FFF2-40B4-BE49-F238E27FC236}">
              <a16:creationId xmlns:a16="http://schemas.microsoft.com/office/drawing/2014/main" id="{454B44A4-333E-4E6D-84FE-93C3B04CACA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8" name="Line 1755">
          <a:extLst>
            <a:ext uri="{FF2B5EF4-FFF2-40B4-BE49-F238E27FC236}">
              <a16:creationId xmlns:a16="http://schemas.microsoft.com/office/drawing/2014/main" id="{C126913E-A25E-4FA9-BE0A-0B9E2F11B11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79" name="Line 1756">
          <a:extLst>
            <a:ext uri="{FF2B5EF4-FFF2-40B4-BE49-F238E27FC236}">
              <a16:creationId xmlns:a16="http://schemas.microsoft.com/office/drawing/2014/main" id="{F389CC25-B901-4A11-A726-69F360F92B6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0" name="Line 1743">
          <a:extLst>
            <a:ext uri="{FF2B5EF4-FFF2-40B4-BE49-F238E27FC236}">
              <a16:creationId xmlns:a16="http://schemas.microsoft.com/office/drawing/2014/main" id="{5FDB8EF4-5648-49B5-9B98-04B456FE346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1" name="Line 1744">
          <a:extLst>
            <a:ext uri="{FF2B5EF4-FFF2-40B4-BE49-F238E27FC236}">
              <a16:creationId xmlns:a16="http://schemas.microsoft.com/office/drawing/2014/main" id="{04D31E05-4D37-464B-B695-BD2EBD622C5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2" name="Line 1745">
          <a:extLst>
            <a:ext uri="{FF2B5EF4-FFF2-40B4-BE49-F238E27FC236}">
              <a16:creationId xmlns:a16="http://schemas.microsoft.com/office/drawing/2014/main" id="{3C6BA7A6-AFB0-4B53-BD8D-0CB71A4B241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3" name="Line 1746">
          <a:extLst>
            <a:ext uri="{FF2B5EF4-FFF2-40B4-BE49-F238E27FC236}">
              <a16:creationId xmlns:a16="http://schemas.microsoft.com/office/drawing/2014/main" id="{96CD2DF4-A3AD-41A1-BEEA-26523773DAE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4" name="Line 1747">
          <a:extLst>
            <a:ext uri="{FF2B5EF4-FFF2-40B4-BE49-F238E27FC236}">
              <a16:creationId xmlns:a16="http://schemas.microsoft.com/office/drawing/2014/main" id="{EC2F3667-C1E5-4416-B1E1-DF2C3D6E9C6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5" name="Line 1748">
          <a:extLst>
            <a:ext uri="{FF2B5EF4-FFF2-40B4-BE49-F238E27FC236}">
              <a16:creationId xmlns:a16="http://schemas.microsoft.com/office/drawing/2014/main" id="{823D4F61-84A1-4904-8625-3DB577E229D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6" name="Line 1749">
          <a:extLst>
            <a:ext uri="{FF2B5EF4-FFF2-40B4-BE49-F238E27FC236}">
              <a16:creationId xmlns:a16="http://schemas.microsoft.com/office/drawing/2014/main" id="{F2C21D51-CFB1-4C99-8CA1-43F792C45E2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7" name="Line 1750">
          <a:extLst>
            <a:ext uri="{FF2B5EF4-FFF2-40B4-BE49-F238E27FC236}">
              <a16:creationId xmlns:a16="http://schemas.microsoft.com/office/drawing/2014/main" id="{AE441C1A-06E9-47D3-B323-B0E139CBC77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8" name="Line 1751">
          <a:extLst>
            <a:ext uri="{FF2B5EF4-FFF2-40B4-BE49-F238E27FC236}">
              <a16:creationId xmlns:a16="http://schemas.microsoft.com/office/drawing/2014/main" id="{B32D826C-422E-438D-84E2-3B9AF76D4F6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89" name="Line 1752">
          <a:extLst>
            <a:ext uri="{FF2B5EF4-FFF2-40B4-BE49-F238E27FC236}">
              <a16:creationId xmlns:a16="http://schemas.microsoft.com/office/drawing/2014/main" id="{55F8EA04-CDFA-4630-9CBE-1D1C65442F5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0" name="Line 1753">
          <a:extLst>
            <a:ext uri="{FF2B5EF4-FFF2-40B4-BE49-F238E27FC236}">
              <a16:creationId xmlns:a16="http://schemas.microsoft.com/office/drawing/2014/main" id="{C649151E-1767-41DE-9A4A-8A510A29273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1" name="Line 1754">
          <a:extLst>
            <a:ext uri="{FF2B5EF4-FFF2-40B4-BE49-F238E27FC236}">
              <a16:creationId xmlns:a16="http://schemas.microsoft.com/office/drawing/2014/main" id="{91D333C7-CF6E-406E-957D-BB551387204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2" name="Line 1755">
          <a:extLst>
            <a:ext uri="{FF2B5EF4-FFF2-40B4-BE49-F238E27FC236}">
              <a16:creationId xmlns:a16="http://schemas.microsoft.com/office/drawing/2014/main" id="{35A547BC-2AC1-44CD-A068-E624BE08831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3" name="Line 1756">
          <a:extLst>
            <a:ext uri="{FF2B5EF4-FFF2-40B4-BE49-F238E27FC236}">
              <a16:creationId xmlns:a16="http://schemas.microsoft.com/office/drawing/2014/main" id="{84B5F997-681B-42D5-AF2A-C46AE8712D7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4" name="Line 1743">
          <a:extLst>
            <a:ext uri="{FF2B5EF4-FFF2-40B4-BE49-F238E27FC236}">
              <a16:creationId xmlns:a16="http://schemas.microsoft.com/office/drawing/2014/main" id="{30619002-7E69-44F0-A897-1BC07990226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5" name="Line 1744">
          <a:extLst>
            <a:ext uri="{FF2B5EF4-FFF2-40B4-BE49-F238E27FC236}">
              <a16:creationId xmlns:a16="http://schemas.microsoft.com/office/drawing/2014/main" id="{5629DC55-F8CE-4080-85B4-AC426B4D525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6" name="Line 1745">
          <a:extLst>
            <a:ext uri="{FF2B5EF4-FFF2-40B4-BE49-F238E27FC236}">
              <a16:creationId xmlns:a16="http://schemas.microsoft.com/office/drawing/2014/main" id="{4595FA79-1C2F-4BDC-84AF-E1DBBD65794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7" name="Line 1746">
          <a:extLst>
            <a:ext uri="{FF2B5EF4-FFF2-40B4-BE49-F238E27FC236}">
              <a16:creationId xmlns:a16="http://schemas.microsoft.com/office/drawing/2014/main" id="{9C72BE58-90A9-4FAD-9CEB-480EDD7A1A6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8" name="Line 1747">
          <a:extLst>
            <a:ext uri="{FF2B5EF4-FFF2-40B4-BE49-F238E27FC236}">
              <a16:creationId xmlns:a16="http://schemas.microsoft.com/office/drawing/2014/main" id="{10CA91B5-76C5-4E86-B7BB-ACBC14B7EEE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399" name="Line 1748">
          <a:extLst>
            <a:ext uri="{FF2B5EF4-FFF2-40B4-BE49-F238E27FC236}">
              <a16:creationId xmlns:a16="http://schemas.microsoft.com/office/drawing/2014/main" id="{052C4818-FC9F-475B-BCA9-61BD9C59235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0" name="Line 1749">
          <a:extLst>
            <a:ext uri="{FF2B5EF4-FFF2-40B4-BE49-F238E27FC236}">
              <a16:creationId xmlns:a16="http://schemas.microsoft.com/office/drawing/2014/main" id="{AC009F7C-D13E-445D-978E-3DD9FB13FCA7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1" name="Line 1750">
          <a:extLst>
            <a:ext uri="{FF2B5EF4-FFF2-40B4-BE49-F238E27FC236}">
              <a16:creationId xmlns:a16="http://schemas.microsoft.com/office/drawing/2014/main" id="{DD6B88D0-5553-4FA7-8346-9FBE5661810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2" name="Line 1751">
          <a:extLst>
            <a:ext uri="{FF2B5EF4-FFF2-40B4-BE49-F238E27FC236}">
              <a16:creationId xmlns:a16="http://schemas.microsoft.com/office/drawing/2014/main" id="{C69BFE5D-F3A8-440C-B934-9F838277B4A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3" name="Line 1752">
          <a:extLst>
            <a:ext uri="{FF2B5EF4-FFF2-40B4-BE49-F238E27FC236}">
              <a16:creationId xmlns:a16="http://schemas.microsoft.com/office/drawing/2014/main" id="{B6721BCB-D4F2-491F-A7AD-C974BF6B514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4" name="Line 1753">
          <a:extLst>
            <a:ext uri="{FF2B5EF4-FFF2-40B4-BE49-F238E27FC236}">
              <a16:creationId xmlns:a16="http://schemas.microsoft.com/office/drawing/2014/main" id="{9402733C-DB84-47E4-88B7-743FD457740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5" name="Line 1754">
          <a:extLst>
            <a:ext uri="{FF2B5EF4-FFF2-40B4-BE49-F238E27FC236}">
              <a16:creationId xmlns:a16="http://schemas.microsoft.com/office/drawing/2014/main" id="{FCC1ECE6-8B10-4D93-8ACC-43B06BD8041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6" name="Line 1755">
          <a:extLst>
            <a:ext uri="{FF2B5EF4-FFF2-40B4-BE49-F238E27FC236}">
              <a16:creationId xmlns:a16="http://schemas.microsoft.com/office/drawing/2014/main" id="{AA1A45F8-E06D-458C-820C-2C4704A405C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7" name="Line 1756">
          <a:extLst>
            <a:ext uri="{FF2B5EF4-FFF2-40B4-BE49-F238E27FC236}">
              <a16:creationId xmlns:a16="http://schemas.microsoft.com/office/drawing/2014/main" id="{737CAD70-2F5A-419C-BBE9-C48AE5FC65B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8" name="Line 1743">
          <a:extLst>
            <a:ext uri="{FF2B5EF4-FFF2-40B4-BE49-F238E27FC236}">
              <a16:creationId xmlns:a16="http://schemas.microsoft.com/office/drawing/2014/main" id="{AF32E2BA-4300-4475-9407-1513FBE18AE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09" name="Line 1744">
          <a:extLst>
            <a:ext uri="{FF2B5EF4-FFF2-40B4-BE49-F238E27FC236}">
              <a16:creationId xmlns:a16="http://schemas.microsoft.com/office/drawing/2014/main" id="{ACEFADBE-6AB7-40F1-B2A9-D4119EB6700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0" name="Line 1745">
          <a:extLst>
            <a:ext uri="{FF2B5EF4-FFF2-40B4-BE49-F238E27FC236}">
              <a16:creationId xmlns:a16="http://schemas.microsoft.com/office/drawing/2014/main" id="{BC507626-83AD-4891-BC3E-3AFCF51A92A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1" name="Line 1746">
          <a:extLst>
            <a:ext uri="{FF2B5EF4-FFF2-40B4-BE49-F238E27FC236}">
              <a16:creationId xmlns:a16="http://schemas.microsoft.com/office/drawing/2014/main" id="{AA62A199-1DD5-4F4A-916E-B996DBA3F4C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2" name="Line 1747">
          <a:extLst>
            <a:ext uri="{FF2B5EF4-FFF2-40B4-BE49-F238E27FC236}">
              <a16:creationId xmlns:a16="http://schemas.microsoft.com/office/drawing/2014/main" id="{26C63A62-DBF1-4E0A-B069-1EA4F5526A4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3" name="Line 1748">
          <a:extLst>
            <a:ext uri="{FF2B5EF4-FFF2-40B4-BE49-F238E27FC236}">
              <a16:creationId xmlns:a16="http://schemas.microsoft.com/office/drawing/2014/main" id="{CF0F6D57-50BF-4BBA-A4DC-68F8B37AF7B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4" name="Line 1749">
          <a:extLst>
            <a:ext uri="{FF2B5EF4-FFF2-40B4-BE49-F238E27FC236}">
              <a16:creationId xmlns:a16="http://schemas.microsoft.com/office/drawing/2014/main" id="{6430FCC3-4558-4C06-8E0E-2DA1AB335C0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5" name="Line 1750">
          <a:extLst>
            <a:ext uri="{FF2B5EF4-FFF2-40B4-BE49-F238E27FC236}">
              <a16:creationId xmlns:a16="http://schemas.microsoft.com/office/drawing/2014/main" id="{C429E527-D5F9-4CBB-978B-DF2CA347683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6" name="Line 1751">
          <a:extLst>
            <a:ext uri="{FF2B5EF4-FFF2-40B4-BE49-F238E27FC236}">
              <a16:creationId xmlns:a16="http://schemas.microsoft.com/office/drawing/2014/main" id="{6F050C92-91E0-44C7-8B33-3F134633012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7" name="Line 1752">
          <a:extLst>
            <a:ext uri="{FF2B5EF4-FFF2-40B4-BE49-F238E27FC236}">
              <a16:creationId xmlns:a16="http://schemas.microsoft.com/office/drawing/2014/main" id="{811C7EAE-0854-49C4-83E5-65739648083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8" name="Line 1753">
          <a:extLst>
            <a:ext uri="{FF2B5EF4-FFF2-40B4-BE49-F238E27FC236}">
              <a16:creationId xmlns:a16="http://schemas.microsoft.com/office/drawing/2014/main" id="{4D0CCA4A-2E50-4F8E-9998-B2F7DD9FCA5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19" name="Line 1754">
          <a:extLst>
            <a:ext uri="{FF2B5EF4-FFF2-40B4-BE49-F238E27FC236}">
              <a16:creationId xmlns:a16="http://schemas.microsoft.com/office/drawing/2014/main" id="{E9D0FB90-9816-41F6-ADDF-8E4A1CE3EA3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0" name="Line 1755">
          <a:extLst>
            <a:ext uri="{FF2B5EF4-FFF2-40B4-BE49-F238E27FC236}">
              <a16:creationId xmlns:a16="http://schemas.microsoft.com/office/drawing/2014/main" id="{1AA7C98A-411A-4A53-8974-2988A700988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1" name="Line 1756">
          <a:extLst>
            <a:ext uri="{FF2B5EF4-FFF2-40B4-BE49-F238E27FC236}">
              <a16:creationId xmlns:a16="http://schemas.microsoft.com/office/drawing/2014/main" id="{952DBA95-283D-4FDF-AADF-4668FE8C244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2" name="Line 1743">
          <a:extLst>
            <a:ext uri="{FF2B5EF4-FFF2-40B4-BE49-F238E27FC236}">
              <a16:creationId xmlns:a16="http://schemas.microsoft.com/office/drawing/2014/main" id="{B1A263CD-B981-48A8-9998-0467EA070E1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3" name="Line 1744">
          <a:extLst>
            <a:ext uri="{FF2B5EF4-FFF2-40B4-BE49-F238E27FC236}">
              <a16:creationId xmlns:a16="http://schemas.microsoft.com/office/drawing/2014/main" id="{20EFD330-6D0A-4514-8C8A-FD02B1385E5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4" name="Line 1745">
          <a:extLst>
            <a:ext uri="{FF2B5EF4-FFF2-40B4-BE49-F238E27FC236}">
              <a16:creationId xmlns:a16="http://schemas.microsoft.com/office/drawing/2014/main" id="{8189D58A-8410-44FF-9E63-35557DC5ECE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5" name="Line 1746">
          <a:extLst>
            <a:ext uri="{FF2B5EF4-FFF2-40B4-BE49-F238E27FC236}">
              <a16:creationId xmlns:a16="http://schemas.microsoft.com/office/drawing/2014/main" id="{488E818F-86A3-487A-A1F9-764F41B2D97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6" name="Line 1747">
          <a:extLst>
            <a:ext uri="{FF2B5EF4-FFF2-40B4-BE49-F238E27FC236}">
              <a16:creationId xmlns:a16="http://schemas.microsoft.com/office/drawing/2014/main" id="{DB4CA35F-E78A-480E-8367-5311B324F50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7" name="Line 1748">
          <a:extLst>
            <a:ext uri="{FF2B5EF4-FFF2-40B4-BE49-F238E27FC236}">
              <a16:creationId xmlns:a16="http://schemas.microsoft.com/office/drawing/2014/main" id="{9CC6EDD6-7CCE-449A-9A5D-65B8714EA6B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8" name="Line 1749">
          <a:extLst>
            <a:ext uri="{FF2B5EF4-FFF2-40B4-BE49-F238E27FC236}">
              <a16:creationId xmlns:a16="http://schemas.microsoft.com/office/drawing/2014/main" id="{68F61579-8BED-47C3-94B2-39159D7C29B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29" name="Line 1750">
          <a:extLst>
            <a:ext uri="{FF2B5EF4-FFF2-40B4-BE49-F238E27FC236}">
              <a16:creationId xmlns:a16="http://schemas.microsoft.com/office/drawing/2014/main" id="{DB78927A-D8B6-45CF-8690-3EB560B6C86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0" name="Line 1751">
          <a:extLst>
            <a:ext uri="{FF2B5EF4-FFF2-40B4-BE49-F238E27FC236}">
              <a16:creationId xmlns:a16="http://schemas.microsoft.com/office/drawing/2014/main" id="{D1CC596F-5B10-456A-B827-0DBF1C0C318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1" name="Line 1752">
          <a:extLst>
            <a:ext uri="{FF2B5EF4-FFF2-40B4-BE49-F238E27FC236}">
              <a16:creationId xmlns:a16="http://schemas.microsoft.com/office/drawing/2014/main" id="{4B8CFD89-3F13-4CA5-A77E-C3D4023CD0C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2" name="Line 1753">
          <a:extLst>
            <a:ext uri="{FF2B5EF4-FFF2-40B4-BE49-F238E27FC236}">
              <a16:creationId xmlns:a16="http://schemas.microsoft.com/office/drawing/2014/main" id="{7EB3D32D-ABB5-4BBE-9FFD-C9DF2F9DC88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3" name="Line 1754">
          <a:extLst>
            <a:ext uri="{FF2B5EF4-FFF2-40B4-BE49-F238E27FC236}">
              <a16:creationId xmlns:a16="http://schemas.microsoft.com/office/drawing/2014/main" id="{8B9148FE-A1D6-4D93-B40A-224641EDB46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4" name="Line 1755">
          <a:extLst>
            <a:ext uri="{FF2B5EF4-FFF2-40B4-BE49-F238E27FC236}">
              <a16:creationId xmlns:a16="http://schemas.microsoft.com/office/drawing/2014/main" id="{DBA06D4D-299C-47B5-9A76-41C37EBAC0E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5" name="Line 1756">
          <a:extLst>
            <a:ext uri="{FF2B5EF4-FFF2-40B4-BE49-F238E27FC236}">
              <a16:creationId xmlns:a16="http://schemas.microsoft.com/office/drawing/2014/main" id="{D7F5B3C8-F29D-4550-94BB-2A8008BFDF3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6" name="Line 1743">
          <a:extLst>
            <a:ext uri="{FF2B5EF4-FFF2-40B4-BE49-F238E27FC236}">
              <a16:creationId xmlns:a16="http://schemas.microsoft.com/office/drawing/2014/main" id="{066672BB-5E6C-4F5E-9796-252D22E1CD0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7" name="Line 1744">
          <a:extLst>
            <a:ext uri="{FF2B5EF4-FFF2-40B4-BE49-F238E27FC236}">
              <a16:creationId xmlns:a16="http://schemas.microsoft.com/office/drawing/2014/main" id="{61DF7FCE-EC48-4C1D-B0C3-612483B0C67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8" name="Line 1745">
          <a:extLst>
            <a:ext uri="{FF2B5EF4-FFF2-40B4-BE49-F238E27FC236}">
              <a16:creationId xmlns:a16="http://schemas.microsoft.com/office/drawing/2014/main" id="{27903B54-2E14-44D4-8003-C52B14B9E13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39" name="Line 1746">
          <a:extLst>
            <a:ext uri="{FF2B5EF4-FFF2-40B4-BE49-F238E27FC236}">
              <a16:creationId xmlns:a16="http://schemas.microsoft.com/office/drawing/2014/main" id="{A06F31DA-E781-47C6-9950-F40FB7B1761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0" name="Line 1747">
          <a:extLst>
            <a:ext uri="{FF2B5EF4-FFF2-40B4-BE49-F238E27FC236}">
              <a16:creationId xmlns:a16="http://schemas.microsoft.com/office/drawing/2014/main" id="{FE6BCCB0-2B58-4698-9651-61569821CAD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1" name="Line 1748">
          <a:extLst>
            <a:ext uri="{FF2B5EF4-FFF2-40B4-BE49-F238E27FC236}">
              <a16:creationId xmlns:a16="http://schemas.microsoft.com/office/drawing/2014/main" id="{CFB572E2-5A68-42C3-94D5-74386B99E03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2" name="Line 1749">
          <a:extLst>
            <a:ext uri="{FF2B5EF4-FFF2-40B4-BE49-F238E27FC236}">
              <a16:creationId xmlns:a16="http://schemas.microsoft.com/office/drawing/2014/main" id="{D071166F-69B4-448A-B1FF-A6FAEFBAC9C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3" name="Line 1750">
          <a:extLst>
            <a:ext uri="{FF2B5EF4-FFF2-40B4-BE49-F238E27FC236}">
              <a16:creationId xmlns:a16="http://schemas.microsoft.com/office/drawing/2014/main" id="{8751C0F2-FB52-4128-ACA6-C40183D3F187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4" name="Line 1751">
          <a:extLst>
            <a:ext uri="{FF2B5EF4-FFF2-40B4-BE49-F238E27FC236}">
              <a16:creationId xmlns:a16="http://schemas.microsoft.com/office/drawing/2014/main" id="{6622DB93-5A32-438E-A7C6-7B86FCB728E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5" name="Line 1752">
          <a:extLst>
            <a:ext uri="{FF2B5EF4-FFF2-40B4-BE49-F238E27FC236}">
              <a16:creationId xmlns:a16="http://schemas.microsoft.com/office/drawing/2014/main" id="{5D1F2D50-CC3C-40F0-8ECB-C2DFEFD6B73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6" name="Line 1753">
          <a:extLst>
            <a:ext uri="{FF2B5EF4-FFF2-40B4-BE49-F238E27FC236}">
              <a16:creationId xmlns:a16="http://schemas.microsoft.com/office/drawing/2014/main" id="{C5E4B1A5-2BDA-4A97-801B-953A1C24739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7" name="Line 1754">
          <a:extLst>
            <a:ext uri="{FF2B5EF4-FFF2-40B4-BE49-F238E27FC236}">
              <a16:creationId xmlns:a16="http://schemas.microsoft.com/office/drawing/2014/main" id="{3A0F6137-B14B-48BF-9B47-A808E075E60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8" name="Line 1755">
          <a:extLst>
            <a:ext uri="{FF2B5EF4-FFF2-40B4-BE49-F238E27FC236}">
              <a16:creationId xmlns:a16="http://schemas.microsoft.com/office/drawing/2014/main" id="{010BCAC3-A6D9-4AE8-A1AF-03F2DE7EE02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49" name="Line 1756">
          <a:extLst>
            <a:ext uri="{FF2B5EF4-FFF2-40B4-BE49-F238E27FC236}">
              <a16:creationId xmlns:a16="http://schemas.microsoft.com/office/drawing/2014/main" id="{6F628EF7-60F9-4E3C-B662-28CF17C3FE2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0" name="Line 1743">
          <a:extLst>
            <a:ext uri="{FF2B5EF4-FFF2-40B4-BE49-F238E27FC236}">
              <a16:creationId xmlns:a16="http://schemas.microsoft.com/office/drawing/2014/main" id="{B2376747-EC2E-4BF2-A259-67A35D82775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1" name="Line 1744">
          <a:extLst>
            <a:ext uri="{FF2B5EF4-FFF2-40B4-BE49-F238E27FC236}">
              <a16:creationId xmlns:a16="http://schemas.microsoft.com/office/drawing/2014/main" id="{18AF4CA6-11F7-4D94-837A-9623399098A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2" name="Line 1745">
          <a:extLst>
            <a:ext uri="{FF2B5EF4-FFF2-40B4-BE49-F238E27FC236}">
              <a16:creationId xmlns:a16="http://schemas.microsoft.com/office/drawing/2014/main" id="{223131CC-6FA3-41C1-8B0E-43D300435DA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3" name="Line 1746">
          <a:extLst>
            <a:ext uri="{FF2B5EF4-FFF2-40B4-BE49-F238E27FC236}">
              <a16:creationId xmlns:a16="http://schemas.microsoft.com/office/drawing/2014/main" id="{B7407601-FBFD-4B73-B1B5-A4EF880CE31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4" name="Line 1747">
          <a:extLst>
            <a:ext uri="{FF2B5EF4-FFF2-40B4-BE49-F238E27FC236}">
              <a16:creationId xmlns:a16="http://schemas.microsoft.com/office/drawing/2014/main" id="{9AB51F82-EFC6-495B-928C-01465FDA089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5" name="Line 1748">
          <a:extLst>
            <a:ext uri="{FF2B5EF4-FFF2-40B4-BE49-F238E27FC236}">
              <a16:creationId xmlns:a16="http://schemas.microsoft.com/office/drawing/2014/main" id="{9205AA0C-7B32-4E41-9A8D-4DE1AC86263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6" name="Line 1749">
          <a:extLst>
            <a:ext uri="{FF2B5EF4-FFF2-40B4-BE49-F238E27FC236}">
              <a16:creationId xmlns:a16="http://schemas.microsoft.com/office/drawing/2014/main" id="{E5F2D86D-9950-43D2-B800-710975EAA9F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7" name="Line 1750">
          <a:extLst>
            <a:ext uri="{FF2B5EF4-FFF2-40B4-BE49-F238E27FC236}">
              <a16:creationId xmlns:a16="http://schemas.microsoft.com/office/drawing/2014/main" id="{40B9D680-5BB3-4FA4-87F5-A0E926ED119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8" name="Line 1751">
          <a:extLst>
            <a:ext uri="{FF2B5EF4-FFF2-40B4-BE49-F238E27FC236}">
              <a16:creationId xmlns:a16="http://schemas.microsoft.com/office/drawing/2014/main" id="{E5226F14-699D-4D8A-9222-5796D9309E5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59" name="Line 1752">
          <a:extLst>
            <a:ext uri="{FF2B5EF4-FFF2-40B4-BE49-F238E27FC236}">
              <a16:creationId xmlns:a16="http://schemas.microsoft.com/office/drawing/2014/main" id="{D717DABF-0B9F-4B02-9777-AD60054B98C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0" name="Line 1753">
          <a:extLst>
            <a:ext uri="{FF2B5EF4-FFF2-40B4-BE49-F238E27FC236}">
              <a16:creationId xmlns:a16="http://schemas.microsoft.com/office/drawing/2014/main" id="{9674749E-2BF4-4B8C-BD40-F8DBBC196FD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1" name="Line 1754">
          <a:extLst>
            <a:ext uri="{FF2B5EF4-FFF2-40B4-BE49-F238E27FC236}">
              <a16:creationId xmlns:a16="http://schemas.microsoft.com/office/drawing/2014/main" id="{7BB66307-D7C2-4380-9088-5669AC43B3B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2" name="Line 1755">
          <a:extLst>
            <a:ext uri="{FF2B5EF4-FFF2-40B4-BE49-F238E27FC236}">
              <a16:creationId xmlns:a16="http://schemas.microsoft.com/office/drawing/2014/main" id="{BC817262-8684-4112-A6A5-34170DB369D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3" name="Line 1756">
          <a:extLst>
            <a:ext uri="{FF2B5EF4-FFF2-40B4-BE49-F238E27FC236}">
              <a16:creationId xmlns:a16="http://schemas.microsoft.com/office/drawing/2014/main" id="{07C95968-558A-4D8C-9B1E-98A82C7919D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4" name="Line 1743">
          <a:extLst>
            <a:ext uri="{FF2B5EF4-FFF2-40B4-BE49-F238E27FC236}">
              <a16:creationId xmlns:a16="http://schemas.microsoft.com/office/drawing/2014/main" id="{4B64031F-1A14-49CA-92D9-045135EA5F5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5" name="Line 1744">
          <a:extLst>
            <a:ext uri="{FF2B5EF4-FFF2-40B4-BE49-F238E27FC236}">
              <a16:creationId xmlns:a16="http://schemas.microsoft.com/office/drawing/2014/main" id="{D24AA2CE-32D4-4583-AB63-78A496178B3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6" name="Line 1745">
          <a:extLst>
            <a:ext uri="{FF2B5EF4-FFF2-40B4-BE49-F238E27FC236}">
              <a16:creationId xmlns:a16="http://schemas.microsoft.com/office/drawing/2014/main" id="{BADFB24B-0F9B-4DB4-B59F-7EC94FEBDB0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7" name="Line 1746">
          <a:extLst>
            <a:ext uri="{FF2B5EF4-FFF2-40B4-BE49-F238E27FC236}">
              <a16:creationId xmlns:a16="http://schemas.microsoft.com/office/drawing/2014/main" id="{066C6773-C81D-4468-9251-97A84F7A532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8" name="Line 1747">
          <a:extLst>
            <a:ext uri="{FF2B5EF4-FFF2-40B4-BE49-F238E27FC236}">
              <a16:creationId xmlns:a16="http://schemas.microsoft.com/office/drawing/2014/main" id="{3ECD4DDD-3AC2-4F8A-BC47-40B1D1ECAE87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69" name="Line 1748">
          <a:extLst>
            <a:ext uri="{FF2B5EF4-FFF2-40B4-BE49-F238E27FC236}">
              <a16:creationId xmlns:a16="http://schemas.microsoft.com/office/drawing/2014/main" id="{985E64AB-2671-4D09-ACAC-0C4C0B9BB01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0" name="Line 1749">
          <a:extLst>
            <a:ext uri="{FF2B5EF4-FFF2-40B4-BE49-F238E27FC236}">
              <a16:creationId xmlns:a16="http://schemas.microsoft.com/office/drawing/2014/main" id="{1540F2DE-6358-4D88-95B3-6C556B05C52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1" name="Line 1750">
          <a:extLst>
            <a:ext uri="{FF2B5EF4-FFF2-40B4-BE49-F238E27FC236}">
              <a16:creationId xmlns:a16="http://schemas.microsoft.com/office/drawing/2014/main" id="{8774D24A-773D-4FC2-BFFB-61A441338DA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2" name="Line 1751">
          <a:extLst>
            <a:ext uri="{FF2B5EF4-FFF2-40B4-BE49-F238E27FC236}">
              <a16:creationId xmlns:a16="http://schemas.microsoft.com/office/drawing/2014/main" id="{4EA7E9A3-7359-430E-8867-7A7B75D27F9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3" name="Line 1752">
          <a:extLst>
            <a:ext uri="{FF2B5EF4-FFF2-40B4-BE49-F238E27FC236}">
              <a16:creationId xmlns:a16="http://schemas.microsoft.com/office/drawing/2014/main" id="{EDF839EA-7625-4CB3-9CBC-CE88622CADF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4" name="Line 1753">
          <a:extLst>
            <a:ext uri="{FF2B5EF4-FFF2-40B4-BE49-F238E27FC236}">
              <a16:creationId xmlns:a16="http://schemas.microsoft.com/office/drawing/2014/main" id="{BD41D8C2-C4AE-47FA-863A-DD109C41E36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5" name="Line 1754">
          <a:extLst>
            <a:ext uri="{FF2B5EF4-FFF2-40B4-BE49-F238E27FC236}">
              <a16:creationId xmlns:a16="http://schemas.microsoft.com/office/drawing/2014/main" id="{63D1E24B-0663-4BDE-991B-A7E63D6B124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6" name="Line 1755">
          <a:extLst>
            <a:ext uri="{FF2B5EF4-FFF2-40B4-BE49-F238E27FC236}">
              <a16:creationId xmlns:a16="http://schemas.microsoft.com/office/drawing/2014/main" id="{B048C715-FA18-4386-8CFF-AC8463B4F98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7" name="Line 1756">
          <a:extLst>
            <a:ext uri="{FF2B5EF4-FFF2-40B4-BE49-F238E27FC236}">
              <a16:creationId xmlns:a16="http://schemas.microsoft.com/office/drawing/2014/main" id="{5BF2453E-E758-4FF8-89BE-0308539E021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8" name="Line 1743">
          <a:extLst>
            <a:ext uri="{FF2B5EF4-FFF2-40B4-BE49-F238E27FC236}">
              <a16:creationId xmlns:a16="http://schemas.microsoft.com/office/drawing/2014/main" id="{782976BA-2775-4A34-89D2-08A095C1DFA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79" name="Line 1744">
          <a:extLst>
            <a:ext uri="{FF2B5EF4-FFF2-40B4-BE49-F238E27FC236}">
              <a16:creationId xmlns:a16="http://schemas.microsoft.com/office/drawing/2014/main" id="{5E49774C-D322-408F-B014-6981575BB76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0" name="Line 1745">
          <a:extLst>
            <a:ext uri="{FF2B5EF4-FFF2-40B4-BE49-F238E27FC236}">
              <a16:creationId xmlns:a16="http://schemas.microsoft.com/office/drawing/2014/main" id="{81B0F870-71E6-4C0D-8029-21D1822C6FE7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1" name="Line 1746">
          <a:extLst>
            <a:ext uri="{FF2B5EF4-FFF2-40B4-BE49-F238E27FC236}">
              <a16:creationId xmlns:a16="http://schemas.microsoft.com/office/drawing/2014/main" id="{DB646450-70F8-44E4-81CA-492062C1FA0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2" name="Line 1747">
          <a:extLst>
            <a:ext uri="{FF2B5EF4-FFF2-40B4-BE49-F238E27FC236}">
              <a16:creationId xmlns:a16="http://schemas.microsoft.com/office/drawing/2014/main" id="{50C71AE3-21E5-4642-9534-D6EB7876CB4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3" name="Line 1748">
          <a:extLst>
            <a:ext uri="{FF2B5EF4-FFF2-40B4-BE49-F238E27FC236}">
              <a16:creationId xmlns:a16="http://schemas.microsoft.com/office/drawing/2014/main" id="{EE609C65-F201-447A-8556-72CDC63D894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4" name="Line 1749">
          <a:extLst>
            <a:ext uri="{FF2B5EF4-FFF2-40B4-BE49-F238E27FC236}">
              <a16:creationId xmlns:a16="http://schemas.microsoft.com/office/drawing/2014/main" id="{1FC88523-BF0B-4381-80B8-FC11CA93883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5" name="Line 1750">
          <a:extLst>
            <a:ext uri="{FF2B5EF4-FFF2-40B4-BE49-F238E27FC236}">
              <a16:creationId xmlns:a16="http://schemas.microsoft.com/office/drawing/2014/main" id="{9D1AF8A0-AC9F-4B6D-9610-5D51A04F8B37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6" name="Line 1751">
          <a:extLst>
            <a:ext uri="{FF2B5EF4-FFF2-40B4-BE49-F238E27FC236}">
              <a16:creationId xmlns:a16="http://schemas.microsoft.com/office/drawing/2014/main" id="{98947D7A-890A-4F8D-8ED9-E328953E9E1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7" name="Line 1752">
          <a:extLst>
            <a:ext uri="{FF2B5EF4-FFF2-40B4-BE49-F238E27FC236}">
              <a16:creationId xmlns:a16="http://schemas.microsoft.com/office/drawing/2014/main" id="{D77A3B42-B529-4007-8FC6-A23C8218417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8" name="Line 1753">
          <a:extLst>
            <a:ext uri="{FF2B5EF4-FFF2-40B4-BE49-F238E27FC236}">
              <a16:creationId xmlns:a16="http://schemas.microsoft.com/office/drawing/2014/main" id="{10003CE7-5914-47E0-ACD2-90D5457006C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89" name="Line 1754">
          <a:extLst>
            <a:ext uri="{FF2B5EF4-FFF2-40B4-BE49-F238E27FC236}">
              <a16:creationId xmlns:a16="http://schemas.microsoft.com/office/drawing/2014/main" id="{3EE1502A-7684-4F1A-9950-DEF437AF5D67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0" name="Line 1755">
          <a:extLst>
            <a:ext uri="{FF2B5EF4-FFF2-40B4-BE49-F238E27FC236}">
              <a16:creationId xmlns:a16="http://schemas.microsoft.com/office/drawing/2014/main" id="{E51E786A-57CC-48B7-829D-A9DA8ECCBF5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1" name="Line 1756">
          <a:extLst>
            <a:ext uri="{FF2B5EF4-FFF2-40B4-BE49-F238E27FC236}">
              <a16:creationId xmlns:a16="http://schemas.microsoft.com/office/drawing/2014/main" id="{843A598B-9173-423F-8F05-55C06B73A8D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2" name="Line 1743">
          <a:extLst>
            <a:ext uri="{FF2B5EF4-FFF2-40B4-BE49-F238E27FC236}">
              <a16:creationId xmlns:a16="http://schemas.microsoft.com/office/drawing/2014/main" id="{C7F32FE6-BEA9-4CDE-9DB4-921564A5F72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3" name="Line 1744">
          <a:extLst>
            <a:ext uri="{FF2B5EF4-FFF2-40B4-BE49-F238E27FC236}">
              <a16:creationId xmlns:a16="http://schemas.microsoft.com/office/drawing/2014/main" id="{A9DEE28F-C3BD-4F67-A303-595686E7169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4" name="Line 1745">
          <a:extLst>
            <a:ext uri="{FF2B5EF4-FFF2-40B4-BE49-F238E27FC236}">
              <a16:creationId xmlns:a16="http://schemas.microsoft.com/office/drawing/2014/main" id="{336CCBDA-2C4C-4260-97B6-EA33B646143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5" name="Line 1746">
          <a:extLst>
            <a:ext uri="{FF2B5EF4-FFF2-40B4-BE49-F238E27FC236}">
              <a16:creationId xmlns:a16="http://schemas.microsoft.com/office/drawing/2014/main" id="{821B0396-13AE-4292-BB90-84C16B6D32F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6" name="Line 1747">
          <a:extLst>
            <a:ext uri="{FF2B5EF4-FFF2-40B4-BE49-F238E27FC236}">
              <a16:creationId xmlns:a16="http://schemas.microsoft.com/office/drawing/2014/main" id="{5C0E5BD4-1F34-4CA8-BABF-0334A800B7E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7" name="Line 1748">
          <a:extLst>
            <a:ext uri="{FF2B5EF4-FFF2-40B4-BE49-F238E27FC236}">
              <a16:creationId xmlns:a16="http://schemas.microsoft.com/office/drawing/2014/main" id="{8AFD5FFD-82C8-48DF-B66D-9C99DD1E427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8" name="Line 1749">
          <a:extLst>
            <a:ext uri="{FF2B5EF4-FFF2-40B4-BE49-F238E27FC236}">
              <a16:creationId xmlns:a16="http://schemas.microsoft.com/office/drawing/2014/main" id="{E16EF4F6-2ABB-4832-B38F-1235B99827C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499" name="Line 1750">
          <a:extLst>
            <a:ext uri="{FF2B5EF4-FFF2-40B4-BE49-F238E27FC236}">
              <a16:creationId xmlns:a16="http://schemas.microsoft.com/office/drawing/2014/main" id="{D6F8B26B-813F-4F9F-8076-6A5572CD297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0" name="Line 1751">
          <a:extLst>
            <a:ext uri="{FF2B5EF4-FFF2-40B4-BE49-F238E27FC236}">
              <a16:creationId xmlns:a16="http://schemas.microsoft.com/office/drawing/2014/main" id="{9250E2D7-D2E0-4934-A3C9-75DB62DE99C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1" name="Line 1752">
          <a:extLst>
            <a:ext uri="{FF2B5EF4-FFF2-40B4-BE49-F238E27FC236}">
              <a16:creationId xmlns:a16="http://schemas.microsoft.com/office/drawing/2014/main" id="{631D262E-1316-407B-ADBA-DDB3BC0599C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2" name="Line 1753">
          <a:extLst>
            <a:ext uri="{FF2B5EF4-FFF2-40B4-BE49-F238E27FC236}">
              <a16:creationId xmlns:a16="http://schemas.microsoft.com/office/drawing/2014/main" id="{6801BF37-9F7E-47B6-8E33-635AF02DE18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3" name="Line 1754">
          <a:extLst>
            <a:ext uri="{FF2B5EF4-FFF2-40B4-BE49-F238E27FC236}">
              <a16:creationId xmlns:a16="http://schemas.microsoft.com/office/drawing/2014/main" id="{ECDCDF2C-7B03-4262-8BE9-51BCBDA9455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4" name="Line 1755">
          <a:extLst>
            <a:ext uri="{FF2B5EF4-FFF2-40B4-BE49-F238E27FC236}">
              <a16:creationId xmlns:a16="http://schemas.microsoft.com/office/drawing/2014/main" id="{8027206F-2CBC-4375-B630-1523869F719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5" name="Line 1756">
          <a:extLst>
            <a:ext uri="{FF2B5EF4-FFF2-40B4-BE49-F238E27FC236}">
              <a16:creationId xmlns:a16="http://schemas.microsoft.com/office/drawing/2014/main" id="{200C142B-4924-4C4B-A922-75421F8F500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6" name="Line 1743">
          <a:extLst>
            <a:ext uri="{FF2B5EF4-FFF2-40B4-BE49-F238E27FC236}">
              <a16:creationId xmlns:a16="http://schemas.microsoft.com/office/drawing/2014/main" id="{15F9349F-4FF0-45A8-AB5A-3AC0CFB0999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7" name="Line 1744">
          <a:extLst>
            <a:ext uri="{FF2B5EF4-FFF2-40B4-BE49-F238E27FC236}">
              <a16:creationId xmlns:a16="http://schemas.microsoft.com/office/drawing/2014/main" id="{F9D94B37-0830-4E0D-94FC-F9BC08F6B70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8" name="Line 1745">
          <a:extLst>
            <a:ext uri="{FF2B5EF4-FFF2-40B4-BE49-F238E27FC236}">
              <a16:creationId xmlns:a16="http://schemas.microsoft.com/office/drawing/2014/main" id="{ED566D55-FC28-44DD-AC60-C5BDDB761D7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09" name="Line 1746">
          <a:extLst>
            <a:ext uri="{FF2B5EF4-FFF2-40B4-BE49-F238E27FC236}">
              <a16:creationId xmlns:a16="http://schemas.microsoft.com/office/drawing/2014/main" id="{3CAE6C7F-F7F2-4FD7-A2D5-543129DD64E7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0" name="Line 1747">
          <a:extLst>
            <a:ext uri="{FF2B5EF4-FFF2-40B4-BE49-F238E27FC236}">
              <a16:creationId xmlns:a16="http://schemas.microsoft.com/office/drawing/2014/main" id="{9C7F04D1-C4BA-4B03-BF0E-78A9FEB8055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1" name="Line 1748">
          <a:extLst>
            <a:ext uri="{FF2B5EF4-FFF2-40B4-BE49-F238E27FC236}">
              <a16:creationId xmlns:a16="http://schemas.microsoft.com/office/drawing/2014/main" id="{446A802D-72C7-4C5C-8D13-CF6271B0875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2" name="Line 1749">
          <a:extLst>
            <a:ext uri="{FF2B5EF4-FFF2-40B4-BE49-F238E27FC236}">
              <a16:creationId xmlns:a16="http://schemas.microsoft.com/office/drawing/2014/main" id="{B55942ED-B0D6-4CD7-B057-D52884498F7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3" name="Line 1750">
          <a:extLst>
            <a:ext uri="{FF2B5EF4-FFF2-40B4-BE49-F238E27FC236}">
              <a16:creationId xmlns:a16="http://schemas.microsoft.com/office/drawing/2014/main" id="{2A878EB1-D9DC-4BB3-9225-FF3EE91B612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4" name="Line 1751">
          <a:extLst>
            <a:ext uri="{FF2B5EF4-FFF2-40B4-BE49-F238E27FC236}">
              <a16:creationId xmlns:a16="http://schemas.microsoft.com/office/drawing/2014/main" id="{A7FE233D-A521-4F94-9BC9-6EFD284F5C8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5" name="Line 1752">
          <a:extLst>
            <a:ext uri="{FF2B5EF4-FFF2-40B4-BE49-F238E27FC236}">
              <a16:creationId xmlns:a16="http://schemas.microsoft.com/office/drawing/2014/main" id="{7C78753A-FFDD-4DDF-8792-8F5186DF97B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6" name="Line 1753">
          <a:extLst>
            <a:ext uri="{FF2B5EF4-FFF2-40B4-BE49-F238E27FC236}">
              <a16:creationId xmlns:a16="http://schemas.microsoft.com/office/drawing/2014/main" id="{7CE46F86-E694-4268-B03D-88B82293794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7" name="Line 1754">
          <a:extLst>
            <a:ext uri="{FF2B5EF4-FFF2-40B4-BE49-F238E27FC236}">
              <a16:creationId xmlns:a16="http://schemas.microsoft.com/office/drawing/2014/main" id="{3B35DCE9-7E2A-4401-AD0A-CBA7E7D6A43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8" name="Line 1755">
          <a:extLst>
            <a:ext uri="{FF2B5EF4-FFF2-40B4-BE49-F238E27FC236}">
              <a16:creationId xmlns:a16="http://schemas.microsoft.com/office/drawing/2014/main" id="{1A9028C1-A1AC-417E-B569-7B4E28C2E34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19" name="Line 1756">
          <a:extLst>
            <a:ext uri="{FF2B5EF4-FFF2-40B4-BE49-F238E27FC236}">
              <a16:creationId xmlns:a16="http://schemas.microsoft.com/office/drawing/2014/main" id="{387B1860-4CCC-4CBF-B6F0-8A8B3B58A05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0" name="Line 1743">
          <a:extLst>
            <a:ext uri="{FF2B5EF4-FFF2-40B4-BE49-F238E27FC236}">
              <a16:creationId xmlns:a16="http://schemas.microsoft.com/office/drawing/2014/main" id="{C0A7921F-285C-47E5-9442-E29584ABD45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1" name="Line 1744">
          <a:extLst>
            <a:ext uri="{FF2B5EF4-FFF2-40B4-BE49-F238E27FC236}">
              <a16:creationId xmlns:a16="http://schemas.microsoft.com/office/drawing/2014/main" id="{192A99F3-22F8-43DE-8AE1-DF53260EB49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2" name="Line 1745">
          <a:extLst>
            <a:ext uri="{FF2B5EF4-FFF2-40B4-BE49-F238E27FC236}">
              <a16:creationId xmlns:a16="http://schemas.microsoft.com/office/drawing/2014/main" id="{1DAAD215-6F78-4208-890E-8FB0FC08391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3" name="Line 1746">
          <a:extLst>
            <a:ext uri="{FF2B5EF4-FFF2-40B4-BE49-F238E27FC236}">
              <a16:creationId xmlns:a16="http://schemas.microsoft.com/office/drawing/2014/main" id="{EB6F4F2A-053F-444D-87F4-51CFB6293687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4" name="Line 1747">
          <a:extLst>
            <a:ext uri="{FF2B5EF4-FFF2-40B4-BE49-F238E27FC236}">
              <a16:creationId xmlns:a16="http://schemas.microsoft.com/office/drawing/2014/main" id="{46F00262-406D-4D07-9B0A-E2B67444BE6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5" name="Line 1748">
          <a:extLst>
            <a:ext uri="{FF2B5EF4-FFF2-40B4-BE49-F238E27FC236}">
              <a16:creationId xmlns:a16="http://schemas.microsoft.com/office/drawing/2014/main" id="{647AD063-E119-4A8F-98AE-8170130EA2B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6" name="Line 1749">
          <a:extLst>
            <a:ext uri="{FF2B5EF4-FFF2-40B4-BE49-F238E27FC236}">
              <a16:creationId xmlns:a16="http://schemas.microsoft.com/office/drawing/2014/main" id="{0C427367-1366-454C-895E-CB3CFDE8101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7" name="Line 1750">
          <a:extLst>
            <a:ext uri="{FF2B5EF4-FFF2-40B4-BE49-F238E27FC236}">
              <a16:creationId xmlns:a16="http://schemas.microsoft.com/office/drawing/2014/main" id="{AB7035DE-4642-4B68-A011-0D4D5D66940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8" name="Line 1751">
          <a:extLst>
            <a:ext uri="{FF2B5EF4-FFF2-40B4-BE49-F238E27FC236}">
              <a16:creationId xmlns:a16="http://schemas.microsoft.com/office/drawing/2014/main" id="{A346C200-7B5D-4E6D-835D-379FF4B5BE7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29" name="Line 1752">
          <a:extLst>
            <a:ext uri="{FF2B5EF4-FFF2-40B4-BE49-F238E27FC236}">
              <a16:creationId xmlns:a16="http://schemas.microsoft.com/office/drawing/2014/main" id="{CF2088AA-5791-45C4-9A01-904862871F1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0" name="Line 1753">
          <a:extLst>
            <a:ext uri="{FF2B5EF4-FFF2-40B4-BE49-F238E27FC236}">
              <a16:creationId xmlns:a16="http://schemas.microsoft.com/office/drawing/2014/main" id="{F19C7DFE-B6F3-4C92-B0B0-2432F21EEC3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1" name="Line 1754">
          <a:extLst>
            <a:ext uri="{FF2B5EF4-FFF2-40B4-BE49-F238E27FC236}">
              <a16:creationId xmlns:a16="http://schemas.microsoft.com/office/drawing/2014/main" id="{FBE5E16F-9B80-4932-878F-7E5D09C4460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2" name="Line 1755">
          <a:extLst>
            <a:ext uri="{FF2B5EF4-FFF2-40B4-BE49-F238E27FC236}">
              <a16:creationId xmlns:a16="http://schemas.microsoft.com/office/drawing/2014/main" id="{4F89B7B8-C007-4B71-9095-D2867DF49F7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3" name="Line 1756">
          <a:extLst>
            <a:ext uri="{FF2B5EF4-FFF2-40B4-BE49-F238E27FC236}">
              <a16:creationId xmlns:a16="http://schemas.microsoft.com/office/drawing/2014/main" id="{79E67523-CD32-4514-BC22-06D39F320074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4" name="Line 1743">
          <a:extLst>
            <a:ext uri="{FF2B5EF4-FFF2-40B4-BE49-F238E27FC236}">
              <a16:creationId xmlns:a16="http://schemas.microsoft.com/office/drawing/2014/main" id="{C0F02025-FA8C-41F2-8F33-9991D7AF8B7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5" name="Line 1744">
          <a:extLst>
            <a:ext uri="{FF2B5EF4-FFF2-40B4-BE49-F238E27FC236}">
              <a16:creationId xmlns:a16="http://schemas.microsoft.com/office/drawing/2014/main" id="{B93C7A28-4982-4CB1-9BD6-871EEC4982C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6" name="Line 1745">
          <a:extLst>
            <a:ext uri="{FF2B5EF4-FFF2-40B4-BE49-F238E27FC236}">
              <a16:creationId xmlns:a16="http://schemas.microsoft.com/office/drawing/2014/main" id="{A256258E-9836-483C-B5D6-8FF9FA7D847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7" name="Line 1746">
          <a:extLst>
            <a:ext uri="{FF2B5EF4-FFF2-40B4-BE49-F238E27FC236}">
              <a16:creationId xmlns:a16="http://schemas.microsoft.com/office/drawing/2014/main" id="{1284CD44-455D-4F06-8311-A7B2789E88B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8" name="Line 1747">
          <a:extLst>
            <a:ext uri="{FF2B5EF4-FFF2-40B4-BE49-F238E27FC236}">
              <a16:creationId xmlns:a16="http://schemas.microsoft.com/office/drawing/2014/main" id="{9A8AE702-E4A9-49A1-9475-446AF013931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39" name="Line 1748">
          <a:extLst>
            <a:ext uri="{FF2B5EF4-FFF2-40B4-BE49-F238E27FC236}">
              <a16:creationId xmlns:a16="http://schemas.microsoft.com/office/drawing/2014/main" id="{33D367BE-AB8B-4CBE-8806-DDB4CBD0314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0" name="Line 1749">
          <a:extLst>
            <a:ext uri="{FF2B5EF4-FFF2-40B4-BE49-F238E27FC236}">
              <a16:creationId xmlns:a16="http://schemas.microsoft.com/office/drawing/2014/main" id="{A310026E-4DE8-42D7-9236-F9635160F79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1" name="Line 1750">
          <a:extLst>
            <a:ext uri="{FF2B5EF4-FFF2-40B4-BE49-F238E27FC236}">
              <a16:creationId xmlns:a16="http://schemas.microsoft.com/office/drawing/2014/main" id="{7A1BD8F6-26B7-4E11-A280-6081B165D3C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2" name="Line 1751">
          <a:extLst>
            <a:ext uri="{FF2B5EF4-FFF2-40B4-BE49-F238E27FC236}">
              <a16:creationId xmlns:a16="http://schemas.microsoft.com/office/drawing/2014/main" id="{7CAD2FA9-7E0F-4704-8298-24AE12654B3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3" name="Line 1752">
          <a:extLst>
            <a:ext uri="{FF2B5EF4-FFF2-40B4-BE49-F238E27FC236}">
              <a16:creationId xmlns:a16="http://schemas.microsoft.com/office/drawing/2014/main" id="{329F78A7-A255-45BD-9375-BFA282CDB00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4" name="Line 1753">
          <a:extLst>
            <a:ext uri="{FF2B5EF4-FFF2-40B4-BE49-F238E27FC236}">
              <a16:creationId xmlns:a16="http://schemas.microsoft.com/office/drawing/2014/main" id="{0DB3F228-24D9-48D0-813A-9F2679FFE08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5" name="Line 1754">
          <a:extLst>
            <a:ext uri="{FF2B5EF4-FFF2-40B4-BE49-F238E27FC236}">
              <a16:creationId xmlns:a16="http://schemas.microsoft.com/office/drawing/2014/main" id="{5B0C9BA9-2B64-4A92-9D96-270C0D78DE3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6" name="Line 1755">
          <a:extLst>
            <a:ext uri="{FF2B5EF4-FFF2-40B4-BE49-F238E27FC236}">
              <a16:creationId xmlns:a16="http://schemas.microsoft.com/office/drawing/2014/main" id="{C212CC2C-A0BF-4482-AA23-869FCE0AF3A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7" name="Line 1756">
          <a:extLst>
            <a:ext uri="{FF2B5EF4-FFF2-40B4-BE49-F238E27FC236}">
              <a16:creationId xmlns:a16="http://schemas.microsoft.com/office/drawing/2014/main" id="{12D08B74-5EAF-4764-A679-59FAB0DAE1B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8" name="Line 1743">
          <a:extLst>
            <a:ext uri="{FF2B5EF4-FFF2-40B4-BE49-F238E27FC236}">
              <a16:creationId xmlns:a16="http://schemas.microsoft.com/office/drawing/2014/main" id="{C3EB1C5F-D8D6-4D1D-BD6C-5912B3A7DC3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49" name="Line 1744">
          <a:extLst>
            <a:ext uri="{FF2B5EF4-FFF2-40B4-BE49-F238E27FC236}">
              <a16:creationId xmlns:a16="http://schemas.microsoft.com/office/drawing/2014/main" id="{6CE44132-D9B9-4E05-87D0-FFA38B80FCD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0" name="Line 1745">
          <a:extLst>
            <a:ext uri="{FF2B5EF4-FFF2-40B4-BE49-F238E27FC236}">
              <a16:creationId xmlns:a16="http://schemas.microsoft.com/office/drawing/2014/main" id="{91E43237-C72A-4A36-A412-71C233FE01F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1" name="Line 1746">
          <a:extLst>
            <a:ext uri="{FF2B5EF4-FFF2-40B4-BE49-F238E27FC236}">
              <a16:creationId xmlns:a16="http://schemas.microsoft.com/office/drawing/2014/main" id="{2AD791CC-1B4B-411E-B5D2-B5ED4BD09693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2" name="Line 1747">
          <a:extLst>
            <a:ext uri="{FF2B5EF4-FFF2-40B4-BE49-F238E27FC236}">
              <a16:creationId xmlns:a16="http://schemas.microsoft.com/office/drawing/2014/main" id="{0D59C1D5-09A4-49FF-A6FC-B63709254D0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3" name="Line 1748">
          <a:extLst>
            <a:ext uri="{FF2B5EF4-FFF2-40B4-BE49-F238E27FC236}">
              <a16:creationId xmlns:a16="http://schemas.microsoft.com/office/drawing/2014/main" id="{629468C1-3F79-4D04-8CBE-6463A4F911FC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4" name="Line 1749">
          <a:extLst>
            <a:ext uri="{FF2B5EF4-FFF2-40B4-BE49-F238E27FC236}">
              <a16:creationId xmlns:a16="http://schemas.microsoft.com/office/drawing/2014/main" id="{CA24C369-33BA-4401-824B-C2D867743BBD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5" name="Line 1750">
          <a:extLst>
            <a:ext uri="{FF2B5EF4-FFF2-40B4-BE49-F238E27FC236}">
              <a16:creationId xmlns:a16="http://schemas.microsoft.com/office/drawing/2014/main" id="{2C2CB9CC-B59E-4796-A91F-471AAD2DF05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6" name="Line 1751">
          <a:extLst>
            <a:ext uri="{FF2B5EF4-FFF2-40B4-BE49-F238E27FC236}">
              <a16:creationId xmlns:a16="http://schemas.microsoft.com/office/drawing/2014/main" id="{49796661-E572-467E-84AD-84D4AC44FA7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7" name="Line 1752">
          <a:extLst>
            <a:ext uri="{FF2B5EF4-FFF2-40B4-BE49-F238E27FC236}">
              <a16:creationId xmlns:a16="http://schemas.microsoft.com/office/drawing/2014/main" id="{35C6A6E7-8A49-4AC2-A16A-83FC86A5CF11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8" name="Line 1753">
          <a:extLst>
            <a:ext uri="{FF2B5EF4-FFF2-40B4-BE49-F238E27FC236}">
              <a16:creationId xmlns:a16="http://schemas.microsoft.com/office/drawing/2014/main" id="{367C75F6-650B-4F15-8082-27C04392CB8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59" name="Line 1754">
          <a:extLst>
            <a:ext uri="{FF2B5EF4-FFF2-40B4-BE49-F238E27FC236}">
              <a16:creationId xmlns:a16="http://schemas.microsoft.com/office/drawing/2014/main" id="{4FE45F10-4F83-42F8-9B0A-A44F350E1606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0" name="Line 1755">
          <a:extLst>
            <a:ext uri="{FF2B5EF4-FFF2-40B4-BE49-F238E27FC236}">
              <a16:creationId xmlns:a16="http://schemas.microsoft.com/office/drawing/2014/main" id="{9703116A-7C62-43F5-A9C7-C68CAB1835AB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1" name="Line 1756">
          <a:extLst>
            <a:ext uri="{FF2B5EF4-FFF2-40B4-BE49-F238E27FC236}">
              <a16:creationId xmlns:a16="http://schemas.microsoft.com/office/drawing/2014/main" id="{3B04D7E4-DD06-4948-9EB1-19524001CE68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2" name="Line 1743">
          <a:extLst>
            <a:ext uri="{FF2B5EF4-FFF2-40B4-BE49-F238E27FC236}">
              <a16:creationId xmlns:a16="http://schemas.microsoft.com/office/drawing/2014/main" id="{A234938E-C578-4C40-8375-4A15D3C53E5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3" name="Line 1744">
          <a:extLst>
            <a:ext uri="{FF2B5EF4-FFF2-40B4-BE49-F238E27FC236}">
              <a16:creationId xmlns:a16="http://schemas.microsoft.com/office/drawing/2014/main" id="{7CA76578-642E-4CFF-833E-A4181D055E8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4" name="Line 1745">
          <a:extLst>
            <a:ext uri="{FF2B5EF4-FFF2-40B4-BE49-F238E27FC236}">
              <a16:creationId xmlns:a16="http://schemas.microsoft.com/office/drawing/2014/main" id="{6E33B338-9BDB-4290-BEE3-372BC25E1812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5" name="Line 1746">
          <a:extLst>
            <a:ext uri="{FF2B5EF4-FFF2-40B4-BE49-F238E27FC236}">
              <a16:creationId xmlns:a16="http://schemas.microsoft.com/office/drawing/2014/main" id="{7C2AC4AA-5C9F-4854-BA22-3471CB0CA5B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6" name="Line 1747">
          <a:extLst>
            <a:ext uri="{FF2B5EF4-FFF2-40B4-BE49-F238E27FC236}">
              <a16:creationId xmlns:a16="http://schemas.microsoft.com/office/drawing/2014/main" id="{6268FD34-1C3F-42B5-AE13-105842C067EF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7" name="Line 1748">
          <a:extLst>
            <a:ext uri="{FF2B5EF4-FFF2-40B4-BE49-F238E27FC236}">
              <a16:creationId xmlns:a16="http://schemas.microsoft.com/office/drawing/2014/main" id="{CFB0E35A-316F-4D6E-8B25-C0BBEAB3D477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8" name="Line 1749">
          <a:extLst>
            <a:ext uri="{FF2B5EF4-FFF2-40B4-BE49-F238E27FC236}">
              <a16:creationId xmlns:a16="http://schemas.microsoft.com/office/drawing/2014/main" id="{37CC26D4-470C-48FA-A0D2-12101B4E119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69" name="Line 1750">
          <a:extLst>
            <a:ext uri="{FF2B5EF4-FFF2-40B4-BE49-F238E27FC236}">
              <a16:creationId xmlns:a16="http://schemas.microsoft.com/office/drawing/2014/main" id="{CDB0826A-FCD4-4EA7-9300-CBE2746470D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0" name="Line 1751">
          <a:extLst>
            <a:ext uri="{FF2B5EF4-FFF2-40B4-BE49-F238E27FC236}">
              <a16:creationId xmlns:a16="http://schemas.microsoft.com/office/drawing/2014/main" id="{EEB8A289-23BC-4CB2-9512-6F69E613426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1" name="Line 1752">
          <a:extLst>
            <a:ext uri="{FF2B5EF4-FFF2-40B4-BE49-F238E27FC236}">
              <a16:creationId xmlns:a16="http://schemas.microsoft.com/office/drawing/2014/main" id="{5B675919-2B0D-4110-9E87-879155681A9E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2" name="Line 1753">
          <a:extLst>
            <a:ext uri="{FF2B5EF4-FFF2-40B4-BE49-F238E27FC236}">
              <a16:creationId xmlns:a16="http://schemas.microsoft.com/office/drawing/2014/main" id="{B3C5617E-61F5-4285-837E-10F2874E109A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3" name="Line 1754">
          <a:extLst>
            <a:ext uri="{FF2B5EF4-FFF2-40B4-BE49-F238E27FC236}">
              <a16:creationId xmlns:a16="http://schemas.microsoft.com/office/drawing/2014/main" id="{AB82151B-29AC-4BB9-8F61-CD94D02FD4E0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4" name="Line 1755">
          <a:extLst>
            <a:ext uri="{FF2B5EF4-FFF2-40B4-BE49-F238E27FC236}">
              <a16:creationId xmlns:a16="http://schemas.microsoft.com/office/drawing/2014/main" id="{64FE2E3E-C5F2-470A-863A-168314039A05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103</xdr:row>
      <xdr:rowOff>0</xdr:rowOff>
    </xdr:from>
    <xdr:to>
      <xdr:col>9</xdr:col>
      <xdr:colOff>38100</xdr:colOff>
      <xdr:row>103</xdr:row>
      <xdr:rowOff>0</xdr:rowOff>
    </xdr:to>
    <xdr:sp macro="" textlink="">
      <xdr:nvSpPr>
        <xdr:cNvPr id="575" name="Line 1756">
          <a:extLst>
            <a:ext uri="{FF2B5EF4-FFF2-40B4-BE49-F238E27FC236}">
              <a16:creationId xmlns:a16="http://schemas.microsoft.com/office/drawing/2014/main" id="{93E45D58-C151-4EDE-991C-94F3FEA0F8F9}"/>
            </a:ext>
          </a:extLst>
        </xdr:cNvPr>
        <xdr:cNvSpPr>
          <a:spLocks noChangeShapeType="1"/>
        </xdr:cNvSpPr>
      </xdr:nvSpPr>
      <xdr:spPr bwMode="auto">
        <a:xfrm>
          <a:off x="4219575" y="17259300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0D0E28D7-7E6A-402F-9B44-F55FC2B81451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828BF1C0-57E2-4AE4-B187-AE663B2121F9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1D685A54-E68F-4EB4-95FA-3A9B36A9C5CD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3D184FFE-EF60-4389-80A3-2CDB292ED64C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20DEDF62-5046-4002-97C2-429E57AFC707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DCD15C90-E871-4FB3-BE7D-86DBD4E32497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C687D6D7-20CD-4288-AF91-541F6423E143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AD3C98F4-DB7B-4625-B586-AD28226A7C74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A171C3B5-C94F-4951-9B5C-9E58D95B91C3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0E290B02-9591-49DD-A74F-C4A028D05191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347EE71B-02BC-446E-93B3-6A448CF98289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DA5701EE-6278-4FEB-906D-38C09CB8113E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3346CE25-A1E3-401B-8432-DA46F1500C62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9F8F4BC6-6EB7-4F82-81E0-52B3BC9D5974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B278EA41-6B07-4978-B1AA-A4F387C39806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25BE7ACF-056F-4FDC-BA41-6E3095A30DA6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6A49E4AD-4A6C-4A88-94C5-311D9E6A1787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9F49D9DE-6BC0-4D94-81C0-65B1479C5864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0DB7B621-5639-4EC1-9E8C-F116B0454AF0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F7532A89-2E66-4982-938E-9D0C258A896A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3E487A84-6540-4A34-B8FB-EB1BC12A5749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66151B2E-4DBF-4410-8291-2D5A65A7525F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BC42F946-7B15-46F0-A259-392D769B1F5F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374F8351-787D-4C24-A58E-14FD156FD0B7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02FE7073-C83F-4A5B-906D-C3D79C6DD08B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024913D4-5B3C-4B8D-8615-80CE20BF1A0C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451F2A75-A9D6-498B-AF98-8ECCB66BE54E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00698DD2-B9AC-46C1-93B9-471725F446E6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531DC8EA-F3A8-4408-BEEF-BD4865E6CBD5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F54AC32F-3FD6-4627-8A54-9F59830BF4B7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18212062-1A18-49AA-B23C-A170F5A22114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9AFEF16F-43BC-4D74-BF20-A172DD5C18E3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F4D1FA96-9AD7-4C67-85CD-AA0385839664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1EDA30BC-124F-4557-9F94-C394BEAF6E25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69565F68-8E14-4CB3-9A26-9FE049B5CECC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053461D4-7047-4F51-81FB-A7B3FD34B94F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57BA8919-D203-4F63-8957-747CF3B1D9B0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149FBB1E-C6C2-4A5A-BD6B-8CC9785CDA8C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BB9FF5E9-99AA-42BF-A785-D5C0E18DD73E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5F3152E1-66C4-4ABC-BCC3-FE2F8356A0CB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C62A94DC-E734-4BE9-9A1A-CD50C3DF2BA3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155</xdr:row>
      <xdr:rowOff>0</xdr:rowOff>
    </xdr:from>
    <xdr:to>
      <xdr:col>9</xdr:col>
      <xdr:colOff>38100</xdr:colOff>
      <xdr:row>155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1D9133D1-7260-4BC2-8F92-AA27455AF5D1}"/>
            </a:ext>
          </a:extLst>
        </xdr:cNvPr>
        <xdr:cNvSpPr>
          <a:spLocks noChangeShapeType="1"/>
        </xdr:cNvSpPr>
      </xdr:nvSpPr>
      <xdr:spPr bwMode="auto">
        <a:xfrm>
          <a:off x="4219575" y="2597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1F7951AF-E69F-4FCF-A16E-02565A1BB737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4C10A7D3-C888-47D4-B705-EE5C6448E727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6C9A1277-1ADB-49BB-8953-72BB38AC5FCD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85BEA675-53BF-43F8-9738-5E9C092F179E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A05396CF-BD0E-407B-A078-4DA5D42EC22C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EB51BCF0-3319-4010-B93F-BA36DB08E36E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0A1D07A9-9586-4B72-BB24-AAA7637C2AF6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FE98DB5F-2A06-4C1C-94CD-3FA5D031C955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54E20241-2883-4AD3-8FC0-1B221B7D144D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8C0D269D-5904-4ED6-B590-2E03720B5578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A0E63924-69AB-46C2-BDAF-B6CBA0058D7B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9A274C03-3DC1-4BE1-8EB2-75F6BDD61877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FD6A7931-472C-4209-9E1D-1D337B9C6CD0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159</xdr:row>
      <xdr:rowOff>0</xdr:rowOff>
    </xdr:from>
    <xdr:to>
      <xdr:col>9</xdr:col>
      <xdr:colOff>38100</xdr:colOff>
      <xdr:row>159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A14A43F1-DE60-4FEB-B934-394C2A39F967}"/>
            </a:ext>
          </a:extLst>
        </xdr:cNvPr>
        <xdr:cNvSpPr>
          <a:spLocks noChangeShapeType="1"/>
        </xdr:cNvSpPr>
      </xdr:nvSpPr>
      <xdr:spPr bwMode="auto">
        <a:xfrm>
          <a:off x="4219575" y="2662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2" name="Line 1743">
          <a:extLst>
            <a:ext uri="{FF2B5EF4-FFF2-40B4-BE49-F238E27FC236}">
              <a16:creationId xmlns:a16="http://schemas.microsoft.com/office/drawing/2014/main" id="{38FAC4E3-BF44-4A7D-970F-73098785A844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3" name="Line 1744">
          <a:extLst>
            <a:ext uri="{FF2B5EF4-FFF2-40B4-BE49-F238E27FC236}">
              <a16:creationId xmlns:a16="http://schemas.microsoft.com/office/drawing/2014/main" id="{C671B6C3-5872-41C6-B2E1-680C246B1342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4" name="Line 1745">
          <a:extLst>
            <a:ext uri="{FF2B5EF4-FFF2-40B4-BE49-F238E27FC236}">
              <a16:creationId xmlns:a16="http://schemas.microsoft.com/office/drawing/2014/main" id="{D71BF1C7-BCCF-4AEE-976D-19B5DF0C0486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5" name="Line 1746">
          <a:extLst>
            <a:ext uri="{FF2B5EF4-FFF2-40B4-BE49-F238E27FC236}">
              <a16:creationId xmlns:a16="http://schemas.microsoft.com/office/drawing/2014/main" id="{CE63003A-CD7B-4F6C-9CA9-A1CE7FBF7616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6" name="Line 1747">
          <a:extLst>
            <a:ext uri="{FF2B5EF4-FFF2-40B4-BE49-F238E27FC236}">
              <a16:creationId xmlns:a16="http://schemas.microsoft.com/office/drawing/2014/main" id="{E015224B-62BE-4555-81B1-FEFE8B123002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7" name="Line 1748">
          <a:extLst>
            <a:ext uri="{FF2B5EF4-FFF2-40B4-BE49-F238E27FC236}">
              <a16:creationId xmlns:a16="http://schemas.microsoft.com/office/drawing/2014/main" id="{AF93C7DC-C8CA-45B2-BC16-B1E4C9E601CB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8" name="Line 1749">
          <a:extLst>
            <a:ext uri="{FF2B5EF4-FFF2-40B4-BE49-F238E27FC236}">
              <a16:creationId xmlns:a16="http://schemas.microsoft.com/office/drawing/2014/main" id="{7B84FEB9-79FB-4711-8324-ED0591D69440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39" name="Line 1750">
          <a:extLst>
            <a:ext uri="{FF2B5EF4-FFF2-40B4-BE49-F238E27FC236}">
              <a16:creationId xmlns:a16="http://schemas.microsoft.com/office/drawing/2014/main" id="{A5110287-8686-4FB9-847F-468B6281ACB4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0" name="Line 1751">
          <a:extLst>
            <a:ext uri="{FF2B5EF4-FFF2-40B4-BE49-F238E27FC236}">
              <a16:creationId xmlns:a16="http://schemas.microsoft.com/office/drawing/2014/main" id="{2E8005DA-CEBF-4504-8D3A-AF56BE786BEE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1" name="Line 1752">
          <a:extLst>
            <a:ext uri="{FF2B5EF4-FFF2-40B4-BE49-F238E27FC236}">
              <a16:creationId xmlns:a16="http://schemas.microsoft.com/office/drawing/2014/main" id="{9CF53C76-699F-46B2-8A63-009D6BDCED31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2" name="Line 1753">
          <a:extLst>
            <a:ext uri="{FF2B5EF4-FFF2-40B4-BE49-F238E27FC236}">
              <a16:creationId xmlns:a16="http://schemas.microsoft.com/office/drawing/2014/main" id="{33BE3CF9-B1BF-4AF8-91B3-3EA85C5FCDDC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3" name="Line 1754">
          <a:extLst>
            <a:ext uri="{FF2B5EF4-FFF2-40B4-BE49-F238E27FC236}">
              <a16:creationId xmlns:a16="http://schemas.microsoft.com/office/drawing/2014/main" id="{077D3DF3-3156-46FD-8B35-4783FED1D657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4" name="Line 1755">
          <a:extLst>
            <a:ext uri="{FF2B5EF4-FFF2-40B4-BE49-F238E27FC236}">
              <a16:creationId xmlns:a16="http://schemas.microsoft.com/office/drawing/2014/main" id="{942F973C-8C28-4BAE-AF6B-AA01A07B3AA2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5" name="Line 1756">
          <a:extLst>
            <a:ext uri="{FF2B5EF4-FFF2-40B4-BE49-F238E27FC236}">
              <a16:creationId xmlns:a16="http://schemas.microsoft.com/office/drawing/2014/main" id="{666C5508-ACE1-4D4B-94EB-5CB05FC6E6DD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6" name="Line 1743">
          <a:extLst>
            <a:ext uri="{FF2B5EF4-FFF2-40B4-BE49-F238E27FC236}">
              <a16:creationId xmlns:a16="http://schemas.microsoft.com/office/drawing/2014/main" id="{4DD324BC-EF2D-4745-A82E-307D8E090B32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7" name="Line 1744">
          <a:extLst>
            <a:ext uri="{FF2B5EF4-FFF2-40B4-BE49-F238E27FC236}">
              <a16:creationId xmlns:a16="http://schemas.microsoft.com/office/drawing/2014/main" id="{1E414EF7-9161-4C56-8DEE-CCC70BA8D309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8" name="Line 1745">
          <a:extLst>
            <a:ext uri="{FF2B5EF4-FFF2-40B4-BE49-F238E27FC236}">
              <a16:creationId xmlns:a16="http://schemas.microsoft.com/office/drawing/2014/main" id="{7403ED70-7905-4231-9721-3B965E42BE8E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49" name="Line 1746">
          <a:extLst>
            <a:ext uri="{FF2B5EF4-FFF2-40B4-BE49-F238E27FC236}">
              <a16:creationId xmlns:a16="http://schemas.microsoft.com/office/drawing/2014/main" id="{76298949-8D8A-434A-8B6D-C709B1EFD6A5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0" name="Line 1747">
          <a:extLst>
            <a:ext uri="{FF2B5EF4-FFF2-40B4-BE49-F238E27FC236}">
              <a16:creationId xmlns:a16="http://schemas.microsoft.com/office/drawing/2014/main" id="{FDCF7ECA-A884-429C-8A32-D0C74750C02F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1" name="Line 1748">
          <a:extLst>
            <a:ext uri="{FF2B5EF4-FFF2-40B4-BE49-F238E27FC236}">
              <a16:creationId xmlns:a16="http://schemas.microsoft.com/office/drawing/2014/main" id="{B795BF29-33EA-400A-98B2-A27EFD827D8F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2" name="Line 1749">
          <a:extLst>
            <a:ext uri="{FF2B5EF4-FFF2-40B4-BE49-F238E27FC236}">
              <a16:creationId xmlns:a16="http://schemas.microsoft.com/office/drawing/2014/main" id="{34DA1F43-9F0E-4F6E-AB19-AA6A6F1AE502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3" name="Line 1750">
          <a:extLst>
            <a:ext uri="{FF2B5EF4-FFF2-40B4-BE49-F238E27FC236}">
              <a16:creationId xmlns:a16="http://schemas.microsoft.com/office/drawing/2014/main" id="{27624503-0C66-4856-AE02-336C0A48FAC1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4" name="Line 1751">
          <a:extLst>
            <a:ext uri="{FF2B5EF4-FFF2-40B4-BE49-F238E27FC236}">
              <a16:creationId xmlns:a16="http://schemas.microsoft.com/office/drawing/2014/main" id="{2AD133C8-611A-479B-9F69-06207CA7C05F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5" name="Line 1752">
          <a:extLst>
            <a:ext uri="{FF2B5EF4-FFF2-40B4-BE49-F238E27FC236}">
              <a16:creationId xmlns:a16="http://schemas.microsoft.com/office/drawing/2014/main" id="{ACB11715-75BC-4FE9-AB73-AB82F65C14D1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6" name="Line 1753">
          <a:extLst>
            <a:ext uri="{FF2B5EF4-FFF2-40B4-BE49-F238E27FC236}">
              <a16:creationId xmlns:a16="http://schemas.microsoft.com/office/drawing/2014/main" id="{DA848E4C-FDB0-416B-A3D9-16125AD39851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7" name="Line 1754">
          <a:extLst>
            <a:ext uri="{FF2B5EF4-FFF2-40B4-BE49-F238E27FC236}">
              <a16:creationId xmlns:a16="http://schemas.microsoft.com/office/drawing/2014/main" id="{4526CE0F-E58B-416A-98CA-08D27062E71D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8" name="Line 1755">
          <a:extLst>
            <a:ext uri="{FF2B5EF4-FFF2-40B4-BE49-F238E27FC236}">
              <a16:creationId xmlns:a16="http://schemas.microsoft.com/office/drawing/2014/main" id="{AB49CC31-2F21-4015-B15A-887343142008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59" name="Line 1756">
          <a:extLst>
            <a:ext uri="{FF2B5EF4-FFF2-40B4-BE49-F238E27FC236}">
              <a16:creationId xmlns:a16="http://schemas.microsoft.com/office/drawing/2014/main" id="{2C38706F-9AF1-4C09-A48C-8F916C8882A7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0" name="Line 1743">
          <a:extLst>
            <a:ext uri="{FF2B5EF4-FFF2-40B4-BE49-F238E27FC236}">
              <a16:creationId xmlns:a16="http://schemas.microsoft.com/office/drawing/2014/main" id="{954B36C9-19DA-4BB1-9A5B-785F41CE2CDB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1" name="Line 1744">
          <a:extLst>
            <a:ext uri="{FF2B5EF4-FFF2-40B4-BE49-F238E27FC236}">
              <a16:creationId xmlns:a16="http://schemas.microsoft.com/office/drawing/2014/main" id="{1FCC5AF7-43B9-4465-BC10-FF05F8049501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2" name="Line 1745">
          <a:extLst>
            <a:ext uri="{FF2B5EF4-FFF2-40B4-BE49-F238E27FC236}">
              <a16:creationId xmlns:a16="http://schemas.microsoft.com/office/drawing/2014/main" id="{CD34188D-7C6D-4345-9C90-CBCE60529CDF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3" name="Line 1746">
          <a:extLst>
            <a:ext uri="{FF2B5EF4-FFF2-40B4-BE49-F238E27FC236}">
              <a16:creationId xmlns:a16="http://schemas.microsoft.com/office/drawing/2014/main" id="{B04C5DA7-DC2B-4371-871B-E72CB51B5382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4" name="Line 1747">
          <a:extLst>
            <a:ext uri="{FF2B5EF4-FFF2-40B4-BE49-F238E27FC236}">
              <a16:creationId xmlns:a16="http://schemas.microsoft.com/office/drawing/2014/main" id="{B931F824-F78E-40F0-AA10-38F3E81A58F2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5" name="Line 1748">
          <a:extLst>
            <a:ext uri="{FF2B5EF4-FFF2-40B4-BE49-F238E27FC236}">
              <a16:creationId xmlns:a16="http://schemas.microsoft.com/office/drawing/2014/main" id="{AC270CCB-86A2-4231-874C-AAAC1CBFFFB4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6" name="Line 1749">
          <a:extLst>
            <a:ext uri="{FF2B5EF4-FFF2-40B4-BE49-F238E27FC236}">
              <a16:creationId xmlns:a16="http://schemas.microsoft.com/office/drawing/2014/main" id="{F55C4A74-4A82-4C4B-A309-FECE3F5BBD67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7" name="Line 1750">
          <a:extLst>
            <a:ext uri="{FF2B5EF4-FFF2-40B4-BE49-F238E27FC236}">
              <a16:creationId xmlns:a16="http://schemas.microsoft.com/office/drawing/2014/main" id="{467B8D41-C330-45BD-92A0-BD5007D2D8DA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8" name="Line 1751">
          <a:extLst>
            <a:ext uri="{FF2B5EF4-FFF2-40B4-BE49-F238E27FC236}">
              <a16:creationId xmlns:a16="http://schemas.microsoft.com/office/drawing/2014/main" id="{E320F363-3A56-45FB-99AA-3CF7B9AD01A2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69" name="Line 1752">
          <a:extLst>
            <a:ext uri="{FF2B5EF4-FFF2-40B4-BE49-F238E27FC236}">
              <a16:creationId xmlns:a16="http://schemas.microsoft.com/office/drawing/2014/main" id="{C06D6029-2693-4A4F-9FC7-D1FD4B29F777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0" name="Line 1753">
          <a:extLst>
            <a:ext uri="{FF2B5EF4-FFF2-40B4-BE49-F238E27FC236}">
              <a16:creationId xmlns:a16="http://schemas.microsoft.com/office/drawing/2014/main" id="{E2EC641B-261C-4A15-899E-1B178914BC3B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1" name="Line 1754">
          <a:extLst>
            <a:ext uri="{FF2B5EF4-FFF2-40B4-BE49-F238E27FC236}">
              <a16:creationId xmlns:a16="http://schemas.microsoft.com/office/drawing/2014/main" id="{9BFF74B1-8E78-44C1-AB79-7324DB053C06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2" name="Line 1755">
          <a:extLst>
            <a:ext uri="{FF2B5EF4-FFF2-40B4-BE49-F238E27FC236}">
              <a16:creationId xmlns:a16="http://schemas.microsoft.com/office/drawing/2014/main" id="{686ED049-614A-4F6C-A35C-6747C4E442BC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3" name="Line 1756">
          <a:extLst>
            <a:ext uri="{FF2B5EF4-FFF2-40B4-BE49-F238E27FC236}">
              <a16:creationId xmlns:a16="http://schemas.microsoft.com/office/drawing/2014/main" id="{0014A7F4-B384-46EE-8280-67B70378018D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4" name="Line 1743">
          <a:extLst>
            <a:ext uri="{FF2B5EF4-FFF2-40B4-BE49-F238E27FC236}">
              <a16:creationId xmlns:a16="http://schemas.microsoft.com/office/drawing/2014/main" id="{4267D672-913D-4C39-8CB9-1D96A60DC278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5" name="Line 1744">
          <a:extLst>
            <a:ext uri="{FF2B5EF4-FFF2-40B4-BE49-F238E27FC236}">
              <a16:creationId xmlns:a16="http://schemas.microsoft.com/office/drawing/2014/main" id="{A42FD611-D2EE-49BC-BE8D-69DD776E45A3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6" name="Line 1745">
          <a:extLst>
            <a:ext uri="{FF2B5EF4-FFF2-40B4-BE49-F238E27FC236}">
              <a16:creationId xmlns:a16="http://schemas.microsoft.com/office/drawing/2014/main" id="{24D5BD40-180C-47D5-A565-BB69B04833A1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7" name="Line 1746">
          <a:extLst>
            <a:ext uri="{FF2B5EF4-FFF2-40B4-BE49-F238E27FC236}">
              <a16:creationId xmlns:a16="http://schemas.microsoft.com/office/drawing/2014/main" id="{50AC8536-A8E7-4048-A50D-911B3AAA1C12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8" name="Line 1747">
          <a:extLst>
            <a:ext uri="{FF2B5EF4-FFF2-40B4-BE49-F238E27FC236}">
              <a16:creationId xmlns:a16="http://schemas.microsoft.com/office/drawing/2014/main" id="{09B1CBE5-CE43-4066-B1ED-38E430DFA624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79" name="Line 1748">
          <a:extLst>
            <a:ext uri="{FF2B5EF4-FFF2-40B4-BE49-F238E27FC236}">
              <a16:creationId xmlns:a16="http://schemas.microsoft.com/office/drawing/2014/main" id="{18081AE4-F136-4F56-8615-C4078825F5C7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0" name="Line 1749">
          <a:extLst>
            <a:ext uri="{FF2B5EF4-FFF2-40B4-BE49-F238E27FC236}">
              <a16:creationId xmlns:a16="http://schemas.microsoft.com/office/drawing/2014/main" id="{7EB0D553-1207-4183-A0C8-4A18D41238AB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1" name="Line 1750">
          <a:extLst>
            <a:ext uri="{FF2B5EF4-FFF2-40B4-BE49-F238E27FC236}">
              <a16:creationId xmlns:a16="http://schemas.microsoft.com/office/drawing/2014/main" id="{4E92044A-CEC0-4FC9-9966-04E7E0B7F08E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2" name="Line 1751">
          <a:extLst>
            <a:ext uri="{FF2B5EF4-FFF2-40B4-BE49-F238E27FC236}">
              <a16:creationId xmlns:a16="http://schemas.microsoft.com/office/drawing/2014/main" id="{BC17E1F0-2915-4991-BF42-B2AC6717B9E1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3" name="Line 1752">
          <a:extLst>
            <a:ext uri="{FF2B5EF4-FFF2-40B4-BE49-F238E27FC236}">
              <a16:creationId xmlns:a16="http://schemas.microsoft.com/office/drawing/2014/main" id="{4A3B18A5-3D39-4B64-81A5-9C6418F42A9E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4" name="Line 1753">
          <a:extLst>
            <a:ext uri="{FF2B5EF4-FFF2-40B4-BE49-F238E27FC236}">
              <a16:creationId xmlns:a16="http://schemas.microsoft.com/office/drawing/2014/main" id="{DDC2BBB1-BB17-4F0D-AC18-9BFBE46B97E7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5" name="Line 1754">
          <a:extLst>
            <a:ext uri="{FF2B5EF4-FFF2-40B4-BE49-F238E27FC236}">
              <a16:creationId xmlns:a16="http://schemas.microsoft.com/office/drawing/2014/main" id="{1BA7E626-08D0-41D5-A23F-B59DB0BDFD94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6" name="Line 1755">
          <a:extLst>
            <a:ext uri="{FF2B5EF4-FFF2-40B4-BE49-F238E27FC236}">
              <a16:creationId xmlns:a16="http://schemas.microsoft.com/office/drawing/2014/main" id="{E2C5C04F-47AD-4CF4-BB51-D6C876D7C6C4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7" name="Line 1756">
          <a:extLst>
            <a:ext uri="{FF2B5EF4-FFF2-40B4-BE49-F238E27FC236}">
              <a16:creationId xmlns:a16="http://schemas.microsoft.com/office/drawing/2014/main" id="{DC68A336-95EA-4DDD-ACAD-E3857DAC4F2A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8" name="Line 1743">
          <a:extLst>
            <a:ext uri="{FF2B5EF4-FFF2-40B4-BE49-F238E27FC236}">
              <a16:creationId xmlns:a16="http://schemas.microsoft.com/office/drawing/2014/main" id="{247BA8C6-C29A-4789-A83E-D2C16A697B82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89" name="Line 1744">
          <a:extLst>
            <a:ext uri="{FF2B5EF4-FFF2-40B4-BE49-F238E27FC236}">
              <a16:creationId xmlns:a16="http://schemas.microsoft.com/office/drawing/2014/main" id="{19083208-09EF-454F-BBD8-E84BEECCE5CF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0" name="Line 1745">
          <a:extLst>
            <a:ext uri="{FF2B5EF4-FFF2-40B4-BE49-F238E27FC236}">
              <a16:creationId xmlns:a16="http://schemas.microsoft.com/office/drawing/2014/main" id="{8060955D-7F98-4DD1-B06F-87BD04FA2818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1" name="Line 1746">
          <a:extLst>
            <a:ext uri="{FF2B5EF4-FFF2-40B4-BE49-F238E27FC236}">
              <a16:creationId xmlns:a16="http://schemas.microsoft.com/office/drawing/2014/main" id="{321BF838-D96D-49E2-8795-BF1FDF490DAE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2" name="Line 1747">
          <a:extLst>
            <a:ext uri="{FF2B5EF4-FFF2-40B4-BE49-F238E27FC236}">
              <a16:creationId xmlns:a16="http://schemas.microsoft.com/office/drawing/2014/main" id="{693476EF-9F57-4A93-9E2A-E7D93AF203C1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3" name="Line 1748">
          <a:extLst>
            <a:ext uri="{FF2B5EF4-FFF2-40B4-BE49-F238E27FC236}">
              <a16:creationId xmlns:a16="http://schemas.microsoft.com/office/drawing/2014/main" id="{4A2F0E56-E4F8-4119-8702-DBC1D90DBBB3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4" name="Line 1749">
          <a:extLst>
            <a:ext uri="{FF2B5EF4-FFF2-40B4-BE49-F238E27FC236}">
              <a16:creationId xmlns:a16="http://schemas.microsoft.com/office/drawing/2014/main" id="{C3A0D53D-EFA5-4481-B96A-F56252527F1E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5" name="Line 1750">
          <a:extLst>
            <a:ext uri="{FF2B5EF4-FFF2-40B4-BE49-F238E27FC236}">
              <a16:creationId xmlns:a16="http://schemas.microsoft.com/office/drawing/2014/main" id="{DACA727A-AC8D-4800-92FC-F60124917334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6" name="Line 1751">
          <a:extLst>
            <a:ext uri="{FF2B5EF4-FFF2-40B4-BE49-F238E27FC236}">
              <a16:creationId xmlns:a16="http://schemas.microsoft.com/office/drawing/2014/main" id="{B6023AC4-FACC-4744-B4CE-4FCE98FE6A77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7" name="Line 1752">
          <a:extLst>
            <a:ext uri="{FF2B5EF4-FFF2-40B4-BE49-F238E27FC236}">
              <a16:creationId xmlns:a16="http://schemas.microsoft.com/office/drawing/2014/main" id="{3304AE95-514E-4899-903B-E80CBB982583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8" name="Line 1753">
          <a:extLst>
            <a:ext uri="{FF2B5EF4-FFF2-40B4-BE49-F238E27FC236}">
              <a16:creationId xmlns:a16="http://schemas.microsoft.com/office/drawing/2014/main" id="{7627D211-2B84-4DDE-97A3-2C0636B8BB5C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699" name="Line 1754">
          <a:extLst>
            <a:ext uri="{FF2B5EF4-FFF2-40B4-BE49-F238E27FC236}">
              <a16:creationId xmlns:a16="http://schemas.microsoft.com/office/drawing/2014/main" id="{400FD154-3CA0-40DC-BFA6-B25BB36F42A0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700" name="Line 1755">
          <a:extLst>
            <a:ext uri="{FF2B5EF4-FFF2-40B4-BE49-F238E27FC236}">
              <a16:creationId xmlns:a16="http://schemas.microsoft.com/office/drawing/2014/main" id="{B7228A64-28AB-4F30-BC23-B3ABDCCB3283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163</xdr:row>
      <xdr:rowOff>0</xdr:rowOff>
    </xdr:from>
    <xdr:to>
      <xdr:col>9</xdr:col>
      <xdr:colOff>38100</xdr:colOff>
      <xdr:row>163</xdr:row>
      <xdr:rowOff>0</xdr:rowOff>
    </xdr:to>
    <xdr:sp macro="" textlink="">
      <xdr:nvSpPr>
        <xdr:cNvPr id="701" name="Line 1756">
          <a:extLst>
            <a:ext uri="{FF2B5EF4-FFF2-40B4-BE49-F238E27FC236}">
              <a16:creationId xmlns:a16="http://schemas.microsoft.com/office/drawing/2014/main" id="{827332C0-EE25-4C68-AFC9-A49F00E4491B}"/>
            </a:ext>
          </a:extLst>
        </xdr:cNvPr>
        <xdr:cNvSpPr>
          <a:spLocks noChangeShapeType="1"/>
        </xdr:cNvSpPr>
      </xdr:nvSpPr>
      <xdr:spPr bwMode="auto">
        <a:xfrm>
          <a:off x="4219575" y="272700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2" name="Line 1743">
          <a:extLst>
            <a:ext uri="{FF2B5EF4-FFF2-40B4-BE49-F238E27FC236}">
              <a16:creationId xmlns:a16="http://schemas.microsoft.com/office/drawing/2014/main" id="{F19E7ECD-BC58-465B-B2DB-E4B1193F6EE9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3" name="Line 1744">
          <a:extLst>
            <a:ext uri="{FF2B5EF4-FFF2-40B4-BE49-F238E27FC236}">
              <a16:creationId xmlns:a16="http://schemas.microsoft.com/office/drawing/2014/main" id="{346DC89D-86B3-49D8-8D48-510C6A3C5A31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4" name="Line 1745">
          <a:extLst>
            <a:ext uri="{FF2B5EF4-FFF2-40B4-BE49-F238E27FC236}">
              <a16:creationId xmlns:a16="http://schemas.microsoft.com/office/drawing/2014/main" id="{4A0BCF42-F348-48E0-9082-900518720D81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5" name="Line 1746">
          <a:extLst>
            <a:ext uri="{FF2B5EF4-FFF2-40B4-BE49-F238E27FC236}">
              <a16:creationId xmlns:a16="http://schemas.microsoft.com/office/drawing/2014/main" id="{13875E7C-46B4-41AB-B64E-3590BD713A92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6" name="Line 1747">
          <a:extLst>
            <a:ext uri="{FF2B5EF4-FFF2-40B4-BE49-F238E27FC236}">
              <a16:creationId xmlns:a16="http://schemas.microsoft.com/office/drawing/2014/main" id="{851DD28A-C541-41B4-9C8B-9D7560172AD8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7" name="Line 1748">
          <a:extLst>
            <a:ext uri="{FF2B5EF4-FFF2-40B4-BE49-F238E27FC236}">
              <a16:creationId xmlns:a16="http://schemas.microsoft.com/office/drawing/2014/main" id="{40DF2CEA-1804-4D7E-8301-F276F9750D2F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8" name="Line 1749">
          <a:extLst>
            <a:ext uri="{FF2B5EF4-FFF2-40B4-BE49-F238E27FC236}">
              <a16:creationId xmlns:a16="http://schemas.microsoft.com/office/drawing/2014/main" id="{62439F3B-483F-47CC-9C03-BE0C09053783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09" name="Line 1750">
          <a:extLst>
            <a:ext uri="{FF2B5EF4-FFF2-40B4-BE49-F238E27FC236}">
              <a16:creationId xmlns:a16="http://schemas.microsoft.com/office/drawing/2014/main" id="{054DD64B-E452-4704-A133-B52E42C58C1A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0" name="Line 1751">
          <a:extLst>
            <a:ext uri="{FF2B5EF4-FFF2-40B4-BE49-F238E27FC236}">
              <a16:creationId xmlns:a16="http://schemas.microsoft.com/office/drawing/2014/main" id="{50A0E923-9397-4B96-8825-B3371F4F3E1B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1" name="Line 1752">
          <a:extLst>
            <a:ext uri="{FF2B5EF4-FFF2-40B4-BE49-F238E27FC236}">
              <a16:creationId xmlns:a16="http://schemas.microsoft.com/office/drawing/2014/main" id="{95D016EB-F50C-4C43-B363-8C6A1D54B4AC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2" name="Line 1753">
          <a:extLst>
            <a:ext uri="{FF2B5EF4-FFF2-40B4-BE49-F238E27FC236}">
              <a16:creationId xmlns:a16="http://schemas.microsoft.com/office/drawing/2014/main" id="{2CA11EDE-3414-4CF7-AFA9-C71FEE675886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3" name="Line 1754">
          <a:extLst>
            <a:ext uri="{FF2B5EF4-FFF2-40B4-BE49-F238E27FC236}">
              <a16:creationId xmlns:a16="http://schemas.microsoft.com/office/drawing/2014/main" id="{97E28864-2392-4BCF-8959-00A41FE16F17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4" name="Line 1755">
          <a:extLst>
            <a:ext uri="{FF2B5EF4-FFF2-40B4-BE49-F238E27FC236}">
              <a16:creationId xmlns:a16="http://schemas.microsoft.com/office/drawing/2014/main" id="{BA27AF02-CEF1-407C-912C-ABCE9B20C84C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5" name="Line 1756">
          <a:extLst>
            <a:ext uri="{FF2B5EF4-FFF2-40B4-BE49-F238E27FC236}">
              <a16:creationId xmlns:a16="http://schemas.microsoft.com/office/drawing/2014/main" id="{D274D49A-C6EA-4679-B19A-04494034BFBE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6" name="Line 1743">
          <a:extLst>
            <a:ext uri="{FF2B5EF4-FFF2-40B4-BE49-F238E27FC236}">
              <a16:creationId xmlns:a16="http://schemas.microsoft.com/office/drawing/2014/main" id="{F395CA22-B8CB-49AE-9CC1-0049582892A5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7" name="Line 1744">
          <a:extLst>
            <a:ext uri="{FF2B5EF4-FFF2-40B4-BE49-F238E27FC236}">
              <a16:creationId xmlns:a16="http://schemas.microsoft.com/office/drawing/2014/main" id="{56C75154-AAED-463C-9E04-6B9ADE605935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8" name="Line 1745">
          <a:extLst>
            <a:ext uri="{FF2B5EF4-FFF2-40B4-BE49-F238E27FC236}">
              <a16:creationId xmlns:a16="http://schemas.microsoft.com/office/drawing/2014/main" id="{599B96B5-89B1-4F03-B93A-76FF0A4BFF88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19" name="Line 1746">
          <a:extLst>
            <a:ext uri="{FF2B5EF4-FFF2-40B4-BE49-F238E27FC236}">
              <a16:creationId xmlns:a16="http://schemas.microsoft.com/office/drawing/2014/main" id="{201AC6A8-1D5E-4007-A9E6-32827CBD7336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0" name="Line 1747">
          <a:extLst>
            <a:ext uri="{FF2B5EF4-FFF2-40B4-BE49-F238E27FC236}">
              <a16:creationId xmlns:a16="http://schemas.microsoft.com/office/drawing/2014/main" id="{0CA79D03-EFBE-4955-9CCE-E2D3B89B9DC3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1" name="Line 1748">
          <a:extLst>
            <a:ext uri="{FF2B5EF4-FFF2-40B4-BE49-F238E27FC236}">
              <a16:creationId xmlns:a16="http://schemas.microsoft.com/office/drawing/2014/main" id="{A1EB3BDE-3E13-4A7B-8396-BCE87F137555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2" name="Line 1749">
          <a:extLst>
            <a:ext uri="{FF2B5EF4-FFF2-40B4-BE49-F238E27FC236}">
              <a16:creationId xmlns:a16="http://schemas.microsoft.com/office/drawing/2014/main" id="{C3D6F795-09FA-406A-AFB2-510DC8989DBF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3" name="Line 1750">
          <a:extLst>
            <a:ext uri="{FF2B5EF4-FFF2-40B4-BE49-F238E27FC236}">
              <a16:creationId xmlns:a16="http://schemas.microsoft.com/office/drawing/2014/main" id="{8D735CCF-1127-4EC3-97B7-1B1CC72E3DF0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4" name="Line 1751">
          <a:extLst>
            <a:ext uri="{FF2B5EF4-FFF2-40B4-BE49-F238E27FC236}">
              <a16:creationId xmlns:a16="http://schemas.microsoft.com/office/drawing/2014/main" id="{5348EDD2-64F9-4330-8540-358320A5C444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5" name="Line 1752">
          <a:extLst>
            <a:ext uri="{FF2B5EF4-FFF2-40B4-BE49-F238E27FC236}">
              <a16:creationId xmlns:a16="http://schemas.microsoft.com/office/drawing/2014/main" id="{FEC50090-0E9B-48E3-A9C8-E200F68BC8F1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6" name="Line 1753">
          <a:extLst>
            <a:ext uri="{FF2B5EF4-FFF2-40B4-BE49-F238E27FC236}">
              <a16:creationId xmlns:a16="http://schemas.microsoft.com/office/drawing/2014/main" id="{0CDEEA5B-8F08-4E87-BE9B-1EA9055730EE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7" name="Line 1754">
          <a:extLst>
            <a:ext uri="{FF2B5EF4-FFF2-40B4-BE49-F238E27FC236}">
              <a16:creationId xmlns:a16="http://schemas.microsoft.com/office/drawing/2014/main" id="{C0779554-CDD3-455A-8F18-23016C12F4E6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8" name="Line 1755">
          <a:extLst>
            <a:ext uri="{FF2B5EF4-FFF2-40B4-BE49-F238E27FC236}">
              <a16:creationId xmlns:a16="http://schemas.microsoft.com/office/drawing/2014/main" id="{B3913678-D5E2-46ED-9E3B-B1E696A21B6A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29" name="Line 1756">
          <a:extLst>
            <a:ext uri="{FF2B5EF4-FFF2-40B4-BE49-F238E27FC236}">
              <a16:creationId xmlns:a16="http://schemas.microsoft.com/office/drawing/2014/main" id="{DDE75B6D-35B9-4746-ADF5-AC5EF56FD256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0" name="Line 1743">
          <a:extLst>
            <a:ext uri="{FF2B5EF4-FFF2-40B4-BE49-F238E27FC236}">
              <a16:creationId xmlns:a16="http://schemas.microsoft.com/office/drawing/2014/main" id="{0B9DE3D1-23A9-448B-A5D0-ED02CCDBBAA6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1" name="Line 1744">
          <a:extLst>
            <a:ext uri="{FF2B5EF4-FFF2-40B4-BE49-F238E27FC236}">
              <a16:creationId xmlns:a16="http://schemas.microsoft.com/office/drawing/2014/main" id="{7D0F3E92-8D70-491C-9C7E-F3150EACB488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2" name="Line 1745">
          <a:extLst>
            <a:ext uri="{FF2B5EF4-FFF2-40B4-BE49-F238E27FC236}">
              <a16:creationId xmlns:a16="http://schemas.microsoft.com/office/drawing/2014/main" id="{9AF9852E-19C2-4407-866E-07E2FDC5228B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3" name="Line 1746">
          <a:extLst>
            <a:ext uri="{FF2B5EF4-FFF2-40B4-BE49-F238E27FC236}">
              <a16:creationId xmlns:a16="http://schemas.microsoft.com/office/drawing/2014/main" id="{562F41DB-DDD9-48AD-960F-23B6B68B98E2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4" name="Line 1747">
          <a:extLst>
            <a:ext uri="{FF2B5EF4-FFF2-40B4-BE49-F238E27FC236}">
              <a16:creationId xmlns:a16="http://schemas.microsoft.com/office/drawing/2014/main" id="{6FBBBF04-BC2D-4E39-B23E-2ED3A8F31871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5" name="Line 1748">
          <a:extLst>
            <a:ext uri="{FF2B5EF4-FFF2-40B4-BE49-F238E27FC236}">
              <a16:creationId xmlns:a16="http://schemas.microsoft.com/office/drawing/2014/main" id="{E5F21065-D97F-41D0-AC0E-CB31AD5C7D75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6" name="Line 1749">
          <a:extLst>
            <a:ext uri="{FF2B5EF4-FFF2-40B4-BE49-F238E27FC236}">
              <a16:creationId xmlns:a16="http://schemas.microsoft.com/office/drawing/2014/main" id="{D5B725FB-3D7C-4982-967D-73CE903F99F4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7" name="Line 1750">
          <a:extLst>
            <a:ext uri="{FF2B5EF4-FFF2-40B4-BE49-F238E27FC236}">
              <a16:creationId xmlns:a16="http://schemas.microsoft.com/office/drawing/2014/main" id="{D7AF1256-24A1-4B3D-A8EF-A2EA20E0D498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8" name="Line 1751">
          <a:extLst>
            <a:ext uri="{FF2B5EF4-FFF2-40B4-BE49-F238E27FC236}">
              <a16:creationId xmlns:a16="http://schemas.microsoft.com/office/drawing/2014/main" id="{3ED81F07-30FA-4756-9670-A3A3035E27B9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39" name="Line 1752">
          <a:extLst>
            <a:ext uri="{FF2B5EF4-FFF2-40B4-BE49-F238E27FC236}">
              <a16:creationId xmlns:a16="http://schemas.microsoft.com/office/drawing/2014/main" id="{BC92F020-2A93-4AB5-B2AF-0F38AE62E63D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0" name="Line 1753">
          <a:extLst>
            <a:ext uri="{FF2B5EF4-FFF2-40B4-BE49-F238E27FC236}">
              <a16:creationId xmlns:a16="http://schemas.microsoft.com/office/drawing/2014/main" id="{79CBB3EF-7E34-4FDA-8373-62AA66237F12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1" name="Line 1754">
          <a:extLst>
            <a:ext uri="{FF2B5EF4-FFF2-40B4-BE49-F238E27FC236}">
              <a16:creationId xmlns:a16="http://schemas.microsoft.com/office/drawing/2014/main" id="{86547CB9-9498-4FAD-97EC-ACDE273E80CA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2" name="Line 1755">
          <a:extLst>
            <a:ext uri="{FF2B5EF4-FFF2-40B4-BE49-F238E27FC236}">
              <a16:creationId xmlns:a16="http://schemas.microsoft.com/office/drawing/2014/main" id="{37FA1104-15D8-4160-8F17-2D784D4BFEC8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3" name="Line 1756">
          <a:extLst>
            <a:ext uri="{FF2B5EF4-FFF2-40B4-BE49-F238E27FC236}">
              <a16:creationId xmlns:a16="http://schemas.microsoft.com/office/drawing/2014/main" id="{5F63FA6D-9D97-4ABE-AA32-A86C27DE1FE7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4" name="Line 1743">
          <a:extLst>
            <a:ext uri="{FF2B5EF4-FFF2-40B4-BE49-F238E27FC236}">
              <a16:creationId xmlns:a16="http://schemas.microsoft.com/office/drawing/2014/main" id="{E4B6AD12-0A70-4F6E-8B0F-19A4E66AC8F2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5" name="Line 1744">
          <a:extLst>
            <a:ext uri="{FF2B5EF4-FFF2-40B4-BE49-F238E27FC236}">
              <a16:creationId xmlns:a16="http://schemas.microsoft.com/office/drawing/2014/main" id="{2E27BFE2-C834-49DC-B87E-CA85BE89DAB9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6" name="Line 1745">
          <a:extLst>
            <a:ext uri="{FF2B5EF4-FFF2-40B4-BE49-F238E27FC236}">
              <a16:creationId xmlns:a16="http://schemas.microsoft.com/office/drawing/2014/main" id="{EE673904-E88B-44AC-8FF3-4E418D29605D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7" name="Line 1746">
          <a:extLst>
            <a:ext uri="{FF2B5EF4-FFF2-40B4-BE49-F238E27FC236}">
              <a16:creationId xmlns:a16="http://schemas.microsoft.com/office/drawing/2014/main" id="{E5A7DE96-34D3-4CCE-AD30-57C972FF4249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8" name="Line 1747">
          <a:extLst>
            <a:ext uri="{FF2B5EF4-FFF2-40B4-BE49-F238E27FC236}">
              <a16:creationId xmlns:a16="http://schemas.microsoft.com/office/drawing/2014/main" id="{3651948B-8BF8-4345-A865-0986A50B226D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49" name="Line 1748">
          <a:extLst>
            <a:ext uri="{FF2B5EF4-FFF2-40B4-BE49-F238E27FC236}">
              <a16:creationId xmlns:a16="http://schemas.microsoft.com/office/drawing/2014/main" id="{22E634D0-EA75-4042-B9F9-15C54DBB5974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0" name="Line 1749">
          <a:extLst>
            <a:ext uri="{FF2B5EF4-FFF2-40B4-BE49-F238E27FC236}">
              <a16:creationId xmlns:a16="http://schemas.microsoft.com/office/drawing/2014/main" id="{9E41E168-EB88-4A59-B48D-3887C2A5BFE9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1" name="Line 1750">
          <a:extLst>
            <a:ext uri="{FF2B5EF4-FFF2-40B4-BE49-F238E27FC236}">
              <a16:creationId xmlns:a16="http://schemas.microsoft.com/office/drawing/2014/main" id="{521F82A7-082A-4D69-88A5-711969BF021C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2" name="Line 1751">
          <a:extLst>
            <a:ext uri="{FF2B5EF4-FFF2-40B4-BE49-F238E27FC236}">
              <a16:creationId xmlns:a16="http://schemas.microsoft.com/office/drawing/2014/main" id="{8CB74F9A-87C4-4621-A95B-8B27B1E0BB5F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3" name="Line 1752">
          <a:extLst>
            <a:ext uri="{FF2B5EF4-FFF2-40B4-BE49-F238E27FC236}">
              <a16:creationId xmlns:a16="http://schemas.microsoft.com/office/drawing/2014/main" id="{24C64D6E-2C05-415D-B7FD-FC302B71A0EA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4" name="Line 1753">
          <a:extLst>
            <a:ext uri="{FF2B5EF4-FFF2-40B4-BE49-F238E27FC236}">
              <a16:creationId xmlns:a16="http://schemas.microsoft.com/office/drawing/2014/main" id="{57D138D9-E2B2-4B2B-A214-6285D7E78BBA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5" name="Line 1754">
          <a:extLst>
            <a:ext uri="{FF2B5EF4-FFF2-40B4-BE49-F238E27FC236}">
              <a16:creationId xmlns:a16="http://schemas.microsoft.com/office/drawing/2014/main" id="{C67A7DFF-26DC-4DFD-BBE8-B8AFB5A1E81A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6" name="Line 1755">
          <a:extLst>
            <a:ext uri="{FF2B5EF4-FFF2-40B4-BE49-F238E27FC236}">
              <a16:creationId xmlns:a16="http://schemas.microsoft.com/office/drawing/2014/main" id="{F7C790FF-2900-4DFF-AEA2-5514FFCE48AE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7" name="Line 1756">
          <a:extLst>
            <a:ext uri="{FF2B5EF4-FFF2-40B4-BE49-F238E27FC236}">
              <a16:creationId xmlns:a16="http://schemas.microsoft.com/office/drawing/2014/main" id="{4C772741-D674-48AA-90A2-8D9A09DB37A3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8" name="Line 1743">
          <a:extLst>
            <a:ext uri="{FF2B5EF4-FFF2-40B4-BE49-F238E27FC236}">
              <a16:creationId xmlns:a16="http://schemas.microsoft.com/office/drawing/2014/main" id="{6850D89C-C3F3-4FA2-8176-BBE5E36FE40F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59" name="Line 1744">
          <a:extLst>
            <a:ext uri="{FF2B5EF4-FFF2-40B4-BE49-F238E27FC236}">
              <a16:creationId xmlns:a16="http://schemas.microsoft.com/office/drawing/2014/main" id="{6883BF20-491A-4953-A33A-A02A0B61EB9A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0" name="Line 1745">
          <a:extLst>
            <a:ext uri="{FF2B5EF4-FFF2-40B4-BE49-F238E27FC236}">
              <a16:creationId xmlns:a16="http://schemas.microsoft.com/office/drawing/2014/main" id="{E72FCD42-F281-47C1-A9F1-4C642FEFAF0D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1" name="Line 1746">
          <a:extLst>
            <a:ext uri="{FF2B5EF4-FFF2-40B4-BE49-F238E27FC236}">
              <a16:creationId xmlns:a16="http://schemas.microsoft.com/office/drawing/2014/main" id="{2F6B2223-CBDE-42BC-847A-A81280C8AABC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2" name="Line 1747">
          <a:extLst>
            <a:ext uri="{FF2B5EF4-FFF2-40B4-BE49-F238E27FC236}">
              <a16:creationId xmlns:a16="http://schemas.microsoft.com/office/drawing/2014/main" id="{4C8C7015-2303-4761-89EE-A8241E9B36BF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3" name="Line 1748">
          <a:extLst>
            <a:ext uri="{FF2B5EF4-FFF2-40B4-BE49-F238E27FC236}">
              <a16:creationId xmlns:a16="http://schemas.microsoft.com/office/drawing/2014/main" id="{E6E9C9A6-CE5B-4DD2-99B8-F9AB953C3FB4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4" name="Line 1749">
          <a:extLst>
            <a:ext uri="{FF2B5EF4-FFF2-40B4-BE49-F238E27FC236}">
              <a16:creationId xmlns:a16="http://schemas.microsoft.com/office/drawing/2014/main" id="{1164AB85-EBA3-4B7F-87BE-59880874A398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5" name="Line 1750">
          <a:extLst>
            <a:ext uri="{FF2B5EF4-FFF2-40B4-BE49-F238E27FC236}">
              <a16:creationId xmlns:a16="http://schemas.microsoft.com/office/drawing/2014/main" id="{005C0D42-78C5-4E72-9B54-CFAEE66A99A0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6" name="Line 1751">
          <a:extLst>
            <a:ext uri="{FF2B5EF4-FFF2-40B4-BE49-F238E27FC236}">
              <a16:creationId xmlns:a16="http://schemas.microsoft.com/office/drawing/2014/main" id="{85EC03F9-2752-41FD-969D-76CCC0D450D2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7" name="Line 1752">
          <a:extLst>
            <a:ext uri="{FF2B5EF4-FFF2-40B4-BE49-F238E27FC236}">
              <a16:creationId xmlns:a16="http://schemas.microsoft.com/office/drawing/2014/main" id="{3CD5C4DE-6755-4AE4-A8EF-8AA0FAA24B46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8" name="Line 1753">
          <a:extLst>
            <a:ext uri="{FF2B5EF4-FFF2-40B4-BE49-F238E27FC236}">
              <a16:creationId xmlns:a16="http://schemas.microsoft.com/office/drawing/2014/main" id="{8513661B-2B44-44CB-8D1F-3FB3BB65EB96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69" name="Line 1754">
          <a:extLst>
            <a:ext uri="{FF2B5EF4-FFF2-40B4-BE49-F238E27FC236}">
              <a16:creationId xmlns:a16="http://schemas.microsoft.com/office/drawing/2014/main" id="{40761C93-32DB-42A4-A5D0-75232D27517A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70" name="Line 1755">
          <a:extLst>
            <a:ext uri="{FF2B5EF4-FFF2-40B4-BE49-F238E27FC236}">
              <a16:creationId xmlns:a16="http://schemas.microsoft.com/office/drawing/2014/main" id="{AC27951E-43C7-4FF4-8FCF-C532F2753E01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167</xdr:row>
      <xdr:rowOff>0</xdr:rowOff>
    </xdr:from>
    <xdr:to>
      <xdr:col>9</xdr:col>
      <xdr:colOff>38100</xdr:colOff>
      <xdr:row>167</xdr:row>
      <xdr:rowOff>0</xdr:rowOff>
    </xdr:to>
    <xdr:sp macro="" textlink="">
      <xdr:nvSpPr>
        <xdr:cNvPr id="771" name="Line 1756">
          <a:extLst>
            <a:ext uri="{FF2B5EF4-FFF2-40B4-BE49-F238E27FC236}">
              <a16:creationId xmlns:a16="http://schemas.microsoft.com/office/drawing/2014/main" id="{E4D33239-9D14-45C4-BB7B-2364E43AEB24}"/>
            </a:ext>
          </a:extLst>
        </xdr:cNvPr>
        <xdr:cNvSpPr>
          <a:spLocks noChangeShapeType="1"/>
        </xdr:cNvSpPr>
      </xdr:nvSpPr>
      <xdr:spPr bwMode="auto">
        <a:xfrm>
          <a:off x="4219575" y="27917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2" name="Line 1743">
          <a:extLst>
            <a:ext uri="{FF2B5EF4-FFF2-40B4-BE49-F238E27FC236}">
              <a16:creationId xmlns:a16="http://schemas.microsoft.com/office/drawing/2014/main" id="{70AD5E5E-A347-45CA-A2F8-78E873BF2B6C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3" name="Line 1744">
          <a:extLst>
            <a:ext uri="{FF2B5EF4-FFF2-40B4-BE49-F238E27FC236}">
              <a16:creationId xmlns:a16="http://schemas.microsoft.com/office/drawing/2014/main" id="{D27024BE-0584-4796-AE5F-3059F53261D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4" name="Line 1745">
          <a:extLst>
            <a:ext uri="{FF2B5EF4-FFF2-40B4-BE49-F238E27FC236}">
              <a16:creationId xmlns:a16="http://schemas.microsoft.com/office/drawing/2014/main" id="{CC666980-5DAB-42ED-BF38-7A94A0593462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5" name="Line 1746">
          <a:extLst>
            <a:ext uri="{FF2B5EF4-FFF2-40B4-BE49-F238E27FC236}">
              <a16:creationId xmlns:a16="http://schemas.microsoft.com/office/drawing/2014/main" id="{ED51287A-2013-46E3-BC0E-FA9420B0FE7F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6" name="Line 1747">
          <a:extLst>
            <a:ext uri="{FF2B5EF4-FFF2-40B4-BE49-F238E27FC236}">
              <a16:creationId xmlns:a16="http://schemas.microsoft.com/office/drawing/2014/main" id="{3872B0D5-BECF-452D-A402-1641C5EB9D83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7" name="Line 1748">
          <a:extLst>
            <a:ext uri="{FF2B5EF4-FFF2-40B4-BE49-F238E27FC236}">
              <a16:creationId xmlns:a16="http://schemas.microsoft.com/office/drawing/2014/main" id="{D30C446A-2F28-4B44-86BB-EBCA00BDEBB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8" name="Line 1749">
          <a:extLst>
            <a:ext uri="{FF2B5EF4-FFF2-40B4-BE49-F238E27FC236}">
              <a16:creationId xmlns:a16="http://schemas.microsoft.com/office/drawing/2014/main" id="{B21BE0E5-0BE5-4BDF-BC9C-B945B55F67F3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79" name="Line 1750">
          <a:extLst>
            <a:ext uri="{FF2B5EF4-FFF2-40B4-BE49-F238E27FC236}">
              <a16:creationId xmlns:a16="http://schemas.microsoft.com/office/drawing/2014/main" id="{47B4F5A4-D00B-46B2-A1DA-1D5948A081A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0" name="Line 1751">
          <a:extLst>
            <a:ext uri="{FF2B5EF4-FFF2-40B4-BE49-F238E27FC236}">
              <a16:creationId xmlns:a16="http://schemas.microsoft.com/office/drawing/2014/main" id="{436C42CB-A0FC-40DE-815A-EAB8B49325A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1" name="Line 1752">
          <a:extLst>
            <a:ext uri="{FF2B5EF4-FFF2-40B4-BE49-F238E27FC236}">
              <a16:creationId xmlns:a16="http://schemas.microsoft.com/office/drawing/2014/main" id="{F1FDFC53-4AC4-4997-9628-EE375A4516D9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2" name="Line 1753">
          <a:extLst>
            <a:ext uri="{FF2B5EF4-FFF2-40B4-BE49-F238E27FC236}">
              <a16:creationId xmlns:a16="http://schemas.microsoft.com/office/drawing/2014/main" id="{5B4564D9-DFA2-4D70-9C70-B0D4C54B6A06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3" name="Line 1754">
          <a:extLst>
            <a:ext uri="{FF2B5EF4-FFF2-40B4-BE49-F238E27FC236}">
              <a16:creationId xmlns:a16="http://schemas.microsoft.com/office/drawing/2014/main" id="{1832BAD5-6F97-4B42-A916-F2F876644E5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4" name="Line 1755">
          <a:extLst>
            <a:ext uri="{FF2B5EF4-FFF2-40B4-BE49-F238E27FC236}">
              <a16:creationId xmlns:a16="http://schemas.microsoft.com/office/drawing/2014/main" id="{AE881144-40BB-4D34-BDD8-47FA38AA37C3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5" name="Line 1756">
          <a:extLst>
            <a:ext uri="{FF2B5EF4-FFF2-40B4-BE49-F238E27FC236}">
              <a16:creationId xmlns:a16="http://schemas.microsoft.com/office/drawing/2014/main" id="{A12D30A8-E659-4F95-A6EC-6CD0B51B8D9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6" name="Line 1743">
          <a:extLst>
            <a:ext uri="{FF2B5EF4-FFF2-40B4-BE49-F238E27FC236}">
              <a16:creationId xmlns:a16="http://schemas.microsoft.com/office/drawing/2014/main" id="{72D631BE-B953-40CC-BF8B-DEB90C7CF24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7" name="Line 1744">
          <a:extLst>
            <a:ext uri="{FF2B5EF4-FFF2-40B4-BE49-F238E27FC236}">
              <a16:creationId xmlns:a16="http://schemas.microsoft.com/office/drawing/2014/main" id="{84A03E27-81E3-49EB-B244-021036ED31E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8" name="Line 1745">
          <a:extLst>
            <a:ext uri="{FF2B5EF4-FFF2-40B4-BE49-F238E27FC236}">
              <a16:creationId xmlns:a16="http://schemas.microsoft.com/office/drawing/2014/main" id="{771A2542-1D36-4666-9C5C-D6D3A291F8A2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89" name="Line 1746">
          <a:extLst>
            <a:ext uri="{FF2B5EF4-FFF2-40B4-BE49-F238E27FC236}">
              <a16:creationId xmlns:a16="http://schemas.microsoft.com/office/drawing/2014/main" id="{EE4B25F4-83F3-49B5-9DF7-10881868647D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0" name="Line 1747">
          <a:extLst>
            <a:ext uri="{FF2B5EF4-FFF2-40B4-BE49-F238E27FC236}">
              <a16:creationId xmlns:a16="http://schemas.microsoft.com/office/drawing/2014/main" id="{96559FCE-139B-4065-94B4-C0D0E52157DA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1" name="Line 1748">
          <a:extLst>
            <a:ext uri="{FF2B5EF4-FFF2-40B4-BE49-F238E27FC236}">
              <a16:creationId xmlns:a16="http://schemas.microsoft.com/office/drawing/2014/main" id="{C7F0C50D-85F2-4197-918F-0F19A86399C1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2" name="Line 1749">
          <a:extLst>
            <a:ext uri="{FF2B5EF4-FFF2-40B4-BE49-F238E27FC236}">
              <a16:creationId xmlns:a16="http://schemas.microsoft.com/office/drawing/2014/main" id="{63AC619B-B3D4-45D1-A09C-0326390E228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3" name="Line 1750">
          <a:extLst>
            <a:ext uri="{FF2B5EF4-FFF2-40B4-BE49-F238E27FC236}">
              <a16:creationId xmlns:a16="http://schemas.microsoft.com/office/drawing/2014/main" id="{C418AC88-BD47-4B8C-B567-DCB976DCF71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4" name="Line 1751">
          <a:extLst>
            <a:ext uri="{FF2B5EF4-FFF2-40B4-BE49-F238E27FC236}">
              <a16:creationId xmlns:a16="http://schemas.microsoft.com/office/drawing/2014/main" id="{CB6D642B-A1C9-47B4-871E-0B856BE97C3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5" name="Line 1752">
          <a:extLst>
            <a:ext uri="{FF2B5EF4-FFF2-40B4-BE49-F238E27FC236}">
              <a16:creationId xmlns:a16="http://schemas.microsoft.com/office/drawing/2014/main" id="{10EF487D-A7AE-4565-96A5-CAE3FB13F35D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6" name="Line 1753">
          <a:extLst>
            <a:ext uri="{FF2B5EF4-FFF2-40B4-BE49-F238E27FC236}">
              <a16:creationId xmlns:a16="http://schemas.microsoft.com/office/drawing/2014/main" id="{8B1BF50B-2F6C-46F4-9F19-991C774D8EA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7" name="Line 1754">
          <a:extLst>
            <a:ext uri="{FF2B5EF4-FFF2-40B4-BE49-F238E27FC236}">
              <a16:creationId xmlns:a16="http://schemas.microsoft.com/office/drawing/2014/main" id="{AB6227E5-F020-489A-9AC8-63ADA962ED4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8" name="Line 1755">
          <a:extLst>
            <a:ext uri="{FF2B5EF4-FFF2-40B4-BE49-F238E27FC236}">
              <a16:creationId xmlns:a16="http://schemas.microsoft.com/office/drawing/2014/main" id="{13023D0B-9A1E-4907-B04B-A7B341CEFCD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799" name="Line 1756">
          <a:extLst>
            <a:ext uri="{FF2B5EF4-FFF2-40B4-BE49-F238E27FC236}">
              <a16:creationId xmlns:a16="http://schemas.microsoft.com/office/drawing/2014/main" id="{8A96A299-D4D2-46C9-885A-16092CDACCB7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0" name="Line 1743">
          <a:extLst>
            <a:ext uri="{FF2B5EF4-FFF2-40B4-BE49-F238E27FC236}">
              <a16:creationId xmlns:a16="http://schemas.microsoft.com/office/drawing/2014/main" id="{D2F7CD12-A506-4F91-9992-1D6965DE96A7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1" name="Line 1744">
          <a:extLst>
            <a:ext uri="{FF2B5EF4-FFF2-40B4-BE49-F238E27FC236}">
              <a16:creationId xmlns:a16="http://schemas.microsoft.com/office/drawing/2014/main" id="{017EAF38-C8A8-4CA5-A0B9-7699941AA159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2" name="Line 1745">
          <a:extLst>
            <a:ext uri="{FF2B5EF4-FFF2-40B4-BE49-F238E27FC236}">
              <a16:creationId xmlns:a16="http://schemas.microsoft.com/office/drawing/2014/main" id="{7219D082-C038-4974-8AD7-997E7E72515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3" name="Line 1746">
          <a:extLst>
            <a:ext uri="{FF2B5EF4-FFF2-40B4-BE49-F238E27FC236}">
              <a16:creationId xmlns:a16="http://schemas.microsoft.com/office/drawing/2014/main" id="{DA472CA6-9598-400A-B700-256C7E38742A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4" name="Line 1747">
          <a:extLst>
            <a:ext uri="{FF2B5EF4-FFF2-40B4-BE49-F238E27FC236}">
              <a16:creationId xmlns:a16="http://schemas.microsoft.com/office/drawing/2014/main" id="{A3897CE7-9442-4D89-BCC7-8CB77B2E8F22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5" name="Line 1748">
          <a:extLst>
            <a:ext uri="{FF2B5EF4-FFF2-40B4-BE49-F238E27FC236}">
              <a16:creationId xmlns:a16="http://schemas.microsoft.com/office/drawing/2014/main" id="{E3D2F2F9-B931-495E-B9B9-B47BCCC3F2A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6" name="Line 1749">
          <a:extLst>
            <a:ext uri="{FF2B5EF4-FFF2-40B4-BE49-F238E27FC236}">
              <a16:creationId xmlns:a16="http://schemas.microsoft.com/office/drawing/2014/main" id="{8355BC39-38FC-4B2A-BA5F-C599AB5A5E3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7" name="Line 1750">
          <a:extLst>
            <a:ext uri="{FF2B5EF4-FFF2-40B4-BE49-F238E27FC236}">
              <a16:creationId xmlns:a16="http://schemas.microsoft.com/office/drawing/2014/main" id="{C478A2DB-E600-4185-AC5E-AB264DEA4E1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8" name="Line 1751">
          <a:extLst>
            <a:ext uri="{FF2B5EF4-FFF2-40B4-BE49-F238E27FC236}">
              <a16:creationId xmlns:a16="http://schemas.microsoft.com/office/drawing/2014/main" id="{F8FC923E-4C4E-4C36-A330-EE80C4F97FEA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09" name="Line 1752">
          <a:extLst>
            <a:ext uri="{FF2B5EF4-FFF2-40B4-BE49-F238E27FC236}">
              <a16:creationId xmlns:a16="http://schemas.microsoft.com/office/drawing/2014/main" id="{F7062262-6739-4382-BC38-3DAAC454CD32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0" name="Line 1753">
          <a:extLst>
            <a:ext uri="{FF2B5EF4-FFF2-40B4-BE49-F238E27FC236}">
              <a16:creationId xmlns:a16="http://schemas.microsoft.com/office/drawing/2014/main" id="{E7D10C24-3FB2-4456-A757-4673A3D241E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1" name="Line 1754">
          <a:extLst>
            <a:ext uri="{FF2B5EF4-FFF2-40B4-BE49-F238E27FC236}">
              <a16:creationId xmlns:a16="http://schemas.microsoft.com/office/drawing/2014/main" id="{8EE12EE8-4FA6-4531-B634-9CD942AC1C3D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2" name="Line 1755">
          <a:extLst>
            <a:ext uri="{FF2B5EF4-FFF2-40B4-BE49-F238E27FC236}">
              <a16:creationId xmlns:a16="http://schemas.microsoft.com/office/drawing/2014/main" id="{C116E481-99FA-450F-99E5-901077BD193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3" name="Line 1756">
          <a:extLst>
            <a:ext uri="{FF2B5EF4-FFF2-40B4-BE49-F238E27FC236}">
              <a16:creationId xmlns:a16="http://schemas.microsoft.com/office/drawing/2014/main" id="{307C6ADA-7029-445C-A973-67F61A70CED4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4" name="Line 1743">
          <a:extLst>
            <a:ext uri="{FF2B5EF4-FFF2-40B4-BE49-F238E27FC236}">
              <a16:creationId xmlns:a16="http://schemas.microsoft.com/office/drawing/2014/main" id="{61AAC1BF-1CB6-4AD3-ACF1-8A0CBB795FC3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5" name="Line 1744">
          <a:extLst>
            <a:ext uri="{FF2B5EF4-FFF2-40B4-BE49-F238E27FC236}">
              <a16:creationId xmlns:a16="http://schemas.microsoft.com/office/drawing/2014/main" id="{9F0740F1-9666-4D98-A3FE-E2FAB25E49B4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6" name="Line 1745">
          <a:extLst>
            <a:ext uri="{FF2B5EF4-FFF2-40B4-BE49-F238E27FC236}">
              <a16:creationId xmlns:a16="http://schemas.microsoft.com/office/drawing/2014/main" id="{B06FC8F2-113B-4D5E-AEB5-D4C9BB34573C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7" name="Line 1746">
          <a:extLst>
            <a:ext uri="{FF2B5EF4-FFF2-40B4-BE49-F238E27FC236}">
              <a16:creationId xmlns:a16="http://schemas.microsoft.com/office/drawing/2014/main" id="{2B0ECD26-FDC5-4B7A-944C-66A754BDEFC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8" name="Line 1747">
          <a:extLst>
            <a:ext uri="{FF2B5EF4-FFF2-40B4-BE49-F238E27FC236}">
              <a16:creationId xmlns:a16="http://schemas.microsoft.com/office/drawing/2014/main" id="{818061F5-80A1-4DF0-9D8B-AD657E08432C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19" name="Line 1748">
          <a:extLst>
            <a:ext uri="{FF2B5EF4-FFF2-40B4-BE49-F238E27FC236}">
              <a16:creationId xmlns:a16="http://schemas.microsoft.com/office/drawing/2014/main" id="{01B9B9B7-4770-419F-B186-EAF8D12AD574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0" name="Line 1749">
          <a:extLst>
            <a:ext uri="{FF2B5EF4-FFF2-40B4-BE49-F238E27FC236}">
              <a16:creationId xmlns:a16="http://schemas.microsoft.com/office/drawing/2014/main" id="{721FF094-0575-4102-8EC9-A29BFEF7A304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1" name="Line 1750">
          <a:extLst>
            <a:ext uri="{FF2B5EF4-FFF2-40B4-BE49-F238E27FC236}">
              <a16:creationId xmlns:a16="http://schemas.microsoft.com/office/drawing/2014/main" id="{57333738-E0E1-46A1-AE99-5158F0397AA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2" name="Line 1751">
          <a:extLst>
            <a:ext uri="{FF2B5EF4-FFF2-40B4-BE49-F238E27FC236}">
              <a16:creationId xmlns:a16="http://schemas.microsoft.com/office/drawing/2014/main" id="{AFA11566-E9B2-4048-B4B1-2B6458D5EC9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3" name="Line 1752">
          <a:extLst>
            <a:ext uri="{FF2B5EF4-FFF2-40B4-BE49-F238E27FC236}">
              <a16:creationId xmlns:a16="http://schemas.microsoft.com/office/drawing/2014/main" id="{EC05A0D9-6DBA-443C-A544-7519844265F6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4" name="Line 1753">
          <a:extLst>
            <a:ext uri="{FF2B5EF4-FFF2-40B4-BE49-F238E27FC236}">
              <a16:creationId xmlns:a16="http://schemas.microsoft.com/office/drawing/2014/main" id="{7CD3E3D9-22B6-4FE7-B39B-D5F4F550BD5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5" name="Line 1754">
          <a:extLst>
            <a:ext uri="{FF2B5EF4-FFF2-40B4-BE49-F238E27FC236}">
              <a16:creationId xmlns:a16="http://schemas.microsoft.com/office/drawing/2014/main" id="{397DA98E-43F2-4E60-BC19-05E704DA61BA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6" name="Line 1755">
          <a:extLst>
            <a:ext uri="{FF2B5EF4-FFF2-40B4-BE49-F238E27FC236}">
              <a16:creationId xmlns:a16="http://schemas.microsoft.com/office/drawing/2014/main" id="{91E66BED-4DB6-4870-8950-CD470FC51E31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7" name="Line 1756">
          <a:extLst>
            <a:ext uri="{FF2B5EF4-FFF2-40B4-BE49-F238E27FC236}">
              <a16:creationId xmlns:a16="http://schemas.microsoft.com/office/drawing/2014/main" id="{94C0FD63-BCC2-4DA6-92B7-684A22FF8001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8" name="Line 1743">
          <a:extLst>
            <a:ext uri="{FF2B5EF4-FFF2-40B4-BE49-F238E27FC236}">
              <a16:creationId xmlns:a16="http://schemas.microsoft.com/office/drawing/2014/main" id="{38937FB9-CE65-4E47-9DFB-0D6C44F7A67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29" name="Line 1744">
          <a:extLst>
            <a:ext uri="{FF2B5EF4-FFF2-40B4-BE49-F238E27FC236}">
              <a16:creationId xmlns:a16="http://schemas.microsoft.com/office/drawing/2014/main" id="{DD5901D2-3546-4D99-AA17-3AD1135A9E27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0" name="Line 1745">
          <a:extLst>
            <a:ext uri="{FF2B5EF4-FFF2-40B4-BE49-F238E27FC236}">
              <a16:creationId xmlns:a16="http://schemas.microsoft.com/office/drawing/2014/main" id="{92139034-57E9-4E94-870B-851118F8C181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1" name="Line 1746">
          <a:extLst>
            <a:ext uri="{FF2B5EF4-FFF2-40B4-BE49-F238E27FC236}">
              <a16:creationId xmlns:a16="http://schemas.microsoft.com/office/drawing/2014/main" id="{B9A29645-1527-4202-AFA0-6C01EA4051AB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2" name="Line 1747">
          <a:extLst>
            <a:ext uri="{FF2B5EF4-FFF2-40B4-BE49-F238E27FC236}">
              <a16:creationId xmlns:a16="http://schemas.microsoft.com/office/drawing/2014/main" id="{C0F030A2-45C3-44AF-A9A0-4DBE55FFB896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3" name="Line 1748">
          <a:extLst>
            <a:ext uri="{FF2B5EF4-FFF2-40B4-BE49-F238E27FC236}">
              <a16:creationId xmlns:a16="http://schemas.microsoft.com/office/drawing/2014/main" id="{594FC400-CDC2-4058-86D9-BB46E2F76523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4" name="Line 1749">
          <a:extLst>
            <a:ext uri="{FF2B5EF4-FFF2-40B4-BE49-F238E27FC236}">
              <a16:creationId xmlns:a16="http://schemas.microsoft.com/office/drawing/2014/main" id="{146100C2-0199-4E54-899D-B83EB57EDEE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5" name="Line 1750">
          <a:extLst>
            <a:ext uri="{FF2B5EF4-FFF2-40B4-BE49-F238E27FC236}">
              <a16:creationId xmlns:a16="http://schemas.microsoft.com/office/drawing/2014/main" id="{8DB7A261-824D-4D32-96AF-B7CE74B3CC21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6" name="Line 1751">
          <a:extLst>
            <a:ext uri="{FF2B5EF4-FFF2-40B4-BE49-F238E27FC236}">
              <a16:creationId xmlns:a16="http://schemas.microsoft.com/office/drawing/2014/main" id="{AAA49610-F83C-46E7-B8E6-E71311F89F1B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7" name="Line 1752">
          <a:extLst>
            <a:ext uri="{FF2B5EF4-FFF2-40B4-BE49-F238E27FC236}">
              <a16:creationId xmlns:a16="http://schemas.microsoft.com/office/drawing/2014/main" id="{58DB90BE-CCC2-40E3-8E77-7E49EDAEA5E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8" name="Line 1753">
          <a:extLst>
            <a:ext uri="{FF2B5EF4-FFF2-40B4-BE49-F238E27FC236}">
              <a16:creationId xmlns:a16="http://schemas.microsoft.com/office/drawing/2014/main" id="{73CD4A79-9500-47E4-BEEC-3501847C26FB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39" name="Line 1754">
          <a:extLst>
            <a:ext uri="{FF2B5EF4-FFF2-40B4-BE49-F238E27FC236}">
              <a16:creationId xmlns:a16="http://schemas.microsoft.com/office/drawing/2014/main" id="{8828EB3C-7241-4902-847A-16166F1ED23B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0" name="Line 1755">
          <a:extLst>
            <a:ext uri="{FF2B5EF4-FFF2-40B4-BE49-F238E27FC236}">
              <a16:creationId xmlns:a16="http://schemas.microsoft.com/office/drawing/2014/main" id="{A5603884-BD96-4880-B185-EE3A473D325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1" name="Line 1756">
          <a:extLst>
            <a:ext uri="{FF2B5EF4-FFF2-40B4-BE49-F238E27FC236}">
              <a16:creationId xmlns:a16="http://schemas.microsoft.com/office/drawing/2014/main" id="{DC8636D6-6207-4107-8BA1-66B2EE5628F2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2" name="Line 1743">
          <a:extLst>
            <a:ext uri="{FF2B5EF4-FFF2-40B4-BE49-F238E27FC236}">
              <a16:creationId xmlns:a16="http://schemas.microsoft.com/office/drawing/2014/main" id="{C175AED6-7C0F-4DCA-BF73-12D1CFA73177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3" name="Line 1744">
          <a:extLst>
            <a:ext uri="{FF2B5EF4-FFF2-40B4-BE49-F238E27FC236}">
              <a16:creationId xmlns:a16="http://schemas.microsoft.com/office/drawing/2014/main" id="{8D473DC5-C954-46C9-BA0A-DD14C247A754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4" name="Line 1745">
          <a:extLst>
            <a:ext uri="{FF2B5EF4-FFF2-40B4-BE49-F238E27FC236}">
              <a16:creationId xmlns:a16="http://schemas.microsoft.com/office/drawing/2014/main" id="{31F34550-1E2E-4243-8E80-E8773A2B6AFB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5" name="Line 1746">
          <a:extLst>
            <a:ext uri="{FF2B5EF4-FFF2-40B4-BE49-F238E27FC236}">
              <a16:creationId xmlns:a16="http://schemas.microsoft.com/office/drawing/2014/main" id="{F418F934-5789-4A20-9E92-593F822A7DD3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6" name="Line 1747">
          <a:extLst>
            <a:ext uri="{FF2B5EF4-FFF2-40B4-BE49-F238E27FC236}">
              <a16:creationId xmlns:a16="http://schemas.microsoft.com/office/drawing/2014/main" id="{5317B0A9-5C54-4C52-AA5E-32AEBF5414A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7" name="Line 1748">
          <a:extLst>
            <a:ext uri="{FF2B5EF4-FFF2-40B4-BE49-F238E27FC236}">
              <a16:creationId xmlns:a16="http://schemas.microsoft.com/office/drawing/2014/main" id="{EC307285-EEBE-47E0-B46D-0B53C140599A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8" name="Line 1749">
          <a:extLst>
            <a:ext uri="{FF2B5EF4-FFF2-40B4-BE49-F238E27FC236}">
              <a16:creationId xmlns:a16="http://schemas.microsoft.com/office/drawing/2014/main" id="{E9F22403-EC7F-402F-9FE9-88D027BFBE2B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49" name="Line 1750">
          <a:extLst>
            <a:ext uri="{FF2B5EF4-FFF2-40B4-BE49-F238E27FC236}">
              <a16:creationId xmlns:a16="http://schemas.microsoft.com/office/drawing/2014/main" id="{D7DA6B66-F905-42AA-B856-B1E3E53B2B8F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0" name="Line 1751">
          <a:extLst>
            <a:ext uri="{FF2B5EF4-FFF2-40B4-BE49-F238E27FC236}">
              <a16:creationId xmlns:a16="http://schemas.microsoft.com/office/drawing/2014/main" id="{AFC4C601-7934-450F-85F1-C4E5B8ED1481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1" name="Line 1752">
          <a:extLst>
            <a:ext uri="{FF2B5EF4-FFF2-40B4-BE49-F238E27FC236}">
              <a16:creationId xmlns:a16="http://schemas.microsoft.com/office/drawing/2014/main" id="{8690E2E6-A59F-46A6-88CD-D4AD382D19AD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2" name="Line 1753">
          <a:extLst>
            <a:ext uri="{FF2B5EF4-FFF2-40B4-BE49-F238E27FC236}">
              <a16:creationId xmlns:a16="http://schemas.microsoft.com/office/drawing/2014/main" id="{54EDB345-C1FF-4611-9CC6-BE5938955FE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3" name="Line 1754">
          <a:extLst>
            <a:ext uri="{FF2B5EF4-FFF2-40B4-BE49-F238E27FC236}">
              <a16:creationId xmlns:a16="http://schemas.microsoft.com/office/drawing/2014/main" id="{DFD5ADE9-A12B-476A-B0A0-E83ABD52A73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4" name="Line 1755">
          <a:extLst>
            <a:ext uri="{FF2B5EF4-FFF2-40B4-BE49-F238E27FC236}">
              <a16:creationId xmlns:a16="http://schemas.microsoft.com/office/drawing/2014/main" id="{86F51481-F963-41A3-9CCC-6B6F7AFE8CF7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5" name="Line 1756">
          <a:extLst>
            <a:ext uri="{FF2B5EF4-FFF2-40B4-BE49-F238E27FC236}">
              <a16:creationId xmlns:a16="http://schemas.microsoft.com/office/drawing/2014/main" id="{A1E9633F-EFC8-44E5-A220-E7B183AEE1E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6" name="Line 1743">
          <a:extLst>
            <a:ext uri="{FF2B5EF4-FFF2-40B4-BE49-F238E27FC236}">
              <a16:creationId xmlns:a16="http://schemas.microsoft.com/office/drawing/2014/main" id="{CB88310A-75E1-4B8F-BE92-DA2BFE799A67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7" name="Line 1744">
          <a:extLst>
            <a:ext uri="{FF2B5EF4-FFF2-40B4-BE49-F238E27FC236}">
              <a16:creationId xmlns:a16="http://schemas.microsoft.com/office/drawing/2014/main" id="{EAFD0EA7-C565-4C58-9909-814C3ACF359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8" name="Line 1745">
          <a:extLst>
            <a:ext uri="{FF2B5EF4-FFF2-40B4-BE49-F238E27FC236}">
              <a16:creationId xmlns:a16="http://schemas.microsoft.com/office/drawing/2014/main" id="{A03286FD-7C0D-487B-B7CF-14BBDD63F03F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59" name="Line 1746">
          <a:extLst>
            <a:ext uri="{FF2B5EF4-FFF2-40B4-BE49-F238E27FC236}">
              <a16:creationId xmlns:a16="http://schemas.microsoft.com/office/drawing/2014/main" id="{193879CC-DD18-4CED-B7BB-0039DEC709D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0" name="Line 1747">
          <a:extLst>
            <a:ext uri="{FF2B5EF4-FFF2-40B4-BE49-F238E27FC236}">
              <a16:creationId xmlns:a16="http://schemas.microsoft.com/office/drawing/2014/main" id="{29F419B7-78B2-4C96-AFC4-5C6B522E4D06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1" name="Line 1748">
          <a:extLst>
            <a:ext uri="{FF2B5EF4-FFF2-40B4-BE49-F238E27FC236}">
              <a16:creationId xmlns:a16="http://schemas.microsoft.com/office/drawing/2014/main" id="{7B163E7E-1075-44FF-A539-0002054CE143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2" name="Line 1749">
          <a:extLst>
            <a:ext uri="{FF2B5EF4-FFF2-40B4-BE49-F238E27FC236}">
              <a16:creationId xmlns:a16="http://schemas.microsoft.com/office/drawing/2014/main" id="{9A7F9FC2-DE3E-4D62-9FCD-B2EB4A95FF5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3" name="Line 1750">
          <a:extLst>
            <a:ext uri="{FF2B5EF4-FFF2-40B4-BE49-F238E27FC236}">
              <a16:creationId xmlns:a16="http://schemas.microsoft.com/office/drawing/2014/main" id="{EDB7A1EA-AEA1-43A9-87C4-424929689821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4" name="Line 1751">
          <a:extLst>
            <a:ext uri="{FF2B5EF4-FFF2-40B4-BE49-F238E27FC236}">
              <a16:creationId xmlns:a16="http://schemas.microsoft.com/office/drawing/2014/main" id="{38B8F34A-28D4-4E3E-B82E-5AD1E24DCAC2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5" name="Line 1752">
          <a:extLst>
            <a:ext uri="{FF2B5EF4-FFF2-40B4-BE49-F238E27FC236}">
              <a16:creationId xmlns:a16="http://schemas.microsoft.com/office/drawing/2014/main" id="{CA999265-B00A-4C70-8341-6CAA4FCF06CF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6" name="Line 1753">
          <a:extLst>
            <a:ext uri="{FF2B5EF4-FFF2-40B4-BE49-F238E27FC236}">
              <a16:creationId xmlns:a16="http://schemas.microsoft.com/office/drawing/2014/main" id="{B23665D7-516E-44B2-9316-7722C0A2F02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7" name="Line 1754">
          <a:extLst>
            <a:ext uri="{FF2B5EF4-FFF2-40B4-BE49-F238E27FC236}">
              <a16:creationId xmlns:a16="http://schemas.microsoft.com/office/drawing/2014/main" id="{E445866F-6E73-4189-A7E9-FA95B037EC99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8" name="Line 1755">
          <a:extLst>
            <a:ext uri="{FF2B5EF4-FFF2-40B4-BE49-F238E27FC236}">
              <a16:creationId xmlns:a16="http://schemas.microsoft.com/office/drawing/2014/main" id="{EC475301-3937-425C-945D-BC91ED3EDCFF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69" name="Line 1756">
          <a:extLst>
            <a:ext uri="{FF2B5EF4-FFF2-40B4-BE49-F238E27FC236}">
              <a16:creationId xmlns:a16="http://schemas.microsoft.com/office/drawing/2014/main" id="{C300A62D-867D-4227-9D14-79A4807BEAF7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0" name="Line 1743">
          <a:extLst>
            <a:ext uri="{FF2B5EF4-FFF2-40B4-BE49-F238E27FC236}">
              <a16:creationId xmlns:a16="http://schemas.microsoft.com/office/drawing/2014/main" id="{A276E845-F8AD-46D5-91FD-2BB54548F89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1" name="Line 1744">
          <a:extLst>
            <a:ext uri="{FF2B5EF4-FFF2-40B4-BE49-F238E27FC236}">
              <a16:creationId xmlns:a16="http://schemas.microsoft.com/office/drawing/2014/main" id="{B1560EBB-A587-4AEB-A5D2-9A6C794BDBF4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2" name="Line 1745">
          <a:extLst>
            <a:ext uri="{FF2B5EF4-FFF2-40B4-BE49-F238E27FC236}">
              <a16:creationId xmlns:a16="http://schemas.microsoft.com/office/drawing/2014/main" id="{A8909960-3ECB-4986-81FD-1B22210B80D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3" name="Line 1746">
          <a:extLst>
            <a:ext uri="{FF2B5EF4-FFF2-40B4-BE49-F238E27FC236}">
              <a16:creationId xmlns:a16="http://schemas.microsoft.com/office/drawing/2014/main" id="{8D84D277-74AE-4551-9170-B97C9671D84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4" name="Line 1747">
          <a:extLst>
            <a:ext uri="{FF2B5EF4-FFF2-40B4-BE49-F238E27FC236}">
              <a16:creationId xmlns:a16="http://schemas.microsoft.com/office/drawing/2014/main" id="{3C98105B-DA78-4ACD-963D-5330EA530AEC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5" name="Line 1748">
          <a:extLst>
            <a:ext uri="{FF2B5EF4-FFF2-40B4-BE49-F238E27FC236}">
              <a16:creationId xmlns:a16="http://schemas.microsoft.com/office/drawing/2014/main" id="{BEB52BDA-C825-4DED-AC48-ED227DDD82E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6" name="Line 1749">
          <a:extLst>
            <a:ext uri="{FF2B5EF4-FFF2-40B4-BE49-F238E27FC236}">
              <a16:creationId xmlns:a16="http://schemas.microsoft.com/office/drawing/2014/main" id="{BC23A046-1FCF-4CD7-BA29-F2AD543CD379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7" name="Line 1750">
          <a:extLst>
            <a:ext uri="{FF2B5EF4-FFF2-40B4-BE49-F238E27FC236}">
              <a16:creationId xmlns:a16="http://schemas.microsoft.com/office/drawing/2014/main" id="{77550231-653A-47C0-BAB7-4F4540EEB951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8" name="Line 1751">
          <a:extLst>
            <a:ext uri="{FF2B5EF4-FFF2-40B4-BE49-F238E27FC236}">
              <a16:creationId xmlns:a16="http://schemas.microsoft.com/office/drawing/2014/main" id="{3372892E-219C-4BCB-AB96-DF8B59EED799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79" name="Line 1752">
          <a:extLst>
            <a:ext uri="{FF2B5EF4-FFF2-40B4-BE49-F238E27FC236}">
              <a16:creationId xmlns:a16="http://schemas.microsoft.com/office/drawing/2014/main" id="{28F2277E-10B2-4E51-9B36-E5E63B93194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0" name="Line 1753">
          <a:extLst>
            <a:ext uri="{FF2B5EF4-FFF2-40B4-BE49-F238E27FC236}">
              <a16:creationId xmlns:a16="http://schemas.microsoft.com/office/drawing/2014/main" id="{641B731E-11D4-4240-A12E-D0A59CABD55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1" name="Line 1754">
          <a:extLst>
            <a:ext uri="{FF2B5EF4-FFF2-40B4-BE49-F238E27FC236}">
              <a16:creationId xmlns:a16="http://schemas.microsoft.com/office/drawing/2014/main" id="{CE0C7A81-90D9-44FE-85C5-E5188756261D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2" name="Line 1755">
          <a:extLst>
            <a:ext uri="{FF2B5EF4-FFF2-40B4-BE49-F238E27FC236}">
              <a16:creationId xmlns:a16="http://schemas.microsoft.com/office/drawing/2014/main" id="{CF3626E6-D7F9-4BD2-B555-895FE2F67619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3" name="Line 1756">
          <a:extLst>
            <a:ext uri="{FF2B5EF4-FFF2-40B4-BE49-F238E27FC236}">
              <a16:creationId xmlns:a16="http://schemas.microsoft.com/office/drawing/2014/main" id="{A1F654A7-D2E0-4971-BE4D-6219BD5E6F0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4" name="Line 1743">
          <a:extLst>
            <a:ext uri="{FF2B5EF4-FFF2-40B4-BE49-F238E27FC236}">
              <a16:creationId xmlns:a16="http://schemas.microsoft.com/office/drawing/2014/main" id="{E493F713-D5A4-42A6-9AFC-19C67787683F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5" name="Line 1744">
          <a:extLst>
            <a:ext uri="{FF2B5EF4-FFF2-40B4-BE49-F238E27FC236}">
              <a16:creationId xmlns:a16="http://schemas.microsoft.com/office/drawing/2014/main" id="{8E632763-DB44-4994-890B-7D43486BA9B3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6" name="Line 1745">
          <a:extLst>
            <a:ext uri="{FF2B5EF4-FFF2-40B4-BE49-F238E27FC236}">
              <a16:creationId xmlns:a16="http://schemas.microsoft.com/office/drawing/2014/main" id="{38AE0F8C-E63E-4490-A738-8158D57E06EC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7" name="Line 1746">
          <a:extLst>
            <a:ext uri="{FF2B5EF4-FFF2-40B4-BE49-F238E27FC236}">
              <a16:creationId xmlns:a16="http://schemas.microsoft.com/office/drawing/2014/main" id="{A1906385-EACE-4EA2-A9C4-2AC9348B77E2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8" name="Line 1747">
          <a:extLst>
            <a:ext uri="{FF2B5EF4-FFF2-40B4-BE49-F238E27FC236}">
              <a16:creationId xmlns:a16="http://schemas.microsoft.com/office/drawing/2014/main" id="{F0643343-329D-4863-8D8C-58E244901A9F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89" name="Line 1748">
          <a:extLst>
            <a:ext uri="{FF2B5EF4-FFF2-40B4-BE49-F238E27FC236}">
              <a16:creationId xmlns:a16="http://schemas.microsoft.com/office/drawing/2014/main" id="{79B6DEBC-B88A-43A5-976F-34DD2592098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0" name="Line 1749">
          <a:extLst>
            <a:ext uri="{FF2B5EF4-FFF2-40B4-BE49-F238E27FC236}">
              <a16:creationId xmlns:a16="http://schemas.microsoft.com/office/drawing/2014/main" id="{1050A82D-9ED8-4005-B59B-10B82E4D32D9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1" name="Line 1750">
          <a:extLst>
            <a:ext uri="{FF2B5EF4-FFF2-40B4-BE49-F238E27FC236}">
              <a16:creationId xmlns:a16="http://schemas.microsoft.com/office/drawing/2014/main" id="{A14596F0-B72B-4AA5-A851-BE24F61FEDA7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2" name="Line 1751">
          <a:extLst>
            <a:ext uri="{FF2B5EF4-FFF2-40B4-BE49-F238E27FC236}">
              <a16:creationId xmlns:a16="http://schemas.microsoft.com/office/drawing/2014/main" id="{18597A87-7FAD-4032-9C92-FA1EDAB53D7F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3" name="Line 1752">
          <a:extLst>
            <a:ext uri="{FF2B5EF4-FFF2-40B4-BE49-F238E27FC236}">
              <a16:creationId xmlns:a16="http://schemas.microsoft.com/office/drawing/2014/main" id="{23E9C70C-B48B-4EE7-81DE-568A85226156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4" name="Line 1753">
          <a:extLst>
            <a:ext uri="{FF2B5EF4-FFF2-40B4-BE49-F238E27FC236}">
              <a16:creationId xmlns:a16="http://schemas.microsoft.com/office/drawing/2014/main" id="{8F327199-F675-4989-AB1E-924AFE94046D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5" name="Line 1754">
          <a:extLst>
            <a:ext uri="{FF2B5EF4-FFF2-40B4-BE49-F238E27FC236}">
              <a16:creationId xmlns:a16="http://schemas.microsoft.com/office/drawing/2014/main" id="{5E7810B5-39EB-4A52-A092-D31B6ADF13EF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6" name="Line 1755">
          <a:extLst>
            <a:ext uri="{FF2B5EF4-FFF2-40B4-BE49-F238E27FC236}">
              <a16:creationId xmlns:a16="http://schemas.microsoft.com/office/drawing/2014/main" id="{84C2E5DA-E5A8-47CF-8024-0AFAE5D9A724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7" name="Line 1756">
          <a:extLst>
            <a:ext uri="{FF2B5EF4-FFF2-40B4-BE49-F238E27FC236}">
              <a16:creationId xmlns:a16="http://schemas.microsoft.com/office/drawing/2014/main" id="{424281E8-F154-44D8-85E1-252A2E0852CB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8" name="Line 1743">
          <a:extLst>
            <a:ext uri="{FF2B5EF4-FFF2-40B4-BE49-F238E27FC236}">
              <a16:creationId xmlns:a16="http://schemas.microsoft.com/office/drawing/2014/main" id="{38B1E05F-F17B-47EB-9003-DB7DD518922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899" name="Line 1744">
          <a:extLst>
            <a:ext uri="{FF2B5EF4-FFF2-40B4-BE49-F238E27FC236}">
              <a16:creationId xmlns:a16="http://schemas.microsoft.com/office/drawing/2014/main" id="{DC4999F8-400F-486B-9576-0BC2EE971595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0" name="Line 1745">
          <a:extLst>
            <a:ext uri="{FF2B5EF4-FFF2-40B4-BE49-F238E27FC236}">
              <a16:creationId xmlns:a16="http://schemas.microsoft.com/office/drawing/2014/main" id="{0EAE8530-D70F-4DFB-9F9D-4795BE79E152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1" name="Line 1746">
          <a:extLst>
            <a:ext uri="{FF2B5EF4-FFF2-40B4-BE49-F238E27FC236}">
              <a16:creationId xmlns:a16="http://schemas.microsoft.com/office/drawing/2014/main" id="{F4E09416-8AB7-4149-A33B-31A072F81D77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2" name="Line 1747">
          <a:extLst>
            <a:ext uri="{FF2B5EF4-FFF2-40B4-BE49-F238E27FC236}">
              <a16:creationId xmlns:a16="http://schemas.microsoft.com/office/drawing/2014/main" id="{71E35F48-C7F5-4ABF-9583-B388B5ACD468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3" name="Line 1748">
          <a:extLst>
            <a:ext uri="{FF2B5EF4-FFF2-40B4-BE49-F238E27FC236}">
              <a16:creationId xmlns:a16="http://schemas.microsoft.com/office/drawing/2014/main" id="{CA279431-001F-4F65-99AE-D12ADB3D649D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4" name="Line 1749">
          <a:extLst>
            <a:ext uri="{FF2B5EF4-FFF2-40B4-BE49-F238E27FC236}">
              <a16:creationId xmlns:a16="http://schemas.microsoft.com/office/drawing/2014/main" id="{EF88E9AD-ED29-4430-B7A9-2507BA2DA59C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5" name="Line 1750">
          <a:extLst>
            <a:ext uri="{FF2B5EF4-FFF2-40B4-BE49-F238E27FC236}">
              <a16:creationId xmlns:a16="http://schemas.microsoft.com/office/drawing/2014/main" id="{306CA571-1DA9-4144-97B6-2222B113427F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6" name="Line 1751">
          <a:extLst>
            <a:ext uri="{FF2B5EF4-FFF2-40B4-BE49-F238E27FC236}">
              <a16:creationId xmlns:a16="http://schemas.microsoft.com/office/drawing/2014/main" id="{D3112C00-6BD7-48BA-828B-A5CF20E9081E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7" name="Line 1752">
          <a:extLst>
            <a:ext uri="{FF2B5EF4-FFF2-40B4-BE49-F238E27FC236}">
              <a16:creationId xmlns:a16="http://schemas.microsoft.com/office/drawing/2014/main" id="{E5FA448A-6E48-4AAB-838C-B37568099EF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8" name="Line 1753">
          <a:extLst>
            <a:ext uri="{FF2B5EF4-FFF2-40B4-BE49-F238E27FC236}">
              <a16:creationId xmlns:a16="http://schemas.microsoft.com/office/drawing/2014/main" id="{C15D8977-AD72-42FD-8F8D-AC1B674BBC7D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09" name="Line 1754">
          <a:extLst>
            <a:ext uri="{FF2B5EF4-FFF2-40B4-BE49-F238E27FC236}">
              <a16:creationId xmlns:a16="http://schemas.microsoft.com/office/drawing/2014/main" id="{6F53F0C3-0330-44E7-8B87-A861A4D0D1E3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10" name="Line 1755">
          <a:extLst>
            <a:ext uri="{FF2B5EF4-FFF2-40B4-BE49-F238E27FC236}">
              <a16:creationId xmlns:a16="http://schemas.microsoft.com/office/drawing/2014/main" id="{7053FBC0-3E48-4851-A281-7BC1A084D8E9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179</xdr:row>
      <xdr:rowOff>0</xdr:rowOff>
    </xdr:from>
    <xdr:to>
      <xdr:col>9</xdr:col>
      <xdr:colOff>38100</xdr:colOff>
      <xdr:row>179</xdr:row>
      <xdr:rowOff>0</xdr:rowOff>
    </xdr:to>
    <xdr:sp macro="" textlink="">
      <xdr:nvSpPr>
        <xdr:cNvPr id="911" name="Line 1756">
          <a:extLst>
            <a:ext uri="{FF2B5EF4-FFF2-40B4-BE49-F238E27FC236}">
              <a16:creationId xmlns:a16="http://schemas.microsoft.com/office/drawing/2014/main" id="{8F9B6E19-53A2-4546-A468-9ABE84C617F0}"/>
            </a:ext>
          </a:extLst>
        </xdr:cNvPr>
        <xdr:cNvSpPr>
          <a:spLocks noChangeShapeType="1"/>
        </xdr:cNvSpPr>
      </xdr:nvSpPr>
      <xdr:spPr bwMode="auto">
        <a:xfrm>
          <a:off x="4219575" y="2989897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41"/>
  <sheetViews>
    <sheetView view="pageBreakPreview" zoomScaleSheetLayoutView="100" workbookViewId="0">
      <selection activeCell="A21" sqref="A21"/>
    </sheetView>
  </sheetViews>
  <sheetFormatPr defaultRowHeight="12.75" x14ac:dyDescent="0.2"/>
  <cols>
    <col min="1" max="1" width="13.140625" style="1" customWidth="1"/>
    <col min="2" max="2" width="9.28515625" style="1" customWidth="1"/>
    <col min="3" max="3" width="12.7109375" style="1" customWidth="1"/>
    <col min="4" max="4" width="14" style="1" customWidth="1"/>
    <col min="5" max="5" width="4.85546875" style="1" customWidth="1"/>
    <col min="6" max="6" width="13.28515625" style="1" customWidth="1"/>
    <col min="7" max="7" width="24.42578125" style="1" customWidth="1"/>
    <col min="8" max="16384" width="9.140625" style="1"/>
  </cols>
  <sheetData>
    <row r="1" spans="1:7" ht="15" x14ac:dyDescent="0.2">
      <c r="A1" s="192" t="s">
        <v>52</v>
      </c>
      <c r="B1" s="192"/>
      <c r="C1" s="192"/>
      <c r="D1" s="192"/>
      <c r="E1" s="192"/>
      <c r="F1" s="192"/>
      <c r="G1" s="192"/>
    </row>
    <row r="2" spans="1:7" x14ac:dyDescent="0.2">
      <c r="A2" s="188"/>
      <c r="B2" s="188"/>
      <c r="C2" s="188"/>
      <c r="D2" s="188"/>
      <c r="E2" s="188"/>
      <c r="F2" s="188"/>
      <c r="G2" s="188"/>
    </row>
    <row r="3" spans="1:7" x14ac:dyDescent="0.2">
      <c r="A3" s="2"/>
      <c r="B3" s="2"/>
      <c r="C3" s="2"/>
      <c r="D3" s="2"/>
      <c r="E3" s="2"/>
      <c r="F3" s="2"/>
      <c r="G3" s="2"/>
    </row>
    <row r="4" spans="1:7" ht="15" customHeight="1" x14ac:dyDescent="0.2">
      <c r="A4" s="188" t="s">
        <v>53</v>
      </c>
      <c r="B4" s="188"/>
      <c r="C4" s="188"/>
      <c r="D4" s="188"/>
      <c r="E4" s="188"/>
      <c r="F4" s="188"/>
      <c r="G4" s="188"/>
    </row>
    <row r="5" spans="1:7" ht="15" customHeight="1" x14ac:dyDescent="0.2">
      <c r="A5" s="188" t="s">
        <v>54</v>
      </c>
      <c r="B5" s="188"/>
      <c r="C5" s="188"/>
      <c r="D5" s="188"/>
      <c r="E5" s="188"/>
      <c r="F5" s="188"/>
      <c r="G5" s="188"/>
    </row>
    <row r="6" spans="1:7" ht="15" customHeight="1" x14ac:dyDescent="0.2">
      <c r="A6" s="188" t="s">
        <v>55</v>
      </c>
      <c r="B6" s="188"/>
      <c r="C6" s="188"/>
      <c r="D6" s="188"/>
      <c r="E6" s="188"/>
      <c r="F6" s="188"/>
      <c r="G6" s="188"/>
    </row>
    <row r="7" spans="1:7" ht="15" customHeight="1" x14ac:dyDescent="0.2">
      <c r="A7" s="188" t="s">
        <v>56</v>
      </c>
      <c r="B7" s="188"/>
      <c r="C7" s="188"/>
      <c r="D7" s="188"/>
      <c r="E7" s="188"/>
      <c r="F7" s="188"/>
      <c r="G7" s="188"/>
    </row>
    <row r="8" spans="1:7" ht="15" customHeight="1" x14ac:dyDescent="0.2">
      <c r="A8" s="188" t="s">
        <v>57</v>
      </c>
      <c r="B8" s="188"/>
      <c r="C8" s="188"/>
      <c r="D8" s="188"/>
      <c r="E8" s="188"/>
      <c r="F8" s="188"/>
      <c r="G8" s="188"/>
    </row>
    <row r="9" spans="1:7" ht="15" customHeight="1" x14ac:dyDescent="0.2">
      <c r="A9" s="188" t="s">
        <v>58</v>
      </c>
      <c r="B9" s="188"/>
      <c r="C9" s="188"/>
      <c r="D9" s="188"/>
      <c r="E9" s="188"/>
      <c r="F9" s="188"/>
      <c r="G9" s="188"/>
    </row>
    <row r="10" spans="1:7" ht="15" customHeight="1" x14ac:dyDescent="0.2">
      <c r="A10" s="188" t="s">
        <v>161</v>
      </c>
      <c r="B10" s="188"/>
      <c r="C10" s="188"/>
      <c r="D10" s="188"/>
      <c r="E10" s="188"/>
      <c r="F10" s="188"/>
      <c r="G10" s="188"/>
    </row>
    <row r="11" spans="1:7" ht="15" customHeight="1" x14ac:dyDescent="0.2">
      <c r="A11" s="188" t="s">
        <v>59</v>
      </c>
      <c r="B11" s="188"/>
      <c r="C11" s="188"/>
      <c r="D11" s="188"/>
      <c r="E11" s="188"/>
      <c r="F11" s="188"/>
      <c r="G11" s="188"/>
    </row>
    <row r="12" spans="1:7" ht="15" customHeight="1" x14ac:dyDescent="0.2">
      <c r="A12" s="188" t="s">
        <v>60</v>
      </c>
      <c r="B12" s="188"/>
      <c r="C12" s="188"/>
      <c r="D12" s="9">
        <f>'s1-1'!P8</f>
        <v>2320.5100000000002</v>
      </c>
      <c r="E12" s="2"/>
      <c r="F12" s="2"/>
      <c r="G12" s="2"/>
    </row>
    <row r="13" spans="1:7" ht="15" customHeight="1" x14ac:dyDescent="0.2">
      <c r="A13" s="188" t="s">
        <v>61</v>
      </c>
      <c r="B13" s="188"/>
      <c r="C13" s="188"/>
      <c r="D13" s="9">
        <f>'s1-1'!P9</f>
        <v>3050.02</v>
      </c>
      <c r="E13" s="2"/>
      <c r="F13" s="2"/>
      <c r="G13" s="2"/>
    </row>
    <row r="14" spans="1:7" ht="15" customHeight="1" x14ac:dyDescent="0.2">
      <c r="A14" s="193" t="s">
        <v>147</v>
      </c>
      <c r="B14" s="193"/>
      <c r="C14" s="193"/>
      <c r="D14" s="193"/>
      <c r="E14" s="193"/>
      <c r="F14" s="193"/>
      <c r="G14" s="193"/>
    </row>
    <row r="15" spans="1:7" ht="15" customHeight="1" x14ac:dyDescent="0.2">
      <c r="A15" s="188" t="s">
        <v>79</v>
      </c>
      <c r="B15" s="188"/>
      <c r="C15" s="188"/>
      <c r="D15" s="188"/>
      <c r="E15" s="188"/>
      <c r="F15" s="188"/>
      <c r="G15" s="188"/>
    </row>
    <row r="16" spans="1:7" ht="15" customHeight="1" x14ac:dyDescent="0.2">
      <c r="A16" s="188" t="s">
        <v>148</v>
      </c>
      <c r="B16" s="188"/>
      <c r="C16" s="188"/>
      <c r="D16" s="188"/>
      <c r="E16" s="188"/>
      <c r="F16" s="188"/>
      <c r="G16" s="188"/>
    </row>
    <row r="17" spans="1:7" ht="15" customHeight="1" x14ac:dyDescent="0.2">
      <c r="A17" s="188" t="s">
        <v>162</v>
      </c>
      <c r="B17" s="188"/>
      <c r="C17" s="188"/>
      <c r="D17" s="188"/>
      <c r="E17" s="188"/>
      <c r="F17" s="188"/>
      <c r="G17" s="188"/>
    </row>
    <row r="18" spans="1:7" ht="15" customHeight="1" x14ac:dyDescent="0.2">
      <c r="A18" s="188" t="s">
        <v>62</v>
      </c>
      <c r="B18" s="188"/>
      <c r="C18" s="188"/>
      <c r="D18" s="188"/>
      <c r="E18" s="188"/>
      <c r="F18" s="188"/>
      <c r="G18" s="188"/>
    </row>
    <row r="19" spans="1:7" ht="45.75" customHeight="1" x14ac:dyDescent="0.2">
      <c r="A19" s="190" t="s">
        <v>164</v>
      </c>
      <c r="B19" s="191"/>
      <c r="C19" s="191"/>
      <c r="D19" s="191"/>
      <c r="E19" s="191"/>
      <c r="F19" s="191"/>
      <c r="G19" s="191"/>
    </row>
    <row r="20" spans="1:7" ht="15" customHeight="1" x14ac:dyDescent="0.2">
      <c r="A20" s="189" t="s">
        <v>143</v>
      </c>
      <c r="B20" s="189"/>
      <c r="C20" s="189"/>
      <c r="D20" s="189"/>
      <c r="E20" s="189"/>
      <c r="F20" s="189"/>
      <c r="G20" s="189"/>
    </row>
    <row r="21" spans="1:7" ht="15" customHeight="1" x14ac:dyDescent="0.2">
      <c r="A21" s="13">
        <f>ss!F30</f>
        <v>26317.231348305722</v>
      </c>
      <c r="B21" s="189" t="s">
        <v>63</v>
      </c>
      <c r="C21" s="189"/>
      <c r="D21" s="189"/>
      <c r="E21" s="189"/>
      <c r="F21" s="189"/>
      <c r="G21" s="189"/>
    </row>
    <row r="22" spans="1:7" ht="15" customHeight="1" x14ac:dyDescent="0.2">
      <c r="A22" s="188" t="s">
        <v>64</v>
      </c>
      <c r="B22" s="188"/>
      <c r="C22" s="188"/>
      <c r="D22" s="11">
        <f>ss!C30</f>
        <v>25613.468247113964</v>
      </c>
      <c r="E22" s="188" t="s">
        <v>20</v>
      </c>
      <c r="F22" s="188"/>
      <c r="G22" s="10"/>
    </row>
    <row r="23" spans="1:7" ht="15" customHeight="1" x14ac:dyDescent="0.2">
      <c r="A23" s="188" t="s">
        <v>65</v>
      </c>
      <c r="B23" s="188"/>
      <c r="C23" s="188"/>
      <c r="D23" s="12">
        <f>ss!F23*1.03*1.2</f>
        <v>512.26936494227925</v>
      </c>
      <c r="E23" s="188" t="s">
        <v>20</v>
      </c>
      <c r="F23" s="188"/>
      <c r="G23" s="10"/>
    </row>
    <row r="24" spans="1:7" ht="15" customHeight="1" x14ac:dyDescent="0.2">
      <c r="A24" s="188" t="s">
        <v>66</v>
      </c>
      <c r="B24" s="188"/>
      <c r="C24" s="188"/>
      <c r="D24" s="12">
        <f>ss!F24*1.03*1.2</f>
        <v>153.68080948268377</v>
      </c>
      <c r="E24" s="188" t="s">
        <v>20</v>
      </c>
      <c r="F24" s="188"/>
      <c r="G24" s="10"/>
    </row>
    <row r="25" spans="1:7" ht="15" customHeight="1" x14ac:dyDescent="0.2">
      <c r="A25" s="188" t="s">
        <v>119</v>
      </c>
      <c r="B25" s="188"/>
      <c r="C25" s="188"/>
      <c r="D25" s="12">
        <f>ss!E21*1.03*1.2</f>
        <v>37.812926766796203</v>
      </c>
      <c r="E25" s="188" t="s">
        <v>20</v>
      </c>
      <c r="F25" s="188"/>
      <c r="G25" s="10"/>
    </row>
    <row r="26" spans="1:7" ht="15" customHeight="1" x14ac:dyDescent="0.2">
      <c r="A26" s="188" t="s">
        <v>67</v>
      </c>
      <c r="B26" s="188"/>
      <c r="C26" s="188"/>
      <c r="D26" s="12">
        <f>ss!F31</f>
        <v>36.711579385239027</v>
      </c>
      <c r="E26" s="188" t="s">
        <v>20</v>
      </c>
      <c r="F26" s="188"/>
      <c r="G26" s="10"/>
    </row>
    <row r="27" spans="1:7" ht="15" customHeight="1" x14ac:dyDescent="0.2">
      <c r="A27" s="188" t="s">
        <v>76</v>
      </c>
      <c r="B27" s="188"/>
      <c r="C27" s="188"/>
      <c r="D27" s="188"/>
      <c r="E27" s="188"/>
      <c r="F27" s="188"/>
      <c r="G27" s="188"/>
    </row>
    <row r="28" spans="1:7" ht="15" customHeight="1" x14ac:dyDescent="0.2">
      <c r="A28" s="188" t="s">
        <v>72</v>
      </c>
      <c r="B28" s="188"/>
      <c r="C28" s="188"/>
      <c r="D28" s="188"/>
      <c r="E28" s="188"/>
      <c r="F28" s="188"/>
      <c r="G28" s="188"/>
    </row>
    <row r="29" spans="1:7" ht="15" customHeight="1" x14ac:dyDescent="0.2">
      <c r="A29" s="2"/>
      <c r="B29" s="2"/>
      <c r="C29" s="2"/>
      <c r="D29" s="2"/>
      <c r="E29" s="2"/>
      <c r="F29" s="2"/>
      <c r="G29" s="2"/>
    </row>
    <row r="30" spans="1:7" ht="15" customHeight="1" x14ac:dyDescent="0.2">
      <c r="A30" s="2"/>
      <c r="B30" s="2"/>
      <c r="C30" s="2"/>
      <c r="D30" s="2"/>
      <c r="E30" s="2"/>
      <c r="F30" s="2"/>
      <c r="G30" s="2"/>
    </row>
    <row r="31" spans="1:7" ht="15" customHeight="1" x14ac:dyDescent="0.2">
      <c r="A31" s="195" t="s">
        <v>93</v>
      </c>
      <c r="B31" s="195"/>
      <c r="C31" s="195"/>
      <c r="D31" s="195"/>
      <c r="E31" s="195"/>
      <c r="F31" s="195"/>
      <c r="G31" s="195"/>
    </row>
    <row r="33" spans="2:7" x14ac:dyDescent="0.2">
      <c r="B33" s="196"/>
      <c r="C33" s="196"/>
      <c r="D33" s="196"/>
      <c r="E33" s="5"/>
      <c r="F33" s="188"/>
      <c r="G33" s="188"/>
    </row>
    <row r="34" spans="2:7" x14ac:dyDescent="0.2">
      <c r="B34" s="188"/>
      <c r="C34" s="188"/>
      <c r="D34" s="188"/>
      <c r="E34" s="194"/>
      <c r="F34" s="194"/>
      <c r="G34" s="194"/>
    </row>
    <row r="35" spans="2:7" x14ac:dyDescent="0.2">
      <c r="B35" s="188"/>
      <c r="C35" s="188"/>
      <c r="D35" s="188"/>
      <c r="E35" s="194"/>
      <c r="F35" s="194"/>
      <c r="G35" s="194"/>
    </row>
    <row r="36" spans="2:7" x14ac:dyDescent="0.2">
      <c r="B36" s="188"/>
      <c r="C36" s="188"/>
      <c r="D36" s="188"/>
      <c r="E36" s="194"/>
      <c r="F36" s="194"/>
      <c r="G36" s="194"/>
    </row>
    <row r="37" spans="2:7" x14ac:dyDescent="0.2">
      <c r="B37" s="188"/>
      <c r="C37" s="188"/>
      <c r="D37" s="188"/>
      <c r="E37" s="194"/>
      <c r="F37" s="194"/>
      <c r="G37" s="194"/>
    </row>
    <row r="38" spans="2:7" x14ac:dyDescent="0.2">
      <c r="B38" s="188"/>
      <c r="C38" s="188"/>
      <c r="D38" s="188"/>
      <c r="E38" s="194"/>
      <c r="F38" s="194"/>
      <c r="G38" s="194"/>
    </row>
    <row r="39" spans="2:7" x14ac:dyDescent="0.2">
      <c r="B39" s="188"/>
      <c r="C39" s="188"/>
      <c r="D39" s="188"/>
      <c r="E39" s="194"/>
      <c r="F39" s="194"/>
      <c r="G39" s="194"/>
    </row>
    <row r="40" spans="2:7" x14ac:dyDescent="0.2">
      <c r="B40" s="188"/>
      <c r="C40" s="188"/>
      <c r="D40" s="188"/>
      <c r="E40" s="194"/>
      <c r="F40" s="194"/>
      <c r="G40" s="194"/>
    </row>
    <row r="41" spans="2:7" x14ac:dyDescent="0.2">
      <c r="B41" s="188"/>
      <c r="C41" s="188"/>
      <c r="D41" s="188"/>
      <c r="E41" s="194"/>
      <c r="F41" s="194"/>
      <c r="G41" s="194"/>
    </row>
  </sheetData>
  <mergeCells count="51">
    <mergeCell ref="A23:C23"/>
    <mergeCell ref="B37:D37"/>
    <mergeCell ref="E37:G37"/>
    <mergeCell ref="B38:D38"/>
    <mergeCell ref="A28:G28"/>
    <mergeCell ref="B34:D34"/>
    <mergeCell ref="E34:G34"/>
    <mergeCell ref="B35:D35"/>
    <mergeCell ref="F33:G33"/>
    <mergeCell ref="A31:G31"/>
    <mergeCell ref="E35:G35"/>
    <mergeCell ref="E38:G38"/>
    <mergeCell ref="E36:G36"/>
    <mergeCell ref="B36:D36"/>
    <mergeCell ref="B33:D33"/>
    <mergeCell ref="B41:D41"/>
    <mergeCell ref="E41:G41"/>
    <mergeCell ref="B40:D40"/>
    <mergeCell ref="E40:G40"/>
    <mergeCell ref="B39:D39"/>
    <mergeCell ref="E39:G39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8:G8"/>
    <mergeCell ref="A11:G11"/>
    <mergeCell ref="A14:G14"/>
    <mergeCell ref="A13:C13"/>
    <mergeCell ref="A17:G17"/>
    <mergeCell ref="A27:G27"/>
    <mergeCell ref="A18:G18"/>
    <mergeCell ref="A20:G20"/>
    <mergeCell ref="A15:G15"/>
    <mergeCell ref="E23:F23"/>
    <mergeCell ref="E22:F22"/>
    <mergeCell ref="A22:C22"/>
    <mergeCell ref="B21:G21"/>
    <mergeCell ref="A26:C26"/>
    <mergeCell ref="E26:F26"/>
    <mergeCell ref="A24:C24"/>
    <mergeCell ref="A19:G19"/>
    <mergeCell ref="E24:F24"/>
    <mergeCell ref="A25:C25"/>
    <mergeCell ref="E25:F25"/>
  </mergeCells>
  <phoneticPr fontId="5" type="noConversion"/>
  <pageMargins left="1.9291338582677167" right="0.59055118110236227" top="0.98425196850393704" bottom="0.98425196850393704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J37"/>
  <sheetViews>
    <sheetView showZeros="0" view="pageBreakPreview" zoomScaleSheetLayoutView="100" workbookViewId="0">
      <selection activeCell="E23" sqref="E23"/>
    </sheetView>
  </sheetViews>
  <sheetFormatPr defaultRowHeight="12.75" outlineLevelRow="1" x14ac:dyDescent="0.2"/>
  <cols>
    <col min="1" max="1" width="14.85546875" style="4" customWidth="1"/>
    <col min="2" max="2" width="61" style="4" customWidth="1"/>
    <col min="3" max="3" width="13.85546875" style="4" customWidth="1"/>
    <col min="4" max="4" width="13.85546875" style="6" customWidth="1"/>
    <col min="5" max="5" width="14.85546875" style="4" customWidth="1"/>
    <col min="6" max="6" width="17.42578125" style="4" customWidth="1"/>
    <col min="7" max="16384" width="9.140625" style="4"/>
  </cols>
  <sheetData>
    <row r="1" spans="1:10" x14ac:dyDescent="0.2">
      <c r="B1" s="76" t="s">
        <v>314</v>
      </c>
      <c r="C1" s="193"/>
      <c r="D1" s="193"/>
      <c r="E1" s="193"/>
      <c r="F1" s="193"/>
    </row>
    <row r="2" spans="1:10" x14ac:dyDescent="0.2">
      <c r="B2" s="89"/>
      <c r="C2" s="193"/>
      <c r="D2" s="193"/>
      <c r="E2" s="193"/>
      <c r="F2" s="193"/>
    </row>
    <row r="3" spans="1:10" ht="27.75" customHeight="1" x14ac:dyDescent="0.2">
      <c r="B3" s="198" t="s">
        <v>165</v>
      </c>
      <c r="C3" s="198"/>
      <c r="D3" s="198"/>
      <c r="E3" s="198"/>
      <c r="F3" s="198"/>
    </row>
    <row r="4" spans="1:10" x14ac:dyDescent="0.2">
      <c r="B4" s="200" t="s">
        <v>77</v>
      </c>
      <c r="C4" s="200"/>
      <c r="D4" s="200"/>
      <c r="E4" s="200"/>
      <c r="F4" s="200"/>
    </row>
    <row r="5" spans="1:10" x14ac:dyDescent="0.2">
      <c r="A5" s="3"/>
      <c r="B5" s="199" t="s">
        <v>32</v>
      </c>
      <c r="C5" s="199"/>
      <c r="D5" s="199"/>
      <c r="E5" s="3"/>
      <c r="F5" s="3"/>
    </row>
    <row r="6" spans="1:10" x14ac:dyDescent="0.2">
      <c r="A6" s="3"/>
      <c r="B6" s="3"/>
      <c r="C6" s="202"/>
      <c r="D6" s="202"/>
      <c r="E6" s="40"/>
      <c r="F6" s="7"/>
    </row>
    <row r="7" spans="1:10" x14ac:dyDescent="0.2">
      <c r="A7" s="3"/>
      <c r="B7" s="202"/>
      <c r="C7" s="202" t="s">
        <v>33</v>
      </c>
      <c r="D7" s="202"/>
      <c r="E7" s="15">
        <f>F30</f>
        <v>26317.231348305722</v>
      </c>
      <c r="F7" s="7" t="s">
        <v>22</v>
      </c>
    </row>
    <row r="8" spans="1:10" ht="39.75" customHeight="1" x14ac:dyDescent="0.2">
      <c r="A8" s="19" t="s">
        <v>82</v>
      </c>
      <c r="B8" s="20" t="s">
        <v>34</v>
      </c>
      <c r="C8" s="21" t="s">
        <v>35</v>
      </c>
      <c r="D8" s="22" t="s">
        <v>36</v>
      </c>
      <c r="E8" s="21" t="s">
        <v>37</v>
      </c>
      <c r="F8" s="21" t="s">
        <v>38</v>
      </c>
    </row>
    <row r="9" spans="1:10" ht="14.1" customHeight="1" outlineLevel="1" x14ac:dyDescent="0.2">
      <c r="A9" s="23">
        <v>1</v>
      </c>
      <c r="B9" s="24">
        <v>2</v>
      </c>
      <c r="C9" s="25">
        <v>3</v>
      </c>
      <c r="D9" s="25">
        <v>4</v>
      </c>
      <c r="E9" s="25">
        <v>5</v>
      </c>
      <c r="F9" s="25">
        <v>6</v>
      </c>
    </row>
    <row r="10" spans="1:10" ht="14.1" customHeight="1" outlineLevel="1" x14ac:dyDescent="0.2">
      <c r="A10" s="26"/>
      <c r="B10" s="27" t="s">
        <v>31</v>
      </c>
      <c r="C10" s="28"/>
      <c r="D10" s="29"/>
      <c r="E10" s="29"/>
      <c r="F10" s="29"/>
    </row>
    <row r="11" spans="1:10" ht="14.1" customHeight="1" outlineLevel="1" x14ac:dyDescent="0.2">
      <c r="A11" s="26" t="s">
        <v>137</v>
      </c>
      <c r="B11" s="99" t="s">
        <v>136</v>
      </c>
      <c r="C11" s="31">
        <f>Ob!C16</f>
        <v>20395.321880688349</v>
      </c>
      <c r="D11" s="31"/>
      <c r="E11" s="29"/>
      <c r="F11" s="31">
        <f t="shared" ref="F11:F16" si="0">SUM(C11:E11)</f>
        <v>20395.321880688349</v>
      </c>
    </row>
    <row r="12" spans="1:10" ht="14.1" customHeight="1" outlineLevel="1" x14ac:dyDescent="0.2">
      <c r="A12" s="26"/>
      <c r="B12" s="27" t="s">
        <v>39</v>
      </c>
      <c r="C12" s="32">
        <f>SUM(C11:C11)</f>
        <v>20395.321880688349</v>
      </c>
      <c r="D12" s="32">
        <f>SUM(D11:D11)</f>
        <v>0</v>
      </c>
      <c r="E12" s="32">
        <f>SUM(E11:E11)</f>
        <v>0</v>
      </c>
      <c r="F12" s="32">
        <f t="shared" si="0"/>
        <v>20395.321880688349</v>
      </c>
    </row>
    <row r="13" spans="1:10" ht="14.1" customHeight="1" outlineLevel="1" x14ac:dyDescent="0.2">
      <c r="A13" s="26"/>
      <c r="B13" s="27" t="s">
        <v>40</v>
      </c>
      <c r="C13" s="32">
        <f>SUM(C12)</f>
        <v>20395.321880688349</v>
      </c>
      <c r="D13" s="32">
        <f>SUM(D12)</f>
        <v>0</v>
      </c>
      <c r="E13" s="31"/>
      <c r="F13" s="32">
        <f t="shared" si="0"/>
        <v>20395.321880688349</v>
      </c>
    </row>
    <row r="14" spans="1:10" ht="14.1" customHeight="1" outlineLevel="1" x14ac:dyDescent="0.2">
      <c r="A14" s="34"/>
      <c r="B14" s="27" t="s">
        <v>81</v>
      </c>
      <c r="C14" s="31"/>
      <c r="D14" s="31"/>
      <c r="E14" s="31"/>
      <c r="F14" s="31">
        <f t="shared" si="0"/>
        <v>0</v>
      </c>
    </row>
    <row r="15" spans="1:10" ht="14.1" customHeight="1" outlineLevel="1" x14ac:dyDescent="0.2">
      <c r="A15" s="34">
        <v>0.01</v>
      </c>
      <c r="B15" s="30" t="s">
        <v>80</v>
      </c>
      <c r="C15" s="31">
        <f>C13*1%</f>
        <v>203.95321880688348</v>
      </c>
      <c r="D15" s="31"/>
      <c r="E15" s="31"/>
      <c r="F15" s="31">
        <f t="shared" si="0"/>
        <v>203.95321880688348</v>
      </c>
    </row>
    <row r="16" spans="1:10" ht="14.1" customHeight="1" outlineLevel="1" x14ac:dyDescent="0.2">
      <c r="A16" s="26"/>
      <c r="B16" s="27" t="s">
        <v>41</v>
      </c>
      <c r="C16" s="32">
        <f>SUM(C13:C15)</f>
        <v>20599.275099495233</v>
      </c>
      <c r="D16" s="32">
        <f>SUM(D13:D14)</f>
        <v>0</v>
      </c>
      <c r="E16" s="31">
        <f>SUM(E13:E14)</f>
        <v>0</v>
      </c>
      <c r="F16" s="32">
        <f t="shared" si="0"/>
        <v>20599.275099495233</v>
      </c>
      <c r="H16" s="8"/>
      <c r="I16" s="8"/>
      <c r="J16" s="8"/>
    </row>
    <row r="17" spans="1:7" ht="14.1" customHeight="1" outlineLevel="1" x14ac:dyDescent="0.2">
      <c r="A17" s="26"/>
      <c r="B17" s="27" t="s">
        <v>42</v>
      </c>
      <c r="C17" s="31"/>
      <c r="D17" s="31"/>
      <c r="E17" s="31"/>
      <c r="F17" s="31"/>
    </row>
    <row r="18" spans="1:7" ht="14.1" customHeight="1" outlineLevel="1" x14ac:dyDescent="0.2">
      <c r="A18" s="33">
        <v>6.0000000000000001E-3</v>
      </c>
      <c r="B18" s="30" t="s">
        <v>144</v>
      </c>
      <c r="C18" s="31">
        <f>C16*0.6%</f>
        <v>123.5956505969714</v>
      </c>
      <c r="D18" s="31"/>
      <c r="E18" s="31">
        <f>E16*0.0171</f>
        <v>0</v>
      </c>
      <c r="F18" s="31">
        <f>SUM(C18:E18)</f>
        <v>123.5956505969714</v>
      </c>
    </row>
    <row r="19" spans="1:7" ht="14.1" customHeight="1" outlineLevel="1" x14ac:dyDescent="0.2">
      <c r="A19" s="26"/>
      <c r="B19" s="27" t="s">
        <v>39</v>
      </c>
      <c r="C19" s="32">
        <f>SUM(C18:C18)</f>
        <v>123.5956505969714</v>
      </c>
      <c r="D19" s="32">
        <f>SUM(D18:D18)</f>
        <v>0</v>
      </c>
      <c r="E19" s="32">
        <f>SUM(E18:E18)</f>
        <v>0</v>
      </c>
      <c r="F19" s="32">
        <f>SUM(C19:E19)</f>
        <v>123.5956505969714</v>
      </c>
    </row>
    <row r="20" spans="1:7" ht="14.1" customHeight="1" outlineLevel="1" x14ac:dyDescent="0.2">
      <c r="A20" s="26"/>
      <c r="B20" s="30" t="s">
        <v>43</v>
      </c>
      <c r="C20" s="31"/>
      <c r="D20" s="31"/>
      <c r="E20" s="31">
        <f>C13*0.0015</f>
        <v>30.592982821032525</v>
      </c>
      <c r="F20" s="31">
        <f>SUM(C20:E20)</f>
        <v>30.592982821032525</v>
      </c>
    </row>
    <row r="21" spans="1:7" ht="14.1" customHeight="1" outlineLevel="1" x14ac:dyDescent="0.2">
      <c r="A21" s="26"/>
      <c r="B21" s="27" t="s">
        <v>44</v>
      </c>
      <c r="C21" s="32">
        <f>C16+C19</f>
        <v>20722.870750092203</v>
      </c>
      <c r="D21" s="32">
        <f>D16+D19</f>
        <v>0</v>
      </c>
      <c r="E21" s="32">
        <f>SUM(E20:E20)</f>
        <v>30.592982821032525</v>
      </c>
      <c r="F21" s="32">
        <f>SUM(C21:E21)</f>
        <v>20753.463732913235</v>
      </c>
    </row>
    <row r="22" spans="1:7" ht="14.1" customHeight="1" outlineLevel="1" x14ac:dyDescent="0.2">
      <c r="A22" s="34"/>
      <c r="B22" s="27" t="s">
        <v>45</v>
      </c>
      <c r="C22" s="31"/>
      <c r="D22" s="31"/>
      <c r="E22" s="31"/>
      <c r="F22" s="31"/>
    </row>
    <row r="23" spans="1:7" ht="14.1" customHeight="1" outlineLevel="1" x14ac:dyDescent="0.2">
      <c r="A23" s="34">
        <v>0.02</v>
      </c>
      <c r="B23" s="30" t="s">
        <v>46</v>
      </c>
      <c r="C23" s="31"/>
      <c r="D23" s="31"/>
      <c r="E23" s="31">
        <f>C21*2%</f>
        <v>414.45741500184408</v>
      </c>
      <c r="F23" s="31">
        <f>SUM(E23)</f>
        <v>414.45741500184408</v>
      </c>
    </row>
    <row r="24" spans="1:7" ht="14.1" customHeight="1" outlineLevel="1" x14ac:dyDescent="0.2">
      <c r="A24" s="34">
        <v>6.0000000000000001E-3</v>
      </c>
      <c r="B24" s="30" t="s">
        <v>47</v>
      </c>
      <c r="C24" s="31"/>
      <c r="D24" s="31"/>
      <c r="E24" s="31">
        <f>C21*0.6%</f>
        <v>124.33722450055322</v>
      </c>
      <c r="F24" s="31">
        <f>SUM(E24)</f>
        <v>124.33722450055322</v>
      </c>
    </row>
    <row r="25" spans="1:7" ht="14.1" customHeight="1" outlineLevel="1" x14ac:dyDescent="0.2">
      <c r="A25" s="26"/>
      <c r="B25" s="27" t="s">
        <v>39</v>
      </c>
      <c r="C25" s="31"/>
      <c r="D25" s="31"/>
      <c r="E25" s="32">
        <f>SUM(E23:E24)</f>
        <v>538.79463950239733</v>
      </c>
      <c r="F25" s="32">
        <f>SUM(F23:F24)</f>
        <v>538.79463950239733</v>
      </c>
    </row>
    <row r="26" spans="1:7" ht="14.1" customHeight="1" outlineLevel="1" x14ac:dyDescent="0.2">
      <c r="A26" s="26"/>
      <c r="B26" s="27" t="s">
        <v>48</v>
      </c>
      <c r="C26" s="32">
        <f>SUM(C21:C25)</f>
        <v>20722.870750092203</v>
      </c>
      <c r="D26" s="32">
        <f>SUM(D21:D25)</f>
        <v>0</v>
      </c>
      <c r="E26" s="32">
        <f>E21+E25</f>
        <v>569.38762232342981</v>
      </c>
      <c r="F26" s="32">
        <f>SUM(C26:E26)</f>
        <v>21292.258372415632</v>
      </c>
    </row>
    <row r="27" spans="1:7" ht="14.1" customHeight="1" outlineLevel="1" x14ac:dyDescent="0.2">
      <c r="A27" s="35"/>
      <c r="B27" s="99" t="s">
        <v>160</v>
      </c>
      <c r="C27" s="31">
        <f>C26*3%</f>
        <v>621.68612250276601</v>
      </c>
      <c r="D27" s="31">
        <f>D26*3%</f>
        <v>0</v>
      </c>
      <c r="E27" s="31">
        <f>E26*3%</f>
        <v>17.081628669702894</v>
      </c>
      <c r="F27" s="31">
        <f>SUM(C27:E27)</f>
        <v>638.76775117246893</v>
      </c>
    </row>
    <row r="28" spans="1:7" ht="14.1" customHeight="1" outlineLevel="1" x14ac:dyDescent="0.2">
      <c r="A28" s="35"/>
      <c r="B28" s="27" t="s">
        <v>49</v>
      </c>
      <c r="C28" s="32">
        <f>SUM(C26:C27)</f>
        <v>21344.556872594971</v>
      </c>
      <c r="D28" s="32">
        <f>SUM(D26:D27)</f>
        <v>0</v>
      </c>
      <c r="E28" s="32">
        <f>SUM(E26:E27)</f>
        <v>586.46925099313273</v>
      </c>
      <c r="F28" s="32">
        <f>SUM(C28:E28)</f>
        <v>21931.026123588104</v>
      </c>
    </row>
    <row r="29" spans="1:7" ht="14.1" customHeight="1" outlineLevel="1" x14ac:dyDescent="0.2">
      <c r="A29" s="35"/>
      <c r="B29" s="30" t="s">
        <v>50</v>
      </c>
      <c r="C29" s="31">
        <f>C28*0.2</f>
        <v>4268.9113745189943</v>
      </c>
      <c r="D29" s="31">
        <f>D28*0.2</f>
        <v>0</v>
      </c>
      <c r="E29" s="31">
        <f>E28*0.2</f>
        <v>117.29385019862656</v>
      </c>
      <c r="F29" s="31">
        <f>SUM(C29:E29)</f>
        <v>4386.2052247176207</v>
      </c>
    </row>
    <row r="30" spans="1:7" ht="14.1" customHeight="1" outlineLevel="1" x14ac:dyDescent="0.2">
      <c r="A30" s="35"/>
      <c r="B30" s="27" t="s">
        <v>49</v>
      </c>
      <c r="C30" s="32">
        <f>SUM(C28:C29)</f>
        <v>25613.468247113964</v>
      </c>
      <c r="D30" s="32">
        <f>SUM(D28:D29)</f>
        <v>0</v>
      </c>
      <c r="E30" s="32">
        <f>SUM(E28:E29)</f>
        <v>703.76310119175923</v>
      </c>
      <c r="F30" s="32">
        <f>SUM(C30:E30)</f>
        <v>26317.231348305722</v>
      </c>
    </row>
    <row r="31" spans="1:7" x14ac:dyDescent="0.2">
      <c r="A31" s="36"/>
      <c r="B31" s="37" t="s">
        <v>51</v>
      </c>
      <c r="C31" s="37"/>
      <c r="D31" s="38"/>
      <c r="E31" s="37"/>
      <c r="F31" s="39">
        <f>F15*0.15*1.2</f>
        <v>36.711579385239027</v>
      </c>
    </row>
    <row r="32" spans="1:7" x14ac:dyDescent="0.2">
      <c r="B32" s="2"/>
      <c r="C32" s="2"/>
      <c r="D32" s="2"/>
      <c r="E32" s="2"/>
      <c r="F32" s="2"/>
      <c r="G32" s="2"/>
    </row>
    <row r="33" spans="2:7" x14ac:dyDescent="0.2">
      <c r="B33" s="201" t="s">
        <v>285</v>
      </c>
      <c r="C33" s="201"/>
      <c r="D33" s="201"/>
      <c r="E33" s="201"/>
      <c r="F33" s="201"/>
      <c r="G33" s="2"/>
    </row>
    <row r="34" spans="2:7" x14ac:dyDescent="0.2">
      <c r="B34" s="2"/>
      <c r="C34" s="2"/>
      <c r="D34" s="2"/>
      <c r="E34" s="2"/>
      <c r="F34" s="2"/>
      <c r="G34" s="2"/>
    </row>
    <row r="35" spans="2:7" ht="15" customHeight="1" x14ac:dyDescent="0.2">
      <c r="B35" s="201" t="s">
        <v>91</v>
      </c>
      <c r="C35" s="201"/>
      <c r="D35" s="201"/>
      <c r="E35" s="201"/>
      <c r="F35" s="201"/>
      <c r="G35" s="2"/>
    </row>
    <row r="37" spans="2:7" x14ac:dyDescent="0.2">
      <c r="B37" s="14"/>
      <c r="C37" s="197"/>
      <c r="D37" s="197"/>
    </row>
  </sheetData>
  <mergeCells count="10">
    <mergeCell ref="C37:D37"/>
    <mergeCell ref="C1:F1"/>
    <mergeCell ref="C2:F2"/>
    <mergeCell ref="B3:F3"/>
    <mergeCell ref="B5:D5"/>
    <mergeCell ref="B4:F4"/>
    <mergeCell ref="B33:F33"/>
    <mergeCell ref="B35:F35"/>
    <mergeCell ref="C6:D6"/>
    <mergeCell ref="B7:D7"/>
  </mergeCells>
  <phoneticPr fontId="5" type="noConversion"/>
  <pageMargins left="0.75" right="0.75" top="0.5" bottom="0.25" header="0.5" footer="0.5"/>
  <pageSetup paperSize="9" scale="9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5"/>
  <sheetViews>
    <sheetView view="pageBreakPreview" zoomScaleNormal="100" zoomScaleSheetLayoutView="100" workbookViewId="0">
      <selection activeCell="B4" sqref="B4:F4"/>
    </sheetView>
  </sheetViews>
  <sheetFormatPr defaultColWidth="9.140625" defaultRowHeight="12.75" outlineLevelRow="1" x14ac:dyDescent="0.2"/>
  <cols>
    <col min="1" max="1" width="15.7109375" style="50" customWidth="1"/>
    <col min="2" max="2" width="65" style="50" customWidth="1"/>
    <col min="3" max="3" width="12.7109375" style="50" customWidth="1"/>
    <col min="4" max="4" width="13.85546875" style="73" customWidth="1"/>
    <col min="5" max="5" width="11.5703125" style="50" customWidth="1"/>
    <col min="6" max="6" width="12.42578125" style="50" customWidth="1"/>
    <col min="7" max="7" width="10.5703125" style="50" bestFit="1" customWidth="1"/>
    <col min="8" max="8" width="9.140625" style="50"/>
    <col min="9" max="9" width="10.5703125" style="50" bestFit="1" customWidth="1"/>
    <col min="10" max="16384" width="9.140625" style="50"/>
  </cols>
  <sheetData>
    <row r="1" spans="1:6" ht="15.75" customHeight="1" x14ac:dyDescent="0.2">
      <c r="A1" s="49"/>
      <c r="B1" s="204"/>
      <c r="C1" s="204"/>
      <c r="D1" s="204"/>
      <c r="E1" s="204"/>
      <c r="F1" s="204"/>
    </row>
    <row r="2" spans="1:6" ht="14.25" customHeight="1" x14ac:dyDescent="0.2">
      <c r="A2" s="205"/>
      <c r="B2" s="206"/>
      <c r="C2" s="206"/>
      <c r="D2" s="206"/>
      <c r="E2" s="206"/>
      <c r="F2" s="206"/>
    </row>
    <row r="3" spans="1:6" ht="14.25" customHeight="1" x14ac:dyDescent="0.2">
      <c r="A3" s="205"/>
      <c r="B3" s="206"/>
      <c r="C3" s="206"/>
      <c r="D3" s="206"/>
      <c r="E3" s="206"/>
      <c r="F3" s="206"/>
    </row>
    <row r="4" spans="1:6" ht="16.5" customHeight="1" x14ac:dyDescent="0.2">
      <c r="A4" s="90" t="s">
        <v>140</v>
      </c>
      <c r="B4" s="207" t="s">
        <v>315</v>
      </c>
      <c r="C4" s="207"/>
      <c r="D4" s="207"/>
      <c r="E4" s="207"/>
      <c r="F4" s="207"/>
    </row>
    <row r="5" spans="1:6" x14ac:dyDescent="0.2">
      <c r="B5" s="208"/>
      <c r="C5" s="208"/>
      <c r="D5" s="208"/>
      <c r="E5" s="208"/>
      <c r="F5" s="208"/>
    </row>
    <row r="6" spans="1:6" ht="17.25" customHeight="1" x14ac:dyDescent="0.2">
      <c r="B6" s="52"/>
      <c r="C6" s="52"/>
      <c r="D6" s="52"/>
      <c r="E6" s="52"/>
      <c r="F6" s="52"/>
    </row>
    <row r="7" spans="1:6" x14ac:dyDescent="0.2">
      <c r="A7" s="205" t="s">
        <v>129</v>
      </c>
      <c r="B7" s="209" t="s">
        <v>166</v>
      </c>
      <c r="C7" s="209"/>
      <c r="D7" s="209"/>
      <c r="E7" s="209"/>
      <c r="F7" s="52"/>
    </row>
    <row r="8" spans="1:6" x14ac:dyDescent="0.2">
      <c r="A8" s="205"/>
      <c r="B8" s="209"/>
      <c r="C8" s="209"/>
      <c r="D8" s="209"/>
      <c r="E8" s="209"/>
      <c r="F8" s="52"/>
    </row>
    <row r="9" spans="1:6" x14ac:dyDescent="0.2">
      <c r="A9" s="51"/>
      <c r="B9" s="53"/>
      <c r="C9" s="53"/>
      <c r="D9" s="53"/>
      <c r="E9" s="53"/>
      <c r="F9" s="52"/>
    </row>
    <row r="10" spans="1:6" x14ac:dyDescent="0.2">
      <c r="A10" s="51"/>
      <c r="B10" s="53" t="s">
        <v>130</v>
      </c>
      <c r="C10" s="53"/>
      <c r="D10" s="53"/>
      <c r="E10" s="53"/>
      <c r="F10" s="52"/>
    </row>
    <row r="11" spans="1:6" x14ac:dyDescent="0.2">
      <c r="A11" s="51"/>
      <c r="B11" s="53" t="s">
        <v>131</v>
      </c>
      <c r="C11" s="53"/>
      <c r="D11" s="53"/>
      <c r="E11" s="53"/>
      <c r="F11" s="52"/>
    </row>
    <row r="12" spans="1:6" ht="9" customHeight="1" x14ac:dyDescent="0.2">
      <c r="A12" s="52"/>
      <c r="B12" s="52"/>
      <c r="C12" s="52"/>
      <c r="D12" s="52"/>
      <c r="E12" s="52"/>
      <c r="F12" s="52"/>
    </row>
    <row r="13" spans="1:6" x14ac:dyDescent="0.2">
      <c r="A13" s="52"/>
      <c r="B13" s="52"/>
      <c r="C13" s="203" t="s">
        <v>132</v>
      </c>
      <c r="D13" s="203"/>
      <c r="E13" s="54">
        <f>F17</f>
        <v>20395.321880688349</v>
      </c>
      <c r="F13" s="55" t="s">
        <v>22</v>
      </c>
    </row>
    <row r="14" spans="1:6" ht="31.5" x14ac:dyDescent="0.2">
      <c r="A14" s="56" t="s">
        <v>0</v>
      </c>
      <c r="B14" s="57" t="s">
        <v>34</v>
      </c>
      <c r="C14" s="58" t="s">
        <v>133</v>
      </c>
      <c r="D14" s="59" t="s">
        <v>134</v>
      </c>
      <c r="E14" s="58" t="s">
        <v>37</v>
      </c>
      <c r="F14" s="58" t="s">
        <v>38</v>
      </c>
    </row>
    <row r="15" spans="1:6" ht="14.1" customHeight="1" outlineLevel="1" x14ac:dyDescent="0.2">
      <c r="A15" s="60"/>
      <c r="B15" s="61">
        <v>2</v>
      </c>
      <c r="C15" s="62">
        <v>3</v>
      </c>
      <c r="D15" s="62">
        <v>4</v>
      </c>
      <c r="E15" s="62">
        <v>5</v>
      </c>
      <c r="F15" s="62">
        <v>6</v>
      </c>
    </row>
    <row r="16" spans="1:6" outlineLevel="1" x14ac:dyDescent="0.2">
      <c r="A16" s="117" t="s">
        <v>135</v>
      </c>
      <c r="B16" s="95" t="s">
        <v>136</v>
      </c>
      <c r="C16" s="96">
        <f>'s1-1'!P269</f>
        <v>20395.321880688349</v>
      </c>
      <c r="D16" s="100"/>
      <c r="E16" s="100"/>
      <c r="F16" s="96">
        <f>SUM(C16:E16)</f>
        <v>20395.321880688349</v>
      </c>
    </row>
    <row r="17" spans="1:9" s="65" customFormat="1" outlineLevel="1" x14ac:dyDescent="0.2">
      <c r="A17" s="63"/>
      <c r="B17" s="64" t="s">
        <v>39</v>
      </c>
      <c r="C17" s="74">
        <f>SUM(C16:C16)</f>
        <v>20395.321880688349</v>
      </c>
      <c r="D17" s="74">
        <f>SUM(D16:D16)</f>
        <v>0</v>
      </c>
      <c r="E17" s="74"/>
      <c r="F17" s="74">
        <f>SUM(F16:F16)</f>
        <v>20395.321880688349</v>
      </c>
      <c r="I17" s="66"/>
    </row>
    <row r="18" spans="1:9" s="66" customFormat="1" x14ac:dyDescent="0.2">
      <c r="A18" s="67"/>
      <c r="B18" s="68"/>
      <c r="C18" s="68"/>
      <c r="D18" s="69"/>
      <c r="E18" s="68"/>
      <c r="F18" s="70"/>
      <c r="H18" s="65"/>
    </row>
    <row r="19" spans="1:9" s="66" customFormat="1" x14ac:dyDescent="0.2">
      <c r="B19" s="201" t="s">
        <v>91</v>
      </c>
      <c r="C19" s="201"/>
      <c r="D19" s="201"/>
      <c r="E19" s="201"/>
      <c r="F19" s="201"/>
      <c r="H19" s="65"/>
    </row>
    <row r="20" spans="1:9" s="66" customFormat="1" x14ac:dyDescent="0.2">
      <c r="D20" s="71"/>
      <c r="H20" s="65"/>
      <c r="I20" s="72"/>
    </row>
    <row r="21" spans="1:9" s="66" customFormat="1" x14ac:dyDescent="0.2">
      <c r="D21" s="71"/>
      <c r="H21" s="65"/>
    </row>
    <row r="22" spans="1:9" s="66" customFormat="1" x14ac:dyDescent="0.2">
      <c r="D22" s="71"/>
      <c r="F22" s="72"/>
      <c r="H22" s="65"/>
    </row>
    <row r="23" spans="1:9" s="66" customFormat="1" x14ac:dyDescent="0.2">
      <c r="D23" s="71"/>
      <c r="F23" s="72"/>
    </row>
    <row r="24" spans="1:9" s="66" customFormat="1" x14ac:dyDescent="0.2">
      <c r="D24" s="71"/>
    </row>
    <row r="25" spans="1:9" s="66" customFormat="1" x14ac:dyDescent="0.2">
      <c r="D25" s="71"/>
      <c r="F25" s="72"/>
    </row>
  </sheetData>
  <mergeCells count="9">
    <mergeCell ref="B19:F19"/>
    <mergeCell ref="C13:D13"/>
    <mergeCell ref="B1:F1"/>
    <mergeCell ref="A2:A3"/>
    <mergeCell ref="B2:F3"/>
    <mergeCell ref="B4:F4"/>
    <mergeCell ref="B5:F5"/>
    <mergeCell ref="A7:A8"/>
    <mergeCell ref="B7:E8"/>
  </mergeCells>
  <pageMargins left="0.7" right="0.7" top="0.75" bottom="0.75" header="0.3" footer="0.3"/>
  <pageSetup paperSize="8" orientation="landscape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7030A0"/>
  </sheetPr>
  <dimension ref="A1:S319"/>
  <sheetViews>
    <sheetView showZeros="0" view="pageBreakPreview" topLeftCell="A113" zoomScale="120" zoomScaleNormal="120" zoomScaleSheetLayoutView="120" workbookViewId="0">
      <selection activeCell="C117" sqref="C117:C120"/>
    </sheetView>
  </sheetViews>
  <sheetFormatPr defaultRowHeight="12.75" x14ac:dyDescent="0.2"/>
  <cols>
    <col min="1" max="1" width="3.7109375" style="76" customWidth="1"/>
    <col min="2" max="2" width="7.42578125" style="76" customWidth="1"/>
    <col min="3" max="3" width="29" style="76" customWidth="1"/>
    <col min="4" max="4" width="5.85546875" style="76" customWidth="1"/>
    <col min="5" max="5" width="6.42578125" style="76" customWidth="1"/>
    <col min="6" max="6" width="7" style="76" customWidth="1"/>
    <col min="7" max="7" width="6.5703125" style="76" customWidth="1"/>
    <col min="8" max="8" width="6.7109375" style="76" customWidth="1"/>
    <col min="9" max="9" width="6.5703125" style="76" customWidth="1"/>
    <col min="10" max="10" width="6.7109375" style="76" customWidth="1"/>
    <col min="11" max="11" width="13.85546875" style="76" bestFit="1" customWidth="1"/>
    <col min="12" max="12" width="4.7109375" style="76" customWidth="1"/>
    <col min="13" max="13" width="7" style="76" customWidth="1"/>
    <col min="14" max="15" width="7.28515625" style="76" customWidth="1"/>
    <col min="16" max="16" width="8.85546875" style="76" customWidth="1"/>
    <col min="17" max="17" width="7" style="76" customWidth="1"/>
    <col min="18" max="18" width="9.28515625" style="76" customWidth="1"/>
    <col min="19" max="16384" width="9.140625" style="76"/>
  </cols>
  <sheetData>
    <row r="1" spans="1:18" x14ac:dyDescent="0.2">
      <c r="C1" s="94"/>
      <c r="D1" s="193"/>
      <c r="E1" s="193"/>
      <c r="F1" s="193"/>
      <c r="G1" s="193"/>
    </row>
    <row r="2" spans="1:18" ht="14.25" x14ac:dyDescent="0.2">
      <c r="C2" s="97" t="s">
        <v>140</v>
      </c>
      <c r="D2" s="302" t="s">
        <v>315</v>
      </c>
      <c r="E2" s="302"/>
      <c r="F2" s="302"/>
      <c r="G2" s="302"/>
      <c r="H2" s="302"/>
      <c r="I2" s="94"/>
      <c r="J2" s="94"/>
      <c r="K2" s="94"/>
      <c r="L2" s="94"/>
      <c r="M2" s="94"/>
      <c r="N2" s="94"/>
      <c r="O2" s="94"/>
      <c r="P2" s="94"/>
      <c r="Q2" s="94"/>
      <c r="R2" s="94"/>
    </row>
    <row r="3" spans="1:18" x14ac:dyDescent="0.2">
      <c r="C3" s="94"/>
      <c r="D3" s="94"/>
      <c r="E3" s="98"/>
      <c r="F3" s="98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</row>
    <row r="4" spans="1:18" ht="33.75" customHeight="1" x14ac:dyDescent="0.2">
      <c r="A4" s="284"/>
      <c r="B4" s="284"/>
      <c r="C4" s="97" t="s">
        <v>27</v>
      </c>
      <c r="D4" s="303" t="s">
        <v>167</v>
      </c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</row>
    <row r="5" spans="1:18" ht="15" customHeight="1" x14ac:dyDescent="0.2"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</row>
    <row r="6" spans="1:18" ht="14.25" x14ac:dyDescent="0.2">
      <c r="A6" s="283" t="s">
        <v>145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</row>
    <row r="7" spans="1:18" ht="14.25" x14ac:dyDescent="0.2">
      <c r="A7" s="283" t="s">
        <v>146</v>
      </c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  <c r="Q7" s="283"/>
    </row>
    <row r="8" spans="1:18" ht="13.5" x14ac:dyDescent="0.2">
      <c r="A8" s="78"/>
      <c r="J8" s="284" t="s">
        <v>23</v>
      </c>
      <c r="K8" s="284"/>
      <c r="L8" s="278" t="s">
        <v>24</v>
      </c>
      <c r="M8" s="278"/>
      <c r="N8" s="278"/>
      <c r="O8" s="278"/>
      <c r="P8" s="77">
        <v>2320.5100000000002</v>
      </c>
    </row>
    <row r="9" spans="1:18" ht="13.5" x14ac:dyDescent="0.2">
      <c r="A9" s="286" t="s">
        <v>21</v>
      </c>
      <c r="B9" s="286"/>
      <c r="C9" s="286"/>
      <c r="D9" s="286"/>
      <c r="E9" s="286"/>
      <c r="F9" s="287">
        <f>P269</f>
        <v>20395.321880688349</v>
      </c>
      <c r="G9" s="288"/>
      <c r="H9" s="79" t="s">
        <v>22</v>
      </c>
      <c r="L9" s="278" t="s">
        <v>25</v>
      </c>
      <c r="M9" s="278"/>
      <c r="N9" s="278"/>
      <c r="O9" s="278"/>
      <c r="P9" s="77">
        <v>3050.02</v>
      </c>
    </row>
    <row r="10" spans="1:18" ht="13.5" x14ac:dyDescent="0.2">
      <c r="A10" s="78"/>
      <c r="K10" s="279" t="s">
        <v>26</v>
      </c>
      <c r="L10" s="279"/>
      <c r="M10" s="279"/>
      <c r="N10" s="279"/>
      <c r="O10" s="279"/>
      <c r="P10" s="101">
        <v>1.0657000000000001</v>
      </c>
    </row>
    <row r="11" spans="1:18" ht="13.5" x14ac:dyDescent="0.2">
      <c r="A11" s="78"/>
      <c r="K11" s="80"/>
      <c r="L11" s="80"/>
      <c r="M11" s="80"/>
      <c r="N11" s="80"/>
      <c r="O11" s="80"/>
      <c r="P11" s="92"/>
    </row>
    <row r="12" spans="1:18" ht="22.5" customHeight="1" x14ac:dyDescent="0.2">
      <c r="A12" s="280" t="s">
        <v>0</v>
      </c>
      <c r="B12" s="281" t="s">
        <v>1</v>
      </c>
      <c r="C12" s="280" t="s">
        <v>2</v>
      </c>
      <c r="D12" s="281" t="s">
        <v>3</v>
      </c>
      <c r="E12" s="281" t="s">
        <v>4</v>
      </c>
      <c r="F12" s="281" t="s">
        <v>5</v>
      </c>
      <c r="G12" s="280" t="s">
        <v>6</v>
      </c>
      <c r="H12" s="280"/>
      <c r="I12" s="280"/>
      <c r="J12" s="280"/>
      <c r="K12" s="280"/>
      <c r="L12" s="280"/>
      <c r="M12" s="280"/>
      <c r="N12" s="280"/>
      <c r="O12" s="280"/>
      <c r="P12" s="280" t="s">
        <v>7</v>
      </c>
      <c r="Q12" s="280" t="s">
        <v>8</v>
      </c>
      <c r="R12" s="81" t="s">
        <v>8</v>
      </c>
    </row>
    <row r="13" spans="1:18" ht="13.5" customHeight="1" x14ac:dyDescent="0.2">
      <c r="A13" s="280"/>
      <c r="B13" s="281"/>
      <c r="C13" s="280"/>
      <c r="D13" s="281"/>
      <c r="E13" s="281"/>
      <c r="F13" s="281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280"/>
      <c r="R13" s="81" t="s">
        <v>9</v>
      </c>
    </row>
    <row r="14" spans="1:18" ht="20.25" customHeight="1" x14ac:dyDescent="0.2">
      <c r="A14" s="280"/>
      <c r="B14" s="281"/>
      <c r="C14" s="280"/>
      <c r="D14" s="281"/>
      <c r="E14" s="281"/>
      <c r="F14" s="281"/>
      <c r="G14" s="280" t="s">
        <v>10</v>
      </c>
      <c r="H14" s="280"/>
      <c r="I14" s="280" t="s">
        <v>11</v>
      </c>
      <c r="J14" s="280"/>
      <c r="K14" s="280" t="s">
        <v>12</v>
      </c>
      <c r="L14" s="280"/>
      <c r="M14" s="280"/>
      <c r="N14" s="280"/>
      <c r="O14" s="280"/>
      <c r="P14" s="280"/>
      <c r="Q14" s="280"/>
      <c r="R14" s="82">
        <f>P10</f>
        <v>1.0657000000000001</v>
      </c>
    </row>
    <row r="15" spans="1:18" s="83" customFormat="1" ht="42" x14ac:dyDescent="0.2">
      <c r="A15" s="280"/>
      <c r="B15" s="281"/>
      <c r="C15" s="280"/>
      <c r="D15" s="281"/>
      <c r="E15" s="281"/>
      <c r="F15" s="281"/>
      <c r="G15" s="127" t="s">
        <v>13</v>
      </c>
      <c r="H15" s="125" t="s">
        <v>14</v>
      </c>
      <c r="I15" s="127" t="s">
        <v>13</v>
      </c>
      <c r="J15" s="125" t="s">
        <v>14</v>
      </c>
      <c r="K15" s="125" t="s">
        <v>15</v>
      </c>
      <c r="L15" s="127" t="s">
        <v>16</v>
      </c>
      <c r="M15" s="125" t="s">
        <v>17</v>
      </c>
      <c r="N15" s="125" t="s">
        <v>18</v>
      </c>
      <c r="O15" s="127" t="s">
        <v>19</v>
      </c>
      <c r="P15" s="93" t="s">
        <v>20</v>
      </c>
      <c r="Q15" s="93" t="s">
        <v>20</v>
      </c>
      <c r="R15" s="93" t="s">
        <v>20</v>
      </c>
    </row>
    <row r="16" spans="1:18" s="83" customFormat="1" x14ac:dyDescent="0.2">
      <c r="A16" s="84">
        <v>1</v>
      </c>
      <c r="B16" s="84">
        <v>2</v>
      </c>
      <c r="C16" s="84">
        <v>3</v>
      </c>
      <c r="D16" s="84">
        <v>4</v>
      </c>
      <c r="E16" s="84">
        <v>5</v>
      </c>
      <c r="F16" s="84">
        <v>6</v>
      </c>
      <c r="G16" s="84">
        <v>7</v>
      </c>
      <c r="H16" s="84">
        <v>8</v>
      </c>
      <c r="I16" s="84">
        <v>9</v>
      </c>
      <c r="J16" s="84">
        <v>10</v>
      </c>
      <c r="K16" s="84">
        <v>11</v>
      </c>
      <c r="L16" s="84">
        <v>12</v>
      </c>
      <c r="M16" s="84">
        <v>13</v>
      </c>
      <c r="N16" s="84">
        <v>14</v>
      </c>
      <c r="O16" s="84">
        <v>15</v>
      </c>
      <c r="P16" s="84">
        <v>16</v>
      </c>
      <c r="Q16" s="84">
        <v>17</v>
      </c>
      <c r="R16" s="84">
        <v>18</v>
      </c>
    </row>
    <row r="17" spans="1:18" s="83" customFormat="1" x14ac:dyDescent="0.2">
      <c r="A17" s="227"/>
      <c r="B17" s="230"/>
      <c r="C17" s="260" t="s">
        <v>149</v>
      </c>
      <c r="D17" s="227"/>
      <c r="E17" s="266"/>
      <c r="F17" s="228">
        <f>H17+J17+R17</f>
        <v>0</v>
      </c>
      <c r="G17" s="240"/>
      <c r="H17" s="212">
        <f>G17*$P$8/1000</f>
        <v>0</v>
      </c>
      <c r="I17" s="240"/>
      <c r="J17" s="212">
        <f>I17*$P$9/1000</f>
        <v>0</v>
      </c>
      <c r="K17" s="46"/>
      <c r="L17" s="123"/>
      <c r="M17" s="46"/>
      <c r="N17" s="123"/>
      <c r="O17" s="129">
        <f t="shared" ref="O17:O52" si="0">M17*N17</f>
        <v>0</v>
      </c>
      <c r="P17" s="212">
        <f>E17*F17</f>
        <v>0</v>
      </c>
      <c r="Q17" s="212">
        <f>SUM(O17:O20)</f>
        <v>0</v>
      </c>
      <c r="R17" s="212">
        <f>Q17*1.02*1.05*$R$14</f>
        <v>0</v>
      </c>
    </row>
    <row r="18" spans="1:18" s="83" customFormat="1" x14ac:dyDescent="0.2">
      <c r="A18" s="227"/>
      <c r="B18" s="230"/>
      <c r="C18" s="260"/>
      <c r="D18" s="227"/>
      <c r="E18" s="266"/>
      <c r="F18" s="228"/>
      <c r="G18" s="240"/>
      <c r="H18" s="212"/>
      <c r="I18" s="240"/>
      <c r="J18" s="212"/>
      <c r="K18" s="46"/>
      <c r="L18" s="46"/>
      <c r="M18" s="46"/>
      <c r="N18" s="123"/>
      <c r="O18" s="129">
        <f t="shared" si="0"/>
        <v>0</v>
      </c>
      <c r="P18" s="212"/>
      <c r="Q18" s="212"/>
      <c r="R18" s="212"/>
    </row>
    <row r="19" spans="1:18" s="83" customFormat="1" x14ac:dyDescent="0.2">
      <c r="A19" s="227"/>
      <c r="B19" s="230"/>
      <c r="C19" s="260"/>
      <c r="D19" s="227"/>
      <c r="E19" s="266"/>
      <c r="F19" s="228"/>
      <c r="G19" s="240"/>
      <c r="H19" s="212"/>
      <c r="I19" s="240"/>
      <c r="J19" s="212"/>
      <c r="K19" s="46"/>
      <c r="L19" s="46"/>
      <c r="M19" s="45"/>
      <c r="N19" s="123"/>
      <c r="O19" s="129">
        <f t="shared" si="0"/>
        <v>0</v>
      </c>
      <c r="P19" s="212"/>
      <c r="Q19" s="212"/>
      <c r="R19" s="212"/>
    </row>
    <row r="20" spans="1:18" s="83" customFormat="1" x14ac:dyDescent="0.2">
      <c r="A20" s="227"/>
      <c r="B20" s="230"/>
      <c r="C20" s="260"/>
      <c r="D20" s="227"/>
      <c r="E20" s="266"/>
      <c r="F20" s="228"/>
      <c r="G20" s="240"/>
      <c r="H20" s="212"/>
      <c r="I20" s="240"/>
      <c r="J20" s="212"/>
      <c r="K20" s="46"/>
      <c r="L20" s="46"/>
      <c r="M20" s="46"/>
      <c r="N20" s="123"/>
      <c r="O20" s="129">
        <f t="shared" si="0"/>
        <v>0</v>
      </c>
      <c r="P20" s="212"/>
      <c r="Q20" s="212"/>
      <c r="R20" s="212"/>
    </row>
    <row r="21" spans="1:18" s="108" customFormat="1" ht="12.75" customHeight="1" x14ac:dyDescent="0.2">
      <c r="A21" s="275">
        <v>1</v>
      </c>
      <c r="B21" s="238" t="s">
        <v>174</v>
      </c>
      <c r="C21" s="238" t="s">
        <v>175</v>
      </c>
      <c r="D21" s="238" t="s">
        <v>150</v>
      </c>
      <c r="E21" s="271">
        <v>145.6</v>
      </c>
      <c r="F21" s="269">
        <f t="shared" ref="F21" si="1">H21+J21+R21</f>
        <v>0.50064649900000002</v>
      </c>
      <c r="G21" s="210">
        <v>6.4999999999999997E-3</v>
      </c>
      <c r="H21" s="217">
        <f>G21*$P$8/1000</f>
        <v>1.5083315E-2</v>
      </c>
      <c r="I21" s="210">
        <v>0.15920000000000001</v>
      </c>
      <c r="J21" s="217">
        <f>I21*$P$9/1000</f>
        <v>0.48556318400000004</v>
      </c>
      <c r="K21" s="120"/>
      <c r="L21" s="107"/>
      <c r="M21" s="107"/>
      <c r="N21" s="120"/>
      <c r="O21" s="130">
        <f t="shared" si="0"/>
        <v>0</v>
      </c>
      <c r="P21" s="211">
        <f t="shared" ref="P21" si="2">E21*F21</f>
        <v>72.894130254399997</v>
      </c>
      <c r="Q21" s="211">
        <f t="shared" ref="Q21" si="3">SUM(O21:O24)</f>
        <v>0</v>
      </c>
      <c r="R21" s="211">
        <f t="shared" ref="R21" si="4">Q21*1.02*1.05*$R$14</f>
        <v>0</v>
      </c>
    </row>
    <row r="22" spans="1:18" s="108" customFormat="1" x14ac:dyDescent="0.2">
      <c r="A22" s="275"/>
      <c r="B22" s="238"/>
      <c r="C22" s="238"/>
      <c r="D22" s="238"/>
      <c r="E22" s="271"/>
      <c r="F22" s="269"/>
      <c r="G22" s="210"/>
      <c r="H22" s="217"/>
      <c r="I22" s="210"/>
      <c r="J22" s="217"/>
      <c r="K22" s="120"/>
      <c r="L22" s="107"/>
      <c r="M22" s="107"/>
      <c r="N22" s="120"/>
      <c r="O22" s="130">
        <f t="shared" si="0"/>
        <v>0</v>
      </c>
      <c r="P22" s="211"/>
      <c r="Q22" s="211"/>
      <c r="R22" s="211"/>
    </row>
    <row r="23" spans="1:18" s="108" customFormat="1" x14ac:dyDescent="0.2">
      <c r="A23" s="275"/>
      <c r="B23" s="238"/>
      <c r="C23" s="238"/>
      <c r="D23" s="238"/>
      <c r="E23" s="271"/>
      <c r="F23" s="269"/>
      <c r="G23" s="210"/>
      <c r="H23" s="217"/>
      <c r="I23" s="210"/>
      <c r="J23" s="217"/>
      <c r="K23" s="120"/>
      <c r="L23" s="107"/>
      <c r="M23" s="110"/>
      <c r="N23" s="120"/>
      <c r="O23" s="130">
        <f t="shared" si="0"/>
        <v>0</v>
      </c>
      <c r="P23" s="211"/>
      <c r="Q23" s="211"/>
      <c r="R23" s="211"/>
    </row>
    <row r="24" spans="1:18" s="108" customFormat="1" ht="12.75" customHeight="1" x14ac:dyDescent="0.2">
      <c r="A24" s="275"/>
      <c r="B24" s="238"/>
      <c r="C24" s="238"/>
      <c r="D24" s="238"/>
      <c r="E24" s="271"/>
      <c r="F24" s="269"/>
      <c r="G24" s="210"/>
      <c r="H24" s="217"/>
      <c r="I24" s="210"/>
      <c r="J24" s="217"/>
      <c r="K24" s="120"/>
      <c r="L24" s="107"/>
      <c r="M24" s="107"/>
      <c r="N24" s="120"/>
      <c r="O24" s="130">
        <f t="shared" si="0"/>
        <v>0</v>
      </c>
      <c r="P24" s="211"/>
      <c r="Q24" s="211"/>
      <c r="R24" s="211"/>
    </row>
    <row r="25" spans="1:18" ht="12.75" customHeight="1" x14ac:dyDescent="0.2">
      <c r="A25" s="275">
        <v>2</v>
      </c>
      <c r="B25" s="221" t="s">
        <v>176</v>
      </c>
      <c r="C25" s="221" t="s">
        <v>177</v>
      </c>
      <c r="D25" s="234" t="s">
        <v>178</v>
      </c>
      <c r="E25" s="228">
        <v>45.8</v>
      </c>
      <c r="F25" s="228">
        <f>H25+J25+R25</f>
        <v>2.5525610000000007</v>
      </c>
      <c r="G25" s="265">
        <v>1.1000000000000001</v>
      </c>
      <c r="H25" s="212">
        <f t="shared" ref="H25" si="5">G25*$P$8/1000</f>
        <v>2.5525610000000007</v>
      </c>
      <c r="I25" s="265"/>
      <c r="J25" s="212">
        <f t="shared" ref="J25" si="6">I25*$P$9/1000</f>
        <v>0</v>
      </c>
      <c r="K25" s="46"/>
      <c r="L25" s="46"/>
      <c r="M25" s="46"/>
      <c r="N25" s="131"/>
      <c r="O25" s="129">
        <f t="shared" si="0"/>
        <v>0</v>
      </c>
      <c r="P25" s="212">
        <f>E25*F25</f>
        <v>116.90729380000003</v>
      </c>
      <c r="Q25" s="212">
        <f>SUM(O25:O28)</f>
        <v>0</v>
      </c>
      <c r="R25" s="212">
        <f t="shared" ref="R25" si="7">Q25*1.02*1.05*$R$14</f>
        <v>0</v>
      </c>
    </row>
    <row r="26" spans="1:18" ht="12.75" customHeight="1" x14ac:dyDescent="0.2">
      <c r="A26" s="275"/>
      <c r="B26" s="222"/>
      <c r="C26" s="222"/>
      <c r="D26" s="235"/>
      <c r="E26" s="228"/>
      <c r="F26" s="228"/>
      <c r="G26" s="265"/>
      <c r="H26" s="212"/>
      <c r="I26" s="265"/>
      <c r="J26" s="212"/>
      <c r="K26" s="46"/>
      <c r="L26" s="46"/>
      <c r="M26" s="46"/>
      <c r="N26" s="123"/>
      <c r="O26" s="129">
        <f t="shared" si="0"/>
        <v>0</v>
      </c>
      <c r="P26" s="212"/>
      <c r="Q26" s="212"/>
      <c r="R26" s="212"/>
    </row>
    <row r="27" spans="1:18" ht="12.75" customHeight="1" x14ac:dyDescent="0.2">
      <c r="A27" s="275"/>
      <c r="B27" s="222"/>
      <c r="C27" s="222"/>
      <c r="D27" s="235"/>
      <c r="E27" s="228"/>
      <c r="F27" s="228"/>
      <c r="G27" s="265"/>
      <c r="H27" s="212"/>
      <c r="I27" s="265"/>
      <c r="J27" s="212"/>
      <c r="K27" s="46"/>
      <c r="L27" s="46"/>
      <c r="M27" s="48"/>
      <c r="N27" s="123"/>
      <c r="O27" s="129">
        <f t="shared" si="0"/>
        <v>0</v>
      </c>
      <c r="P27" s="212"/>
      <c r="Q27" s="212"/>
      <c r="R27" s="212"/>
    </row>
    <row r="28" spans="1:18" ht="12.75" customHeight="1" x14ac:dyDescent="0.2">
      <c r="A28" s="275"/>
      <c r="B28" s="223"/>
      <c r="C28" s="223"/>
      <c r="D28" s="236"/>
      <c r="E28" s="228"/>
      <c r="F28" s="228"/>
      <c r="G28" s="265"/>
      <c r="H28" s="212"/>
      <c r="I28" s="265"/>
      <c r="J28" s="212"/>
      <c r="K28" s="46"/>
      <c r="L28" s="46"/>
      <c r="M28" s="46"/>
      <c r="N28" s="123"/>
      <c r="O28" s="129">
        <f t="shared" si="0"/>
        <v>0</v>
      </c>
      <c r="P28" s="212"/>
      <c r="Q28" s="212"/>
      <c r="R28" s="212"/>
    </row>
    <row r="29" spans="1:18" x14ac:dyDescent="0.2">
      <c r="A29" s="275">
        <v>3</v>
      </c>
      <c r="B29" s="230" t="s">
        <v>168</v>
      </c>
      <c r="C29" s="230" t="s">
        <v>169</v>
      </c>
      <c r="D29" s="230" t="s">
        <v>85</v>
      </c>
      <c r="E29" s="228">
        <v>98.7</v>
      </c>
      <c r="F29" s="228">
        <f>H29+J29+R29</f>
        <v>0.63925968369999997</v>
      </c>
      <c r="G29" s="240">
        <v>8.2699999999999996E-3</v>
      </c>
      <c r="H29" s="212">
        <f t="shared" ref="H29" si="8">G29*$P$8/1000</f>
        <v>1.9190617699999999E-2</v>
      </c>
      <c r="I29" s="240">
        <v>0.20330000000000001</v>
      </c>
      <c r="J29" s="212">
        <f t="shared" ref="J29" si="9">I29*$P$9/1000</f>
        <v>0.620069066</v>
      </c>
      <c r="K29" s="46"/>
      <c r="L29" s="46"/>
      <c r="M29" s="46"/>
      <c r="N29" s="123"/>
      <c r="O29" s="129">
        <f t="shared" si="0"/>
        <v>0</v>
      </c>
      <c r="P29" s="212">
        <f>E29*F29</f>
        <v>63.094930781190001</v>
      </c>
      <c r="Q29" s="212">
        <f>SUM(O29:O32)</f>
        <v>0</v>
      </c>
      <c r="R29" s="212">
        <f t="shared" ref="R29" si="10">Q29*1.02*1.05*$R$14</f>
        <v>0</v>
      </c>
    </row>
    <row r="30" spans="1:18" x14ac:dyDescent="0.2">
      <c r="A30" s="275"/>
      <c r="B30" s="230"/>
      <c r="C30" s="230"/>
      <c r="D30" s="230"/>
      <c r="E30" s="228"/>
      <c r="F30" s="228"/>
      <c r="G30" s="240"/>
      <c r="H30" s="212"/>
      <c r="I30" s="240"/>
      <c r="J30" s="212"/>
      <c r="K30" s="46"/>
      <c r="L30" s="46"/>
      <c r="M30" s="46"/>
      <c r="N30" s="123"/>
      <c r="O30" s="129">
        <f t="shared" si="0"/>
        <v>0</v>
      </c>
      <c r="P30" s="212"/>
      <c r="Q30" s="212"/>
      <c r="R30" s="212"/>
    </row>
    <row r="31" spans="1:18" x14ac:dyDescent="0.2">
      <c r="A31" s="275"/>
      <c r="B31" s="230"/>
      <c r="C31" s="230"/>
      <c r="D31" s="230"/>
      <c r="E31" s="228"/>
      <c r="F31" s="228"/>
      <c r="G31" s="240"/>
      <c r="H31" s="212"/>
      <c r="I31" s="240"/>
      <c r="J31" s="212"/>
      <c r="K31" s="46"/>
      <c r="L31" s="46"/>
      <c r="M31" s="45"/>
      <c r="N31" s="123"/>
      <c r="O31" s="129">
        <f t="shared" si="0"/>
        <v>0</v>
      </c>
      <c r="P31" s="212"/>
      <c r="Q31" s="212"/>
      <c r="R31" s="212"/>
    </row>
    <row r="32" spans="1:18" x14ac:dyDescent="0.2">
      <c r="A32" s="275"/>
      <c r="B32" s="230"/>
      <c r="C32" s="230"/>
      <c r="D32" s="230"/>
      <c r="E32" s="228"/>
      <c r="F32" s="228"/>
      <c r="G32" s="240"/>
      <c r="H32" s="212"/>
      <c r="I32" s="240"/>
      <c r="J32" s="212"/>
      <c r="K32" s="46"/>
      <c r="L32" s="46"/>
      <c r="M32" s="46"/>
      <c r="N32" s="123"/>
      <c r="O32" s="129">
        <f t="shared" si="0"/>
        <v>0</v>
      </c>
      <c r="P32" s="212"/>
      <c r="Q32" s="212"/>
      <c r="R32" s="212"/>
    </row>
    <row r="33" spans="1:18" x14ac:dyDescent="0.2">
      <c r="A33" s="275">
        <v>4</v>
      </c>
      <c r="B33" s="230" t="s">
        <v>170</v>
      </c>
      <c r="C33" s="230" t="s">
        <v>171</v>
      </c>
      <c r="D33" s="227" t="s">
        <v>85</v>
      </c>
      <c r="E33" s="228">
        <v>95.6</v>
      </c>
      <c r="F33" s="228">
        <f>H33+J33+R33</f>
        <v>0.51689775399999993</v>
      </c>
      <c r="G33" s="240">
        <v>6.7999999999999996E-3</v>
      </c>
      <c r="H33" s="212">
        <f t="shared" ref="H33" si="11">G33*$P$8/1000</f>
        <v>1.5779468000000001E-2</v>
      </c>
      <c r="I33" s="240">
        <v>0.1643</v>
      </c>
      <c r="J33" s="212">
        <f t="shared" ref="J33" si="12">I33*$P$9/1000</f>
        <v>0.50111828599999997</v>
      </c>
      <c r="K33" s="46"/>
      <c r="L33" s="46"/>
      <c r="M33" s="46"/>
      <c r="N33" s="123"/>
      <c r="O33" s="129">
        <f t="shared" si="0"/>
        <v>0</v>
      </c>
      <c r="P33" s="212">
        <f>E33*F33</f>
        <v>49.415425282399994</v>
      </c>
      <c r="Q33" s="212">
        <f>SUM(O33:O36)</f>
        <v>0</v>
      </c>
      <c r="R33" s="212">
        <f t="shared" ref="R33" si="13">Q33*1.02*1.05*$R$14</f>
        <v>0</v>
      </c>
    </row>
    <row r="34" spans="1:18" x14ac:dyDescent="0.2">
      <c r="A34" s="275"/>
      <c r="B34" s="230"/>
      <c r="C34" s="230"/>
      <c r="D34" s="227"/>
      <c r="E34" s="228"/>
      <c r="F34" s="228"/>
      <c r="G34" s="240"/>
      <c r="H34" s="212"/>
      <c r="I34" s="240"/>
      <c r="J34" s="212"/>
      <c r="K34" s="46"/>
      <c r="L34" s="46"/>
      <c r="M34" s="46"/>
      <c r="N34" s="123"/>
      <c r="O34" s="129">
        <f t="shared" si="0"/>
        <v>0</v>
      </c>
      <c r="P34" s="212"/>
      <c r="Q34" s="212"/>
      <c r="R34" s="212"/>
    </row>
    <row r="35" spans="1:18" x14ac:dyDescent="0.2">
      <c r="A35" s="275"/>
      <c r="B35" s="230"/>
      <c r="C35" s="230"/>
      <c r="D35" s="227"/>
      <c r="E35" s="228"/>
      <c r="F35" s="228"/>
      <c r="G35" s="240"/>
      <c r="H35" s="212"/>
      <c r="I35" s="240"/>
      <c r="J35" s="212"/>
      <c r="K35" s="46"/>
      <c r="L35" s="46"/>
      <c r="M35" s="45"/>
      <c r="N35" s="123"/>
      <c r="O35" s="129">
        <f t="shared" si="0"/>
        <v>0</v>
      </c>
      <c r="P35" s="212"/>
      <c r="Q35" s="212"/>
      <c r="R35" s="212"/>
    </row>
    <row r="36" spans="1:18" x14ac:dyDescent="0.2">
      <c r="A36" s="275"/>
      <c r="B36" s="230"/>
      <c r="C36" s="230"/>
      <c r="D36" s="227"/>
      <c r="E36" s="228"/>
      <c r="F36" s="228"/>
      <c r="G36" s="240"/>
      <c r="H36" s="212"/>
      <c r="I36" s="240"/>
      <c r="J36" s="212"/>
      <c r="K36" s="46"/>
      <c r="L36" s="46"/>
      <c r="M36" s="46"/>
      <c r="N36" s="123"/>
      <c r="O36" s="129">
        <f t="shared" si="0"/>
        <v>0</v>
      </c>
      <c r="P36" s="212"/>
      <c r="Q36" s="212"/>
      <c r="R36" s="212"/>
    </row>
    <row r="37" spans="1:18" x14ac:dyDescent="0.2">
      <c r="A37" s="275">
        <v>5</v>
      </c>
      <c r="B37" s="230" t="s">
        <v>172</v>
      </c>
      <c r="C37" s="230" t="s">
        <v>173</v>
      </c>
      <c r="D37" s="227" t="s">
        <v>85</v>
      </c>
      <c r="E37" s="228">
        <v>37.5</v>
      </c>
      <c r="F37" s="228">
        <f>H37+J37+R37</f>
        <v>4.5017894000000007</v>
      </c>
      <c r="G37" s="265">
        <v>1.94</v>
      </c>
      <c r="H37" s="212">
        <f t="shared" ref="H37" si="14">G37*$P$8/1000</f>
        <v>4.5017894000000007</v>
      </c>
      <c r="I37" s="265"/>
      <c r="J37" s="212">
        <f t="shared" ref="J37" si="15">I37*$P$9/1000</f>
        <v>0</v>
      </c>
      <c r="K37" s="46"/>
      <c r="L37" s="46"/>
      <c r="M37" s="46"/>
      <c r="N37" s="123"/>
      <c r="O37" s="129">
        <f t="shared" si="0"/>
        <v>0</v>
      </c>
      <c r="P37" s="212">
        <f>E37*F37</f>
        <v>168.81710250000003</v>
      </c>
      <c r="Q37" s="212">
        <f>SUM(O37:O40)</f>
        <v>0</v>
      </c>
      <c r="R37" s="212">
        <f t="shared" ref="R37" si="16">Q37*1.02*1.05*$R$14</f>
        <v>0</v>
      </c>
    </row>
    <row r="38" spans="1:18" x14ac:dyDescent="0.2">
      <c r="A38" s="275"/>
      <c r="B38" s="230"/>
      <c r="C38" s="230"/>
      <c r="D38" s="227"/>
      <c r="E38" s="228"/>
      <c r="F38" s="228"/>
      <c r="G38" s="265"/>
      <c r="H38" s="212"/>
      <c r="I38" s="265"/>
      <c r="J38" s="212"/>
      <c r="K38" s="46"/>
      <c r="L38" s="46"/>
      <c r="M38" s="46"/>
      <c r="N38" s="123"/>
      <c r="O38" s="129">
        <f t="shared" si="0"/>
        <v>0</v>
      </c>
      <c r="P38" s="212"/>
      <c r="Q38" s="212"/>
      <c r="R38" s="212"/>
    </row>
    <row r="39" spans="1:18" x14ac:dyDescent="0.2">
      <c r="A39" s="275"/>
      <c r="B39" s="230"/>
      <c r="C39" s="230"/>
      <c r="D39" s="227"/>
      <c r="E39" s="228"/>
      <c r="F39" s="228"/>
      <c r="G39" s="265"/>
      <c r="H39" s="212"/>
      <c r="I39" s="265"/>
      <c r="J39" s="212"/>
      <c r="K39" s="46"/>
      <c r="L39" s="46"/>
      <c r="M39" s="45"/>
      <c r="N39" s="123"/>
      <c r="O39" s="129">
        <f t="shared" si="0"/>
        <v>0</v>
      </c>
      <c r="P39" s="212"/>
      <c r="Q39" s="212"/>
      <c r="R39" s="212"/>
    </row>
    <row r="40" spans="1:18" x14ac:dyDescent="0.2">
      <c r="A40" s="275"/>
      <c r="B40" s="230"/>
      <c r="C40" s="230"/>
      <c r="D40" s="227"/>
      <c r="E40" s="228"/>
      <c r="F40" s="228"/>
      <c r="G40" s="265"/>
      <c r="H40" s="212"/>
      <c r="I40" s="265"/>
      <c r="J40" s="212"/>
      <c r="K40" s="46"/>
      <c r="L40" s="46"/>
      <c r="M40" s="46"/>
      <c r="N40" s="123"/>
      <c r="O40" s="129">
        <f t="shared" si="0"/>
        <v>0</v>
      </c>
      <c r="P40" s="212"/>
      <c r="Q40" s="212"/>
      <c r="R40" s="212"/>
    </row>
    <row r="41" spans="1:18" x14ac:dyDescent="0.2">
      <c r="A41" s="275">
        <v>6</v>
      </c>
      <c r="B41" s="230" t="s">
        <v>179</v>
      </c>
      <c r="C41" s="230" t="s">
        <v>184</v>
      </c>
      <c r="D41" s="227" t="s">
        <v>178</v>
      </c>
      <c r="E41" s="228">
        <v>120.4</v>
      </c>
      <c r="F41" s="228">
        <f>H41+J41+R41</f>
        <v>1.4479982400000002</v>
      </c>
      <c r="G41" s="256">
        <v>0.624</v>
      </c>
      <c r="H41" s="212">
        <f t="shared" ref="H41" si="17">G41*$P$8/1000</f>
        <v>1.4479982400000002</v>
      </c>
      <c r="I41" s="272"/>
      <c r="J41" s="212">
        <f t="shared" ref="J41" si="18">I41*$P$9/1000</f>
        <v>0</v>
      </c>
      <c r="K41" s="46"/>
      <c r="L41" s="46"/>
      <c r="M41" s="46"/>
      <c r="N41" s="123"/>
      <c r="O41" s="129">
        <f t="shared" si="0"/>
        <v>0</v>
      </c>
      <c r="P41" s="212">
        <f>E41*F41</f>
        <v>174.33898809600004</v>
      </c>
      <c r="Q41" s="212">
        <f>SUM(O41:O44)</f>
        <v>0</v>
      </c>
      <c r="R41" s="212">
        <f>Q41*1.02*1.05*$R$14</f>
        <v>0</v>
      </c>
    </row>
    <row r="42" spans="1:18" x14ac:dyDescent="0.2">
      <c r="A42" s="275"/>
      <c r="B42" s="230"/>
      <c r="C42" s="230"/>
      <c r="D42" s="227"/>
      <c r="E42" s="228"/>
      <c r="F42" s="228"/>
      <c r="G42" s="256"/>
      <c r="H42" s="212"/>
      <c r="I42" s="273"/>
      <c r="J42" s="212"/>
      <c r="K42" s="46"/>
      <c r="L42" s="46"/>
      <c r="M42" s="46"/>
      <c r="N42" s="46"/>
      <c r="O42" s="129">
        <f t="shared" si="0"/>
        <v>0</v>
      </c>
      <c r="P42" s="212"/>
      <c r="Q42" s="212"/>
      <c r="R42" s="212"/>
    </row>
    <row r="43" spans="1:18" x14ac:dyDescent="0.2">
      <c r="A43" s="275"/>
      <c r="B43" s="230"/>
      <c r="C43" s="230"/>
      <c r="D43" s="227"/>
      <c r="E43" s="228"/>
      <c r="F43" s="228"/>
      <c r="G43" s="256"/>
      <c r="H43" s="212"/>
      <c r="I43" s="273"/>
      <c r="J43" s="212"/>
      <c r="K43" s="46"/>
      <c r="L43" s="46"/>
      <c r="M43" s="45"/>
      <c r="N43" s="123"/>
      <c r="O43" s="129">
        <f t="shared" si="0"/>
        <v>0</v>
      </c>
      <c r="P43" s="212"/>
      <c r="Q43" s="212"/>
      <c r="R43" s="212"/>
    </row>
    <row r="44" spans="1:18" x14ac:dyDescent="0.2">
      <c r="A44" s="275"/>
      <c r="B44" s="230"/>
      <c r="C44" s="230"/>
      <c r="D44" s="227"/>
      <c r="E44" s="228"/>
      <c r="F44" s="228"/>
      <c r="G44" s="256"/>
      <c r="H44" s="212"/>
      <c r="I44" s="274"/>
      <c r="J44" s="212"/>
      <c r="K44" s="46"/>
      <c r="L44" s="46"/>
      <c r="M44" s="46"/>
      <c r="N44" s="123"/>
      <c r="O44" s="129">
        <f t="shared" si="0"/>
        <v>0</v>
      </c>
      <c r="P44" s="212"/>
      <c r="Q44" s="212"/>
      <c r="R44" s="212"/>
    </row>
    <row r="45" spans="1:18" ht="12.75" customHeight="1" x14ac:dyDescent="0.2">
      <c r="A45" s="275">
        <v>7</v>
      </c>
      <c r="B45" s="230" t="s">
        <v>180</v>
      </c>
      <c r="C45" s="230" t="s">
        <v>181</v>
      </c>
      <c r="D45" s="261" t="s">
        <v>75</v>
      </c>
      <c r="E45" s="266">
        <v>420</v>
      </c>
      <c r="F45" s="228">
        <f>H45+J45+R45</f>
        <v>5.3375350000000002E-2</v>
      </c>
      <c r="G45" s="265"/>
      <c r="H45" s="212">
        <f t="shared" ref="H45" si="19">G45*$P$8/1000</f>
        <v>0</v>
      </c>
      <c r="I45" s="240">
        <v>1.7500000000000002E-2</v>
      </c>
      <c r="J45" s="212">
        <f t="shared" ref="J45" si="20">I45*$P$9/1000</f>
        <v>5.3375350000000002E-2</v>
      </c>
      <c r="K45" s="46"/>
      <c r="L45" s="46"/>
      <c r="M45" s="46"/>
      <c r="N45" s="123"/>
      <c r="O45" s="129">
        <f t="shared" si="0"/>
        <v>0</v>
      </c>
      <c r="P45" s="212">
        <f>E45*F45</f>
        <v>22.417647000000002</v>
      </c>
      <c r="Q45" s="212">
        <f>SUM(O45:O48)</f>
        <v>0</v>
      </c>
      <c r="R45" s="212">
        <f>Q45*1.02*1.05*$R$14</f>
        <v>0</v>
      </c>
    </row>
    <row r="46" spans="1:18" ht="12.75" customHeight="1" x14ac:dyDescent="0.2">
      <c r="A46" s="275"/>
      <c r="B46" s="230"/>
      <c r="C46" s="230"/>
      <c r="D46" s="261"/>
      <c r="E46" s="266"/>
      <c r="F46" s="228"/>
      <c r="G46" s="265"/>
      <c r="H46" s="212"/>
      <c r="I46" s="240"/>
      <c r="J46" s="212"/>
      <c r="K46" s="46"/>
      <c r="L46" s="46"/>
      <c r="M46" s="46"/>
      <c r="N46" s="123"/>
      <c r="O46" s="129">
        <f t="shared" si="0"/>
        <v>0</v>
      </c>
      <c r="P46" s="212"/>
      <c r="Q46" s="212"/>
      <c r="R46" s="212"/>
    </row>
    <row r="47" spans="1:18" ht="12.75" customHeight="1" x14ac:dyDescent="0.2">
      <c r="A47" s="275"/>
      <c r="B47" s="230"/>
      <c r="C47" s="230"/>
      <c r="D47" s="261"/>
      <c r="E47" s="266"/>
      <c r="F47" s="228"/>
      <c r="G47" s="265"/>
      <c r="H47" s="212"/>
      <c r="I47" s="240"/>
      <c r="J47" s="212"/>
      <c r="K47" s="46"/>
      <c r="L47" s="46"/>
      <c r="M47" s="45"/>
      <c r="N47" s="131"/>
      <c r="O47" s="129">
        <f t="shared" si="0"/>
        <v>0</v>
      </c>
      <c r="P47" s="212"/>
      <c r="Q47" s="212"/>
      <c r="R47" s="212"/>
    </row>
    <row r="48" spans="1:18" x14ac:dyDescent="0.2">
      <c r="A48" s="275"/>
      <c r="B48" s="230"/>
      <c r="C48" s="230"/>
      <c r="D48" s="261"/>
      <c r="E48" s="266"/>
      <c r="F48" s="228"/>
      <c r="G48" s="265"/>
      <c r="H48" s="212"/>
      <c r="I48" s="240"/>
      <c r="J48" s="212"/>
      <c r="K48" s="46"/>
      <c r="L48" s="46"/>
      <c r="M48" s="46"/>
      <c r="N48" s="123"/>
      <c r="O48" s="129">
        <f t="shared" si="0"/>
        <v>0</v>
      </c>
      <c r="P48" s="212"/>
      <c r="Q48" s="212"/>
      <c r="R48" s="212"/>
    </row>
    <row r="49" spans="1:18" x14ac:dyDescent="0.2">
      <c r="A49" s="275">
        <v>8</v>
      </c>
      <c r="B49" s="230" t="s">
        <v>182</v>
      </c>
      <c r="C49" s="230" t="s">
        <v>183</v>
      </c>
      <c r="D49" s="230" t="s">
        <v>178</v>
      </c>
      <c r="E49" s="228">
        <v>320</v>
      </c>
      <c r="F49" s="228">
        <f>H49+J49+R49</f>
        <v>0.29981858</v>
      </c>
      <c r="G49" s="265">
        <v>7.3999999999999996E-2</v>
      </c>
      <c r="H49" s="212">
        <f t="shared" ref="H49" si="21">G49*$P$8/1000</f>
        <v>0.17171774000000001</v>
      </c>
      <c r="I49" s="265">
        <v>4.2000000000000003E-2</v>
      </c>
      <c r="J49" s="212">
        <f t="shared" ref="J49" si="22">I49*$P$9/1000</f>
        <v>0.12810083999999999</v>
      </c>
      <c r="K49" s="46"/>
      <c r="L49" s="46"/>
      <c r="M49" s="46"/>
      <c r="N49" s="123"/>
      <c r="O49" s="129">
        <f t="shared" si="0"/>
        <v>0</v>
      </c>
      <c r="P49" s="212">
        <f>E49*F49</f>
        <v>95.941945599999997</v>
      </c>
      <c r="Q49" s="212">
        <f>SUM(O49:O52)</f>
        <v>0</v>
      </c>
      <c r="R49" s="212">
        <f t="shared" ref="R49" si="23">Q49*1.02*1.05*$R$14</f>
        <v>0</v>
      </c>
    </row>
    <row r="50" spans="1:18" x14ac:dyDescent="0.2">
      <c r="A50" s="275"/>
      <c r="B50" s="230"/>
      <c r="C50" s="230"/>
      <c r="D50" s="230"/>
      <c r="E50" s="228"/>
      <c r="F50" s="228"/>
      <c r="G50" s="265"/>
      <c r="H50" s="212"/>
      <c r="I50" s="265"/>
      <c r="J50" s="212"/>
      <c r="K50" s="46"/>
      <c r="L50" s="46"/>
      <c r="M50" s="46"/>
      <c r="N50" s="123"/>
      <c r="O50" s="129">
        <f t="shared" si="0"/>
        <v>0</v>
      </c>
      <c r="P50" s="212"/>
      <c r="Q50" s="212"/>
      <c r="R50" s="212"/>
    </row>
    <row r="51" spans="1:18" x14ac:dyDescent="0.2">
      <c r="A51" s="275"/>
      <c r="B51" s="230"/>
      <c r="C51" s="230"/>
      <c r="D51" s="230"/>
      <c r="E51" s="228"/>
      <c r="F51" s="228"/>
      <c r="G51" s="265"/>
      <c r="H51" s="212"/>
      <c r="I51" s="265"/>
      <c r="J51" s="212"/>
      <c r="K51" s="46"/>
      <c r="L51" s="46"/>
      <c r="M51" s="45"/>
      <c r="N51" s="123"/>
      <c r="O51" s="129">
        <f t="shared" si="0"/>
        <v>0</v>
      </c>
      <c r="P51" s="212"/>
      <c r="Q51" s="212"/>
      <c r="R51" s="212"/>
    </row>
    <row r="52" spans="1:18" x14ac:dyDescent="0.2">
      <c r="A52" s="275"/>
      <c r="B52" s="230"/>
      <c r="C52" s="230"/>
      <c r="D52" s="230"/>
      <c r="E52" s="228"/>
      <c r="F52" s="228"/>
      <c r="G52" s="265"/>
      <c r="H52" s="212"/>
      <c r="I52" s="265"/>
      <c r="J52" s="212"/>
      <c r="K52" s="46"/>
      <c r="L52" s="46"/>
      <c r="M52" s="46"/>
      <c r="N52" s="123"/>
      <c r="O52" s="129">
        <f t="shared" si="0"/>
        <v>0</v>
      </c>
      <c r="P52" s="212"/>
      <c r="Q52" s="212"/>
      <c r="R52" s="212"/>
    </row>
    <row r="53" spans="1:18" s="91" customFormat="1" ht="12.75" customHeight="1" x14ac:dyDescent="0.2">
      <c r="A53" s="275">
        <v>9</v>
      </c>
      <c r="B53" s="230" t="s">
        <v>152</v>
      </c>
      <c r="C53" s="230" t="s">
        <v>185</v>
      </c>
      <c r="D53" s="227" t="s">
        <v>86</v>
      </c>
      <c r="E53" s="266">
        <v>365</v>
      </c>
      <c r="F53" s="228">
        <f>H53+J53+R53</f>
        <v>2.453214</v>
      </c>
      <c r="G53" s="265">
        <v>0.4</v>
      </c>
      <c r="H53" s="212">
        <f>G53*$P$8/1000</f>
        <v>0.92820400000000014</v>
      </c>
      <c r="I53" s="229">
        <v>0.5</v>
      </c>
      <c r="J53" s="212">
        <f>I53*$P$9/1000</f>
        <v>1.52501</v>
      </c>
      <c r="K53" s="46"/>
      <c r="L53" s="46"/>
      <c r="M53" s="46"/>
      <c r="N53" s="123"/>
      <c r="O53" s="129">
        <f t="shared" ref="O53:O108" si="24">M53*N53</f>
        <v>0</v>
      </c>
      <c r="P53" s="212">
        <f>E53*F53</f>
        <v>895.42310999999995</v>
      </c>
      <c r="Q53" s="212">
        <f>SUM(O53:O56)</f>
        <v>0</v>
      </c>
      <c r="R53" s="212">
        <f>Q53*1.02*1.05*$R$14</f>
        <v>0</v>
      </c>
    </row>
    <row r="54" spans="1:18" s="91" customFormat="1" ht="12.75" customHeight="1" x14ac:dyDescent="0.2">
      <c r="A54" s="275"/>
      <c r="B54" s="230"/>
      <c r="C54" s="230"/>
      <c r="D54" s="227"/>
      <c r="E54" s="266"/>
      <c r="F54" s="228"/>
      <c r="G54" s="265"/>
      <c r="H54" s="212"/>
      <c r="I54" s="229"/>
      <c r="J54" s="212"/>
      <c r="K54" s="46"/>
      <c r="L54" s="46"/>
      <c r="M54" s="46"/>
      <c r="N54" s="123"/>
      <c r="O54" s="129">
        <f t="shared" si="24"/>
        <v>0</v>
      </c>
      <c r="P54" s="212"/>
      <c r="Q54" s="212"/>
      <c r="R54" s="212"/>
    </row>
    <row r="55" spans="1:18" s="91" customFormat="1" ht="12.75" customHeight="1" x14ac:dyDescent="0.2">
      <c r="A55" s="275"/>
      <c r="B55" s="230"/>
      <c r="C55" s="230"/>
      <c r="D55" s="227"/>
      <c r="E55" s="266"/>
      <c r="F55" s="228"/>
      <c r="G55" s="265"/>
      <c r="H55" s="212"/>
      <c r="I55" s="229"/>
      <c r="J55" s="212"/>
      <c r="K55" s="46"/>
      <c r="L55" s="46"/>
      <c r="M55" s="45"/>
      <c r="N55" s="123"/>
      <c r="O55" s="129">
        <f t="shared" si="24"/>
        <v>0</v>
      </c>
      <c r="P55" s="212"/>
      <c r="Q55" s="212"/>
      <c r="R55" s="212"/>
    </row>
    <row r="56" spans="1:18" s="91" customFormat="1" ht="12.75" customHeight="1" x14ac:dyDescent="0.2">
      <c r="A56" s="275"/>
      <c r="B56" s="230"/>
      <c r="C56" s="230"/>
      <c r="D56" s="227"/>
      <c r="E56" s="266"/>
      <c r="F56" s="228"/>
      <c r="G56" s="265"/>
      <c r="H56" s="212"/>
      <c r="I56" s="229"/>
      <c r="J56" s="212"/>
      <c r="K56" s="46"/>
      <c r="L56" s="46"/>
      <c r="M56" s="46"/>
      <c r="N56" s="123"/>
      <c r="O56" s="129">
        <f t="shared" si="24"/>
        <v>0</v>
      </c>
      <c r="P56" s="212"/>
      <c r="Q56" s="212"/>
      <c r="R56" s="212"/>
    </row>
    <row r="57" spans="1:18" s="111" customFormat="1" ht="12.75" customHeight="1" x14ac:dyDescent="0.2">
      <c r="A57" s="275"/>
      <c r="B57" s="214"/>
      <c r="C57" s="282" t="s">
        <v>153</v>
      </c>
      <c r="D57" s="275"/>
      <c r="E57" s="275"/>
      <c r="F57" s="215">
        <f t="shared" ref="F57" si="25">H57+J57+R57</f>
        <v>0</v>
      </c>
      <c r="G57" s="216"/>
      <c r="H57" s="211">
        <f t="shared" ref="H57" si="26">G57*$P$8/1000</f>
        <v>0</v>
      </c>
      <c r="I57" s="216"/>
      <c r="J57" s="211">
        <f t="shared" ref="J57" si="27">I57*$P$9/1000</f>
        <v>0</v>
      </c>
      <c r="K57" s="102"/>
      <c r="L57" s="102"/>
      <c r="M57" s="102"/>
      <c r="N57" s="122"/>
      <c r="O57" s="103">
        <f t="shared" si="24"/>
        <v>0</v>
      </c>
      <c r="P57" s="211">
        <f t="shared" ref="P57" si="28">E57*F57</f>
        <v>0</v>
      </c>
      <c r="Q57" s="211">
        <f t="shared" ref="Q57" si="29">SUM(O57:O60)</f>
        <v>0</v>
      </c>
      <c r="R57" s="211">
        <f t="shared" ref="R57" si="30">Q57*1.02*1.05*$R$14</f>
        <v>0</v>
      </c>
    </row>
    <row r="58" spans="1:18" s="111" customFormat="1" x14ac:dyDescent="0.2">
      <c r="A58" s="275"/>
      <c r="B58" s="214"/>
      <c r="C58" s="282"/>
      <c r="D58" s="275"/>
      <c r="E58" s="275"/>
      <c r="F58" s="215"/>
      <c r="G58" s="216"/>
      <c r="H58" s="211"/>
      <c r="I58" s="216"/>
      <c r="J58" s="211"/>
      <c r="K58" s="102"/>
      <c r="L58" s="102"/>
      <c r="M58" s="102"/>
      <c r="N58" s="122"/>
      <c r="O58" s="103">
        <f t="shared" si="24"/>
        <v>0</v>
      </c>
      <c r="P58" s="211"/>
      <c r="Q58" s="211"/>
      <c r="R58" s="211"/>
    </row>
    <row r="59" spans="1:18" s="111" customFormat="1" x14ac:dyDescent="0.2">
      <c r="A59" s="275"/>
      <c r="B59" s="214"/>
      <c r="C59" s="282"/>
      <c r="D59" s="275"/>
      <c r="E59" s="275"/>
      <c r="F59" s="215"/>
      <c r="G59" s="216"/>
      <c r="H59" s="211"/>
      <c r="I59" s="216"/>
      <c r="J59" s="211"/>
      <c r="K59" s="102"/>
      <c r="L59" s="102"/>
      <c r="M59" s="115"/>
      <c r="N59" s="122"/>
      <c r="O59" s="103">
        <f t="shared" si="24"/>
        <v>0</v>
      </c>
      <c r="P59" s="211"/>
      <c r="Q59" s="211"/>
      <c r="R59" s="211"/>
    </row>
    <row r="60" spans="1:18" s="111" customFormat="1" ht="12.75" customHeight="1" x14ac:dyDescent="0.2">
      <c r="A60" s="275"/>
      <c r="B60" s="214"/>
      <c r="C60" s="282"/>
      <c r="D60" s="275"/>
      <c r="E60" s="275"/>
      <c r="F60" s="215"/>
      <c r="G60" s="216"/>
      <c r="H60" s="211"/>
      <c r="I60" s="216"/>
      <c r="J60" s="211"/>
      <c r="K60" s="102"/>
      <c r="L60" s="102"/>
      <c r="M60" s="102"/>
      <c r="N60" s="122"/>
      <c r="O60" s="103">
        <f t="shared" si="24"/>
        <v>0</v>
      </c>
      <c r="P60" s="211"/>
      <c r="Q60" s="211"/>
      <c r="R60" s="211"/>
    </row>
    <row r="61" spans="1:18" s="111" customFormat="1" ht="12.75" customHeight="1" x14ac:dyDescent="0.2">
      <c r="A61" s="275"/>
      <c r="B61" s="214"/>
      <c r="C61" s="282" t="s">
        <v>186</v>
      </c>
      <c r="D61" s="275"/>
      <c r="E61" s="275"/>
      <c r="F61" s="215">
        <f t="shared" ref="F61" si="31">H61+J61+R61</f>
        <v>0</v>
      </c>
      <c r="G61" s="216"/>
      <c r="H61" s="211">
        <f t="shared" ref="H61" si="32">G61*$P$8/1000</f>
        <v>0</v>
      </c>
      <c r="I61" s="216"/>
      <c r="J61" s="211">
        <f t="shared" ref="J61" si="33">I61*$P$9/1000</f>
        <v>0</v>
      </c>
      <c r="K61" s="102"/>
      <c r="L61" s="102"/>
      <c r="M61" s="102"/>
      <c r="N61" s="122"/>
      <c r="O61" s="103">
        <f t="shared" si="24"/>
        <v>0</v>
      </c>
      <c r="P61" s="211">
        <f t="shared" ref="P61" si="34">E61*F61</f>
        <v>0</v>
      </c>
      <c r="Q61" s="211">
        <f t="shared" ref="Q61" si="35">SUM(O61:O64)</f>
        <v>0</v>
      </c>
      <c r="R61" s="211">
        <f t="shared" ref="R61" si="36">Q61*1.02*1.05*$R$14</f>
        <v>0</v>
      </c>
    </row>
    <row r="62" spans="1:18" s="111" customFormat="1" x14ac:dyDescent="0.2">
      <c r="A62" s="275"/>
      <c r="B62" s="214"/>
      <c r="C62" s="282"/>
      <c r="D62" s="275"/>
      <c r="E62" s="275"/>
      <c r="F62" s="215"/>
      <c r="G62" s="216"/>
      <c r="H62" s="211"/>
      <c r="I62" s="216"/>
      <c r="J62" s="211"/>
      <c r="K62" s="102"/>
      <c r="L62" s="102"/>
      <c r="M62" s="102"/>
      <c r="N62" s="122"/>
      <c r="O62" s="103">
        <f t="shared" si="24"/>
        <v>0</v>
      </c>
      <c r="P62" s="211"/>
      <c r="Q62" s="211"/>
      <c r="R62" s="211"/>
    </row>
    <row r="63" spans="1:18" s="111" customFormat="1" x14ac:dyDescent="0.2">
      <c r="A63" s="275"/>
      <c r="B63" s="214"/>
      <c r="C63" s="282"/>
      <c r="D63" s="275"/>
      <c r="E63" s="275"/>
      <c r="F63" s="215"/>
      <c r="G63" s="216"/>
      <c r="H63" s="211"/>
      <c r="I63" s="216"/>
      <c r="J63" s="211"/>
      <c r="K63" s="102"/>
      <c r="L63" s="102"/>
      <c r="M63" s="115"/>
      <c r="N63" s="122"/>
      <c r="O63" s="103">
        <f t="shared" si="24"/>
        <v>0</v>
      </c>
      <c r="P63" s="211"/>
      <c r="Q63" s="211"/>
      <c r="R63" s="211"/>
    </row>
    <row r="64" spans="1:18" s="111" customFormat="1" ht="12.75" customHeight="1" x14ac:dyDescent="0.2">
      <c r="A64" s="275"/>
      <c r="B64" s="214"/>
      <c r="C64" s="282"/>
      <c r="D64" s="275"/>
      <c r="E64" s="275"/>
      <c r="F64" s="215"/>
      <c r="G64" s="216"/>
      <c r="H64" s="211"/>
      <c r="I64" s="216"/>
      <c r="J64" s="211"/>
      <c r="K64" s="102"/>
      <c r="L64" s="102"/>
      <c r="M64" s="102"/>
      <c r="N64" s="122"/>
      <c r="O64" s="103">
        <f t="shared" si="24"/>
        <v>0</v>
      </c>
      <c r="P64" s="211"/>
      <c r="Q64" s="211"/>
      <c r="R64" s="211"/>
    </row>
    <row r="65" spans="1:18" ht="12.75" customHeight="1" x14ac:dyDescent="0.2">
      <c r="A65" s="227">
        <v>1</v>
      </c>
      <c r="B65" s="221" t="s">
        <v>187</v>
      </c>
      <c r="C65" s="221" t="s">
        <v>188</v>
      </c>
      <c r="D65" s="234" t="s">
        <v>85</v>
      </c>
      <c r="E65" s="234">
        <v>4.92</v>
      </c>
      <c r="F65" s="228">
        <f t="shared" ref="F65" si="37">H65+J65+R65</f>
        <v>7.4230145200000006</v>
      </c>
      <c r="G65" s="265">
        <v>0.45</v>
      </c>
      <c r="H65" s="212">
        <f t="shared" ref="H65" si="38">G65*$P$8/1000</f>
        <v>1.0442295000000001</v>
      </c>
      <c r="I65" s="265">
        <v>0.37</v>
      </c>
      <c r="J65" s="212">
        <f t="shared" ref="J65" si="39">I65*$P$9/1000</f>
        <v>1.1285073999999999</v>
      </c>
      <c r="K65" s="46" t="s">
        <v>189</v>
      </c>
      <c r="L65" s="46" t="s">
        <v>85</v>
      </c>
      <c r="M65" s="46">
        <v>1.1499999999999999</v>
      </c>
      <c r="N65" s="123">
        <v>4</v>
      </c>
      <c r="O65" s="129">
        <f t="shared" si="24"/>
        <v>4.5999999999999996</v>
      </c>
      <c r="P65" s="212">
        <f t="shared" ref="P65" si="40">E65*F65</f>
        <v>36.521231438400001</v>
      </c>
      <c r="Q65" s="212">
        <f t="shared" ref="Q65" si="41">SUM(O65:O68)</f>
        <v>4.5999999999999996</v>
      </c>
      <c r="R65" s="212">
        <f t="shared" ref="R65" si="42">Q65*1.02*1.05*$R$14</f>
        <v>5.2502776200000003</v>
      </c>
    </row>
    <row r="66" spans="1:18" ht="12.75" customHeight="1" x14ac:dyDescent="0.2">
      <c r="A66" s="227"/>
      <c r="B66" s="222"/>
      <c r="C66" s="222"/>
      <c r="D66" s="235"/>
      <c r="E66" s="235"/>
      <c r="F66" s="228"/>
      <c r="G66" s="265"/>
      <c r="H66" s="212"/>
      <c r="I66" s="265"/>
      <c r="J66" s="212"/>
      <c r="K66" s="46"/>
      <c r="L66" s="46"/>
      <c r="M66" s="46"/>
      <c r="N66" s="123"/>
      <c r="O66" s="129">
        <f t="shared" si="24"/>
        <v>0</v>
      </c>
      <c r="P66" s="212"/>
      <c r="Q66" s="212"/>
      <c r="R66" s="212"/>
    </row>
    <row r="67" spans="1:18" ht="12.75" customHeight="1" x14ac:dyDescent="0.2">
      <c r="A67" s="227"/>
      <c r="B67" s="222"/>
      <c r="C67" s="222"/>
      <c r="D67" s="235"/>
      <c r="E67" s="235"/>
      <c r="F67" s="228"/>
      <c r="G67" s="265"/>
      <c r="H67" s="212"/>
      <c r="I67" s="265"/>
      <c r="J67" s="212"/>
      <c r="K67" s="46"/>
      <c r="L67" s="46"/>
      <c r="M67" s="48"/>
      <c r="N67" s="123"/>
      <c r="O67" s="129">
        <f t="shared" si="24"/>
        <v>0</v>
      </c>
      <c r="P67" s="212"/>
      <c r="Q67" s="212"/>
      <c r="R67" s="212"/>
    </row>
    <row r="68" spans="1:18" ht="12.75" customHeight="1" x14ac:dyDescent="0.2">
      <c r="A68" s="227"/>
      <c r="B68" s="223"/>
      <c r="C68" s="223"/>
      <c r="D68" s="236"/>
      <c r="E68" s="236"/>
      <c r="F68" s="228"/>
      <c r="G68" s="265"/>
      <c r="H68" s="212"/>
      <c r="I68" s="265"/>
      <c r="J68" s="212"/>
      <c r="K68" s="46"/>
      <c r="L68" s="46"/>
      <c r="M68" s="46"/>
      <c r="N68" s="123"/>
      <c r="O68" s="129">
        <f t="shared" si="24"/>
        <v>0</v>
      </c>
      <c r="P68" s="212"/>
      <c r="Q68" s="212"/>
      <c r="R68" s="212"/>
    </row>
    <row r="69" spans="1:18" ht="12.75" customHeight="1" x14ac:dyDescent="0.2">
      <c r="A69" s="227">
        <v>2</v>
      </c>
      <c r="B69" s="230" t="s">
        <v>195</v>
      </c>
      <c r="C69" s="230" t="s">
        <v>194</v>
      </c>
      <c r="D69" s="227" t="s">
        <v>190</v>
      </c>
      <c r="E69" s="228">
        <v>72</v>
      </c>
      <c r="F69" s="228">
        <f>H69+J69+R69</f>
        <v>33.571989107644903</v>
      </c>
      <c r="G69" s="265">
        <v>2.0499999999999998</v>
      </c>
      <c r="H69" s="212">
        <f t="shared" ref="H69" si="43">G69*$P$8/1000</f>
        <v>4.7570455000000003</v>
      </c>
      <c r="I69" s="265">
        <v>0.3</v>
      </c>
      <c r="J69" s="212">
        <f t="shared" ref="J69" si="44">I69*$P$9/1000</f>
        <v>0.91500599999999999</v>
      </c>
      <c r="K69" s="46" t="s">
        <v>163</v>
      </c>
      <c r="L69" s="46" t="s">
        <v>85</v>
      </c>
      <c r="M69" s="46">
        <v>0.71</v>
      </c>
      <c r="N69" s="123">
        <v>27.5</v>
      </c>
      <c r="O69" s="129">
        <f t="shared" si="24"/>
        <v>19.524999999999999</v>
      </c>
      <c r="P69" s="212">
        <f>E69*F69</f>
        <v>2417.1832157504332</v>
      </c>
      <c r="Q69" s="212">
        <f>SUM(O69:O72)</f>
        <v>24.444367</v>
      </c>
      <c r="R69" s="212">
        <f t="shared" ref="R69" si="45">Q69*1.02*1.05*$R$14</f>
        <v>27.899937607644905</v>
      </c>
    </row>
    <row r="70" spans="1:18" ht="12.75" customHeight="1" x14ac:dyDescent="0.2">
      <c r="A70" s="227"/>
      <c r="B70" s="230"/>
      <c r="C70" s="230"/>
      <c r="D70" s="227"/>
      <c r="E70" s="228"/>
      <c r="F70" s="228"/>
      <c r="G70" s="265"/>
      <c r="H70" s="212"/>
      <c r="I70" s="265"/>
      <c r="J70" s="212"/>
      <c r="K70" s="46" t="s">
        <v>191</v>
      </c>
      <c r="L70" s="46" t="s">
        <v>75</v>
      </c>
      <c r="M70" s="46">
        <v>0.91800000000000004</v>
      </c>
      <c r="N70" s="123">
        <v>3.5</v>
      </c>
      <c r="O70" s="129">
        <f t="shared" si="24"/>
        <v>3.2130000000000001</v>
      </c>
      <c r="P70" s="212"/>
      <c r="Q70" s="212"/>
      <c r="R70" s="212"/>
    </row>
    <row r="71" spans="1:18" ht="12.75" customHeight="1" x14ac:dyDescent="0.2">
      <c r="A71" s="227"/>
      <c r="B71" s="230"/>
      <c r="C71" s="230"/>
      <c r="D71" s="227"/>
      <c r="E71" s="228"/>
      <c r="F71" s="228"/>
      <c r="G71" s="265"/>
      <c r="H71" s="212"/>
      <c r="I71" s="265"/>
      <c r="J71" s="212"/>
      <c r="K71" s="46" t="s">
        <v>192</v>
      </c>
      <c r="L71" s="46" t="s">
        <v>190</v>
      </c>
      <c r="M71" s="45">
        <v>1.01E-2</v>
      </c>
      <c r="N71" s="123">
        <v>116.67</v>
      </c>
      <c r="O71" s="129">
        <f t="shared" si="24"/>
        <v>1.1783669999999999</v>
      </c>
      <c r="P71" s="212"/>
      <c r="Q71" s="212"/>
      <c r="R71" s="212"/>
    </row>
    <row r="72" spans="1:18" ht="12.75" customHeight="1" x14ac:dyDescent="0.2">
      <c r="A72" s="227"/>
      <c r="B72" s="230"/>
      <c r="C72" s="230"/>
      <c r="D72" s="227"/>
      <c r="E72" s="228"/>
      <c r="F72" s="228"/>
      <c r="G72" s="265"/>
      <c r="H72" s="212"/>
      <c r="I72" s="265"/>
      <c r="J72" s="212"/>
      <c r="K72" s="46" t="s">
        <v>193</v>
      </c>
      <c r="L72" s="46" t="s">
        <v>190</v>
      </c>
      <c r="M72" s="46">
        <v>0.44</v>
      </c>
      <c r="N72" s="123">
        <v>1.2</v>
      </c>
      <c r="O72" s="129">
        <f t="shared" si="24"/>
        <v>0.52800000000000002</v>
      </c>
      <c r="P72" s="212"/>
      <c r="Q72" s="212"/>
      <c r="R72" s="212"/>
    </row>
    <row r="73" spans="1:18" ht="12.75" customHeight="1" x14ac:dyDescent="0.2">
      <c r="A73" s="227">
        <v>3</v>
      </c>
      <c r="B73" s="230" t="s">
        <v>196</v>
      </c>
      <c r="C73" s="230" t="s">
        <v>197</v>
      </c>
      <c r="D73" s="227" t="s">
        <v>85</v>
      </c>
      <c r="E73" s="227">
        <v>11.36</v>
      </c>
      <c r="F73" s="228">
        <f>H73+J73+R73</f>
        <v>72.656452593850005</v>
      </c>
      <c r="G73" s="265">
        <v>8.76</v>
      </c>
      <c r="H73" s="212">
        <f t="shared" ref="H73" si="46">G73*$P$8/1000</f>
        <v>20.327667600000002</v>
      </c>
      <c r="I73" s="265">
        <v>1.21</v>
      </c>
      <c r="J73" s="212">
        <f t="shared" ref="J73" si="47">I73*$P$9/1000</f>
        <v>3.6905242</v>
      </c>
      <c r="K73" s="46" t="s">
        <v>198</v>
      </c>
      <c r="L73" s="46" t="s">
        <v>85</v>
      </c>
      <c r="M73" s="46">
        <v>1</v>
      </c>
      <c r="N73" s="123">
        <v>29.5</v>
      </c>
      <c r="O73" s="129">
        <f t="shared" si="24"/>
        <v>29.5</v>
      </c>
      <c r="P73" s="212">
        <f>E73*F73</f>
        <v>825.37730146613603</v>
      </c>
      <c r="Q73" s="212">
        <f>SUM(O73:O76)</f>
        <v>43.466410000000003</v>
      </c>
      <c r="R73" s="212">
        <f>Q73*1.05*$R$14</f>
        <v>48.638260793850009</v>
      </c>
    </row>
    <row r="74" spans="1:18" ht="12.75" customHeight="1" x14ac:dyDescent="0.2">
      <c r="A74" s="227"/>
      <c r="B74" s="230"/>
      <c r="C74" s="230"/>
      <c r="D74" s="227"/>
      <c r="E74" s="227"/>
      <c r="F74" s="228"/>
      <c r="G74" s="265"/>
      <c r="H74" s="212"/>
      <c r="I74" s="265"/>
      <c r="J74" s="212"/>
      <c r="K74" s="46" t="s">
        <v>191</v>
      </c>
      <c r="L74" s="46" t="s">
        <v>75</v>
      </c>
      <c r="M74" s="46">
        <v>2.46</v>
      </c>
      <c r="N74" s="123">
        <v>3.5</v>
      </c>
      <c r="O74" s="129">
        <f t="shared" si="24"/>
        <v>8.61</v>
      </c>
      <c r="P74" s="212"/>
      <c r="Q74" s="212"/>
      <c r="R74" s="212"/>
    </row>
    <row r="75" spans="1:18" ht="12.75" customHeight="1" x14ac:dyDescent="0.2">
      <c r="A75" s="227"/>
      <c r="B75" s="230"/>
      <c r="C75" s="230"/>
      <c r="D75" s="227"/>
      <c r="E75" s="227"/>
      <c r="F75" s="228"/>
      <c r="G75" s="265"/>
      <c r="H75" s="212"/>
      <c r="I75" s="265"/>
      <c r="J75" s="212"/>
      <c r="K75" s="46" t="s">
        <v>192</v>
      </c>
      <c r="L75" s="46" t="s">
        <v>190</v>
      </c>
      <c r="M75" s="46">
        <v>2.3E-2</v>
      </c>
      <c r="N75" s="123">
        <v>116.67</v>
      </c>
      <c r="O75" s="129">
        <f t="shared" si="24"/>
        <v>2.6834099999999999</v>
      </c>
      <c r="P75" s="212"/>
      <c r="Q75" s="212"/>
      <c r="R75" s="212"/>
    </row>
    <row r="76" spans="1:18" ht="12.75" customHeight="1" x14ac:dyDescent="0.2">
      <c r="A76" s="227"/>
      <c r="B76" s="230"/>
      <c r="C76" s="230"/>
      <c r="D76" s="227"/>
      <c r="E76" s="227"/>
      <c r="F76" s="228"/>
      <c r="G76" s="265"/>
      <c r="H76" s="212"/>
      <c r="I76" s="265"/>
      <c r="J76" s="212"/>
      <c r="K76" s="46" t="s">
        <v>121</v>
      </c>
      <c r="L76" s="46" t="s">
        <v>87</v>
      </c>
      <c r="M76" s="46">
        <v>3.3</v>
      </c>
      <c r="N76" s="123">
        <v>0.81</v>
      </c>
      <c r="O76" s="129">
        <f t="shared" si="24"/>
        <v>2.673</v>
      </c>
      <c r="P76" s="212"/>
      <c r="Q76" s="212"/>
      <c r="R76" s="212"/>
    </row>
    <row r="77" spans="1:18" ht="12.75" customHeight="1" x14ac:dyDescent="0.2">
      <c r="A77" s="227">
        <v>4</v>
      </c>
      <c r="B77" s="230" t="s">
        <v>120</v>
      </c>
      <c r="C77" s="230" t="s">
        <v>199</v>
      </c>
      <c r="D77" s="227" t="s">
        <v>86</v>
      </c>
      <c r="E77" s="267">
        <f>448/1000</f>
        <v>0.44800000000000001</v>
      </c>
      <c r="F77" s="228">
        <f>H77+J77+R77</f>
        <v>275.83360704900002</v>
      </c>
      <c r="G77" s="265"/>
      <c r="H77" s="212">
        <f t="shared" ref="H77" si="48">G77*$P$8/1000</f>
        <v>0</v>
      </c>
      <c r="I77" s="265"/>
      <c r="J77" s="212">
        <f t="shared" ref="J77" si="49">I77*$P$9/1000</f>
        <v>0</v>
      </c>
      <c r="K77" s="46" t="s">
        <v>200</v>
      </c>
      <c r="L77" s="46" t="s">
        <v>86</v>
      </c>
      <c r="M77" s="46">
        <v>1</v>
      </c>
      <c r="N77" s="123">
        <v>241.67</v>
      </c>
      <c r="O77" s="129">
        <f t="shared" si="24"/>
        <v>241.67</v>
      </c>
      <c r="P77" s="212">
        <f>E77*F77</f>
        <v>123.57345595795201</v>
      </c>
      <c r="Q77" s="212">
        <f>SUM(O77:O80)</f>
        <v>241.67</v>
      </c>
      <c r="R77" s="212">
        <f t="shared" ref="R77" si="50">Q77*1.02*1.05*$R$14</f>
        <v>275.83360704900002</v>
      </c>
    </row>
    <row r="78" spans="1:18" ht="12.75" customHeight="1" x14ac:dyDescent="0.2">
      <c r="A78" s="227"/>
      <c r="B78" s="230"/>
      <c r="C78" s="230"/>
      <c r="D78" s="227"/>
      <c r="E78" s="267"/>
      <c r="F78" s="228"/>
      <c r="G78" s="265"/>
      <c r="H78" s="212"/>
      <c r="I78" s="265"/>
      <c r="J78" s="212"/>
      <c r="K78" s="46"/>
      <c r="L78" s="46"/>
      <c r="M78" s="46"/>
      <c r="N78" s="123"/>
      <c r="O78" s="129">
        <f t="shared" si="24"/>
        <v>0</v>
      </c>
      <c r="P78" s="212"/>
      <c r="Q78" s="212"/>
      <c r="R78" s="212"/>
    </row>
    <row r="79" spans="1:18" ht="12.75" customHeight="1" x14ac:dyDescent="0.2">
      <c r="A79" s="227"/>
      <c r="B79" s="230"/>
      <c r="C79" s="230"/>
      <c r="D79" s="227"/>
      <c r="E79" s="267"/>
      <c r="F79" s="228"/>
      <c r="G79" s="265"/>
      <c r="H79" s="212"/>
      <c r="I79" s="265"/>
      <c r="J79" s="212"/>
      <c r="K79" s="46"/>
      <c r="L79" s="46"/>
      <c r="M79" s="47"/>
      <c r="N79" s="123"/>
      <c r="O79" s="129">
        <f t="shared" si="24"/>
        <v>0</v>
      </c>
      <c r="P79" s="212"/>
      <c r="Q79" s="212"/>
      <c r="R79" s="212"/>
    </row>
    <row r="80" spans="1:18" ht="12.75" customHeight="1" x14ac:dyDescent="0.2">
      <c r="A80" s="227"/>
      <c r="B80" s="230"/>
      <c r="C80" s="230"/>
      <c r="D80" s="227"/>
      <c r="E80" s="267"/>
      <c r="F80" s="228"/>
      <c r="G80" s="265"/>
      <c r="H80" s="212"/>
      <c r="I80" s="265"/>
      <c r="J80" s="212"/>
      <c r="K80" s="46"/>
      <c r="L80" s="46"/>
      <c r="M80" s="46"/>
      <c r="N80" s="123"/>
      <c r="O80" s="129">
        <f t="shared" si="24"/>
        <v>0</v>
      </c>
      <c r="P80" s="212"/>
      <c r="Q80" s="212"/>
      <c r="R80" s="212"/>
    </row>
    <row r="81" spans="1:18" ht="12.75" customHeight="1" x14ac:dyDescent="0.2">
      <c r="A81" s="227">
        <v>5</v>
      </c>
      <c r="B81" s="230" t="s">
        <v>120</v>
      </c>
      <c r="C81" s="230" t="s">
        <v>201</v>
      </c>
      <c r="D81" s="227" t="s">
        <v>86</v>
      </c>
      <c r="E81" s="267">
        <f>300/1000</f>
        <v>0.3</v>
      </c>
      <c r="F81" s="228">
        <f>H81+J81+R81</f>
        <v>285.34117500000002</v>
      </c>
      <c r="G81" s="265"/>
      <c r="H81" s="212">
        <f t="shared" ref="H81" si="51">G81*$P$8/1000</f>
        <v>0</v>
      </c>
      <c r="I81" s="265"/>
      <c r="J81" s="212">
        <f t="shared" ref="J81" si="52">I81*$P$9/1000</f>
        <v>0</v>
      </c>
      <c r="K81" s="46" t="s">
        <v>200</v>
      </c>
      <c r="L81" s="46" t="s">
        <v>86</v>
      </c>
      <c r="M81" s="46">
        <v>1</v>
      </c>
      <c r="N81" s="123">
        <v>250</v>
      </c>
      <c r="O81" s="129">
        <f t="shared" si="24"/>
        <v>250</v>
      </c>
      <c r="P81" s="212">
        <f>E81*F81</f>
        <v>85.602352500000009</v>
      </c>
      <c r="Q81" s="212">
        <f>SUM(O81:O84)</f>
        <v>250</v>
      </c>
      <c r="R81" s="212">
        <f t="shared" ref="R81" si="53">Q81*1.02*1.05*$R$14</f>
        <v>285.34117500000002</v>
      </c>
    </row>
    <row r="82" spans="1:18" ht="12.75" customHeight="1" x14ac:dyDescent="0.2">
      <c r="A82" s="227"/>
      <c r="B82" s="230"/>
      <c r="C82" s="230"/>
      <c r="D82" s="227"/>
      <c r="E82" s="267"/>
      <c r="F82" s="228"/>
      <c r="G82" s="265"/>
      <c r="H82" s="212"/>
      <c r="I82" s="265"/>
      <c r="J82" s="212"/>
      <c r="K82" s="46"/>
      <c r="L82" s="46"/>
      <c r="M82" s="46"/>
      <c r="N82" s="123"/>
      <c r="O82" s="129">
        <f t="shared" si="24"/>
        <v>0</v>
      </c>
      <c r="P82" s="212"/>
      <c r="Q82" s="212"/>
      <c r="R82" s="212"/>
    </row>
    <row r="83" spans="1:18" ht="12.75" customHeight="1" x14ac:dyDescent="0.2">
      <c r="A83" s="227"/>
      <c r="B83" s="230"/>
      <c r="C83" s="230"/>
      <c r="D83" s="227"/>
      <c r="E83" s="267"/>
      <c r="F83" s="228"/>
      <c r="G83" s="265"/>
      <c r="H83" s="212"/>
      <c r="I83" s="265"/>
      <c r="J83" s="212"/>
      <c r="K83" s="46"/>
      <c r="L83" s="46"/>
      <c r="M83" s="47"/>
      <c r="N83" s="123"/>
      <c r="O83" s="129">
        <f t="shared" si="24"/>
        <v>0</v>
      </c>
      <c r="P83" s="212"/>
      <c r="Q83" s="212"/>
      <c r="R83" s="212"/>
    </row>
    <row r="84" spans="1:18" ht="12.75" customHeight="1" x14ac:dyDescent="0.2">
      <c r="A84" s="227"/>
      <c r="B84" s="230"/>
      <c r="C84" s="230"/>
      <c r="D84" s="227"/>
      <c r="E84" s="267"/>
      <c r="F84" s="228"/>
      <c r="G84" s="265"/>
      <c r="H84" s="212"/>
      <c r="I84" s="265"/>
      <c r="J84" s="212"/>
      <c r="K84" s="46"/>
      <c r="L84" s="46"/>
      <c r="M84" s="46"/>
      <c r="N84" s="123"/>
      <c r="O84" s="129">
        <f t="shared" si="24"/>
        <v>0</v>
      </c>
      <c r="P84" s="212"/>
      <c r="Q84" s="212"/>
      <c r="R84" s="212"/>
    </row>
    <row r="85" spans="1:18" s="108" customFormat="1" ht="12.75" customHeight="1" x14ac:dyDescent="0.2">
      <c r="A85" s="227">
        <v>6</v>
      </c>
      <c r="B85" s="238" t="s">
        <v>202</v>
      </c>
      <c r="C85" s="238" t="s">
        <v>203</v>
      </c>
      <c r="D85" s="237" t="s">
        <v>142</v>
      </c>
      <c r="E85" s="296">
        <f>SUM(E89:E92)</f>
        <v>4.3880000000000002E-2</v>
      </c>
      <c r="F85" s="215">
        <f t="shared" ref="F85" si="54">H85+J85+R85</f>
        <v>292.0132680000001</v>
      </c>
      <c r="G85" s="268">
        <v>124</v>
      </c>
      <c r="H85" s="217">
        <f>G85*$P$8/1000</f>
        <v>287.74324000000007</v>
      </c>
      <c r="I85" s="268">
        <v>1.4</v>
      </c>
      <c r="J85" s="211">
        <f t="shared" ref="J85" si="55">I85*$P$9/1000</f>
        <v>4.270027999999999</v>
      </c>
      <c r="K85" s="120"/>
      <c r="L85" s="107"/>
      <c r="M85" s="107"/>
      <c r="N85" s="120"/>
      <c r="O85" s="103">
        <f t="shared" si="24"/>
        <v>0</v>
      </c>
      <c r="P85" s="211">
        <f t="shared" ref="P85" si="56">E85*F85</f>
        <v>12.813542199840004</v>
      </c>
      <c r="Q85" s="211">
        <f t="shared" ref="Q85" si="57">SUM(O85:O88)</f>
        <v>0</v>
      </c>
      <c r="R85" s="211">
        <f t="shared" ref="R85" si="58">Q85*1.02*1.05*$R$14</f>
        <v>0</v>
      </c>
    </row>
    <row r="86" spans="1:18" s="108" customFormat="1" x14ac:dyDescent="0.2">
      <c r="A86" s="227"/>
      <c r="B86" s="238"/>
      <c r="C86" s="238"/>
      <c r="D86" s="237"/>
      <c r="E86" s="296"/>
      <c r="F86" s="215"/>
      <c r="G86" s="268"/>
      <c r="H86" s="217"/>
      <c r="I86" s="268"/>
      <c r="J86" s="211"/>
      <c r="K86" s="120"/>
      <c r="L86" s="107"/>
      <c r="M86" s="107"/>
      <c r="N86" s="120"/>
      <c r="O86" s="103">
        <f t="shared" si="24"/>
        <v>0</v>
      </c>
      <c r="P86" s="211"/>
      <c r="Q86" s="211"/>
      <c r="R86" s="211"/>
    </row>
    <row r="87" spans="1:18" s="108" customFormat="1" x14ac:dyDescent="0.2">
      <c r="A87" s="227"/>
      <c r="B87" s="238"/>
      <c r="C87" s="238"/>
      <c r="D87" s="237"/>
      <c r="E87" s="296"/>
      <c r="F87" s="215"/>
      <c r="G87" s="268"/>
      <c r="H87" s="217"/>
      <c r="I87" s="268"/>
      <c r="J87" s="211"/>
      <c r="K87" s="120"/>
      <c r="L87" s="107"/>
      <c r="M87" s="110"/>
      <c r="N87" s="120"/>
      <c r="O87" s="103">
        <f t="shared" si="24"/>
        <v>0</v>
      </c>
      <c r="P87" s="211"/>
      <c r="Q87" s="211"/>
      <c r="R87" s="211"/>
    </row>
    <row r="88" spans="1:18" s="108" customFormat="1" ht="12.75" customHeight="1" x14ac:dyDescent="0.2">
      <c r="A88" s="227"/>
      <c r="B88" s="238"/>
      <c r="C88" s="238"/>
      <c r="D88" s="237"/>
      <c r="E88" s="296"/>
      <c r="F88" s="215"/>
      <c r="G88" s="268"/>
      <c r="H88" s="217"/>
      <c r="I88" s="268"/>
      <c r="J88" s="211"/>
      <c r="K88" s="120"/>
      <c r="L88" s="107"/>
      <c r="M88" s="107"/>
      <c r="N88" s="120"/>
      <c r="O88" s="103">
        <f t="shared" si="24"/>
        <v>0</v>
      </c>
      <c r="P88" s="211"/>
      <c r="Q88" s="211"/>
      <c r="R88" s="211"/>
    </row>
    <row r="89" spans="1:18" s="108" customFormat="1" ht="12.75" customHeight="1" x14ac:dyDescent="0.2">
      <c r="A89" s="227">
        <v>7</v>
      </c>
      <c r="B89" s="238" t="s">
        <v>139</v>
      </c>
      <c r="C89" s="238" t="s">
        <v>205</v>
      </c>
      <c r="D89" s="237" t="s">
        <v>142</v>
      </c>
      <c r="E89" s="296">
        <f>43.88/1000</f>
        <v>4.3880000000000002E-2</v>
      </c>
      <c r="F89" s="215">
        <f t="shared" ref="F89" si="59">H89+J89+R89</f>
        <v>408.92814471600002</v>
      </c>
      <c r="G89" s="268"/>
      <c r="H89" s="217">
        <f t="shared" ref="H89" si="60">G89*$P$8/1000</f>
        <v>0</v>
      </c>
      <c r="I89" s="268"/>
      <c r="J89" s="211">
        <f t="shared" ref="J89" si="61">I89*$P$9/1000</f>
        <v>0</v>
      </c>
      <c r="K89" s="120" t="s">
        <v>206</v>
      </c>
      <c r="L89" s="107" t="s">
        <v>142</v>
      </c>
      <c r="M89" s="120">
        <v>1</v>
      </c>
      <c r="N89" s="109">
        <v>358.28</v>
      </c>
      <c r="O89" s="103">
        <f t="shared" si="24"/>
        <v>358.28</v>
      </c>
      <c r="P89" s="211">
        <f t="shared" ref="P89" si="62">E89*F89</f>
        <v>17.94376699013808</v>
      </c>
      <c r="Q89" s="211">
        <f t="shared" ref="Q89" si="63">SUM(O89:O92)</f>
        <v>358.28</v>
      </c>
      <c r="R89" s="211">
        <f t="shared" ref="R89" si="64">Q89*1.02*1.05*$R$14</f>
        <v>408.92814471600002</v>
      </c>
    </row>
    <row r="90" spans="1:18" s="108" customFormat="1" x14ac:dyDescent="0.2">
      <c r="A90" s="227"/>
      <c r="B90" s="238"/>
      <c r="C90" s="238"/>
      <c r="D90" s="237"/>
      <c r="E90" s="296"/>
      <c r="F90" s="215"/>
      <c r="G90" s="268"/>
      <c r="H90" s="217"/>
      <c r="I90" s="268"/>
      <c r="J90" s="211"/>
      <c r="K90" s="120"/>
      <c r="L90" s="107"/>
      <c r="M90" s="107"/>
      <c r="N90" s="109">
        <v>0</v>
      </c>
      <c r="O90" s="103">
        <f t="shared" si="24"/>
        <v>0</v>
      </c>
      <c r="P90" s="211"/>
      <c r="Q90" s="211"/>
      <c r="R90" s="211"/>
    </row>
    <row r="91" spans="1:18" s="108" customFormat="1" x14ac:dyDescent="0.2">
      <c r="A91" s="227"/>
      <c r="B91" s="238"/>
      <c r="C91" s="238"/>
      <c r="D91" s="237"/>
      <c r="E91" s="296"/>
      <c r="F91" s="215"/>
      <c r="G91" s="268"/>
      <c r="H91" s="217"/>
      <c r="I91" s="268"/>
      <c r="J91" s="211"/>
      <c r="K91" s="120"/>
      <c r="L91" s="107"/>
      <c r="M91" s="110"/>
      <c r="N91" s="109">
        <v>0</v>
      </c>
      <c r="O91" s="103">
        <f t="shared" si="24"/>
        <v>0</v>
      </c>
      <c r="P91" s="211"/>
      <c r="Q91" s="211"/>
      <c r="R91" s="211"/>
    </row>
    <row r="92" spans="1:18" s="108" customFormat="1" ht="12.75" customHeight="1" x14ac:dyDescent="0.2">
      <c r="A92" s="227"/>
      <c r="B92" s="238"/>
      <c r="C92" s="238"/>
      <c r="D92" s="237"/>
      <c r="E92" s="296"/>
      <c r="F92" s="215"/>
      <c r="G92" s="268"/>
      <c r="H92" s="217"/>
      <c r="I92" s="268"/>
      <c r="J92" s="211"/>
      <c r="K92" s="120"/>
      <c r="L92" s="107"/>
      <c r="M92" s="107"/>
      <c r="N92" s="109">
        <v>0</v>
      </c>
      <c r="O92" s="103">
        <f t="shared" si="24"/>
        <v>0</v>
      </c>
      <c r="P92" s="211"/>
      <c r="Q92" s="211"/>
      <c r="R92" s="211"/>
    </row>
    <row r="93" spans="1:18" s="104" customFormat="1" ht="12.75" customHeight="1" x14ac:dyDescent="0.2">
      <c r="A93" s="227">
        <v>8</v>
      </c>
      <c r="B93" s="238" t="s">
        <v>154</v>
      </c>
      <c r="C93" s="214" t="s">
        <v>204</v>
      </c>
      <c r="D93" s="237" t="s">
        <v>122</v>
      </c>
      <c r="E93" s="215">
        <v>26.6</v>
      </c>
      <c r="F93" s="215">
        <f>H93+J93+R93</f>
        <v>0.27583360704900006</v>
      </c>
      <c r="G93" s="285"/>
      <c r="H93" s="211">
        <f>G93*$P$8/1000</f>
        <v>0</v>
      </c>
      <c r="I93" s="285"/>
      <c r="J93" s="211">
        <f>I93*$P$9/1000</f>
        <v>0</v>
      </c>
      <c r="K93" s="122" t="s">
        <v>141</v>
      </c>
      <c r="L93" s="102" t="s">
        <v>122</v>
      </c>
      <c r="M93" s="102">
        <v>1</v>
      </c>
      <c r="N93" s="122">
        <v>0.24167</v>
      </c>
      <c r="O93" s="103">
        <f t="shared" si="24"/>
        <v>0.24167</v>
      </c>
      <c r="P93" s="211">
        <f t="shared" ref="P93" si="65">E93*F93</f>
        <v>7.3371739475034019</v>
      </c>
      <c r="Q93" s="211">
        <f t="shared" ref="Q93" si="66">SUM(O93:O96)</f>
        <v>0.24167</v>
      </c>
      <c r="R93" s="211">
        <f t="shared" ref="R93" si="67">Q93*1.02*1.05*$R$14</f>
        <v>0.27583360704900006</v>
      </c>
    </row>
    <row r="94" spans="1:18" s="104" customFormat="1" ht="12.75" customHeight="1" x14ac:dyDescent="0.2">
      <c r="A94" s="227"/>
      <c r="B94" s="238"/>
      <c r="C94" s="214"/>
      <c r="D94" s="237"/>
      <c r="E94" s="215"/>
      <c r="F94" s="215"/>
      <c r="G94" s="285"/>
      <c r="H94" s="211"/>
      <c r="I94" s="285"/>
      <c r="J94" s="211"/>
      <c r="K94" s="122"/>
      <c r="L94" s="102"/>
      <c r="M94" s="102"/>
      <c r="N94" s="122"/>
      <c r="O94" s="103">
        <f t="shared" si="24"/>
        <v>0</v>
      </c>
      <c r="P94" s="211"/>
      <c r="Q94" s="211"/>
      <c r="R94" s="211"/>
    </row>
    <row r="95" spans="1:18" s="104" customFormat="1" ht="12.75" customHeight="1" x14ac:dyDescent="0.2">
      <c r="A95" s="227"/>
      <c r="B95" s="238"/>
      <c r="C95" s="214"/>
      <c r="D95" s="237"/>
      <c r="E95" s="215"/>
      <c r="F95" s="215"/>
      <c r="G95" s="285"/>
      <c r="H95" s="211"/>
      <c r="I95" s="285"/>
      <c r="J95" s="211"/>
      <c r="K95" s="122"/>
      <c r="L95" s="102"/>
      <c r="M95" s="119"/>
      <c r="N95" s="122"/>
      <c r="O95" s="103">
        <f t="shared" si="24"/>
        <v>0</v>
      </c>
      <c r="P95" s="211"/>
      <c r="Q95" s="211"/>
      <c r="R95" s="211"/>
    </row>
    <row r="96" spans="1:18" s="104" customFormat="1" ht="12.75" customHeight="1" x14ac:dyDescent="0.2">
      <c r="A96" s="227"/>
      <c r="B96" s="238"/>
      <c r="C96" s="214"/>
      <c r="D96" s="237"/>
      <c r="E96" s="215"/>
      <c r="F96" s="215"/>
      <c r="G96" s="285"/>
      <c r="H96" s="211"/>
      <c r="I96" s="285"/>
      <c r="J96" s="211"/>
      <c r="K96" s="122"/>
      <c r="L96" s="102"/>
      <c r="M96" s="102"/>
      <c r="N96" s="122"/>
      <c r="O96" s="103">
        <f t="shared" si="24"/>
        <v>0</v>
      </c>
      <c r="P96" s="211"/>
      <c r="Q96" s="211"/>
      <c r="R96" s="211"/>
    </row>
    <row r="97" spans="1:19" ht="12.75" customHeight="1" x14ac:dyDescent="0.2">
      <c r="A97" s="227">
        <v>9</v>
      </c>
      <c r="B97" s="230" t="s">
        <v>207</v>
      </c>
      <c r="C97" s="230" t="s">
        <v>209</v>
      </c>
      <c r="D97" s="227" t="s">
        <v>75</v>
      </c>
      <c r="E97" s="227">
        <v>197.1</v>
      </c>
      <c r="F97" s="228">
        <f>H97+J97+R97</f>
        <v>0.83420467120000008</v>
      </c>
      <c r="G97" s="272">
        <v>0.14499999999999999</v>
      </c>
      <c r="H97" s="212">
        <f t="shared" ref="H97" si="68">G97*$P$8/1000</f>
        <v>0.33647395000000002</v>
      </c>
      <c r="I97" s="265">
        <v>1.4999999999999999E-2</v>
      </c>
      <c r="J97" s="212">
        <f t="shared" ref="J97" si="69">I97*$P$9/1000</f>
        <v>4.5750299999999994E-2</v>
      </c>
      <c r="K97" s="46" t="s">
        <v>208</v>
      </c>
      <c r="L97" s="46" t="s">
        <v>87</v>
      </c>
      <c r="M97" s="46">
        <v>2.4</v>
      </c>
      <c r="N97" s="123">
        <v>0.16500000000000001</v>
      </c>
      <c r="O97" s="129">
        <f t="shared" si="24"/>
        <v>0.39600000000000002</v>
      </c>
      <c r="P97" s="212">
        <f>E97*F97</f>
        <v>164.42174069352001</v>
      </c>
      <c r="Q97" s="212">
        <f>SUM(O97:O100)</f>
        <v>0.39600000000000002</v>
      </c>
      <c r="R97" s="212">
        <f t="shared" ref="R97" si="70">Q97*1.02*1.05*$R$14</f>
        <v>0.45198042120000004</v>
      </c>
    </row>
    <row r="98" spans="1:19" ht="12.75" customHeight="1" x14ac:dyDescent="0.2">
      <c r="A98" s="227"/>
      <c r="B98" s="230"/>
      <c r="C98" s="230"/>
      <c r="D98" s="227"/>
      <c r="E98" s="227"/>
      <c r="F98" s="228"/>
      <c r="G98" s="273"/>
      <c r="H98" s="212"/>
      <c r="I98" s="265"/>
      <c r="J98" s="212"/>
      <c r="K98" s="46"/>
      <c r="L98" s="46"/>
      <c r="M98" s="46"/>
      <c r="N98" s="123"/>
      <c r="O98" s="129">
        <f t="shared" si="24"/>
        <v>0</v>
      </c>
      <c r="P98" s="212"/>
      <c r="Q98" s="212"/>
      <c r="R98" s="212"/>
    </row>
    <row r="99" spans="1:19" ht="12.75" customHeight="1" x14ac:dyDescent="0.2">
      <c r="A99" s="227"/>
      <c r="B99" s="230"/>
      <c r="C99" s="230"/>
      <c r="D99" s="227"/>
      <c r="E99" s="227"/>
      <c r="F99" s="228"/>
      <c r="G99" s="273"/>
      <c r="H99" s="212"/>
      <c r="I99" s="265"/>
      <c r="J99" s="212"/>
      <c r="K99" s="46"/>
      <c r="L99" s="46"/>
      <c r="M99" s="47"/>
      <c r="N99" s="124"/>
      <c r="O99" s="129">
        <f t="shared" si="24"/>
        <v>0</v>
      </c>
      <c r="P99" s="212"/>
      <c r="Q99" s="212"/>
      <c r="R99" s="212"/>
    </row>
    <row r="100" spans="1:19" ht="12.75" customHeight="1" x14ac:dyDescent="0.2">
      <c r="A100" s="227"/>
      <c r="B100" s="230"/>
      <c r="C100" s="230"/>
      <c r="D100" s="227"/>
      <c r="E100" s="227"/>
      <c r="F100" s="228"/>
      <c r="G100" s="274"/>
      <c r="H100" s="212"/>
      <c r="I100" s="265"/>
      <c r="J100" s="212"/>
      <c r="K100" s="46"/>
      <c r="L100" s="46"/>
      <c r="M100" s="46"/>
      <c r="N100" s="123"/>
      <c r="O100" s="129">
        <f t="shared" si="24"/>
        <v>0</v>
      </c>
      <c r="P100" s="212"/>
      <c r="Q100" s="212"/>
      <c r="R100" s="212"/>
    </row>
    <row r="101" spans="1:19" s="108" customFormat="1" ht="12.75" customHeight="1" x14ac:dyDescent="0.2">
      <c r="A101" s="227">
        <v>10</v>
      </c>
      <c r="B101" s="238" t="s">
        <v>210</v>
      </c>
      <c r="C101" s="238" t="s">
        <v>212</v>
      </c>
      <c r="D101" s="214" t="s">
        <v>151</v>
      </c>
      <c r="E101" s="269">
        <v>62</v>
      </c>
      <c r="F101" s="215">
        <f>H101+J101+R101</f>
        <v>3.4285840385249999</v>
      </c>
      <c r="G101" s="268">
        <v>0.87</v>
      </c>
      <c r="H101" s="217">
        <f>G101*$P$8/1000</f>
        <v>2.0188437000000001</v>
      </c>
      <c r="I101" s="268">
        <v>6.9000000000000006E-2</v>
      </c>
      <c r="J101" s="217">
        <f>I101*$P$9/1000</f>
        <v>0.21045138000000002</v>
      </c>
      <c r="K101" s="107" t="s">
        <v>126</v>
      </c>
      <c r="L101" s="120" t="s">
        <v>150</v>
      </c>
      <c r="M101" s="107">
        <v>3.6499999999999998E-2</v>
      </c>
      <c r="N101" s="120">
        <v>25.5</v>
      </c>
      <c r="O101" s="103">
        <f t="shared" si="24"/>
        <v>0.93074999999999997</v>
      </c>
      <c r="P101" s="211">
        <f t="shared" ref="P101" si="71">E101*F101</f>
        <v>212.57221038854999</v>
      </c>
      <c r="Q101" s="211">
        <f t="shared" ref="Q101" si="72">SUM(O101:O104)</f>
        <v>1.0507499999999999</v>
      </c>
      <c r="R101" s="211">
        <f t="shared" ref="R101" si="73">Q101*1.02*1.05*$R$14</f>
        <v>1.1992889585249999</v>
      </c>
    </row>
    <row r="102" spans="1:19" s="108" customFormat="1" x14ac:dyDescent="0.2">
      <c r="A102" s="227"/>
      <c r="B102" s="238"/>
      <c r="C102" s="238"/>
      <c r="D102" s="214"/>
      <c r="E102" s="269"/>
      <c r="F102" s="215"/>
      <c r="G102" s="268"/>
      <c r="H102" s="217"/>
      <c r="I102" s="268"/>
      <c r="J102" s="217"/>
      <c r="K102" s="107" t="s">
        <v>211</v>
      </c>
      <c r="L102" s="120" t="s">
        <v>122</v>
      </c>
      <c r="M102" s="107">
        <v>0.12</v>
      </c>
      <c r="N102" s="120">
        <v>1</v>
      </c>
      <c r="O102" s="103">
        <f t="shared" si="24"/>
        <v>0.12</v>
      </c>
      <c r="P102" s="211"/>
      <c r="Q102" s="211"/>
      <c r="R102" s="211"/>
    </row>
    <row r="103" spans="1:19" s="108" customFormat="1" x14ac:dyDescent="0.2">
      <c r="A103" s="227"/>
      <c r="B103" s="238"/>
      <c r="C103" s="238"/>
      <c r="D103" s="214"/>
      <c r="E103" s="269"/>
      <c r="F103" s="215"/>
      <c r="G103" s="268"/>
      <c r="H103" s="217"/>
      <c r="I103" s="268"/>
      <c r="J103" s="217"/>
      <c r="K103" s="107"/>
      <c r="L103" s="120"/>
      <c r="M103" s="114"/>
      <c r="N103" s="120"/>
      <c r="O103" s="103">
        <f t="shared" si="24"/>
        <v>0</v>
      </c>
      <c r="P103" s="211"/>
      <c r="Q103" s="211"/>
      <c r="R103" s="211"/>
    </row>
    <row r="104" spans="1:19" s="108" customFormat="1" ht="12.75" customHeight="1" x14ac:dyDescent="0.2">
      <c r="A104" s="227"/>
      <c r="B104" s="238"/>
      <c r="C104" s="238"/>
      <c r="D104" s="214"/>
      <c r="E104" s="269"/>
      <c r="F104" s="215"/>
      <c r="G104" s="268"/>
      <c r="H104" s="217"/>
      <c r="I104" s="268"/>
      <c r="J104" s="217"/>
      <c r="K104" s="107"/>
      <c r="L104" s="120"/>
      <c r="M104" s="107"/>
      <c r="N104" s="120"/>
      <c r="O104" s="103">
        <f t="shared" si="24"/>
        <v>0</v>
      </c>
      <c r="P104" s="211"/>
      <c r="Q104" s="211"/>
      <c r="R104" s="211"/>
    </row>
    <row r="105" spans="1:19" s="108" customFormat="1" ht="12.75" customHeight="1" x14ac:dyDescent="0.2">
      <c r="A105" s="227">
        <v>11</v>
      </c>
      <c r="B105" s="238" t="s">
        <v>213</v>
      </c>
      <c r="C105" s="238" t="s">
        <v>217</v>
      </c>
      <c r="D105" s="214" t="s">
        <v>151</v>
      </c>
      <c r="E105" s="269">
        <v>62</v>
      </c>
      <c r="F105" s="215">
        <f>H105+J105+R105</f>
        <v>0.96853424545300015</v>
      </c>
      <c r="G105" s="268">
        <v>8.6999999999999994E-2</v>
      </c>
      <c r="H105" s="217">
        <f>G105*$P$8/1000</f>
        <v>0.20188437000000001</v>
      </c>
      <c r="I105" s="268">
        <v>7.0000000000000001E-3</v>
      </c>
      <c r="J105" s="217">
        <f>I105*$P$9/1000</f>
        <v>2.135014E-2</v>
      </c>
      <c r="K105" s="107" t="s">
        <v>214</v>
      </c>
      <c r="L105" s="120" t="s">
        <v>122</v>
      </c>
      <c r="M105" s="112">
        <v>0.59</v>
      </c>
      <c r="N105" s="120">
        <v>0.83</v>
      </c>
      <c r="O105" s="103">
        <f t="shared" si="24"/>
        <v>0.48969999999999997</v>
      </c>
      <c r="P105" s="211">
        <f t="shared" ref="P105" si="74">E105*F105</f>
        <v>60.04912321808601</v>
      </c>
      <c r="Q105" s="211">
        <f t="shared" ref="Q105" si="75">SUM(O105:O108)</f>
        <v>0.65298999999999996</v>
      </c>
      <c r="R105" s="211">
        <f t="shared" ref="R105" si="76">Q105*1.02*1.05*$R$14</f>
        <v>0.74529973545300021</v>
      </c>
      <c r="S105" s="113"/>
    </row>
    <row r="106" spans="1:19" s="108" customFormat="1" x14ac:dyDescent="0.2">
      <c r="A106" s="227"/>
      <c r="B106" s="238"/>
      <c r="C106" s="238"/>
      <c r="D106" s="214"/>
      <c r="E106" s="269"/>
      <c r="F106" s="215"/>
      <c r="G106" s="268"/>
      <c r="H106" s="217"/>
      <c r="I106" s="268"/>
      <c r="J106" s="217"/>
      <c r="K106" s="107" t="s">
        <v>215</v>
      </c>
      <c r="L106" s="120" t="s">
        <v>122</v>
      </c>
      <c r="M106" s="107">
        <v>0.15</v>
      </c>
      <c r="N106" s="120">
        <v>0.23300000000000001</v>
      </c>
      <c r="O106" s="103">
        <f t="shared" si="24"/>
        <v>3.4950000000000002E-2</v>
      </c>
      <c r="P106" s="211"/>
      <c r="Q106" s="211"/>
      <c r="R106" s="211"/>
    </row>
    <row r="107" spans="1:19" s="108" customFormat="1" x14ac:dyDescent="0.2">
      <c r="A107" s="227"/>
      <c r="B107" s="238"/>
      <c r="C107" s="238"/>
      <c r="D107" s="214"/>
      <c r="E107" s="269"/>
      <c r="F107" s="215"/>
      <c r="G107" s="268"/>
      <c r="H107" s="217"/>
      <c r="I107" s="268"/>
      <c r="J107" s="217"/>
      <c r="K107" s="107" t="s">
        <v>158</v>
      </c>
      <c r="L107" s="120" t="s">
        <v>122</v>
      </c>
      <c r="M107" s="107">
        <v>0.12</v>
      </c>
      <c r="N107" s="109">
        <v>0.16700000000000001</v>
      </c>
      <c r="O107" s="103">
        <f t="shared" si="24"/>
        <v>2.0039999999999999E-2</v>
      </c>
      <c r="P107" s="211"/>
      <c r="Q107" s="211"/>
      <c r="R107" s="211"/>
      <c r="S107" s="113"/>
    </row>
    <row r="108" spans="1:19" s="108" customFormat="1" ht="12.75" customHeight="1" x14ac:dyDescent="0.2">
      <c r="A108" s="227"/>
      <c r="B108" s="238"/>
      <c r="C108" s="238"/>
      <c r="D108" s="214"/>
      <c r="E108" s="269"/>
      <c r="F108" s="215"/>
      <c r="G108" s="268"/>
      <c r="H108" s="217"/>
      <c r="I108" s="268"/>
      <c r="J108" s="217"/>
      <c r="K108" s="107" t="s">
        <v>216</v>
      </c>
      <c r="L108" s="120" t="s">
        <v>122</v>
      </c>
      <c r="M108" s="107">
        <v>0.1</v>
      </c>
      <c r="N108" s="120">
        <v>1.083</v>
      </c>
      <c r="O108" s="103">
        <f t="shared" si="24"/>
        <v>0.10830000000000001</v>
      </c>
      <c r="P108" s="211"/>
      <c r="Q108" s="211"/>
      <c r="R108" s="211"/>
    </row>
    <row r="109" spans="1:19" s="108" customFormat="1" ht="12.75" customHeight="1" x14ac:dyDescent="0.2">
      <c r="A109" s="237"/>
      <c r="B109" s="238"/>
      <c r="C109" s="300" t="s">
        <v>218</v>
      </c>
      <c r="D109" s="214"/>
      <c r="E109" s="237"/>
      <c r="F109" s="215">
        <f t="shared" ref="F109" si="77">H109+J109+R109</f>
        <v>0</v>
      </c>
      <c r="G109" s="268"/>
      <c r="H109" s="217">
        <f t="shared" ref="H109" si="78">G109*$P$8/1000</f>
        <v>0</v>
      </c>
      <c r="I109" s="268"/>
      <c r="J109" s="217">
        <f t="shared" ref="J109" si="79">I109*$P$9/1000</f>
        <v>0</v>
      </c>
      <c r="K109" s="107"/>
      <c r="L109" s="120"/>
      <c r="M109" s="107"/>
      <c r="N109" s="120"/>
      <c r="O109" s="103">
        <f t="shared" ref="O109:O164" si="80">M109*N109</f>
        <v>0</v>
      </c>
      <c r="P109" s="211">
        <f t="shared" ref="P109" si="81">E109*F109</f>
        <v>0</v>
      </c>
      <c r="Q109" s="211">
        <f t="shared" ref="Q109" si="82">SUM(O109:O112)</f>
        <v>0</v>
      </c>
      <c r="R109" s="211">
        <f t="shared" ref="R109" si="83">Q109*1.02*1.05*$R$14</f>
        <v>0</v>
      </c>
    </row>
    <row r="110" spans="1:19" s="108" customFormat="1" x14ac:dyDescent="0.2">
      <c r="A110" s="237"/>
      <c r="B110" s="238"/>
      <c r="C110" s="300"/>
      <c r="D110" s="214"/>
      <c r="E110" s="237"/>
      <c r="F110" s="215"/>
      <c r="G110" s="268"/>
      <c r="H110" s="217"/>
      <c r="I110" s="268"/>
      <c r="J110" s="217"/>
      <c r="K110" s="107"/>
      <c r="L110" s="120"/>
      <c r="M110" s="107"/>
      <c r="N110" s="120"/>
      <c r="O110" s="103">
        <f t="shared" si="80"/>
        <v>0</v>
      </c>
      <c r="P110" s="211"/>
      <c r="Q110" s="211"/>
      <c r="R110" s="211"/>
    </row>
    <row r="111" spans="1:19" s="108" customFormat="1" x14ac:dyDescent="0.2">
      <c r="A111" s="237"/>
      <c r="B111" s="238"/>
      <c r="C111" s="300"/>
      <c r="D111" s="214"/>
      <c r="E111" s="237"/>
      <c r="F111" s="215"/>
      <c r="G111" s="268"/>
      <c r="H111" s="217"/>
      <c r="I111" s="268"/>
      <c r="J111" s="217"/>
      <c r="K111" s="107"/>
      <c r="L111" s="120"/>
      <c r="M111" s="110"/>
      <c r="N111" s="120"/>
      <c r="O111" s="103">
        <f t="shared" si="80"/>
        <v>0</v>
      </c>
      <c r="P111" s="211"/>
      <c r="Q111" s="211"/>
      <c r="R111" s="211"/>
    </row>
    <row r="112" spans="1:19" s="108" customFormat="1" ht="12.75" customHeight="1" x14ac:dyDescent="0.2">
      <c r="A112" s="237"/>
      <c r="B112" s="238"/>
      <c r="C112" s="300"/>
      <c r="D112" s="214"/>
      <c r="E112" s="237"/>
      <c r="F112" s="215"/>
      <c r="G112" s="268"/>
      <c r="H112" s="217"/>
      <c r="I112" s="268"/>
      <c r="J112" s="217"/>
      <c r="K112" s="107"/>
      <c r="L112" s="120"/>
      <c r="M112" s="107"/>
      <c r="N112" s="120"/>
      <c r="O112" s="103">
        <f t="shared" si="80"/>
        <v>0</v>
      </c>
      <c r="P112" s="211"/>
      <c r="Q112" s="211"/>
      <c r="R112" s="211"/>
    </row>
    <row r="113" spans="1:18" s="108" customFormat="1" x14ac:dyDescent="0.2">
      <c r="A113" s="237">
        <v>1</v>
      </c>
      <c r="B113" s="214" t="s">
        <v>219</v>
      </c>
      <c r="C113" s="214" t="s">
        <v>316</v>
      </c>
      <c r="D113" s="275" t="s">
        <v>150</v>
      </c>
      <c r="E113" s="269">
        <v>43.49</v>
      </c>
      <c r="F113" s="269">
        <f>H113+J113+R113</f>
        <v>8.3377337173500017</v>
      </c>
      <c r="G113" s="268">
        <v>0.11</v>
      </c>
      <c r="H113" s="211">
        <f>G113*$P$8/1000</f>
        <v>0.25525610000000004</v>
      </c>
      <c r="I113" s="276">
        <v>0.76</v>
      </c>
      <c r="J113" s="211">
        <f>I113*$P$9/1000</f>
        <v>2.3180151999999996</v>
      </c>
      <c r="K113" s="120" t="s">
        <v>220</v>
      </c>
      <c r="L113" s="102" t="s">
        <v>150</v>
      </c>
      <c r="M113" s="102">
        <v>1.26</v>
      </c>
      <c r="N113" s="126">
        <v>4</v>
      </c>
      <c r="O113" s="130">
        <f t="shared" si="80"/>
        <v>5.04</v>
      </c>
      <c r="P113" s="211">
        <f>E113*F113</f>
        <v>362.60803936755161</v>
      </c>
      <c r="Q113" s="211">
        <f>SUM(O113:O116)</f>
        <v>5.0505000000000004</v>
      </c>
      <c r="R113" s="211">
        <f>Q113*1.02*1.05*$R$14</f>
        <v>5.7644624173500025</v>
      </c>
    </row>
    <row r="114" spans="1:18" s="108" customFormat="1" x14ac:dyDescent="0.2">
      <c r="A114" s="237"/>
      <c r="B114" s="214"/>
      <c r="C114" s="214"/>
      <c r="D114" s="275"/>
      <c r="E114" s="269"/>
      <c r="F114" s="269"/>
      <c r="G114" s="268"/>
      <c r="H114" s="211"/>
      <c r="I114" s="276"/>
      <c r="J114" s="211"/>
      <c r="K114" s="120"/>
      <c r="L114" s="107"/>
      <c r="M114" s="107"/>
      <c r="N114" s="120"/>
      <c r="O114" s="130">
        <f t="shared" si="80"/>
        <v>0</v>
      </c>
      <c r="P114" s="211"/>
      <c r="Q114" s="211"/>
      <c r="R114" s="211"/>
    </row>
    <row r="115" spans="1:18" s="108" customFormat="1" ht="15" customHeight="1" x14ac:dyDescent="0.2">
      <c r="A115" s="237"/>
      <c r="B115" s="214"/>
      <c r="C115" s="214"/>
      <c r="D115" s="275"/>
      <c r="E115" s="269"/>
      <c r="F115" s="269"/>
      <c r="G115" s="268"/>
      <c r="H115" s="211"/>
      <c r="I115" s="276"/>
      <c r="J115" s="211"/>
      <c r="K115" s="120" t="s">
        <v>127</v>
      </c>
      <c r="L115" s="102" t="s">
        <v>150</v>
      </c>
      <c r="M115" s="107">
        <v>7.0000000000000007E-2</v>
      </c>
      <c r="N115" s="120">
        <v>0.15</v>
      </c>
      <c r="O115" s="130">
        <f t="shared" si="80"/>
        <v>1.0500000000000001E-2</v>
      </c>
      <c r="P115" s="211"/>
      <c r="Q115" s="211"/>
      <c r="R115" s="211"/>
    </row>
    <row r="116" spans="1:18" s="108" customFormat="1" ht="19.5" customHeight="1" x14ac:dyDescent="0.2">
      <c r="A116" s="237"/>
      <c r="B116" s="214"/>
      <c r="C116" s="214"/>
      <c r="D116" s="275"/>
      <c r="E116" s="269"/>
      <c r="F116" s="269"/>
      <c r="G116" s="268"/>
      <c r="H116" s="211"/>
      <c r="I116" s="276"/>
      <c r="J116" s="211"/>
      <c r="K116" s="120"/>
      <c r="L116" s="107"/>
      <c r="M116" s="107"/>
      <c r="N116" s="120"/>
      <c r="O116" s="130">
        <f t="shared" si="80"/>
        <v>0</v>
      </c>
      <c r="P116" s="211"/>
      <c r="Q116" s="211"/>
      <c r="R116" s="211"/>
    </row>
    <row r="117" spans="1:18" s="108" customFormat="1" ht="12.75" customHeight="1" x14ac:dyDescent="0.2">
      <c r="A117" s="237">
        <v>2</v>
      </c>
      <c r="B117" s="238" t="s">
        <v>221</v>
      </c>
      <c r="C117" s="214" t="s">
        <v>235</v>
      </c>
      <c r="D117" s="237" t="s">
        <v>222</v>
      </c>
      <c r="E117" s="271">
        <v>19.8</v>
      </c>
      <c r="F117" s="269">
        <f>H117+J117+R117</f>
        <v>36.942710203080004</v>
      </c>
      <c r="G117" s="277">
        <v>1</v>
      </c>
      <c r="H117" s="217">
        <f>G117*$P$8/1000</f>
        <v>2.3205100000000001</v>
      </c>
      <c r="I117" s="268">
        <v>0.77</v>
      </c>
      <c r="J117" s="217">
        <f>I117*$P$9/1000</f>
        <v>2.3485154000000001</v>
      </c>
      <c r="K117" s="120" t="s">
        <v>415</v>
      </c>
      <c r="L117" s="107" t="s">
        <v>150</v>
      </c>
      <c r="M117" s="107">
        <v>1.0149999999999999</v>
      </c>
      <c r="N117" s="109">
        <v>27.5</v>
      </c>
      <c r="O117" s="118">
        <f t="shared" si="80"/>
        <v>27.912499999999998</v>
      </c>
      <c r="P117" s="211">
        <f>E117*F117</f>
        <v>731.46566202098415</v>
      </c>
      <c r="Q117" s="211">
        <f>SUM(O117:O120)</f>
        <v>28.276399999999999</v>
      </c>
      <c r="R117" s="211">
        <f>Q117*1.02*1.05*$R$14</f>
        <v>32.273684803080002</v>
      </c>
    </row>
    <row r="118" spans="1:18" s="108" customFormat="1" x14ac:dyDescent="0.2">
      <c r="A118" s="237"/>
      <c r="B118" s="238"/>
      <c r="C118" s="214"/>
      <c r="D118" s="237"/>
      <c r="E118" s="271"/>
      <c r="F118" s="269"/>
      <c r="G118" s="277"/>
      <c r="H118" s="217"/>
      <c r="I118" s="268"/>
      <c r="J118" s="217"/>
      <c r="K118" s="120" t="s">
        <v>155</v>
      </c>
      <c r="L118" s="102" t="s">
        <v>151</v>
      </c>
      <c r="M118" s="107">
        <v>7.5399999999999995E-2</v>
      </c>
      <c r="N118" s="114">
        <v>3.5</v>
      </c>
      <c r="O118" s="118">
        <f t="shared" si="80"/>
        <v>0.26389999999999997</v>
      </c>
      <c r="P118" s="211"/>
      <c r="Q118" s="211"/>
      <c r="R118" s="211"/>
    </row>
    <row r="119" spans="1:18" s="108" customFormat="1" x14ac:dyDescent="0.2">
      <c r="A119" s="237"/>
      <c r="B119" s="238"/>
      <c r="C119" s="214"/>
      <c r="D119" s="237"/>
      <c r="E119" s="271"/>
      <c r="F119" s="269"/>
      <c r="G119" s="277"/>
      <c r="H119" s="217"/>
      <c r="I119" s="268"/>
      <c r="J119" s="217"/>
      <c r="K119" s="120" t="s">
        <v>156</v>
      </c>
      <c r="L119" s="107" t="s">
        <v>150</v>
      </c>
      <c r="M119" s="110">
        <v>8.0000000000000004E-4</v>
      </c>
      <c r="N119" s="120">
        <v>125</v>
      </c>
      <c r="O119" s="118">
        <f t="shared" si="80"/>
        <v>0.1</v>
      </c>
      <c r="P119" s="211"/>
      <c r="Q119" s="211"/>
      <c r="R119" s="211"/>
    </row>
    <row r="120" spans="1:18" s="108" customFormat="1" ht="12.75" customHeight="1" x14ac:dyDescent="0.2">
      <c r="A120" s="237"/>
      <c r="B120" s="238"/>
      <c r="C120" s="214"/>
      <c r="D120" s="237"/>
      <c r="E120" s="271"/>
      <c r="F120" s="269"/>
      <c r="G120" s="277"/>
      <c r="H120" s="217"/>
      <c r="I120" s="268"/>
      <c r="J120" s="217"/>
      <c r="K120" s="120"/>
      <c r="L120" s="107"/>
      <c r="M120" s="107"/>
      <c r="N120" s="120"/>
      <c r="O120" s="132">
        <f t="shared" si="80"/>
        <v>0</v>
      </c>
      <c r="P120" s="211"/>
      <c r="Q120" s="211"/>
      <c r="R120" s="211"/>
    </row>
    <row r="121" spans="1:18" s="108" customFormat="1" ht="12.75" customHeight="1" x14ac:dyDescent="0.2">
      <c r="A121" s="237">
        <v>3</v>
      </c>
      <c r="B121" s="291" t="s">
        <v>139</v>
      </c>
      <c r="C121" s="214" t="s">
        <v>234</v>
      </c>
      <c r="D121" s="237" t="s">
        <v>142</v>
      </c>
      <c r="E121" s="290">
        <v>1.222</v>
      </c>
      <c r="F121" s="269">
        <f>H121+J121+R121</f>
        <v>350.490272076</v>
      </c>
      <c r="G121" s="268"/>
      <c r="H121" s="217">
        <f>G121*$P$8/1000</f>
        <v>0</v>
      </c>
      <c r="I121" s="268"/>
      <c r="J121" s="217">
        <f>I121*$P$9/1000</f>
        <v>0</v>
      </c>
      <c r="K121" s="120" t="s">
        <v>141</v>
      </c>
      <c r="L121" s="120" t="s">
        <v>142</v>
      </c>
      <c r="M121" s="107">
        <v>1</v>
      </c>
      <c r="N121" s="120">
        <v>307.08</v>
      </c>
      <c r="O121" s="132">
        <f t="shared" si="80"/>
        <v>307.08</v>
      </c>
      <c r="P121" s="211">
        <f>E121*F121</f>
        <v>428.29911247687198</v>
      </c>
      <c r="Q121" s="211">
        <f>SUM(O121:O124)</f>
        <v>307.08</v>
      </c>
      <c r="R121" s="211">
        <f>Q121*1.02*1.05*$R$14</f>
        <v>350.490272076</v>
      </c>
    </row>
    <row r="122" spans="1:18" s="108" customFormat="1" x14ac:dyDescent="0.2">
      <c r="A122" s="237"/>
      <c r="B122" s="238"/>
      <c r="C122" s="214"/>
      <c r="D122" s="237"/>
      <c r="E122" s="290"/>
      <c r="F122" s="269"/>
      <c r="G122" s="268"/>
      <c r="H122" s="217"/>
      <c r="I122" s="268"/>
      <c r="J122" s="217"/>
      <c r="K122" s="120"/>
      <c r="L122" s="107"/>
      <c r="M122" s="107"/>
      <c r="N122" s="120"/>
      <c r="O122" s="132">
        <f t="shared" si="80"/>
        <v>0</v>
      </c>
      <c r="P122" s="211"/>
      <c r="Q122" s="211"/>
      <c r="R122" s="211"/>
    </row>
    <row r="123" spans="1:18" s="108" customFormat="1" x14ac:dyDescent="0.2">
      <c r="A123" s="237"/>
      <c r="B123" s="238"/>
      <c r="C123" s="214"/>
      <c r="D123" s="237"/>
      <c r="E123" s="290"/>
      <c r="F123" s="269"/>
      <c r="G123" s="268"/>
      <c r="H123" s="217"/>
      <c r="I123" s="268"/>
      <c r="J123" s="217"/>
      <c r="K123" s="120"/>
      <c r="L123" s="107"/>
      <c r="M123" s="110"/>
      <c r="N123" s="120"/>
      <c r="O123" s="132">
        <f t="shared" si="80"/>
        <v>0</v>
      </c>
      <c r="P123" s="211"/>
      <c r="Q123" s="211"/>
      <c r="R123" s="211"/>
    </row>
    <row r="124" spans="1:18" s="108" customFormat="1" ht="12.75" customHeight="1" x14ac:dyDescent="0.2">
      <c r="A124" s="237"/>
      <c r="B124" s="238"/>
      <c r="C124" s="214"/>
      <c r="D124" s="237"/>
      <c r="E124" s="290"/>
      <c r="F124" s="269"/>
      <c r="G124" s="268"/>
      <c r="H124" s="217"/>
      <c r="I124" s="268"/>
      <c r="J124" s="217"/>
      <c r="K124" s="120"/>
      <c r="L124" s="107"/>
      <c r="M124" s="107"/>
      <c r="N124" s="120"/>
      <c r="O124" s="132">
        <f t="shared" si="80"/>
        <v>0</v>
      </c>
      <c r="P124" s="211"/>
      <c r="Q124" s="211"/>
      <c r="R124" s="211"/>
    </row>
    <row r="125" spans="1:18" s="108" customFormat="1" ht="13.5" customHeight="1" x14ac:dyDescent="0.2">
      <c r="A125" s="237">
        <v>4</v>
      </c>
      <c r="B125" s="238" t="s">
        <v>224</v>
      </c>
      <c r="C125" s="238" t="s">
        <v>225</v>
      </c>
      <c r="D125" s="237" t="s">
        <v>226</v>
      </c>
      <c r="E125" s="271">
        <v>197.7</v>
      </c>
      <c r="F125" s="269">
        <f>H125+J125+R125</f>
        <v>1.2290166587555003</v>
      </c>
      <c r="G125" s="276">
        <v>0.47700000000000004</v>
      </c>
      <c r="H125" s="211">
        <f>G125*$P$8/1000</f>
        <v>1.1068832700000002</v>
      </c>
      <c r="I125" s="210">
        <v>5.0299999999999997E-3</v>
      </c>
      <c r="J125" s="211">
        <f>I125*$P$9/1000</f>
        <v>1.53416006E-2</v>
      </c>
      <c r="K125" s="120" t="s">
        <v>227</v>
      </c>
      <c r="L125" s="107" t="s">
        <v>150</v>
      </c>
      <c r="M125" s="120">
        <v>1.8600000000000002E-2</v>
      </c>
      <c r="N125" s="109">
        <v>4</v>
      </c>
      <c r="O125" s="130">
        <f t="shared" si="80"/>
        <v>7.4400000000000008E-2</v>
      </c>
      <c r="P125" s="211">
        <f>E125*F125</f>
        <v>242.9765934359624</v>
      </c>
      <c r="Q125" s="211">
        <f>SUM(O125:O128)</f>
        <v>9.3565000000000009E-2</v>
      </c>
      <c r="R125" s="211">
        <f>Q125*1.02*1.05*$R$14</f>
        <v>0.10679178815550003</v>
      </c>
    </row>
    <row r="126" spans="1:18" s="108" customFormat="1" x14ac:dyDescent="0.2">
      <c r="A126" s="237"/>
      <c r="B126" s="238"/>
      <c r="C126" s="238"/>
      <c r="D126" s="237"/>
      <c r="E126" s="271"/>
      <c r="F126" s="269"/>
      <c r="G126" s="276"/>
      <c r="H126" s="211"/>
      <c r="I126" s="210"/>
      <c r="J126" s="211"/>
      <c r="K126" s="120"/>
      <c r="L126" s="120"/>
      <c r="M126" s="120"/>
      <c r="N126" s="109">
        <v>0</v>
      </c>
      <c r="O126" s="130">
        <f t="shared" si="80"/>
        <v>0</v>
      </c>
      <c r="P126" s="211"/>
      <c r="Q126" s="211"/>
      <c r="R126" s="211"/>
    </row>
    <row r="127" spans="1:18" s="108" customFormat="1" x14ac:dyDescent="0.2">
      <c r="A127" s="237"/>
      <c r="B127" s="238"/>
      <c r="C127" s="238"/>
      <c r="D127" s="237"/>
      <c r="E127" s="271"/>
      <c r="F127" s="269"/>
      <c r="G127" s="276"/>
      <c r="H127" s="211"/>
      <c r="I127" s="210"/>
      <c r="J127" s="211"/>
      <c r="K127" s="120" t="s">
        <v>228</v>
      </c>
      <c r="L127" s="120" t="s">
        <v>142</v>
      </c>
      <c r="M127" s="120">
        <v>5.0000000000000001E-4</v>
      </c>
      <c r="N127" s="109">
        <v>38.33</v>
      </c>
      <c r="O127" s="130">
        <f t="shared" si="80"/>
        <v>1.9164999999999998E-2</v>
      </c>
      <c r="P127" s="211"/>
      <c r="Q127" s="211"/>
      <c r="R127" s="211"/>
    </row>
    <row r="128" spans="1:18" s="108" customFormat="1" ht="12.75" customHeight="1" x14ac:dyDescent="0.2">
      <c r="A128" s="237"/>
      <c r="B128" s="238"/>
      <c r="C128" s="238"/>
      <c r="D128" s="237"/>
      <c r="E128" s="271"/>
      <c r="F128" s="269"/>
      <c r="G128" s="276"/>
      <c r="H128" s="211"/>
      <c r="I128" s="210"/>
      <c r="J128" s="211"/>
      <c r="K128" s="120"/>
      <c r="L128" s="120"/>
      <c r="M128" s="120"/>
      <c r="N128" s="109">
        <v>0</v>
      </c>
      <c r="O128" s="130">
        <f t="shared" si="80"/>
        <v>0</v>
      </c>
      <c r="P128" s="211"/>
      <c r="Q128" s="211"/>
      <c r="R128" s="211"/>
    </row>
    <row r="129" spans="1:18" s="108" customFormat="1" ht="20.45" customHeight="1" x14ac:dyDescent="0.2">
      <c r="A129" s="237">
        <v>5</v>
      </c>
      <c r="B129" s="238" t="s">
        <v>139</v>
      </c>
      <c r="C129" s="214" t="s">
        <v>236</v>
      </c>
      <c r="D129" s="214" t="s">
        <v>151</v>
      </c>
      <c r="E129" s="271">
        <v>197.7</v>
      </c>
      <c r="F129" s="269">
        <f>H129+J129+R129</f>
        <v>15.860403871200001</v>
      </c>
      <c r="G129" s="268"/>
      <c r="H129" s="211">
        <f>G129*$P$8/1000</f>
        <v>0</v>
      </c>
      <c r="I129" s="293"/>
      <c r="J129" s="211">
        <f>I129*$P$9/1000</f>
        <v>0</v>
      </c>
      <c r="K129" s="122" t="s">
        <v>229</v>
      </c>
      <c r="L129" s="120" t="s">
        <v>151</v>
      </c>
      <c r="M129" s="121">
        <f>1.01</f>
        <v>1.01</v>
      </c>
      <c r="N129" s="128">
        <v>11.2</v>
      </c>
      <c r="O129" s="130">
        <f t="shared" si="80"/>
        <v>11.311999999999999</v>
      </c>
      <c r="P129" s="211">
        <f>E129*F129</f>
        <v>3135.6018453362399</v>
      </c>
      <c r="Q129" s="211">
        <f>SUM(O129:O132)</f>
        <v>13.895999999999999</v>
      </c>
      <c r="R129" s="211">
        <f>Q129*1.02*1.05*$R$14</f>
        <v>15.860403871200001</v>
      </c>
    </row>
    <row r="130" spans="1:18" s="108" customFormat="1" ht="16.149999999999999" customHeight="1" x14ac:dyDescent="0.2">
      <c r="A130" s="237"/>
      <c r="B130" s="238"/>
      <c r="C130" s="214"/>
      <c r="D130" s="214"/>
      <c r="E130" s="271"/>
      <c r="F130" s="269"/>
      <c r="G130" s="268"/>
      <c r="H130" s="211"/>
      <c r="I130" s="293"/>
      <c r="J130" s="211"/>
      <c r="K130" s="120" t="s">
        <v>138</v>
      </c>
      <c r="L130" s="120" t="s">
        <v>122</v>
      </c>
      <c r="M130" s="120">
        <v>0.8</v>
      </c>
      <c r="N130" s="120">
        <v>3.04</v>
      </c>
      <c r="O130" s="130">
        <f t="shared" si="80"/>
        <v>2.4320000000000004</v>
      </c>
      <c r="P130" s="211"/>
      <c r="Q130" s="211"/>
      <c r="R130" s="211"/>
    </row>
    <row r="131" spans="1:18" s="108" customFormat="1" ht="16.149999999999999" customHeight="1" x14ac:dyDescent="0.2">
      <c r="A131" s="237"/>
      <c r="B131" s="238"/>
      <c r="C131" s="214"/>
      <c r="D131" s="214"/>
      <c r="E131" s="271"/>
      <c r="F131" s="269"/>
      <c r="G131" s="268"/>
      <c r="H131" s="211"/>
      <c r="I131" s="293"/>
      <c r="J131" s="211"/>
      <c r="K131" s="120" t="s">
        <v>230</v>
      </c>
      <c r="L131" s="120" t="s">
        <v>122</v>
      </c>
      <c r="M131" s="120">
        <v>0.4</v>
      </c>
      <c r="N131" s="128">
        <v>0.38</v>
      </c>
      <c r="O131" s="130">
        <f t="shared" si="80"/>
        <v>0.15200000000000002</v>
      </c>
      <c r="P131" s="211"/>
      <c r="Q131" s="211"/>
      <c r="R131" s="211"/>
    </row>
    <row r="132" spans="1:18" s="108" customFormat="1" x14ac:dyDescent="0.2">
      <c r="A132" s="237"/>
      <c r="B132" s="238"/>
      <c r="C132" s="214"/>
      <c r="D132" s="214"/>
      <c r="E132" s="271"/>
      <c r="F132" s="269"/>
      <c r="G132" s="268"/>
      <c r="H132" s="211"/>
      <c r="I132" s="293"/>
      <c r="J132" s="211"/>
      <c r="K132" s="120"/>
      <c r="L132" s="120"/>
      <c r="M132" s="107"/>
      <c r="N132" s="120"/>
      <c r="O132" s="130">
        <f t="shared" si="80"/>
        <v>0</v>
      </c>
      <c r="P132" s="211"/>
      <c r="Q132" s="211"/>
      <c r="R132" s="211"/>
    </row>
    <row r="133" spans="1:18" s="104" customFormat="1" x14ac:dyDescent="0.2">
      <c r="A133" s="237">
        <v>6</v>
      </c>
      <c r="B133" s="238" t="s">
        <v>231</v>
      </c>
      <c r="C133" s="214" t="s">
        <v>232</v>
      </c>
      <c r="D133" s="237" t="s">
        <v>124</v>
      </c>
      <c r="E133" s="237">
        <v>77</v>
      </c>
      <c r="F133" s="215">
        <f>H133+J133+R133</f>
        <v>0.16845999638800002</v>
      </c>
      <c r="G133" s="292">
        <v>3.1199999999999999E-3</v>
      </c>
      <c r="H133" s="211">
        <f>G133*$P$8/1000</f>
        <v>7.2399912000000004E-3</v>
      </c>
      <c r="I133" s="210">
        <v>1.1679999999999999E-2</v>
      </c>
      <c r="J133" s="211">
        <f>I133*$P$9/1000</f>
        <v>3.5624233599999999E-2</v>
      </c>
      <c r="K133" s="120" t="s">
        <v>233</v>
      </c>
      <c r="L133" s="102" t="s">
        <v>124</v>
      </c>
      <c r="M133" s="102">
        <v>8.4000000000000005E-2</v>
      </c>
      <c r="N133" s="106">
        <v>1.31</v>
      </c>
      <c r="O133" s="116">
        <f t="shared" si="80"/>
        <v>0.11004000000000001</v>
      </c>
      <c r="P133" s="211">
        <f>E133*F133</f>
        <v>12.971419721876002</v>
      </c>
      <c r="Q133" s="211">
        <f>SUM(O133:O136)</f>
        <v>0.11004000000000001</v>
      </c>
      <c r="R133" s="211">
        <f>Q133*1.02*1.05*$R$14</f>
        <v>0.12559577158800003</v>
      </c>
    </row>
    <row r="134" spans="1:18" s="104" customFormat="1" x14ac:dyDescent="0.2">
      <c r="A134" s="237"/>
      <c r="B134" s="238"/>
      <c r="C134" s="214"/>
      <c r="D134" s="237"/>
      <c r="E134" s="237"/>
      <c r="F134" s="215"/>
      <c r="G134" s="292"/>
      <c r="H134" s="211"/>
      <c r="I134" s="210"/>
      <c r="J134" s="211"/>
      <c r="K134" s="122"/>
      <c r="L134" s="102"/>
      <c r="M134" s="102"/>
      <c r="N134" s="120"/>
      <c r="O134" s="116">
        <f t="shared" si="80"/>
        <v>0</v>
      </c>
      <c r="P134" s="211"/>
      <c r="Q134" s="211"/>
      <c r="R134" s="211"/>
    </row>
    <row r="135" spans="1:18" s="104" customFormat="1" x14ac:dyDescent="0.2">
      <c r="A135" s="237"/>
      <c r="B135" s="238"/>
      <c r="C135" s="214"/>
      <c r="D135" s="237"/>
      <c r="E135" s="237"/>
      <c r="F135" s="215"/>
      <c r="G135" s="292"/>
      <c r="H135" s="211"/>
      <c r="I135" s="210"/>
      <c r="J135" s="211"/>
      <c r="K135" s="122"/>
      <c r="L135" s="102"/>
      <c r="M135" s="102"/>
      <c r="N135" s="120"/>
      <c r="O135" s="116">
        <f t="shared" si="80"/>
        <v>0</v>
      </c>
      <c r="P135" s="211"/>
      <c r="Q135" s="211"/>
      <c r="R135" s="211"/>
    </row>
    <row r="136" spans="1:18" s="104" customFormat="1" x14ac:dyDescent="0.2">
      <c r="A136" s="237"/>
      <c r="B136" s="238"/>
      <c r="C136" s="214"/>
      <c r="D136" s="237"/>
      <c r="E136" s="237"/>
      <c r="F136" s="215"/>
      <c r="G136" s="292"/>
      <c r="H136" s="211"/>
      <c r="I136" s="210"/>
      <c r="J136" s="211"/>
      <c r="K136" s="122"/>
      <c r="L136" s="102"/>
      <c r="M136" s="102"/>
      <c r="N136" s="122"/>
      <c r="O136" s="116">
        <f t="shared" si="80"/>
        <v>0</v>
      </c>
      <c r="P136" s="211"/>
      <c r="Q136" s="211"/>
      <c r="R136" s="211"/>
    </row>
    <row r="137" spans="1:18" ht="12.75" customHeight="1" x14ac:dyDescent="0.2">
      <c r="A137" s="237">
        <v>7</v>
      </c>
      <c r="B137" s="221" t="s">
        <v>219</v>
      </c>
      <c r="C137" s="221" t="s">
        <v>245</v>
      </c>
      <c r="D137" s="234" t="s">
        <v>178</v>
      </c>
      <c r="E137" s="267">
        <v>10.39</v>
      </c>
      <c r="F137" s="228">
        <f t="shared" ref="F137:F145" si="84">H137+J137+R137</f>
        <v>8.3382130905240004</v>
      </c>
      <c r="G137" s="265">
        <v>0.11</v>
      </c>
      <c r="H137" s="212">
        <f t="shared" ref="H137:H145" si="85">G137*$P$8/1000</f>
        <v>0.25525610000000004</v>
      </c>
      <c r="I137" s="240">
        <v>0.76</v>
      </c>
      <c r="J137" s="212">
        <f t="shared" ref="J137:J145" si="86">I137*$P$9/1000</f>
        <v>2.3180151999999996</v>
      </c>
      <c r="K137" s="46" t="s">
        <v>189</v>
      </c>
      <c r="L137" s="46" t="s">
        <v>85</v>
      </c>
      <c r="M137" s="46">
        <v>1.26</v>
      </c>
      <c r="N137" s="123">
        <v>4</v>
      </c>
      <c r="O137" s="129">
        <f t="shared" si="80"/>
        <v>5.04</v>
      </c>
      <c r="P137" s="212">
        <f t="shared" ref="P137" si="87">E137*F137</f>
        <v>86.634034010544369</v>
      </c>
      <c r="Q137" s="212">
        <f t="shared" ref="Q137" si="88">SUM(O137:O140)</f>
        <v>5.0509199999999996</v>
      </c>
      <c r="R137" s="212">
        <f t="shared" ref="R137" si="89">Q137*1.02*1.05*$R$14</f>
        <v>5.7649417905240004</v>
      </c>
    </row>
    <row r="138" spans="1:18" ht="12.75" customHeight="1" x14ac:dyDescent="0.2">
      <c r="A138" s="237"/>
      <c r="B138" s="222"/>
      <c r="C138" s="222"/>
      <c r="D138" s="235"/>
      <c r="E138" s="267"/>
      <c r="F138" s="228"/>
      <c r="G138" s="265"/>
      <c r="H138" s="212"/>
      <c r="I138" s="240"/>
      <c r="J138" s="212"/>
      <c r="K138" s="46"/>
      <c r="L138" s="46"/>
      <c r="M138" s="46"/>
      <c r="N138" s="123"/>
      <c r="O138" s="129">
        <f t="shared" si="80"/>
        <v>0</v>
      </c>
      <c r="P138" s="212"/>
      <c r="Q138" s="212"/>
      <c r="R138" s="212"/>
    </row>
    <row r="139" spans="1:18" ht="12.75" customHeight="1" x14ac:dyDescent="0.2">
      <c r="A139" s="237"/>
      <c r="B139" s="222"/>
      <c r="C139" s="222"/>
      <c r="D139" s="235"/>
      <c r="E139" s="267"/>
      <c r="F139" s="228"/>
      <c r="G139" s="265"/>
      <c r="H139" s="212"/>
      <c r="I139" s="240"/>
      <c r="J139" s="212"/>
      <c r="K139" s="46" t="s">
        <v>237</v>
      </c>
      <c r="L139" s="46" t="s">
        <v>85</v>
      </c>
      <c r="M139" s="46">
        <v>7.0000000000000007E-2</v>
      </c>
      <c r="N139" s="123">
        <v>0.156</v>
      </c>
      <c r="O139" s="129">
        <f t="shared" si="80"/>
        <v>1.0920000000000001E-2</v>
      </c>
      <c r="P139" s="212"/>
      <c r="Q139" s="212"/>
      <c r="R139" s="212"/>
    </row>
    <row r="140" spans="1:18" ht="12.75" customHeight="1" x14ac:dyDescent="0.2">
      <c r="A140" s="237"/>
      <c r="B140" s="223"/>
      <c r="C140" s="223"/>
      <c r="D140" s="236"/>
      <c r="E140" s="267"/>
      <c r="F140" s="228"/>
      <c r="G140" s="265"/>
      <c r="H140" s="212"/>
      <c r="I140" s="240"/>
      <c r="J140" s="212"/>
      <c r="K140" s="46"/>
      <c r="L140" s="46"/>
      <c r="M140" s="46"/>
      <c r="N140" s="123"/>
      <c r="O140" s="129">
        <f t="shared" si="80"/>
        <v>0</v>
      </c>
      <c r="P140" s="212"/>
      <c r="Q140" s="212"/>
      <c r="R140" s="212"/>
    </row>
    <row r="141" spans="1:18" ht="12.75" customHeight="1" x14ac:dyDescent="0.2">
      <c r="A141" s="237">
        <v>8</v>
      </c>
      <c r="B141" s="221" t="s">
        <v>238</v>
      </c>
      <c r="C141" s="221" t="s">
        <v>239</v>
      </c>
      <c r="D141" s="234" t="s">
        <v>178</v>
      </c>
      <c r="E141" s="244">
        <v>3.5</v>
      </c>
      <c r="F141" s="228">
        <f t="shared" si="84"/>
        <v>18.186968629700502</v>
      </c>
      <c r="G141" s="272">
        <v>7.0000000000000007E-2</v>
      </c>
      <c r="H141" s="212">
        <f t="shared" si="85"/>
        <v>0.16243570000000002</v>
      </c>
      <c r="I141" s="272">
        <v>0.21</v>
      </c>
      <c r="J141" s="212">
        <f t="shared" si="86"/>
        <v>0.64050419999999997</v>
      </c>
      <c r="K141" s="46" t="s">
        <v>240</v>
      </c>
      <c r="L141" s="46" t="s">
        <v>85</v>
      </c>
      <c r="M141" s="46">
        <v>1.3640000000000001</v>
      </c>
      <c r="N141" s="131">
        <v>4</v>
      </c>
      <c r="O141" s="129">
        <f t="shared" si="80"/>
        <v>5.4560000000000004</v>
      </c>
      <c r="P141" s="212">
        <f t="shared" ref="P141" si="90">E141*F141</f>
        <v>63.654390203951756</v>
      </c>
      <c r="Q141" s="212">
        <f t="shared" ref="Q141" si="91">SUM(O141:O144)</f>
        <v>15.230915</v>
      </c>
      <c r="R141" s="212">
        <f t="shared" ref="R141" si="92">Q141*1.02*1.05*$R$14</f>
        <v>17.384028729700503</v>
      </c>
    </row>
    <row r="142" spans="1:18" ht="12.75" customHeight="1" x14ac:dyDescent="0.2">
      <c r="A142" s="237"/>
      <c r="B142" s="222"/>
      <c r="C142" s="222"/>
      <c r="D142" s="235"/>
      <c r="E142" s="245"/>
      <c r="F142" s="228"/>
      <c r="G142" s="273"/>
      <c r="H142" s="212"/>
      <c r="I142" s="273"/>
      <c r="J142" s="212"/>
      <c r="K142" s="46"/>
      <c r="L142" s="46"/>
      <c r="M142" s="46"/>
      <c r="N142" s="123"/>
      <c r="O142" s="129">
        <f t="shared" si="80"/>
        <v>0</v>
      </c>
      <c r="P142" s="212"/>
      <c r="Q142" s="212"/>
      <c r="R142" s="212"/>
    </row>
    <row r="143" spans="1:18" ht="12.75" customHeight="1" x14ac:dyDescent="0.2">
      <c r="A143" s="237"/>
      <c r="B143" s="222"/>
      <c r="C143" s="222"/>
      <c r="D143" s="235"/>
      <c r="E143" s="245"/>
      <c r="F143" s="228"/>
      <c r="G143" s="273"/>
      <c r="H143" s="212"/>
      <c r="I143" s="273"/>
      <c r="J143" s="212"/>
      <c r="K143" s="46" t="s">
        <v>241</v>
      </c>
      <c r="L143" s="46" t="s">
        <v>86</v>
      </c>
      <c r="M143" s="48">
        <v>0.255</v>
      </c>
      <c r="N143" s="123">
        <v>38.332999999999998</v>
      </c>
      <c r="O143" s="129">
        <f t="shared" si="80"/>
        <v>9.774915</v>
      </c>
      <c r="P143" s="212"/>
      <c r="Q143" s="212"/>
      <c r="R143" s="212"/>
    </row>
    <row r="144" spans="1:18" ht="12.75" customHeight="1" x14ac:dyDescent="0.2">
      <c r="A144" s="237"/>
      <c r="B144" s="223"/>
      <c r="C144" s="223"/>
      <c r="D144" s="236"/>
      <c r="E144" s="246"/>
      <c r="F144" s="228"/>
      <c r="G144" s="274"/>
      <c r="H144" s="212"/>
      <c r="I144" s="274"/>
      <c r="J144" s="212"/>
      <c r="K144" s="46"/>
      <c r="L144" s="46"/>
      <c r="M144" s="46"/>
      <c r="N144" s="123"/>
      <c r="O144" s="129">
        <f t="shared" si="80"/>
        <v>0</v>
      </c>
      <c r="P144" s="212"/>
      <c r="Q144" s="212"/>
      <c r="R144" s="212"/>
    </row>
    <row r="145" spans="1:19" ht="12.75" customHeight="1" x14ac:dyDescent="0.2">
      <c r="A145" s="237">
        <v>9</v>
      </c>
      <c r="B145" s="221" t="s">
        <v>242</v>
      </c>
      <c r="C145" s="221" t="s">
        <v>243</v>
      </c>
      <c r="D145" s="224" t="s">
        <v>75</v>
      </c>
      <c r="E145" s="266">
        <v>86.6</v>
      </c>
      <c r="F145" s="228">
        <f t="shared" si="84"/>
        <v>5.6471742284000008</v>
      </c>
      <c r="G145" s="265">
        <v>0.21199999999999999</v>
      </c>
      <c r="H145" s="212">
        <f t="shared" si="85"/>
        <v>0.49194812000000004</v>
      </c>
      <c r="I145" s="265">
        <v>0.129</v>
      </c>
      <c r="J145" s="212">
        <f t="shared" si="86"/>
        <v>0.39345258</v>
      </c>
      <c r="K145" s="46" t="s">
        <v>244</v>
      </c>
      <c r="L145" s="46" t="s">
        <v>75</v>
      </c>
      <c r="M145" s="46">
        <v>1</v>
      </c>
      <c r="N145" s="123">
        <v>4.17</v>
      </c>
      <c r="O145" s="129">
        <f t="shared" si="80"/>
        <v>4.17</v>
      </c>
      <c r="P145" s="212">
        <f t="shared" ref="P145" si="93">E145*F145</f>
        <v>489.04528817944004</v>
      </c>
      <c r="Q145" s="212">
        <f t="shared" ref="Q145" si="94">SUM(O145:O148)</f>
        <v>4.1719999999999997</v>
      </c>
      <c r="R145" s="212">
        <f t="shared" ref="R145" si="95">Q145*1.02*1.05*$R$14</f>
        <v>4.7617735284000009</v>
      </c>
    </row>
    <row r="146" spans="1:19" ht="12.75" customHeight="1" x14ac:dyDescent="0.2">
      <c r="A146" s="237"/>
      <c r="B146" s="222"/>
      <c r="C146" s="222"/>
      <c r="D146" s="225"/>
      <c r="E146" s="266"/>
      <c r="F146" s="228"/>
      <c r="G146" s="265"/>
      <c r="H146" s="212"/>
      <c r="I146" s="265"/>
      <c r="J146" s="212"/>
      <c r="K146" s="46"/>
      <c r="L146" s="46"/>
      <c r="M146" s="46"/>
      <c r="N146" s="123"/>
      <c r="O146" s="129">
        <f t="shared" si="80"/>
        <v>0</v>
      </c>
      <c r="P146" s="212"/>
      <c r="Q146" s="212"/>
      <c r="R146" s="212"/>
    </row>
    <row r="147" spans="1:19" ht="12.75" customHeight="1" x14ac:dyDescent="0.2">
      <c r="A147" s="237"/>
      <c r="B147" s="222"/>
      <c r="C147" s="222"/>
      <c r="D147" s="225"/>
      <c r="E147" s="266"/>
      <c r="F147" s="228"/>
      <c r="G147" s="265"/>
      <c r="H147" s="212"/>
      <c r="I147" s="265"/>
      <c r="J147" s="212"/>
      <c r="K147" s="46" t="s">
        <v>240</v>
      </c>
      <c r="L147" s="46" t="s">
        <v>85</v>
      </c>
      <c r="M147" s="45">
        <v>5.0000000000000001E-4</v>
      </c>
      <c r="N147" s="131">
        <v>4</v>
      </c>
      <c r="O147" s="129">
        <f t="shared" si="80"/>
        <v>2E-3</v>
      </c>
      <c r="P147" s="212"/>
      <c r="Q147" s="212"/>
      <c r="R147" s="212"/>
    </row>
    <row r="148" spans="1:19" ht="12.75" customHeight="1" x14ac:dyDescent="0.2">
      <c r="A148" s="237"/>
      <c r="B148" s="223"/>
      <c r="C148" s="223"/>
      <c r="D148" s="226"/>
      <c r="E148" s="266"/>
      <c r="F148" s="228"/>
      <c r="G148" s="265"/>
      <c r="H148" s="212"/>
      <c r="I148" s="265"/>
      <c r="J148" s="212"/>
      <c r="K148" s="46"/>
      <c r="L148" s="46"/>
      <c r="M148" s="46"/>
      <c r="N148" s="123"/>
      <c r="O148" s="129">
        <f t="shared" si="80"/>
        <v>0</v>
      </c>
      <c r="P148" s="212"/>
      <c r="Q148" s="212"/>
      <c r="R148" s="212"/>
    </row>
    <row r="149" spans="1:19" s="104" customFormat="1" ht="12.75" customHeight="1" x14ac:dyDescent="0.2">
      <c r="A149" s="237">
        <v>10</v>
      </c>
      <c r="B149" s="214" t="s">
        <v>219</v>
      </c>
      <c r="C149" s="214" t="s">
        <v>251</v>
      </c>
      <c r="D149" s="237" t="s">
        <v>246</v>
      </c>
      <c r="E149" s="215">
        <v>1.5</v>
      </c>
      <c r="F149" s="269">
        <f t="shared" ref="F149" si="96">H149+J149+R149</f>
        <v>8.3377337173500017</v>
      </c>
      <c r="G149" s="216">
        <v>0.11</v>
      </c>
      <c r="H149" s="211">
        <f t="shared" ref="H149" si="97">G149*$P$8/1000</f>
        <v>0.25525610000000004</v>
      </c>
      <c r="I149" s="270">
        <v>0.76</v>
      </c>
      <c r="J149" s="211">
        <f t="shared" ref="J149" si="98">I149*$P$9/1000</f>
        <v>2.3180151999999996</v>
      </c>
      <c r="K149" s="120" t="s">
        <v>127</v>
      </c>
      <c r="L149" s="107" t="s">
        <v>150</v>
      </c>
      <c r="M149" s="102">
        <v>7.0000000000000007E-2</v>
      </c>
      <c r="N149" s="122">
        <v>0.15</v>
      </c>
      <c r="O149" s="130">
        <f t="shared" si="80"/>
        <v>1.0500000000000001E-2</v>
      </c>
      <c r="P149" s="211">
        <f t="shared" ref="P149" si="99">E149*F149</f>
        <v>12.506600576025003</v>
      </c>
      <c r="Q149" s="211">
        <f t="shared" ref="Q149" si="100">SUM(O149:O152)</f>
        <v>5.0505000000000004</v>
      </c>
      <c r="R149" s="211">
        <f t="shared" ref="R149" si="101">Q149*1.02*1.05*$R$14</f>
        <v>5.7644624173500025</v>
      </c>
    </row>
    <row r="150" spans="1:19" s="104" customFormat="1" ht="12.75" customHeight="1" x14ac:dyDescent="0.2">
      <c r="A150" s="237"/>
      <c r="B150" s="214"/>
      <c r="C150" s="214"/>
      <c r="D150" s="237"/>
      <c r="E150" s="215"/>
      <c r="F150" s="269"/>
      <c r="G150" s="216"/>
      <c r="H150" s="211"/>
      <c r="I150" s="270"/>
      <c r="J150" s="211"/>
      <c r="K150" s="120" t="s">
        <v>220</v>
      </c>
      <c r="L150" s="107" t="s">
        <v>150</v>
      </c>
      <c r="M150" s="102">
        <v>1.26</v>
      </c>
      <c r="N150" s="126">
        <v>4</v>
      </c>
      <c r="O150" s="130">
        <f t="shared" si="80"/>
        <v>5.04</v>
      </c>
      <c r="P150" s="211"/>
      <c r="Q150" s="211"/>
      <c r="R150" s="211"/>
    </row>
    <row r="151" spans="1:19" s="104" customFormat="1" ht="12.75" customHeight="1" x14ac:dyDescent="0.2">
      <c r="A151" s="237"/>
      <c r="B151" s="214"/>
      <c r="C151" s="214"/>
      <c r="D151" s="237"/>
      <c r="E151" s="215"/>
      <c r="F151" s="269"/>
      <c r="G151" s="216"/>
      <c r="H151" s="211"/>
      <c r="I151" s="270"/>
      <c r="J151" s="211"/>
      <c r="K151" s="122"/>
      <c r="L151" s="102"/>
      <c r="M151" s="102"/>
      <c r="N151" s="122"/>
      <c r="O151" s="130">
        <f t="shared" si="80"/>
        <v>0</v>
      </c>
      <c r="P151" s="211"/>
      <c r="Q151" s="211"/>
      <c r="R151" s="211"/>
    </row>
    <row r="152" spans="1:19" s="104" customFormat="1" ht="12.75" customHeight="1" x14ac:dyDescent="0.2">
      <c r="A152" s="237"/>
      <c r="B152" s="214"/>
      <c r="C152" s="214"/>
      <c r="D152" s="237"/>
      <c r="E152" s="215"/>
      <c r="F152" s="269"/>
      <c r="G152" s="216"/>
      <c r="H152" s="211"/>
      <c r="I152" s="270"/>
      <c r="J152" s="211"/>
      <c r="K152" s="122"/>
      <c r="L152" s="102"/>
      <c r="M152" s="102"/>
      <c r="N152" s="122"/>
      <c r="O152" s="130">
        <f t="shared" si="80"/>
        <v>0</v>
      </c>
      <c r="P152" s="211"/>
      <c r="Q152" s="211"/>
      <c r="R152" s="211"/>
    </row>
    <row r="153" spans="1:19" s="108" customFormat="1" ht="12.75" customHeight="1" x14ac:dyDescent="0.2">
      <c r="A153" s="237">
        <v>11</v>
      </c>
      <c r="B153" s="238" t="s">
        <v>247</v>
      </c>
      <c r="C153" s="238" t="s">
        <v>249</v>
      </c>
      <c r="D153" s="237" t="s">
        <v>124</v>
      </c>
      <c r="E153" s="271">
        <v>68</v>
      </c>
      <c r="F153" s="215">
        <f t="shared" ref="F153" si="102">H153+J153+R153</f>
        <v>7.0800210185850023</v>
      </c>
      <c r="G153" s="268">
        <v>0.59200000000000008</v>
      </c>
      <c r="H153" s="211">
        <f t="shared" ref="H153" si="103">G153*$P$8/1000</f>
        <v>1.3737419200000003</v>
      </c>
      <c r="I153" s="210">
        <v>7.0999999999999995E-3</v>
      </c>
      <c r="J153" s="211">
        <f t="shared" ref="J153" si="104">I153*$P$9/1000</f>
        <v>2.1655141999999999E-2</v>
      </c>
      <c r="K153" s="120" t="s">
        <v>248</v>
      </c>
      <c r="L153" s="120" t="s">
        <v>124</v>
      </c>
      <c r="M153" s="120">
        <v>1</v>
      </c>
      <c r="N153" s="128">
        <v>4</v>
      </c>
      <c r="O153" s="103">
        <f t="shared" si="80"/>
        <v>4</v>
      </c>
      <c r="P153" s="211">
        <f t="shared" ref="P153" si="105">E153*F153</f>
        <v>481.44142926378015</v>
      </c>
      <c r="Q153" s="211">
        <f t="shared" ref="Q153" si="106">SUM(O153:O156)</f>
        <v>4.98055</v>
      </c>
      <c r="R153" s="211">
        <f t="shared" ref="R153" si="107">Q153*1.02*1.05*$R$14</f>
        <v>5.6846239565850016</v>
      </c>
      <c r="S153" s="104"/>
    </row>
    <row r="154" spans="1:19" s="108" customFormat="1" x14ac:dyDescent="0.2">
      <c r="A154" s="237"/>
      <c r="B154" s="238"/>
      <c r="C154" s="238"/>
      <c r="D154" s="237"/>
      <c r="E154" s="271"/>
      <c r="F154" s="215"/>
      <c r="G154" s="268"/>
      <c r="H154" s="211"/>
      <c r="I154" s="210"/>
      <c r="J154" s="211"/>
      <c r="K154" s="122" t="s">
        <v>250</v>
      </c>
      <c r="L154" s="122" t="s">
        <v>150</v>
      </c>
      <c r="M154" s="122">
        <v>3.9E-2</v>
      </c>
      <c r="N154" s="128">
        <v>24.75</v>
      </c>
      <c r="O154" s="103">
        <f t="shared" si="80"/>
        <v>0.96525000000000005</v>
      </c>
      <c r="P154" s="211"/>
      <c r="Q154" s="211"/>
      <c r="R154" s="211"/>
      <c r="S154" s="104"/>
    </row>
    <row r="155" spans="1:19" s="108" customFormat="1" x14ac:dyDescent="0.2">
      <c r="A155" s="237"/>
      <c r="B155" s="238"/>
      <c r="C155" s="238"/>
      <c r="D155" s="237"/>
      <c r="E155" s="271"/>
      <c r="F155" s="215"/>
      <c r="G155" s="268"/>
      <c r="H155" s="211"/>
      <c r="I155" s="210"/>
      <c r="J155" s="211"/>
      <c r="K155" s="120" t="s">
        <v>126</v>
      </c>
      <c r="L155" s="120" t="s">
        <v>150</v>
      </c>
      <c r="M155" s="120">
        <v>5.9999999999999995E-4</v>
      </c>
      <c r="N155" s="128">
        <v>25.5</v>
      </c>
      <c r="O155" s="103">
        <f t="shared" si="80"/>
        <v>1.5299999999999999E-2</v>
      </c>
      <c r="P155" s="211"/>
      <c r="Q155" s="211"/>
      <c r="R155" s="211"/>
    </row>
    <row r="156" spans="1:19" s="108" customFormat="1" ht="12.75" customHeight="1" x14ac:dyDescent="0.2">
      <c r="A156" s="237"/>
      <c r="B156" s="238"/>
      <c r="C156" s="238"/>
      <c r="D156" s="237"/>
      <c r="E156" s="271"/>
      <c r="F156" s="215"/>
      <c r="G156" s="268"/>
      <c r="H156" s="211"/>
      <c r="I156" s="210"/>
      <c r="J156" s="211"/>
      <c r="K156" s="120"/>
      <c r="L156" s="120"/>
      <c r="M156" s="120"/>
      <c r="N156" s="120"/>
      <c r="O156" s="103">
        <f t="shared" si="80"/>
        <v>0</v>
      </c>
      <c r="P156" s="211"/>
      <c r="Q156" s="211"/>
      <c r="R156" s="211"/>
    </row>
    <row r="157" spans="1:19" ht="12.75" customHeight="1" x14ac:dyDescent="0.2">
      <c r="A157" s="237">
        <v>12</v>
      </c>
      <c r="B157" s="230" t="s">
        <v>275</v>
      </c>
      <c r="C157" s="230" t="s">
        <v>276</v>
      </c>
      <c r="D157" s="234" t="s">
        <v>142</v>
      </c>
      <c r="E157" s="227">
        <v>3.4</v>
      </c>
      <c r="F157" s="228">
        <f t="shared" ref="F157" si="108">H157+J157+R157</f>
        <v>541.26021133024017</v>
      </c>
      <c r="G157" s="229">
        <v>16.899999999999999</v>
      </c>
      <c r="H157" s="212">
        <f t="shared" ref="H157" si="109">G157*$P$8/1000</f>
        <v>39.216619000000001</v>
      </c>
      <c r="I157" s="229">
        <v>0.6</v>
      </c>
      <c r="J157" s="212">
        <f t="shared" ref="J157" si="110">I157*$P$9/1000</f>
        <v>1.830012</v>
      </c>
      <c r="K157" s="46" t="s">
        <v>277</v>
      </c>
      <c r="L157" s="46" t="s">
        <v>142</v>
      </c>
      <c r="M157" s="46">
        <v>1</v>
      </c>
      <c r="N157" s="123">
        <v>416</v>
      </c>
      <c r="O157" s="129">
        <f t="shared" si="80"/>
        <v>416</v>
      </c>
      <c r="P157" s="212">
        <f t="shared" ref="P157" si="111">E157*F157</f>
        <v>1840.2847185228165</v>
      </c>
      <c r="Q157" s="212">
        <f t="shared" ref="Q157" si="112">SUM(O157:O160)</f>
        <v>438.25920000000002</v>
      </c>
      <c r="R157" s="212">
        <f t="shared" ref="R157" si="113">Q157*1.02*1.05*$R$14</f>
        <v>500.21358033024012</v>
      </c>
    </row>
    <row r="158" spans="1:19" ht="12.75" customHeight="1" x14ac:dyDescent="0.2">
      <c r="A158" s="237"/>
      <c r="B158" s="230"/>
      <c r="C158" s="230"/>
      <c r="D158" s="235"/>
      <c r="E158" s="227"/>
      <c r="F158" s="228"/>
      <c r="G158" s="229"/>
      <c r="H158" s="212"/>
      <c r="I158" s="229"/>
      <c r="J158" s="212"/>
      <c r="K158" s="46" t="s">
        <v>277</v>
      </c>
      <c r="L158" s="46" t="s">
        <v>122</v>
      </c>
      <c r="M158" s="46">
        <v>26</v>
      </c>
      <c r="N158" s="123">
        <v>0.48</v>
      </c>
      <c r="O158" s="129">
        <f t="shared" si="80"/>
        <v>12.48</v>
      </c>
      <c r="P158" s="212"/>
      <c r="Q158" s="212"/>
      <c r="R158" s="212"/>
    </row>
    <row r="159" spans="1:19" ht="12.75" customHeight="1" x14ac:dyDescent="0.2">
      <c r="A159" s="237"/>
      <c r="B159" s="230"/>
      <c r="C159" s="230"/>
      <c r="D159" s="235"/>
      <c r="E159" s="227"/>
      <c r="F159" s="228"/>
      <c r="G159" s="229"/>
      <c r="H159" s="212"/>
      <c r="I159" s="229"/>
      <c r="J159" s="212"/>
      <c r="K159" s="46" t="s">
        <v>260</v>
      </c>
      <c r="L159" s="46" t="s">
        <v>122</v>
      </c>
      <c r="M159" s="46">
        <v>12.8</v>
      </c>
      <c r="N159" s="123">
        <v>0.76400000000000001</v>
      </c>
      <c r="O159" s="129">
        <f t="shared" si="80"/>
        <v>9.7792000000000012</v>
      </c>
      <c r="P159" s="212"/>
      <c r="Q159" s="212"/>
      <c r="R159" s="212"/>
    </row>
    <row r="160" spans="1:19" ht="15.75" customHeight="1" x14ac:dyDescent="0.2">
      <c r="A160" s="237"/>
      <c r="B160" s="230"/>
      <c r="C160" s="230"/>
      <c r="D160" s="236"/>
      <c r="E160" s="227"/>
      <c r="F160" s="228"/>
      <c r="G160" s="229"/>
      <c r="H160" s="212"/>
      <c r="I160" s="229"/>
      <c r="J160" s="212"/>
      <c r="K160" s="46"/>
      <c r="L160" s="46"/>
      <c r="M160" s="46"/>
      <c r="N160" s="123"/>
      <c r="O160" s="129">
        <f t="shared" si="80"/>
        <v>0</v>
      </c>
      <c r="P160" s="212"/>
      <c r="Q160" s="212"/>
      <c r="R160" s="212"/>
    </row>
    <row r="161" spans="1:18" s="104" customFormat="1" ht="12.75" customHeight="1" x14ac:dyDescent="0.2">
      <c r="A161" s="237">
        <v>13</v>
      </c>
      <c r="B161" s="214" t="s">
        <v>283</v>
      </c>
      <c r="C161" s="238" t="s">
        <v>279</v>
      </c>
      <c r="D161" s="237" t="s">
        <v>142</v>
      </c>
      <c r="E161" s="301">
        <v>3.4</v>
      </c>
      <c r="F161" s="215">
        <f>H161+J161+R161</f>
        <v>21.931066936050005</v>
      </c>
      <c r="G161" s="216">
        <f>1.56*2</f>
        <v>3.12</v>
      </c>
      <c r="H161" s="211">
        <f>G161*$P$8/1000</f>
        <v>7.2399912000000013</v>
      </c>
      <c r="I161" s="216"/>
      <c r="J161" s="211">
        <f>I161*$P$9/1000</f>
        <v>0</v>
      </c>
      <c r="K161" s="122" t="s">
        <v>284</v>
      </c>
      <c r="L161" s="102" t="s">
        <v>122</v>
      </c>
      <c r="M161" s="102">
        <f>6.9</f>
        <v>6.9</v>
      </c>
      <c r="N161" s="106">
        <v>1.31</v>
      </c>
      <c r="O161" s="103">
        <f t="shared" si="80"/>
        <v>9.0390000000000015</v>
      </c>
      <c r="P161" s="211">
        <f t="shared" ref="P161" si="114">E161*F161</f>
        <v>74.565627582570016</v>
      </c>
      <c r="Q161" s="211">
        <f t="shared" ref="Q161" si="115">SUM(O161:O164)</f>
        <v>12.871500000000001</v>
      </c>
      <c r="R161" s="211">
        <f t="shared" ref="R161" si="116">Q161*1.02*1.05*$R$14</f>
        <v>14.691075736050003</v>
      </c>
    </row>
    <row r="162" spans="1:18" s="104" customFormat="1" x14ac:dyDescent="0.2">
      <c r="A162" s="237"/>
      <c r="B162" s="214"/>
      <c r="C162" s="238"/>
      <c r="D162" s="237"/>
      <c r="E162" s="237"/>
      <c r="F162" s="215"/>
      <c r="G162" s="216"/>
      <c r="H162" s="211"/>
      <c r="I162" s="216"/>
      <c r="J162" s="211"/>
      <c r="K162" s="122"/>
      <c r="L162" s="102"/>
      <c r="M162" s="102"/>
      <c r="N162" s="106">
        <v>0</v>
      </c>
      <c r="O162" s="103">
        <f t="shared" si="80"/>
        <v>0</v>
      </c>
      <c r="P162" s="211"/>
      <c r="Q162" s="211"/>
      <c r="R162" s="211"/>
    </row>
    <row r="163" spans="1:18" s="104" customFormat="1" x14ac:dyDescent="0.2">
      <c r="A163" s="237"/>
      <c r="B163" s="214"/>
      <c r="C163" s="238"/>
      <c r="D163" s="237"/>
      <c r="E163" s="237"/>
      <c r="F163" s="215"/>
      <c r="G163" s="216"/>
      <c r="H163" s="211"/>
      <c r="I163" s="216"/>
      <c r="J163" s="211"/>
      <c r="K163" s="122" t="s">
        <v>159</v>
      </c>
      <c r="L163" s="102" t="s">
        <v>122</v>
      </c>
      <c r="M163" s="112">
        <f>3.65</f>
        <v>3.65</v>
      </c>
      <c r="N163" s="128">
        <v>1.05</v>
      </c>
      <c r="O163" s="103">
        <f t="shared" si="80"/>
        <v>3.8325</v>
      </c>
      <c r="P163" s="211"/>
      <c r="Q163" s="211"/>
      <c r="R163" s="211"/>
    </row>
    <row r="164" spans="1:18" s="104" customFormat="1" ht="12.75" customHeight="1" x14ac:dyDescent="0.2">
      <c r="A164" s="237"/>
      <c r="B164" s="214"/>
      <c r="C164" s="238"/>
      <c r="D164" s="237"/>
      <c r="E164" s="237"/>
      <c r="F164" s="215"/>
      <c r="G164" s="216"/>
      <c r="H164" s="211"/>
      <c r="I164" s="216"/>
      <c r="J164" s="211"/>
      <c r="K164" s="122"/>
      <c r="L164" s="102"/>
      <c r="M164" s="102"/>
      <c r="N164" s="106">
        <v>0</v>
      </c>
      <c r="O164" s="103">
        <f t="shared" si="80"/>
        <v>0</v>
      </c>
      <c r="P164" s="211"/>
      <c r="Q164" s="211"/>
      <c r="R164" s="211"/>
    </row>
    <row r="165" spans="1:18" ht="12.75" customHeight="1" x14ac:dyDescent="0.2">
      <c r="A165" s="227"/>
      <c r="B165" s="230"/>
      <c r="C165" s="263" t="s">
        <v>252</v>
      </c>
      <c r="D165" s="227"/>
      <c r="E165" s="227"/>
      <c r="F165" s="228">
        <f t="shared" ref="F165:F201" si="117">H165+J165+R165</f>
        <v>0</v>
      </c>
      <c r="G165" s="229"/>
      <c r="H165" s="212">
        <f t="shared" ref="H165:H201" si="118">G165*$P$8/1000</f>
        <v>0</v>
      </c>
      <c r="I165" s="229"/>
      <c r="J165" s="212">
        <f t="shared" ref="J165:J201" si="119">I165*$P$9/1000</f>
        <v>0</v>
      </c>
      <c r="K165" s="46"/>
      <c r="L165" s="46"/>
      <c r="M165" s="46"/>
      <c r="N165" s="123"/>
      <c r="O165" s="129">
        <f t="shared" ref="O165:O176" si="120">M165*N165</f>
        <v>0</v>
      </c>
      <c r="P165" s="212">
        <f t="shared" ref="P165" si="121">E165*F165</f>
        <v>0</v>
      </c>
      <c r="Q165" s="212">
        <f t="shared" ref="Q165" si="122">SUM(O165:O168)</f>
        <v>0</v>
      </c>
      <c r="R165" s="212">
        <f t="shared" ref="R165:R201" si="123">Q165*1.02*1.05*$R$14</f>
        <v>0</v>
      </c>
    </row>
    <row r="166" spans="1:18" ht="12.75" customHeight="1" x14ac:dyDescent="0.2">
      <c r="A166" s="227"/>
      <c r="B166" s="230"/>
      <c r="C166" s="263"/>
      <c r="D166" s="227"/>
      <c r="E166" s="227"/>
      <c r="F166" s="228"/>
      <c r="G166" s="229"/>
      <c r="H166" s="212"/>
      <c r="I166" s="229"/>
      <c r="J166" s="212"/>
      <c r="K166" s="46"/>
      <c r="L166" s="46"/>
      <c r="M166" s="46"/>
      <c r="N166" s="123"/>
      <c r="O166" s="129">
        <f t="shared" si="120"/>
        <v>0</v>
      </c>
      <c r="P166" s="212"/>
      <c r="Q166" s="212"/>
      <c r="R166" s="212"/>
    </row>
    <row r="167" spans="1:18" ht="12.75" customHeight="1" x14ac:dyDescent="0.2">
      <c r="A167" s="227"/>
      <c r="B167" s="230"/>
      <c r="C167" s="263"/>
      <c r="D167" s="227"/>
      <c r="E167" s="227"/>
      <c r="F167" s="228"/>
      <c r="G167" s="229"/>
      <c r="H167" s="212"/>
      <c r="I167" s="229"/>
      <c r="J167" s="212"/>
      <c r="K167" s="46"/>
      <c r="L167" s="46"/>
      <c r="M167" s="46"/>
      <c r="N167" s="123"/>
      <c r="O167" s="129">
        <f t="shared" si="120"/>
        <v>0</v>
      </c>
      <c r="P167" s="212"/>
      <c r="Q167" s="212"/>
      <c r="R167" s="212"/>
    </row>
    <row r="168" spans="1:18" ht="12.75" customHeight="1" x14ac:dyDescent="0.2">
      <c r="A168" s="227"/>
      <c r="B168" s="230"/>
      <c r="C168" s="263"/>
      <c r="D168" s="227"/>
      <c r="E168" s="227"/>
      <c r="F168" s="228"/>
      <c r="G168" s="229"/>
      <c r="H168" s="212"/>
      <c r="I168" s="229"/>
      <c r="J168" s="212"/>
      <c r="K168" s="46"/>
      <c r="L168" s="46"/>
      <c r="M168" s="46"/>
      <c r="N168" s="123"/>
      <c r="O168" s="129">
        <f t="shared" si="120"/>
        <v>0</v>
      </c>
      <c r="P168" s="212"/>
      <c r="Q168" s="212"/>
      <c r="R168" s="212"/>
    </row>
    <row r="169" spans="1:18" ht="12.75" customHeight="1" x14ac:dyDescent="0.2">
      <c r="A169" s="227">
        <v>1</v>
      </c>
      <c r="B169" s="230" t="s">
        <v>253</v>
      </c>
      <c r="C169" s="230" t="s">
        <v>274</v>
      </c>
      <c r="D169" s="234" t="s">
        <v>178</v>
      </c>
      <c r="E169" s="227">
        <v>1.1499999999999999</v>
      </c>
      <c r="F169" s="228">
        <f t="shared" si="117"/>
        <v>38.455698817091111</v>
      </c>
      <c r="G169" s="264">
        <v>1.55</v>
      </c>
      <c r="H169" s="212">
        <f t="shared" si="118"/>
        <v>3.5967905000000004</v>
      </c>
      <c r="I169" s="264">
        <v>0.76</v>
      </c>
      <c r="J169" s="212">
        <f t="shared" si="119"/>
        <v>2.3180151999999996</v>
      </c>
      <c r="K169" s="46" t="s">
        <v>254</v>
      </c>
      <c r="L169" s="46" t="s">
        <v>85</v>
      </c>
      <c r="M169" s="46">
        <v>1.02</v>
      </c>
      <c r="N169" s="123">
        <v>24.75</v>
      </c>
      <c r="O169" s="129">
        <f t="shared" si="120"/>
        <v>25.245000000000001</v>
      </c>
      <c r="P169" s="212">
        <f t="shared" ref="P169" si="124">E169*F169</f>
        <v>44.224053639654777</v>
      </c>
      <c r="Q169" s="212">
        <f t="shared" ref="Q169" si="125">SUM(O169:O172)</f>
        <v>28.510513000000003</v>
      </c>
      <c r="R169" s="212">
        <f t="shared" si="123"/>
        <v>32.540893117091109</v>
      </c>
    </row>
    <row r="170" spans="1:18" ht="12.75" customHeight="1" x14ac:dyDescent="0.2">
      <c r="A170" s="227"/>
      <c r="B170" s="230"/>
      <c r="C170" s="230"/>
      <c r="D170" s="235"/>
      <c r="E170" s="227"/>
      <c r="F170" s="228"/>
      <c r="G170" s="264"/>
      <c r="H170" s="212"/>
      <c r="I170" s="264"/>
      <c r="J170" s="212"/>
      <c r="K170" s="46" t="s">
        <v>255</v>
      </c>
      <c r="L170" s="46" t="s">
        <v>75</v>
      </c>
      <c r="M170" s="46">
        <v>0.80300000000000005</v>
      </c>
      <c r="N170" s="123">
        <v>3.5</v>
      </c>
      <c r="O170" s="129">
        <f t="shared" si="120"/>
        <v>2.8105000000000002</v>
      </c>
      <c r="P170" s="212"/>
      <c r="Q170" s="212"/>
      <c r="R170" s="212"/>
    </row>
    <row r="171" spans="1:18" ht="12.75" customHeight="1" x14ac:dyDescent="0.2">
      <c r="A171" s="227"/>
      <c r="B171" s="230"/>
      <c r="C171" s="230"/>
      <c r="D171" s="235"/>
      <c r="E171" s="227"/>
      <c r="F171" s="228"/>
      <c r="G171" s="264"/>
      <c r="H171" s="212"/>
      <c r="I171" s="264"/>
      <c r="J171" s="212"/>
      <c r="K171" s="46" t="s">
        <v>256</v>
      </c>
      <c r="L171" s="46" t="s">
        <v>85</v>
      </c>
      <c r="M171" s="46">
        <v>3.8999999999999998E-3</v>
      </c>
      <c r="N171" s="123">
        <v>116.67</v>
      </c>
      <c r="O171" s="129">
        <f t="shared" si="120"/>
        <v>0.455013</v>
      </c>
      <c r="P171" s="212"/>
      <c r="Q171" s="212"/>
      <c r="R171" s="212"/>
    </row>
    <row r="172" spans="1:18" ht="12.75" customHeight="1" x14ac:dyDescent="0.2">
      <c r="A172" s="227"/>
      <c r="B172" s="230"/>
      <c r="C172" s="230"/>
      <c r="D172" s="236"/>
      <c r="E172" s="227"/>
      <c r="F172" s="228"/>
      <c r="G172" s="264"/>
      <c r="H172" s="212"/>
      <c r="I172" s="264"/>
      <c r="J172" s="212"/>
      <c r="K172" s="46"/>
      <c r="L172" s="46"/>
      <c r="M172" s="46"/>
      <c r="N172" s="123"/>
      <c r="O172" s="129">
        <f t="shared" si="120"/>
        <v>0</v>
      </c>
      <c r="P172" s="212"/>
      <c r="Q172" s="212"/>
      <c r="R172" s="212"/>
    </row>
    <row r="173" spans="1:18" ht="12.75" customHeight="1" x14ac:dyDescent="0.2">
      <c r="A173" s="227">
        <v>2</v>
      </c>
      <c r="B173" s="230" t="s">
        <v>257</v>
      </c>
      <c r="C173" s="230" t="s">
        <v>258</v>
      </c>
      <c r="D173" s="227" t="s">
        <v>142</v>
      </c>
      <c r="E173" s="227">
        <v>0.33</v>
      </c>
      <c r="F173" s="228">
        <f t="shared" si="117"/>
        <v>150.73895430216001</v>
      </c>
      <c r="G173" s="229">
        <v>13.8</v>
      </c>
      <c r="H173" s="212">
        <f t="shared" si="118"/>
        <v>32.023038000000007</v>
      </c>
      <c r="I173" s="229">
        <v>32.1</v>
      </c>
      <c r="J173" s="212">
        <f t="shared" si="119"/>
        <v>97.905642</v>
      </c>
      <c r="K173" s="46" t="s">
        <v>259</v>
      </c>
      <c r="L173" s="46" t="s">
        <v>122</v>
      </c>
      <c r="M173" s="46">
        <v>1</v>
      </c>
      <c r="N173" s="123">
        <v>0.48</v>
      </c>
      <c r="O173" s="129">
        <f t="shared" si="120"/>
        <v>0.48</v>
      </c>
      <c r="P173" s="212">
        <f t="shared" ref="P173" si="126">E173*F173</f>
        <v>49.743854919712803</v>
      </c>
      <c r="Q173" s="212">
        <f t="shared" ref="Q173" si="127">SUM(O173:O176)</f>
        <v>18.232800000000001</v>
      </c>
      <c r="R173" s="212">
        <f t="shared" si="123"/>
        <v>20.810274302160003</v>
      </c>
    </row>
    <row r="174" spans="1:18" ht="12.75" customHeight="1" x14ac:dyDescent="0.2">
      <c r="A174" s="227"/>
      <c r="B174" s="230"/>
      <c r="C174" s="230"/>
      <c r="D174" s="227"/>
      <c r="E174" s="227"/>
      <c r="F174" s="228"/>
      <c r="G174" s="229"/>
      <c r="H174" s="212"/>
      <c r="I174" s="229"/>
      <c r="J174" s="212"/>
      <c r="K174" s="46" t="s">
        <v>260</v>
      </c>
      <c r="L174" s="46" t="s">
        <v>122</v>
      </c>
      <c r="M174" s="46">
        <v>2.4</v>
      </c>
      <c r="N174" s="123">
        <v>0.76400000000000001</v>
      </c>
      <c r="O174" s="129">
        <f t="shared" si="120"/>
        <v>1.8335999999999999</v>
      </c>
      <c r="P174" s="212"/>
      <c r="Q174" s="212"/>
      <c r="R174" s="212"/>
    </row>
    <row r="175" spans="1:18" ht="12.75" customHeight="1" x14ac:dyDescent="0.2">
      <c r="A175" s="227"/>
      <c r="B175" s="230"/>
      <c r="C175" s="230"/>
      <c r="D175" s="227"/>
      <c r="E175" s="227"/>
      <c r="F175" s="228"/>
      <c r="G175" s="229"/>
      <c r="H175" s="212"/>
      <c r="I175" s="229"/>
      <c r="J175" s="212"/>
      <c r="K175" s="46" t="s">
        <v>261</v>
      </c>
      <c r="L175" s="46" t="s">
        <v>122</v>
      </c>
      <c r="M175" s="46">
        <v>13.4</v>
      </c>
      <c r="N175" s="123">
        <v>1.1879999999999999</v>
      </c>
      <c r="O175" s="129">
        <f t="shared" si="120"/>
        <v>15.9192</v>
      </c>
      <c r="P175" s="212"/>
      <c r="Q175" s="212"/>
      <c r="R175" s="212"/>
    </row>
    <row r="176" spans="1:18" ht="12.75" customHeight="1" x14ac:dyDescent="0.2">
      <c r="A176" s="227"/>
      <c r="B176" s="230"/>
      <c r="C176" s="230"/>
      <c r="D176" s="227"/>
      <c r="E176" s="227"/>
      <c r="F176" s="228"/>
      <c r="G176" s="229"/>
      <c r="H176" s="212"/>
      <c r="I176" s="229"/>
      <c r="J176" s="212"/>
      <c r="K176" s="46"/>
      <c r="L176" s="46"/>
      <c r="M176" s="46"/>
      <c r="N176" s="123"/>
      <c r="O176" s="129">
        <f t="shared" si="120"/>
        <v>0</v>
      </c>
      <c r="P176" s="212"/>
      <c r="Q176" s="212"/>
      <c r="R176" s="212"/>
    </row>
    <row r="177" spans="1:18" ht="12.75" customHeight="1" x14ac:dyDescent="0.2">
      <c r="A177" s="227">
        <v>3</v>
      </c>
      <c r="B177" s="230" t="s">
        <v>262</v>
      </c>
      <c r="C177" s="230" t="s">
        <v>272</v>
      </c>
      <c r="D177" s="231" t="s">
        <v>84</v>
      </c>
      <c r="E177" s="227">
        <v>24.7</v>
      </c>
      <c r="F177" s="228">
        <f t="shared" si="117"/>
        <v>2.7164479860000004</v>
      </c>
      <c r="G177" s="229"/>
      <c r="H177" s="212">
        <f t="shared" si="118"/>
        <v>0</v>
      </c>
      <c r="I177" s="229"/>
      <c r="J177" s="212">
        <f t="shared" si="119"/>
        <v>0</v>
      </c>
      <c r="K177" s="46" t="s">
        <v>125</v>
      </c>
      <c r="L177" s="46" t="s">
        <v>263</v>
      </c>
      <c r="M177" s="46">
        <v>1</v>
      </c>
      <c r="N177" s="123">
        <v>2.38</v>
      </c>
      <c r="O177" s="129">
        <f t="shared" ref="O177:O204" si="128">M177*N177</f>
        <v>2.38</v>
      </c>
      <c r="P177" s="212">
        <f t="shared" ref="P177" si="129">E177*F177</f>
        <v>67.096265254200006</v>
      </c>
      <c r="Q177" s="212">
        <f t="shared" ref="Q177" si="130">SUM(O177:O180)</f>
        <v>2.38</v>
      </c>
      <c r="R177" s="212">
        <f t="shared" si="123"/>
        <v>2.7164479860000004</v>
      </c>
    </row>
    <row r="178" spans="1:18" ht="12.75" customHeight="1" x14ac:dyDescent="0.2">
      <c r="A178" s="227"/>
      <c r="B178" s="230"/>
      <c r="C178" s="230"/>
      <c r="D178" s="232"/>
      <c r="E178" s="227"/>
      <c r="F178" s="228"/>
      <c r="G178" s="229"/>
      <c r="H178" s="212"/>
      <c r="I178" s="229"/>
      <c r="J178" s="212"/>
      <c r="K178" s="46"/>
      <c r="L178" s="46"/>
      <c r="M178" s="46"/>
      <c r="N178" s="123"/>
      <c r="O178" s="129">
        <f t="shared" si="128"/>
        <v>0</v>
      </c>
      <c r="P178" s="212"/>
      <c r="Q178" s="212"/>
      <c r="R178" s="212"/>
    </row>
    <row r="179" spans="1:18" ht="12.75" customHeight="1" x14ac:dyDescent="0.2">
      <c r="A179" s="227"/>
      <c r="B179" s="230"/>
      <c r="C179" s="230"/>
      <c r="D179" s="232"/>
      <c r="E179" s="227"/>
      <c r="F179" s="228"/>
      <c r="G179" s="229"/>
      <c r="H179" s="212"/>
      <c r="I179" s="229"/>
      <c r="J179" s="212"/>
      <c r="K179" s="46"/>
      <c r="L179" s="46"/>
      <c r="M179" s="46"/>
      <c r="N179" s="123"/>
      <c r="O179" s="129">
        <f t="shared" si="128"/>
        <v>0</v>
      </c>
      <c r="P179" s="212"/>
      <c r="Q179" s="212"/>
      <c r="R179" s="212"/>
    </row>
    <row r="180" spans="1:18" ht="12.75" customHeight="1" x14ac:dyDescent="0.2">
      <c r="A180" s="227"/>
      <c r="B180" s="230"/>
      <c r="C180" s="230"/>
      <c r="D180" s="233"/>
      <c r="E180" s="227"/>
      <c r="F180" s="228"/>
      <c r="G180" s="229"/>
      <c r="H180" s="212"/>
      <c r="I180" s="229"/>
      <c r="J180" s="212"/>
      <c r="K180" s="46"/>
      <c r="L180" s="46"/>
      <c r="M180" s="46"/>
      <c r="N180" s="123"/>
      <c r="O180" s="129">
        <f t="shared" si="128"/>
        <v>0</v>
      </c>
      <c r="P180" s="212"/>
      <c r="Q180" s="212"/>
      <c r="R180" s="212"/>
    </row>
    <row r="181" spans="1:18" ht="12.75" customHeight="1" x14ac:dyDescent="0.2">
      <c r="A181" s="227">
        <v>4</v>
      </c>
      <c r="B181" s="230" t="s">
        <v>262</v>
      </c>
      <c r="C181" s="230" t="s">
        <v>273</v>
      </c>
      <c r="D181" s="231" t="s">
        <v>84</v>
      </c>
      <c r="E181" s="227">
        <v>25.6</v>
      </c>
      <c r="F181" s="228">
        <f t="shared" si="117"/>
        <v>1.0957101120000001</v>
      </c>
      <c r="G181" s="229"/>
      <c r="H181" s="212">
        <f t="shared" si="118"/>
        <v>0</v>
      </c>
      <c r="I181" s="229"/>
      <c r="J181" s="212">
        <f t="shared" si="119"/>
        <v>0</v>
      </c>
      <c r="K181" s="46" t="s">
        <v>125</v>
      </c>
      <c r="L181" s="46" t="s">
        <v>263</v>
      </c>
      <c r="M181" s="46">
        <v>1</v>
      </c>
      <c r="N181" s="123">
        <v>0.96</v>
      </c>
      <c r="O181" s="129">
        <f t="shared" si="128"/>
        <v>0.96</v>
      </c>
      <c r="P181" s="212">
        <f t="shared" ref="P181" si="131">E181*F181</f>
        <v>28.050178867200003</v>
      </c>
      <c r="Q181" s="212">
        <f t="shared" ref="Q181" si="132">SUM(O181:O184)</f>
        <v>0.96</v>
      </c>
      <c r="R181" s="212">
        <f t="shared" si="123"/>
        <v>1.0957101120000001</v>
      </c>
    </row>
    <row r="182" spans="1:18" ht="12.75" customHeight="1" x14ac:dyDescent="0.2">
      <c r="A182" s="227"/>
      <c r="B182" s="230"/>
      <c r="C182" s="230"/>
      <c r="D182" s="232"/>
      <c r="E182" s="227"/>
      <c r="F182" s="228"/>
      <c r="G182" s="229"/>
      <c r="H182" s="212"/>
      <c r="I182" s="229"/>
      <c r="J182" s="212"/>
      <c r="K182" s="46"/>
      <c r="L182" s="46"/>
      <c r="M182" s="46"/>
      <c r="N182" s="123"/>
      <c r="O182" s="129">
        <f t="shared" si="128"/>
        <v>0</v>
      </c>
      <c r="P182" s="212"/>
      <c r="Q182" s="212"/>
      <c r="R182" s="212"/>
    </row>
    <row r="183" spans="1:18" ht="12.75" customHeight="1" x14ac:dyDescent="0.2">
      <c r="A183" s="227"/>
      <c r="B183" s="230"/>
      <c r="C183" s="230"/>
      <c r="D183" s="232"/>
      <c r="E183" s="227"/>
      <c r="F183" s="228"/>
      <c r="G183" s="229"/>
      <c r="H183" s="212"/>
      <c r="I183" s="229"/>
      <c r="J183" s="212"/>
      <c r="K183" s="46"/>
      <c r="L183" s="46"/>
      <c r="M183" s="46"/>
      <c r="N183" s="123"/>
      <c r="O183" s="129">
        <f t="shared" si="128"/>
        <v>0</v>
      </c>
      <c r="P183" s="212"/>
      <c r="Q183" s="212"/>
      <c r="R183" s="212"/>
    </row>
    <row r="184" spans="1:18" ht="12.75" customHeight="1" x14ac:dyDescent="0.2">
      <c r="A184" s="227"/>
      <c r="B184" s="230"/>
      <c r="C184" s="230"/>
      <c r="D184" s="233"/>
      <c r="E184" s="227"/>
      <c r="F184" s="228"/>
      <c r="G184" s="229"/>
      <c r="H184" s="212"/>
      <c r="I184" s="229"/>
      <c r="J184" s="212"/>
      <c r="K184" s="46"/>
      <c r="L184" s="46"/>
      <c r="M184" s="46"/>
      <c r="N184" s="123"/>
      <c r="O184" s="129">
        <f t="shared" si="128"/>
        <v>0</v>
      </c>
      <c r="P184" s="212"/>
      <c r="Q184" s="212"/>
      <c r="R184" s="212"/>
    </row>
    <row r="185" spans="1:18" ht="12.75" customHeight="1" x14ac:dyDescent="0.2">
      <c r="A185" s="227">
        <v>5</v>
      </c>
      <c r="B185" s="230" t="s">
        <v>262</v>
      </c>
      <c r="C185" s="230" t="s">
        <v>264</v>
      </c>
      <c r="D185" s="239" t="s">
        <v>75</v>
      </c>
      <c r="E185" s="227">
        <v>0.4</v>
      </c>
      <c r="F185" s="228">
        <f t="shared" si="117"/>
        <v>49.47930110970001</v>
      </c>
      <c r="G185" s="229"/>
      <c r="H185" s="212">
        <f t="shared" si="118"/>
        <v>0</v>
      </c>
      <c r="I185" s="229"/>
      <c r="J185" s="212">
        <f t="shared" si="119"/>
        <v>0</v>
      </c>
      <c r="K185" s="46" t="s">
        <v>265</v>
      </c>
      <c r="L185" s="46" t="s">
        <v>75</v>
      </c>
      <c r="M185" s="46">
        <v>1</v>
      </c>
      <c r="N185" s="123">
        <v>43.350999999999999</v>
      </c>
      <c r="O185" s="129">
        <f t="shared" si="128"/>
        <v>43.350999999999999</v>
      </c>
      <c r="P185" s="212">
        <f t="shared" ref="P185" si="133">E185*F185</f>
        <v>19.791720443880006</v>
      </c>
      <c r="Q185" s="212">
        <f t="shared" ref="Q185" si="134">SUM(O185:O188)</f>
        <v>43.350999999999999</v>
      </c>
      <c r="R185" s="212">
        <f t="shared" si="123"/>
        <v>49.47930110970001</v>
      </c>
    </row>
    <row r="186" spans="1:18" ht="12.75" customHeight="1" x14ac:dyDescent="0.2">
      <c r="A186" s="227"/>
      <c r="B186" s="230"/>
      <c r="C186" s="230"/>
      <c r="D186" s="239"/>
      <c r="E186" s="227"/>
      <c r="F186" s="228"/>
      <c r="G186" s="229"/>
      <c r="H186" s="212"/>
      <c r="I186" s="229"/>
      <c r="J186" s="212"/>
      <c r="K186" s="46"/>
      <c r="L186" s="46"/>
      <c r="M186" s="46"/>
      <c r="N186" s="123"/>
      <c r="O186" s="129">
        <f t="shared" si="128"/>
        <v>0</v>
      </c>
      <c r="P186" s="212"/>
      <c r="Q186" s="212"/>
      <c r="R186" s="212"/>
    </row>
    <row r="187" spans="1:18" ht="12.75" customHeight="1" x14ac:dyDescent="0.2">
      <c r="A187" s="227"/>
      <c r="B187" s="230"/>
      <c r="C187" s="230"/>
      <c r="D187" s="239"/>
      <c r="E187" s="227"/>
      <c r="F187" s="228"/>
      <c r="G187" s="229"/>
      <c r="H187" s="212"/>
      <c r="I187" s="229"/>
      <c r="J187" s="212"/>
      <c r="K187" s="46"/>
      <c r="L187" s="46"/>
      <c r="M187" s="46"/>
      <c r="N187" s="123"/>
      <c r="O187" s="129">
        <f t="shared" si="128"/>
        <v>0</v>
      </c>
      <c r="P187" s="212"/>
      <c r="Q187" s="212"/>
      <c r="R187" s="212"/>
    </row>
    <row r="188" spans="1:18" ht="12.75" customHeight="1" x14ac:dyDescent="0.2">
      <c r="A188" s="227"/>
      <c r="B188" s="230"/>
      <c r="C188" s="230"/>
      <c r="D188" s="239"/>
      <c r="E188" s="227"/>
      <c r="F188" s="228"/>
      <c r="G188" s="229"/>
      <c r="H188" s="212"/>
      <c r="I188" s="229"/>
      <c r="J188" s="212"/>
      <c r="K188" s="46"/>
      <c r="L188" s="46"/>
      <c r="M188" s="46"/>
      <c r="N188" s="123"/>
      <c r="O188" s="129">
        <f t="shared" si="128"/>
        <v>0</v>
      </c>
      <c r="P188" s="212"/>
      <c r="Q188" s="212"/>
      <c r="R188" s="212"/>
    </row>
    <row r="189" spans="1:18" ht="12.75" customHeight="1" x14ac:dyDescent="0.2">
      <c r="A189" s="227">
        <v>6</v>
      </c>
      <c r="B189" s="230" t="s">
        <v>266</v>
      </c>
      <c r="C189" s="230" t="s">
        <v>267</v>
      </c>
      <c r="D189" s="239" t="s">
        <v>75</v>
      </c>
      <c r="E189" s="227">
        <v>46</v>
      </c>
      <c r="F189" s="228">
        <f t="shared" si="117"/>
        <v>0.61565324791200005</v>
      </c>
      <c r="G189" s="240">
        <v>1.5100000000000001E-2</v>
      </c>
      <c r="H189" s="212">
        <f t="shared" si="118"/>
        <v>3.5039701000000006E-2</v>
      </c>
      <c r="I189" s="240">
        <v>1.4E-3</v>
      </c>
      <c r="J189" s="212">
        <f t="shared" si="119"/>
        <v>4.2700280000000004E-3</v>
      </c>
      <c r="K189" s="46" t="s">
        <v>233</v>
      </c>
      <c r="L189" s="46" t="s">
        <v>122</v>
      </c>
      <c r="M189" s="46">
        <v>0.3</v>
      </c>
      <c r="N189" s="123">
        <v>1.25</v>
      </c>
      <c r="O189" s="129">
        <f t="shared" si="128"/>
        <v>0.375</v>
      </c>
      <c r="P189" s="212">
        <f t="shared" ref="P189" si="135">E189*F189</f>
        <v>28.320049403952002</v>
      </c>
      <c r="Q189" s="212">
        <f t="shared" ref="Q189" si="136">SUM(O189:O192)</f>
        <v>0.50495999999999996</v>
      </c>
      <c r="R189" s="212">
        <f t="shared" si="123"/>
        <v>0.57634351891200009</v>
      </c>
    </row>
    <row r="190" spans="1:18" ht="12.75" customHeight="1" x14ac:dyDescent="0.2">
      <c r="A190" s="227"/>
      <c r="B190" s="230"/>
      <c r="C190" s="230"/>
      <c r="D190" s="239"/>
      <c r="E190" s="227"/>
      <c r="F190" s="228"/>
      <c r="G190" s="240"/>
      <c r="H190" s="212"/>
      <c r="I190" s="240"/>
      <c r="J190" s="212"/>
      <c r="K190" s="46" t="s">
        <v>216</v>
      </c>
      <c r="L190" s="46" t="s">
        <v>122</v>
      </c>
      <c r="M190" s="46">
        <v>0.12</v>
      </c>
      <c r="N190" s="123">
        <v>1.083</v>
      </c>
      <c r="O190" s="129">
        <f t="shared" si="128"/>
        <v>0.12995999999999999</v>
      </c>
      <c r="P190" s="212"/>
      <c r="Q190" s="212"/>
      <c r="R190" s="212"/>
    </row>
    <row r="191" spans="1:18" ht="12.75" customHeight="1" x14ac:dyDescent="0.2">
      <c r="A191" s="227"/>
      <c r="B191" s="230"/>
      <c r="C191" s="230"/>
      <c r="D191" s="239"/>
      <c r="E191" s="227"/>
      <c r="F191" s="228"/>
      <c r="G191" s="240"/>
      <c r="H191" s="212"/>
      <c r="I191" s="240"/>
      <c r="J191" s="212"/>
      <c r="K191" s="46"/>
      <c r="L191" s="46"/>
      <c r="M191" s="46"/>
      <c r="N191" s="123"/>
      <c r="O191" s="129">
        <f t="shared" si="128"/>
        <v>0</v>
      </c>
      <c r="P191" s="212"/>
      <c r="Q191" s="212"/>
      <c r="R191" s="212"/>
    </row>
    <row r="192" spans="1:18" ht="12.75" customHeight="1" x14ac:dyDescent="0.2">
      <c r="A192" s="227"/>
      <c r="B192" s="230"/>
      <c r="C192" s="230"/>
      <c r="D192" s="239"/>
      <c r="E192" s="227"/>
      <c r="F192" s="228"/>
      <c r="G192" s="240"/>
      <c r="H192" s="212"/>
      <c r="I192" s="240"/>
      <c r="J192" s="212"/>
      <c r="K192" s="46"/>
      <c r="L192" s="46"/>
      <c r="M192" s="46"/>
      <c r="N192" s="123"/>
      <c r="O192" s="129">
        <f t="shared" si="128"/>
        <v>0</v>
      </c>
      <c r="P192" s="212"/>
      <c r="Q192" s="212"/>
      <c r="R192" s="212"/>
    </row>
    <row r="193" spans="1:18" ht="12.75" customHeight="1" x14ac:dyDescent="0.2">
      <c r="A193" s="227">
        <v>7</v>
      </c>
      <c r="B193" s="230" t="s">
        <v>139</v>
      </c>
      <c r="C193" s="230" t="s">
        <v>268</v>
      </c>
      <c r="D193" s="227" t="s">
        <v>123</v>
      </c>
      <c r="E193" s="227">
        <v>2</v>
      </c>
      <c r="F193" s="228">
        <f t="shared" ref="F193" si="137">H193+J193+R193</f>
        <v>10.842964650000001</v>
      </c>
      <c r="G193" s="229"/>
      <c r="H193" s="212">
        <f t="shared" ref="H193" si="138">G193*$P$8/1000</f>
        <v>0</v>
      </c>
      <c r="I193" s="229"/>
      <c r="J193" s="212">
        <f t="shared" ref="J193" si="139">I193*$P$9/1000</f>
        <v>0</v>
      </c>
      <c r="K193" s="46" t="s">
        <v>157</v>
      </c>
      <c r="L193" s="46" t="s">
        <v>123</v>
      </c>
      <c r="M193" s="46">
        <v>1</v>
      </c>
      <c r="N193" s="123">
        <v>9.5</v>
      </c>
      <c r="O193" s="129">
        <f t="shared" si="128"/>
        <v>9.5</v>
      </c>
      <c r="P193" s="212">
        <f t="shared" ref="P193" si="140">E193*F193</f>
        <v>21.685929300000002</v>
      </c>
      <c r="Q193" s="212">
        <f t="shared" ref="Q193" si="141">SUM(O193:O196)</f>
        <v>9.5</v>
      </c>
      <c r="R193" s="212">
        <f t="shared" ref="R193" si="142">Q193*1.02*1.05*$R$14</f>
        <v>10.842964650000001</v>
      </c>
    </row>
    <row r="194" spans="1:18" ht="12.75" customHeight="1" x14ac:dyDescent="0.2">
      <c r="A194" s="227"/>
      <c r="B194" s="230"/>
      <c r="C194" s="230"/>
      <c r="D194" s="227"/>
      <c r="E194" s="227"/>
      <c r="F194" s="228"/>
      <c r="G194" s="229"/>
      <c r="H194" s="212"/>
      <c r="I194" s="229"/>
      <c r="J194" s="212"/>
      <c r="K194" s="46"/>
      <c r="L194" s="46"/>
      <c r="M194" s="46"/>
      <c r="N194" s="123"/>
      <c r="O194" s="129">
        <f t="shared" si="128"/>
        <v>0</v>
      </c>
      <c r="P194" s="212"/>
      <c r="Q194" s="212"/>
      <c r="R194" s="212"/>
    </row>
    <row r="195" spans="1:18" ht="12.75" customHeight="1" x14ac:dyDescent="0.2">
      <c r="A195" s="227"/>
      <c r="B195" s="230"/>
      <c r="C195" s="230"/>
      <c r="D195" s="227"/>
      <c r="E195" s="227"/>
      <c r="F195" s="228"/>
      <c r="G195" s="229"/>
      <c r="H195" s="212"/>
      <c r="I195" s="229"/>
      <c r="J195" s="212"/>
      <c r="K195" s="46"/>
      <c r="L195" s="46"/>
      <c r="M195" s="46"/>
      <c r="N195" s="123"/>
      <c r="O195" s="129">
        <f t="shared" si="128"/>
        <v>0</v>
      </c>
      <c r="P195" s="212"/>
      <c r="Q195" s="212"/>
      <c r="R195" s="212"/>
    </row>
    <row r="196" spans="1:18" ht="12.75" customHeight="1" x14ac:dyDescent="0.2">
      <c r="A196" s="227"/>
      <c r="B196" s="230"/>
      <c r="C196" s="230"/>
      <c r="D196" s="227"/>
      <c r="E196" s="227"/>
      <c r="F196" s="228"/>
      <c r="G196" s="229"/>
      <c r="H196" s="212"/>
      <c r="I196" s="229"/>
      <c r="J196" s="212"/>
      <c r="K196" s="46"/>
      <c r="L196" s="46"/>
      <c r="M196" s="46"/>
      <c r="N196" s="123"/>
      <c r="O196" s="129">
        <f t="shared" si="128"/>
        <v>0</v>
      </c>
      <c r="P196" s="212"/>
      <c r="Q196" s="212"/>
      <c r="R196" s="212"/>
    </row>
    <row r="197" spans="1:18" ht="12.75" customHeight="1" x14ac:dyDescent="0.2">
      <c r="A197" s="227">
        <v>8</v>
      </c>
      <c r="B197" s="230" t="s">
        <v>139</v>
      </c>
      <c r="C197" s="230" t="s">
        <v>269</v>
      </c>
      <c r="D197" s="227" t="s">
        <v>123</v>
      </c>
      <c r="E197" s="227">
        <v>1</v>
      </c>
      <c r="F197" s="228">
        <f t="shared" si="117"/>
        <v>32.528893950000004</v>
      </c>
      <c r="G197" s="229"/>
      <c r="H197" s="212">
        <f t="shared" si="118"/>
        <v>0</v>
      </c>
      <c r="I197" s="229"/>
      <c r="J197" s="212">
        <f t="shared" si="119"/>
        <v>0</v>
      </c>
      <c r="K197" s="46" t="s">
        <v>157</v>
      </c>
      <c r="L197" s="46" t="s">
        <v>123</v>
      </c>
      <c r="M197" s="46">
        <v>1</v>
      </c>
      <c r="N197" s="123">
        <v>28.5</v>
      </c>
      <c r="O197" s="129">
        <f t="shared" si="128"/>
        <v>28.5</v>
      </c>
      <c r="P197" s="212">
        <f t="shared" ref="P197" si="143">E197*F197</f>
        <v>32.528893950000004</v>
      </c>
      <c r="Q197" s="212">
        <f t="shared" ref="Q197" si="144">SUM(O197:O200)</f>
        <v>28.5</v>
      </c>
      <c r="R197" s="212">
        <f t="shared" si="123"/>
        <v>32.528893950000004</v>
      </c>
    </row>
    <row r="198" spans="1:18" ht="12.75" customHeight="1" x14ac:dyDescent="0.2">
      <c r="A198" s="227"/>
      <c r="B198" s="230"/>
      <c r="C198" s="230"/>
      <c r="D198" s="227"/>
      <c r="E198" s="227"/>
      <c r="F198" s="228"/>
      <c r="G198" s="229"/>
      <c r="H198" s="212"/>
      <c r="I198" s="229"/>
      <c r="J198" s="212"/>
      <c r="K198" s="46"/>
      <c r="L198" s="46"/>
      <c r="M198" s="46"/>
      <c r="N198" s="123"/>
      <c r="O198" s="129">
        <f t="shared" si="128"/>
        <v>0</v>
      </c>
      <c r="P198" s="212"/>
      <c r="Q198" s="212"/>
      <c r="R198" s="212"/>
    </row>
    <row r="199" spans="1:18" ht="12.75" customHeight="1" x14ac:dyDescent="0.2">
      <c r="A199" s="227"/>
      <c r="B199" s="230"/>
      <c r="C199" s="230"/>
      <c r="D199" s="227"/>
      <c r="E199" s="227"/>
      <c r="F199" s="228"/>
      <c r="G199" s="229"/>
      <c r="H199" s="212"/>
      <c r="I199" s="229"/>
      <c r="J199" s="212"/>
      <c r="K199" s="46"/>
      <c r="L199" s="46"/>
      <c r="M199" s="46"/>
      <c r="N199" s="123"/>
      <c r="O199" s="129">
        <f t="shared" si="128"/>
        <v>0</v>
      </c>
      <c r="P199" s="212"/>
      <c r="Q199" s="212"/>
      <c r="R199" s="212"/>
    </row>
    <row r="200" spans="1:18" ht="12.75" customHeight="1" x14ac:dyDescent="0.2">
      <c r="A200" s="227"/>
      <c r="B200" s="230"/>
      <c r="C200" s="230"/>
      <c r="D200" s="227"/>
      <c r="E200" s="227"/>
      <c r="F200" s="228"/>
      <c r="G200" s="229"/>
      <c r="H200" s="212"/>
      <c r="I200" s="229"/>
      <c r="J200" s="212"/>
      <c r="K200" s="46"/>
      <c r="L200" s="46"/>
      <c r="M200" s="46"/>
      <c r="N200" s="123"/>
      <c r="O200" s="129">
        <f t="shared" si="128"/>
        <v>0</v>
      </c>
      <c r="P200" s="212"/>
      <c r="Q200" s="212"/>
      <c r="R200" s="212"/>
    </row>
    <row r="201" spans="1:18" ht="12.75" customHeight="1" x14ac:dyDescent="0.2">
      <c r="A201" s="227">
        <v>9</v>
      </c>
      <c r="B201" s="230" t="s">
        <v>139</v>
      </c>
      <c r="C201" s="230" t="s">
        <v>270</v>
      </c>
      <c r="D201" s="227" t="s">
        <v>122</v>
      </c>
      <c r="E201" s="227">
        <v>32</v>
      </c>
      <c r="F201" s="228">
        <f t="shared" si="117"/>
        <v>4.9649364449999993</v>
      </c>
      <c r="G201" s="229"/>
      <c r="H201" s="212">
        <f t="shared" si="118"/>
        <v>0</v>
      </c>
      <c r="I201" s="229"/>
      <c r="J201" s="212">
        <f t="shared" si="119"/>
        <v>0</v>
      </c>
      <c r="K201" s="46" t="s">
        <v>271</v>
      </c>
      <c r="L201" s="46" t="s">
        <v>122</v>
      </c>
      <c r="M201" s="46">
        <v>0.5</v>
      </c>
      <c r="N201" s="123">
        <v>8.6999999999999993</v>
      </c>
      <c r="O201" s="129">
        <f t="shared" si="128"/>
        <v>4.3499999999999996</v>
      </c>
      <c r="P201" s="212">
        <f t="shared" ref="P201" si="145">E201*F201</f>
        <v>158.87796623999998</v>
      </c>
      <c r="Q201" s="212">
        <f t="shared" ref="Q201" si="146">SUM(O201:O204)</f>
        <v>4.3499999999999996</v>
      </c>
      <c r="R201" s="212">
        <f t="shared" si="123"/>
        <v>4.9649364449999993</v>
      </c>
    </row>
    <row r="202" spans="1:18" ht="12.75" customHeight="1" x14ac:dyDescent="0.2">
      <c r="A202" s="227"/>
      <c r="B202" s="230"/>
      <c r="C202" s="230"/>
      <c r="D202" s="227"/>
      <c r="E202" s="227"/>
      <c r="F202" s="228"/>
      <c r="G202" s="229"/>
      <c r="H202" s="212"/>
      <c r="I202" s="229"/>
      <c r="J202" s="212"/>
      <c r="K202" s="46"/>
      <c r="L202" s="46"/>
      <c r="M202" s="46"/>
      <c r="N202" s="123"/>
      <c r="O202" s="129">
        <f t="shared" si="128"/>
        <v>0</v>
      </c>
      <c r="P202" s="212"/>
      <c r="Q202" s="212"/>
      <c r="R202" s="212"/>
    </row>
    <row r="203" spans="1:18" ht="12.75" customHeight="1" x14ac:dyDescent="0.2">
      <c r="A203" s="227"/>
      <c r="B203" s="230"/>
      <c r="C203" s="230"/>
      <c r="D203" s="227"/>
      <c r="E203" s="227"/>
      <c r="F203" s="228"/>
      <c r="G203" s="229"/>
      <c r="H203" s="212"/>
      <c r="I203" s="229"/>
      <c r="J203" s="212"/>
      <c r="K203" s="46"/>
      <c r="L203" s="46"/>
      <c r="M203" s="46"/>
      <c r="N203" s="123"/>
      <c r="O203" s="129">
        <f t="shared" si="128"/>
        <v>0</v>
      </c>
      <c r="P203" s="212"/>
      <c r="Q203" s="212"/>
      <c r="R203" s="212"/>
    </row>
    <row r="204" spans="1:18" ht="12.75" customHeight="1" x14ac:dyDescent="0.2">
      <c r="A204" s="227"/>
      <c r="B204" s="230"/>
      <c r="C204" s="230"/>
      <c r="D204" s="227"/>
      <c r="E204" s="227"/>
      <c r="F204" s="228"/>
      <c r="G204" s="229"/>
      <c r="H204" s="212"/>
      <c r="I204" s="229"/>
      <c r="J204" s="212"/>
      <c r="K204" s="46"/>
      <c r="L204" s="46"/>
      <c r="M204" s="46"/>
      <c r="N204" s="123"/>
      <c r="O204" s="129">
        <f t="shared" si="128"/>
        <v>0</v>
      </c>
      <c r="P204" s="212"/>
      <c r="Q204" s="212"/>
      <c r="R204" s="212"/>
    </row>
    <row r="205" spans="1:18" ht="12.75" customHeight="1" x14ac:dyDescent="0.2">
      <c r="A205" s="227"/>
      <c r="B205" s="239"/>
      <c r="C205" s="260" t="s">
        <v>311</v>
      </c>
      <c r="D205" s="261"/>
      <c r="E205" s="228"/>
      <c r="F205" s="228">
        <f>H205+J205+R205</f>
        <v>0</v>
      </c>
      <c r="G205" s="262"/>
      <c r="H205" s="212">
        <f t="shared" ref="H205" si="147">G205*$P$8/1000</f>
        <v>0</v>
      </c>
      <c r="I205" s="240"/>
      <c r="J205" s="212">
        <f t="shared" ref="J205" si="148">I205*$P$9/1000</f>
        <v>0</v>
      </c>
      <c r="K205" s="75"/>
      <c r="L205" s="75"/>
      <c r="M205" s="75"/>
      <c r="N205" s="123"/>
      <c r="O205" s="129">
        <f t="shared" ref="O205:O260" si="149">M205*N205</f>
        <v>0</v>
      </c>
      <c r="P205" s="212">
        <f>E205*F205</f>
        <v>0</v>
      </c>
      <c r="Q205" s="212">
        <f>SUM(O205:O208)</f>
        <v>0</v>
      </c>
      <c r="R205" s="212">
        <f t="shared" ref="R205" si="150">Q205*1.02*1.05*$R$14</f>
        <v>0</v>
      </c>
    </row>
    <row r="206" spans="1:18" ht="12.75" customHeight="1" x14ac:dyDescent="0.2">
      <c r="A206" s="227"/>
      <c r="B206" s="239"/>
      <c r="C206" s="230"/>
      <c r="D206" s="261"/>
      <c r="E206" s="228"/>
      <c r="F206" s="228"/>
      <c r="G206" s="262"/>
      <c r="H206" s="212"/>
      <c r="I206" s="240"/>
      <c r="J206" s="212"/>
      <c r="K206" s="75"/>
      <c r="L206" s="75"/>
      <c r="M206" s="75"/>
      <c r="N206" s="123"/>
      <c r="O206" s="129">
        <f t="shared" si="149"/>
        <v>0</v>
      </c>
      <c r="P206" s="212"/>
      <c r="Q206" s="212"/>
      <c r="R206" s="212"/>
    </row>
    <row r="207" spans="1:18" ht="12.75" customHeight="1" x14ac:dyDescent="0.2">
      <c r="A207" s="227"/>
      <c r="B207" s="239"/>
      <c r="C207" s="230"/>
      <c r="D207" s="261"/>
      <c r="E207" s="228"/>
      <c r="F207" s="228"/>
      <c r="G207" s="262"/>
      <c r="H207" s="212"/>
      <c r="I207" s="240"/>
      <c r="J207" s="212"/>
      <c r="K207" s="75"/>
      <c r="L207" s="75"/>
      <c r="M207" s="75"/>
      <c r="N207" s="123"/>
      <c r="O207" s="129">
        <f t="shared" si="149"/>
        <v>0</v>
      </c>
      <c r="P207" s="212"/>
      <c r="Q207" s="212"/>
      <c r="R207" s="212"/>
    </row>
    <row r="208" spans="1:18" ht="12.75" customHeight="1" x14ac:dyDescent="0.2">
      <c r="A208" s="227"/>
      <c r="B208" s="239"/>
      <c r="C208" s="230"/>
      <c r="D208" s="261"/>
      <c r="E208" s="228"/>
      <c r="F208" s="228"/>
      <c r="G208" s="262"/>
      <c r="H208" s="212"/>
      <c r="I208" s="240"/>
      <c r="J208" s="212"/>
      <c r="K208" s="46"/>
      <c r="L208" s="46"/>
      <c r="M208" s="46"/>
      <c r="N208" s="123"/>
      <c r="O208" s="129">
        <f t="shared" si="149"/>
        <v>0</v>
      </c>
      <c r="P208" s="212"/>
      <c r="Q208" s="212"/>
      <c r="R208" s="212"/>
    </row>
    <row r="209" spans="1:18" ht="12.75" customHeight="1" x14ac:dyDescent="0.2">
      <c r="A209" s="213">
        <v>1</v>
      </c>
      <c r="B209" s="221" t="s">
        <v>219</v>
      </c>
      <c r="C209" s="221" t="s">
        <v>293</v>
      </c>
      <c r="D209" s="234" t="s">
        <v>178</v>
      </c>
      <c r="E209" s="228">
        <v>3.8</v>
      </c>
      <c r="F209" s="228">
        <f>H209+J209+R209</f>
        <v>8.3377337173500017</v>
      </c>
      <c r="G209" s="265">
        <v>0.11</v>
      </c>
      <c r="H209" s="212">
        <f t="shared" ref="H209" si="151">G209*$P$8/1000</f>
        <v>0.25525610000000004</v>
      </c>
      <c r="I209" s="240">
        <v>0.76</v>
      </c>
      <c r="J209" s="212">
        <f t="shared" ref="J209" si="152">I209*$P$9/1000</f>
        <v>2.3180151999999996</v>
      </c>
      <c r="K209" s="46" t="s">
        <v>286</v>
      </c>
      <c r="L209" s="46" t="s">
        <v>85</v>
      </c>
      <c r="M209" s="46">
        <v>1.26</v>
      </c>
      <c r="N209" s="123">
        <v>4</v>
      </c>
      <c r="O209" s="129">
        <f t="shared" si="149"/>
        <v>5.04</v>
      </c>
      <c r="P209" s="212">
        <f>E209*F209</f>
        <v>31.683388125930005</v>
      </c>
      <c r="Q209" s="212">
        <f>SUM(O209:O212)</f>
        <v>5.0505000000000004</v>
      </c>
      <c r="R209" s="212">
        <f t="shared" ref="R209" si="153">Q209*1.02*1.05*$R$14</f>
        <v>5.7644624173500025</v>
      </c>
    </row>
    <row r="210" spans="1:18" ht="12.75" customHeight="1" x14ac:dyDescent="0.2">
      <c r="A210" s="213"/>
      <c r="B210" s="222"/>
      <c r="C210" s="222"/>
      <c r="D210" s="235"/>
      <c r="E210" s="228"/>
      <c r="F210" s="228"/>
      <c r="G210" s="265"/>
      <c r="H210" s="212"/>
      <c r="I210" s="240"/>
      <c r="J210" s="212"/>
      <c r="K210" s="46" t="s">
        <v>237</v>
      </c>
      <c r="L210" s="46" t="s">
        <v>85</v>
      </c>
      <c r="M210" s="46">
        <v>7.0000000000000007E-2</v>
      </c>
      <c r="N210" s="123">
        <v>0.15</v>
      </c>
      <c r="O210" s="129">
        <f t="shared" si="149"/>
        <v>1.0500000000000001E-2</v>
      </c>
      <c r="P210" s="212"/>
      <c r="Q210" s="212"/>
      <c r="R210" s="212"/>
    </row>
    <row r="211" spans="1:18" ht="12.75" customHeight="1" x14ac:dyDescent="0.2">
      <c r="A211" s="213"/>
      <c r="B211" s="222"/>
      <c r="C211" s="222"/>
      <c r="D211" s="235"/>
      <c r="E211" s="228"/>
      <c r="F211" s="228"/>
      <c r="G211" s="265"/>
      <c r="H211" s="212"/>
      <c r="I211" s="240"/>
      <c r="J211" s="212"/>
      <c r="K211" s="46"/>
      <c r="L211" s="46"/>
      <c r="M211" s="47"/>
      <c r="N211" s="123"/>
      <c r="O211" s="129">
        <f t="shared" si="149"/>
        <v>0</v>
      </c>
      <c r="P211" s="212"/>
      <c r="Q211" s="212"/>
      <c r="R211" s="212"/>
    </row>
    <row r="212" spans="1:18" ht="12.75" customHeight="1" x14ac:dyDescent="0.2">
      <c r="A212" s="213"/>
      <c r="B212" s="223"/>
      <c r="C212" s="223"/>
      <c r="D212" s="236"/>
      <c r="E212" s="228"/>
      <c r="F212" s="228"/>
      <c r="G212" s="265"/>
      <c r="H212" s="212"/>
      <c r="I212" s="240"/>
      <c r="J212" s="212"/>
      <c r="K212" s="46"/>
      <c r="L212" s="46"/>
      <c r="M212" s="46"/>
      <c r="N212" s="123"/>
      <c r="O212" s="129">
        <f t="shared" si="149"/>
        <v>0</v>
      </c>
      <c r="P212" s="212"/>
      <c r="Q212" s="212"/>
      <c r="R212" s="212"/>
    </row>
    <row r="213" spans="1:18" ht="12.75" customHeight="1" x14ac:dyDescent="0.2">
      <c r="A213" s="213">
        <v>2</v>
      </c>
      <c r="B213" s="230" t="s">
        <v>287</v>
      </c>
      <c r="C213" s="230" t="s">
        <v>292</v>
      </c>
      <c r="D213" s="227" t="s">
        <v>85</v>
      </c>
      <c r="E213" s="228">
        <v>3.6</v>
      </c>
      <c r="F213" s="228">
        <f>H213+J213+R213</f>
        <v>36.1115965583625</v>
      </c>
      <c r="G213" s="257">
        <v>2.78</v>
      </c>
      <c r="H213" s="212">
        <f t="shared" ref="H213:H225" si="154">G213*$P$8/1000</f>
        <v>6.4510178000000007</v>
      </c>
      <c r="I213" s="257">
        <v>0.34</v>
      </c>
      <c r="J213" s="212">
        <f t="shared" ref="J213:J225" si="155">I213*$P$9/1000</f>
        <v>1.0370068000000001</v>
      </c>
      <c r="K213" s="46" t="s">
        <v>163</v>
      </c>
      <c r="L213" s="46" t="s">
        <v>85</v>
      </c>
      <c r="M213" s="123">
        <v>0.71</v>
      </c>
      <c r="N213" s="123">
        <v>27.5</v>
      </c>
      <c r="O213" s="129">
        <f t="shared" si="149"/>
        <v>19.524999999999999</v>
      </c>
      <c r="P213" s="212">
        <f>E213*F213</f>
        <v>130.00174761010501</v>
      </c>
      <c r="Q213" s="212">
        <f>SUM(O213:O216)</f>
        <v>25.078374999999998</v>
      </c>
      <c r="R213" s="212">
        <f t="shared" ref="R213" si="156">Q213*1.02*1.05*$R$14</f>
        <v>28.623571958362501</v>
      </c>
    </row>
    <row r="214" spans="1:18" ht="12.75" customHeight="1" x14ac:dyDescent="0.25">
      <c r="A214" s="213"/>
      <c r="B214" s="230"/>
      <c r="C214" s="230"/>
      <c r="D214" s="227"/>
      <c r="E214" s="228"/>
      <c r="F214" s="228"/>
      <c r="G214" s="258"/>
      <c r="H214" s="212"/>
      <c r="I214" s="258"/>
      <c r="J214" s="212"/>
      <c r="K214" s="46" t="s">
        <v>191</v>
      </c>
      <c r="L214" s="46" t="s">
        <v>288</v>
      </c>
      <c r="M214" s="46">
        <v>1.17</v>
      </c>
      <c r="N214" s="123">
        <v>3.5</v>
      </c>
      <c r="O214" s="129">
        <f t="shared" si="149"/>
        <v>4.0949999999999998</v>
      </c>
      <c r="P214" s="212"/>
      <c r="Q214" s="212"/>
      <c r="R214" s="212"/>
    </row>
    <row r="215" spans="1:18" ht="12.75" customHeight="1" x14ac:dyDescent="0.2">
      <c r="A215" s="213"/>
      <c r="B215" s="230"/>
      <c r="C215" s="230"/>
      <c r="D215" s="227"/>
      <c r="E215" s="228"/>
      <c r="F215" s="228"/>
      <c r="G215" s="258"/>
      <c r="H215" s="212"/>
      <c r="I215" s="258"/>
      <c r="J215" s="212"/>
      <c r="K215" s="46" t="s">
        <v>192</v>
      </c>
      <c r="L215" s="46" t="s">
        <v>85</v>
      </c>
      <c r="M215" s="45">
        <v>1.2500000000000001E-2</v>
      </c>
      <c r="N215" s="123">
        <v>116.67</v>
      </c>
      <c r="O215" s="129">
        <f t="shared" si="149"/>
        <v>1.4583750000000002</v>
      </c>
      <c r="P215" s="212"/>
      <c r="Q215" s="212"/>
      <c r="R215" s="212"/>
    </row>
    <row r="216" spans="1:18" ht="12.75" customHeight="1" x14ac:dyDescent="0.2">
      <c r="A216" s="213"/>
      <c r="B216" s="230"/>
      <c r="C216" s="230"/>
      <c r="D216" s="227"/>
      <c r="E216" s="228"/>
      <c r="F216" s="228"/>
      <c r="G216" s="259"/>
      <c r="H216" s="212"/>
      <c r="I216" s="259"/>
      <c r="J216" s="212"/>
      <c r="K216" s="46"/>
      <c r="L216" s="46"/>
      <c r="M216" s="46"/>
      <c r="N216" s="123"/>
      <c r="O216" s="129">
        <f t="shared" si="149"/>
        <v>0</v>
      </c>
      <c r="P216" s="212"/>
      <c r="Q216" s="212"/>
      <c r="R216" s="212"/>
    </row>
    <row r="217" spans="1:18" s="108" customFormat="1" ht="12.75" customHeight="1" x14ac:dyDescent="0.2">
      <c r="A217" s="213">
        <v>3</v>
      </c>
      <c r="B217" s="291" t="s">
        <v>139</v>
      </c>
      <c r="C217" s="214" t="s">
        <v>294</v>
      </c>
      <c r="D217" s="237" t="s">
        <v>128</v>
      </c>
      <c r="E217" s="290">
        <v>20</v>
      </c>
      <c r="F217" s="269">
        <f>H217+J217+R217</f>
        <v>0.61633693800000011</v>
      </c>
      <c r="G217" s="268"/>
      <c r="H217" s="217">
        <f>G217*$P$8/1000</f>
        <v>0</v>
      </c>
      <c r="I217" s="268"/>
      <c r="J217" s="217">
        <f>I217*$P$9/1000</f>
        <v>0</v>
      </c>
      <c r="K217" s="120" t="s">
        <v>157</v>
      </c>
      <c r="L217" s="120" t="s">
        <v>128</v>
      </c>
      <c r="M217" s="107">
        <v>1</v>
      </c>
      <c r="N217" s="120">
        <v>0.54</v>
      </c>
      <c r="O217" s="132">
        <f t="shared" si="149"/>
        <v>0.54</v>
      </c>
      <c r="P217" s="211">
        <f>E217*F217</f>
        <v>12.326738760000001</v>
      </c>
      <c r="Q217" s="211">
        <f>SUM(O217:O220)</f>
        <v>0.54</v>
      </c>
      <c r="R217" s="211">
        <f>Q217*1.02*1.05*$R$14</f>
        <v>0.61633693800000011</v>
      </c>
    </row>
    <row r="218" spans="1:18" s="108" customFormat="1" x14ac:dyDescent="0.2">
      <c r="A218" s="213"/>
      <c r="B218" s="238"/>
      <c r="C218" s="214"/>
      <c r="D218" s="237"/>
      <c r="E218" s="290"/>
      <c r="F218" s="269"/>
      <c r="G218" s="268"/>
      <c r="H218" s="217"/>
      <c r="I218" s="268"/>
      <c r="J218" s="217"/>
      <c r="K218" s="120"/>
      <c r="L218" s="107"/>
      <c r="M218" s="107"/>
      <c r="N218" s="120"/>
      <c r="O218" s="132">
        <f t="shared" si="149"/>
        <v>0</v>
      </c>
      <c r="P218" s="211"/>
      <c r="Q218" s="211"/>
      <c r="R218" s="211"/>
    </row>
    <row r="219" spans="1:18" s="108" customFormat="1" x14ac:dyDescent="0.2">
      <c r="A219" s="213"/>
      <c r="B219" s="238"/>
      <c r="C219" s="214"/>
      <c r="D219" s="237"/>
      <c r="E219" s="290"/>
      <c r="F219" s="269"/>
      <c r="G219" s="268"/>
      <c r="H219" s="217"/>
      <c r="I219" s="268"/>
      <c r="J219" s="217"/>
      <c r="K219" s="120"/>
      <c r="L219" s="107"/>
      <c r="M219" s="110"/>
      <c r="N219" s="120"/>
      <c r="O219" s="132">
        <f t="shared" si="149"/>
        <v>0</v>
      </c>
      <c r="P219" s="211"/>
      <c r="Q219" s="211"/>
      <c r="R219" s="211"/>
    </row>
    <row r="220" spans="1:18" s="108" customFormat="1" ht="12.75" customHeight="1" x14ac:dyDescent="0.2">
      <c r="A220" s="213"/>
      <c r="B220" s="238"/>
      <c r="C220" s="214"/>
      <c r="D220" s="237"/>
      <c r="E220" s="290"/>
      <c r="F220" s="269"/>
      <c r="G220" s="268"/>
      <c r="H220" s="217"/>
      <c r="I220" s="268"/>
      <c r="J220" s="217"/>
      <c r="K220" s="120"/>
      <c r="L220" s="107"/>
      <c r="M220" s="107"/>
      <c r="N220" s="120"/>
      <c r="O220" s="132">
        <f t="shared" si="149"/>
        <v>0</v>
      </c>
      <c r="P220" s="211"/>
      <c r="Q220" s="211"/>
      <c r="R220" s="211"/>
    </row>
    <row r="221" spans="1:18" ht="12.75" customHeight="1" x14ac:dyDescent="0.2">
      <c r="A221" s="213">
        <v>4</v>
      </c>
      <c r="B221" s="221" t="s">
        <v>295</v>
      </c>
      <c r="C221" s="224" t="s">
        <v>297</v>
      </c>
      <c r="D221" s="231" t="s">
        <v>84</v>
      </c>
      <c r="E221" s="228">
        <v>15</v>
      </c>
      <c r="F221" s="228">
        <f>H221+J221+R221</f>
        <v>8.7746622569100019</v>
      </c>
      <c r="G221" s="256">
        <v>0.59199999999999997</v>
      </c>
      <c r="H221" s="212">
        <f t="shared" ref="H221" si="157">G221*$P$8/1000</f>
        <v>1.3737419200000001</v>
      </c>
      <c r="I221" s="240">
        <v>7.1000000000000004E-3</v>
      </c>
      <c r="J221" s="212">
        <f t="shared" ref="J221" si="158">I221*$P$9/1000</f>
        <v>2.1655142000000002E-2</v>
      </c>
      <c r="K221" s="46" t="s">
        <v>296</v>
      </c>
      <c r="L221" s="46" t="s">
        <v>84</v>
      </c>
      <c r="M221" s="46">
        <v>1</v>
      </c>
      <c r="N221" s="123">
        <v>5.75</v>
      </c>
      <c r="O221" s="129">
        <f t="shared" si="149"/>
        <v>5.75</v>
      </c>
      <c r="P221" s="212">
        <f>E221*F221</f>
        <v>131.61993385365002</v>
      </c>
      <c r="Q221" s="212">
        <f>SUM(O221:O224)</f>
        <v>6.4653</v>
      </c>
      <c r="R221" s="212">
        <f t="shared" ref="R221" si="159">Q221*1.02*1.05*$R$14</f>
        <v>7.3792651949100012</v>
      </c>
    </row>
    <row r="222" spans="1:18" ht="12.75" customHeight="1" x14ac:dyDescent="0.2">
      <c r="A222" s="213"/>
      <c r="B222" s="222"/>
      <c r="C222" s="225"/>
      <c r="D222" s="232"/>
      <c r="E222" s="228"/>
      <c r="F222" s="228"/>
      <c r="G222" s="256"/>
      <c r="H222" s="212"/>
      <c r="I222" s="240"/>
      <c r="J222" s="212"/>
      <c r="K222" s="46" t="s">
        <v>313</v>
      </c>
      <c r="L222" s="46" t="s">
        <v>124</v>
      </c>
      <c r="M222" s="46">
        <v>1</v>
      </c>
      <c r="N222" s="123">
        <v>0.7</v>
      </c>
      <c r="O222" s="129">
        <f t="shared" si="149"/>
        <v>0.7</v>
      </c>
      <c r="P222" s="212"/>
      <c r="Q222" s="212"/>
      <c r="R222" s="212"/>
    </row>
    <row r="223" spans="1:18" ht="12.75" customHeight="1" x14ac:dyDescent="0.2">
      <c r="A223" s="213"/>
      <c r="B223" s="222"/>
      <c r="C223" s="225"/>
      <c r="D223" s="232"/>
      <c r="E223" s="228"/>
      <c r="F223" s="228"/>
      <c r="G223" s="256"/>
      <c r="H223" s="212"/>
      <c r="I223" s="240"/>
      <c r="J223" s="212"/>
      <c r="K223" s="46" t="s">
        <v>291</v>
      </c>
      <c r="L223" s="46" t="s">
        <v>85</v>
      </c>
      <c r="M223" s="46">
        <v>5.9999999999999995E-4</v>
      </c>
      <c r="N223" s="123">
        <v>25.5</v>
      </c>
      <c r="O223" s="129">
        <f t="shared" ref="O223:O224" si="160">M223*N223</f>
        <v>1.5299999999999999E-2</v>
      </c>
      <c r="P223" s="212"/>
      <c r="Q223" s="212"/>
      <c r="R223" s="212"/>
    </row>
    <row r="224" spans="1:18" ht="12.75" customHeight="1" x14ac:dyDescent="0.2">
      <c r="A224" s="213"/>
      <c r="B224" s="223"/>
      <c r="C224" s="226"/>
      <c r="D224" s="233"/>
      <c r="E224" s="228"/>
      <c r="F224" s="228"/>
      <c r="G224" s="256"/>
      <c r="H224" s="212"/>
      <c r="I224" s="240"/>
      <c r="J224" s="212"/>
      <c r="K224" s="46"/>
      <c r="L224" s="46"/>
      <c r="M224" s="46"/>
      <c r="N224" s="123"/>
      <c r="O224" s="129">
        <f t="shared" si="160"/>
        <v>0</v>
      </c>
      <c r="P224" s="212"/>
      <c r="Q224" s="212"/>
      <c r="R224" s="212"/>
    </row>
    <row r="225" spans="1:19" ht="12.75" customHeight="1" x14ac:dyDescent="0.2">
      <c r="A225" s="213">
        <v>5</v>
      </c>
      <c r="B225" s="297" t="s">
        <v>289</v>
      </c>
      <c r="C225" s="230" t="s">
        <v>298</v>
      </c>
      <c r="D225" s="224" t="s">
        <v>75</v>
      </c>
      <c r="E225" s="266">
        <v>22</v>
      </c>
      <c r="F225" s="228">
        <f t="shared" ref="F225" si="161">H225+J225+R225</f>
        <v>14.223695978120002</v>
      </c>
      <c r="G225" s="257">
        <v>3.37</v>
      </c>
      <c r="H225" s="212">
        <f t="shared" si="154"/>
        <v>7.820118700000001</v>
      </c>
      <c r="I225" s="257">
        <v>3.4000000000000002E-2</v>
      </c>
      <c r="J225" s="212">
        <f t="shared" si="155"/>
        <v>0.10370068</v>
      </c>
      <c r="K225" s="133" t="s">
        <v>290</v>
      </c>
      <c r="L225" s="133" t="s">
        <v>75</v>
      </c>
      <c r="M225" s="133">
        <v>1.01</v>
      </c>
      <c r="N225" s="134">
        <v>4.96</v>
      </c>
      <c r="O225" s="129">
        <f t="shared" si="149"/>
        <v>5.0095999999999998</v>
      </c>
      <c r="P225" s="212">
        <f t="shared" ref="P225" si="162">E225*F225</f>
        <v>312.92131151864004</v>
      </c>
      <c r="Q225" s="212">
        <f t="shared" ref="Q225" si="163">SUM(O225:O228)</f>
        <v>5.5195999999999996</v>
      </c>
      <c r="R225" s="212">
        <f t="shared" ref="R225" si="164">Q225*1.02*1.05*$R$14</f>
        <v>6.29987659812</v>
      </c>
    </row>
    <row r="226" spans="1:19" ht="12.75" customHeight="1" x14ac:dyDescent="0.2">
      <c r="A226" s="213"/>
      <c r="B226" s="298"/>
      <c r="C226" s="230"/>
      <c r="D226" s="225"/>
      <c r="E226" s="266"/>
      <c r="F226" s="228"/>
      <c r="G226" s="258"/>
      <c r="H226" s="212"/>
      <c r="I226" s="258"/>
      <c r="J226" s="212"/>
      <c r="K226" s="133"/>
      <c r="L226" s="133"/>
      <c r="M226" s="133"/>
      <c r="N226" s="134"/>
      <c r="O226" s="129">
        <f t="shared" si="149"/>
        <v>0</v>
      </c>
      <c r="P226" s="212"/>
      <c r="Q226" s="212"/>
      <c r="R226" s="212"/>
    </row>
    <row r="227" spans="1:19" ht="12.75" customHeight="1" x14ac:dyDescent="0.2">
      <c r="A227" s="213"/>
      <c r="B227" s="298"/>
      <c r="C227" s="230"/>
      <c r="D227" s="225"/>
      <c r="E227" s="266"/>
      <c r="F227" s="228"/>
      <c r="G227" s="258"/>
      <c r="H227" s="212"/>
      <c r="I227" s="258"/>
      <c r="J227" s="212"/>
      <c r="K227" s="133" t="s">
        <v>291</v>
      </c>
      <c r="L227" s="133" t="s">
        <v>178</v>
      </c>
      <c r="M227" s="135">
        <v>0.02</v>
      </c>
      <c r="N227" s="136">
        <v>25.5</v>
      </c>
      <c r="O227" s="129">
        <f t="shared" si="149"/>
        <v>0.51</v>
      </c>
      <c r="P227" s="212"/>
      <c r="Q227" s="212"/>
      <c r="R227" s="212"/>
    </row>
    <row r="228" spans="1:19" ht="12.75" customHeight="1" x14ac:dyDescent="0.2">
      <c r="A228" s="213"/>
      <c r="B228" s="299"/>
      <c r="C228" s="230"/>
      <c r="D228" s="226"/>
      <c r="E228" s="266"/>
      <c r="F228" s="228"/>
      <c r="G228" s="259"/>
      <c r="H228" s="212"/>
      <c r="I228" s="259"/>
      <c r="J228" s="212"/>
      <c r="K228" s="46"/>
      <c r="L228" s="46"/>
      <c r="M228" s="46"/>
      <c r="N228" s="123"/>
      <c r="O228" s="129">
        <f t="shared" si="149"/>
        <v>0</v>
      </c>
      <c r="P228" s="212"/>
      <c r="Q228" s="212"/>
      <c r="R228" s="212"/>
    </row>
    <row r="229" spans="1:19" s="91" customFormat="1" ht="12.75" customHeight="1" x14ac:dyDescent="0.2">
      <c r="A229" s="213">
        <v>6</v>
      </c>
      <c r="B229" s="224" t="s">
        <v>299</v>
      </c>
      <c r="C229" s="224" t="s">
        <v>300</v>
      </c>
      <c r="D229" s="231" t="s">
        <v>86</v>
      </c>
      <c r="E229" s="241">
        <f>138.4/1000</f>
        <v>0.1384</v>
      </c>
      <c r="F229" s="244">
        <f>H229+J229+R229</f>
        <v>98.360699316571996</v>
      </c>
      <c r="G229" s="247">
        <v>19.8</v>
      </c>
      <c r="H229" s="250">
        <f>G229*$P$8/1000</f>
        <v>45.946098000000006</v>
      </c>
      <c r="I229" s="253">
        <v>15.5</v>
      </c>
      <c r="J229" s="250">
        <f>I229*$P$9/1000</f>
        <v>47.275309999999998</v>
      </c>
      <c r="K229" s="75" t="s">
        <v>121</v>
      </c>
      <c r="L229" s="75" t="s">
        <v>87</v>
      </c>
      <c r="M229" s="75">
        <v>4.78</v>
      </c>
      <c r="N229" s="123">
        <v>0.94199999999999995</v>
      </c>
      <c r="O229" s="129">
        <f t="shared" si="149"/>
        <v>4.5027600000000003</v>
      </c>
      <c r="P229" s="218">
        <f>E229*F229</f>
        <v>13.613120785413564</v>
      </c>
      <c r="Q229" s="218">
        <f>SUM(O229:O232)</f>
        <v>4.5027600000000003</v>
      </c>
      <c r="R229" s="218">
        <f>Q229*1.02*1.05*$R$14</f>
        <v>5.1392913165720016</v>
      </c>
      <c r="S229" s="304"/>
    </row>
    <row r="230" spans="1:19" s="91" customFormat="1" ht="12.75" customHeight="1" x14ac:dyDescent="0.2">
      <c r="A230" s="213"/>
      <c r="B230" s="225"/>
      <c r="C230" s="225"/>
      <c r="D230" s="232"/>
      <c r="E230" s="242"/>
      <c r="F230" s="245"/>
      <c r="G230" s="248"/>
      <c r="H230" s="251"/>
      <c r="I230" s="254"/>
      <c r="J230" s="251"/>
      <c r="K230" s="75"/>
      <c r="L230" s="75"/>
      <c r="M230" s="75"/>
      <c r="N230" s="123"/>
      <c r="O230" s="129">
        <f t="shared" si="149"/>
        <v>0</v>
      </c>
      <c r="P230" s="219"/>
      <c r="Q230" s="219"/>
      <c r="R230" s="219"/>
      <c r="S230" s="305"/>
    </row>
    <row r="231" spans="1:19" s="91" customFormat="1" ht="12.75" customHeight="1" x14ac:dyDescent="0.2">
      <c r="A231" s="213"/>
      <c r="B231" s="225"/>
      <c r="C231" s="225"/>
      <c r="D231" s="232"/>
      <c r="E231" s="242"/>
      <c r="F231" s="245"/>
      <c r="G231" s="248"/>
      <c r="H231" s="251"/>
      <c r="I231" s="254"/>
      <c r="J231" s="251"/>
      <c r="K231" s="75"/>
      <c r="L231" s="75"/>
      <c r="M231" s="75"/>
      <c r="N231" s="123"/>
      <c r="O231" s="129">
        <f t="shared" si="149"/>
        <v>0</v>
      </c>
      <c r="P231" s="219"/>
      <c r="Q231" s="219"/>
      <c r="R231" s="219"/>
      <c r="S231" s="305"/>
    </row>
    <row r="232" spans="1:19" s="91" customFormat="1" ht="12.75" customHeight="1" x14ac:dyDescent="0.2">
      <c r="A232" s="213"/>
      <c r="B232" s="226"/>
      <c r="C232" s="226"/>
      <c r="D232" s="233"/>
      <c r="E232" s="243"/>
      <c r="F232" s="246"/>
      <c r="G232" s="249"/>
      <c r="H232" s="252"/>
      <c r="I232" s="255"/>
      <c r="J232" s="252"/>
      <c r="K232" s="46"/>
      <c r="L232" s="46"/>
      <c r="M232" s="46"/>
      <c r="N232" s="123"/>
      <c r="O232" s="129">
        <f t="shared" si="149"/>
        <v>0</v>
      </c>
      <c r="P232" s="220"/>
      <c r="Q232" s="220"/>
      <c r="R232" s="220"/>
      <c r="S232" s="306"/>
    </row>
    <row r="233" spans="1:19" ht="12.75" customHeight="1" x14ac:dyDescent="0.2">
      <c r="A233" s="213">
        <v>7</v>
      </c>
      <c r="B233" s="230" t="s">
        <v>139</v>
      </c>
      <c r="C233" s="230" t="s">
        <v>301</v>
      </c>
      <c r="D233" s="227" t="s">
        <v>84</v>
      </c>
      <c r="E233" s="227">
        <v>35.1</v>
      </c>
      <c r="F233" s="228">
        <f t="shared" ref="F233" si="165">H233+J233+R233</f>
        <v>1.084296465</v>
      </c>
      <c r="G233" s="229"/>
      <c r="H233" s="212">
        <f t="shared" ref="H233" si="166">G233*$P$8/1000</f>
        <v>0</v>
      </c>
      <c r="I233" s="229"/>
      <c r="J233" s="212">
        <f t="shared" ref="J233" si="167">I233*$P$9/1000</f>
        <v>0</v>
      </c>
      <c r="K233" s="46" t="s">
        <v>302</v>
      </c>
      <c r="L233" s="46" t="s">
        <v>263</v>
      </c>
      <c r="M233" s="46">
        <v>1</v>
      </c>
      <c r="N233" s="123">
        <v>0.95</v>
      </c>
      <c r="O233" s="129">
        <f t="shared" si="149"/>
        <v>0.95</v>
      </c>
      <c r="P233" s="212">
        <f t="shared" ref="P233" si="168">E233*F233</f>
        <v>38.058805921500003</v>
      </c>
      <c r="Q233" s="212">
        <f t="shared" ref="Q233" si="169">SUM(O233:O236)</f>
        <v>0.95</v>
      </c>
      <c r="R233" s="212">
        <f t="shared" ref="R233" si="170">Q233*1.02*1.05*$R$14</f>
        <v>1.084296465</v>
      </c>
    </row>
    <row r="234" spans="1:19" ht="12.75" customHeight="1" x14ac:dyDescent="0.2">
      <c r="A234" s="213"/>
      <c r="B234" s="230"/>
      <c r="C234" s="230"/>
      <c r="D234" s="227"/>
      <c r="E234" s="227"/>
      <c r="F234" s="228"/>
      <c r="G234" s="229"/>
      <c r="H234" s="212"/>
      <c r="I234" s="229"/>
      <c r="J234" s="212"/>
      <c r="K234" s="46"/>
      <c r="L234" s="46"/>
      <c r="M234" s="46"/>
      <c r="N234" s="123"/>
      <c r="O234" s="129">
        <f t="shared" si="149"/>
        <v>0</v>
      </c>
      <c r="P234" s="212"/>
      <c r="Q234" s="212"/>
      <c r="R234" s="212"/>
    </row>
    <row r="235" spans="1:19" ht="12.75" customHeight="1" x14ac:dyDescent="0.2">
      <c r="A235" s="213"/>
      <c r="B235" s="230"/>
      <c r="C235" s="230"/>
      <c r="D235" s="227"/>
      <c r="E235" s="227"/>
      <c r="F235" s="228"/>
      <c r="G235" s="229"/>
      <c r="H235" s="212"/>
      <c r="I235" s="229"/>
      <c r="J235" s="212"/>
      <c r="K235" s="46"/>
      <c r="L235" s="46"/>
      <c r="M235" s="46"/>
      <c r="N235" s="123"/>
      <c r="O235" s="129">
        <f t="shared" si="149"/>
        <v>0</v>
      </c>
      <c r="P235" s="212"/>
      <c r="Q235" s="212"/>
      <c r="R235" s="212"/>
    </row>
    <row r="236" spans="1:19" ht="12.75" customHeight="1" x14ac:dyDescent="0.2">
      <c r="A236" s="213"/>
      <c r="B236" s="230"/>
      <c r="C236" s="230"/>
      <c r="D236" s="227"/>
      <c r="E236" s="227"/>
      <c r="F236" s="228"/>
      <c r="G236" s="229"/>
      <c r="H236" s="212"/>
      <c r="I236" s="229"/>
      <c r="J236" s="212"/>
      <c r="K236" s="46"/>
      <c r="L236" s="46"/>
      <c r="M236" s="46"/>
      <c r="N236" s="123"/>
      <c r="O236" s="129">
        <f t="shared" si="149"/>
        <v>0</v>
      </c>
      <c r="P236" s="212"/>
      <c r="Q236" s="212"/>
      <c r="R236" s="212"/>
    </row>
    <row r="237" spans="1:19" ht="12.75" customHeight="1" x14ac:dyDescent="0.2">
      <c r="A237" s="213">
        <v>8</v>
      </c>
      <c r="B237" s="230" t="s">
        <v>139</v>
      </c>
      <c r="C237" s="230" t="s">
        <v>303</v>
      </c>
      <c r="D237" s="227" t="s">
        <v>84</v>
      </c>
      <c r="E237" s="227">
        <v>8.6999999999999993</v>
      </c>
      <c r="F237" s="228">
        <f t="shared" ref="F237" si="171">H237+J237+R237</f>
        <v>1.0957101120000001</v>
      </c>
      <c r="G237" s="229"/>
      <c r="H237" s="212">
        <f t="shared" ref="H237" si="172">G237*$P$8/1000</f>
        <v>0</v>
      </c>
      <c r="I237" s="229"/>
      <c r="J237" s="212">
        <f t="shared" ref="J237" si="173">I237*$P$9/1000</f>
        <v>0</v>
      </c>
      <c r="K237" s="46" t="s">
        <v>304</v>
      </c>
      <c r="L237" s="46" t="s">
        <v>263</v>
      </c>
      <c r="M237" s="46">
        <v>1</v>
      </c>
      <c r="N237" s="123">
        <v>0.96</v>
      </c>
      <c r="O237" s="129">
        <f t="shared" si="149"/>
        <v>0.96</v>
      </c>
      <c r="P237" s="212">
        <f t="shared" ref="P237" si="174">E237*F237</f>
        <v>9.5326779744000003</v>
      </c>
      <c r="Q237" s="212">
        <f t="shared" ref="Q237" si="175">SUM(O237:O240)</f>
        <v>0.96</v>
      </c>
      <c r="R237" s="212">
        <f t="shared" ref="R237" si="176">Q237*1.02*1.05*$R$14</f>
        <v>1.0957101120000001</v>
      </c>
    </row>
    <row r="238" spans="1:19" ht="12.75" customHeight="1" x14ac:dyDescent="0.2">
      <c r="A238" s="213"/>
      <c r="B238" s="230"/>
      <c r="C238" s="230"/>
      <c r="D238" s="227"/>
      <c r="E238" s="227"/>
      <c r="F238" s="228"/>
      <c r="G238" s="229"/>
      <c r="H238" s="212"/>
      <c r="I238" s="229"/>
      <c r="J238" s="212"/>
      <c r="K238" s="46"/>
      <c r="L238" s="46"/>
      <c r="M238" s="46"/>
      <c r="N238" s="123"/>
      <c r="O238" s="129">
        <f t="shared" si="149"/>
        <v>0</v>
      </c>
      <c r="P238" s="212"/>
      <c r="Q238" s="212"/>
      <c r="R238" s="212"/>
    </row>
    <row r="239" spans="1:19" ht="12.75" customHeight="1" x14ac:dyDescent="0.2">
      <c r="A239" s="213"/>
      <c r="B239" s="230"/>
      <c r="C239" s="230"/>
      <c r="D239" s="227"/>
      <c r="E239" s="227"/>
      <c r="F239" s="228"/>
      <c r="G239" s="229"/>
      <c r="H239" s="212"/>
      <c r="I239" s="229"/>
      <c r="J239" s="212"/>
      <c r="K239" s="46"/>
      <c r="L239" s="46"/>
      <c r="M239" s="46"/>
      <c r="N239" s="123"/>
      <c r="O239" s="129">
        <f t="shared" si="149"/>
        <v>0</v>
      </c>
      <c r="P239" s="212"/>
      <c r="Q239" s="212"/>
      <c r="R239" s="212"/>
    </row>
    <row r="240" spans="1:19" ht="12.75" customHeight="1" x14ac:dyDescent="0.2">
      <c r="A240" s="213"/>
      <c r="B240" s="230"/>
      <c r="C240" s="230"/>
      <c r="D240" s="227"/>
      <c r="E240" s="227"/>
      <c r="F240" s="228"/>
      <c r="G240" s="229"/>
      <c r="H240" s="212"/>
      <c r="I240" s="229"/>
      <c r="J240" s="212"/>
      <c r="K240" s="46"/>
      <c r="L240" s="46"/>
      <c r="M240" s="46"/>
      <c r="N240" s="123"/>
      <c r="O240" s="129">
        <f t="shared" si="149"/>
        <v>0</v>
      </c>
      <c r="P240" s="212"/>
      <c r="Q240" s="212"/>
      <c r="R240" s="212"/>
    </row>
    <row r="241" spans="1:19" ht="12.75" customHeight="1" x14ac:dyDescent="0.2">
      <c r="A241" s="213">
        <v>9</v>
      </c>
      <c r="B241" s="294" t="s">
        <v>278</v>
      </c>
      <c r="C241" s="230" t="s">
        <v>305</v>
      </c>
      <c r="D241" s="239" t="s">
        <v>75</v>
      </c>
      <c r="E241" s="227">
        <v>38.9</v>
      </c>
      <c r="F241" s="228">
        <f t="shared" ref="F241" si="177">H241+J241+R241</f>
        <v>1.2161372794353003</v>
      </c>
      <c r="G241" s="256">
        <v>0.38400000000000001</v>
      </c>
      <c r="H241" s="212">
        <f t="shared" ref="H241" si="178">G241*$P$8/1000</f>
        <v>0.89107584000000006</v>
      </c>
      <c r="I241" s="240">
        <v>2.9999999999999997E-4</v>
      </c>
      <c r="J241" s="212">
        <f t="shared" ref="J241" si="179">I241*$P$9/1000</f>
        <v>9.1500599999999989E-4</v>
      </c>
      <c r="K241" s="46" t="s">
        <v>280</v>
      </c>
      <c r="L241" s="46" t="s">
        <v>122</v>
      </c>
      <c r="M241" s="46">
        <v>0.24399999999999999</v>
      </c>
      <c r="N241" s="123">
        <v>1.07</v>
      </c>
      <c r="O241" s="129">
        <f t="shared" si="149"/>
        <v>0.26108000000000003</v>
      </c>
      <c r="P241" s="212">
        <f t="shared" ref="P241" si="180">E241*F241</f>
        <v>47.307740170033178</v>
      </c>
      <c r="Q241" s="212">
        <f t="shared" ref="Q241" si="181">SUM(O241:O244)</f>
        <v>0.28399900000000006</v>
      </c>
      <c r="R241" s="212">
        <f t="shared" ref="R241" si="182">Q241*1.02*1.05*$R$14</f>
        <v>0.32414643343530014</v>
      </c>
    </row>
    <row r="242" spans="1:19" ht="12.75" customHeight="1" x14ac:dyDescent="0.2">
      <c r="A242" s="213"/>
      <c r="B242" s="294"/>
      <c r="C242" s="230"/>
      <c r="D242" s="239"/>
      <c r="E242" s="227"/>
      <c r="F242" s="228"/>
      <c r="G242" s="256"/>
      <c r="H242" s="212"/>
      <c r="I242" s="240"/>
      <c r="J242" s="212"/>
      <c r="K242" s="46" t="s">
        <v>281</v>
      </c>
      <c r="L242" s="46" t="s">
        <v>122</v>
      </c>
      <c r="M242" s="46">
        <v>2.7E-2</v>
      </c>
      <c r="N242" s="123">
        <v>0.79700000000000004</v>
      </c>
      <c r="O242" s="129">
        <f t="shared" si="149"/>
        <v>2.1519E-2</v>
      </c>
      <c r="P242" s="212"/>
      <c r="Q242" s="212"/>
      <c r="R242" s="212"/>
    </row>
    <row r="243" spans="1:19" ht="12.75" customHeight="1" x14ac:dyDescent="0.2">
      <c r="A243" s="213"/>
      <c r="B243" s="294"/>
      <c r="C243" s="230"/>
      <c r="D243" s="239"/>
      <c r="E243" s="227"/>
      <c r="F243" s="228"/>
      <c r="G243" s="256"/>
      <c r="H243" s="212"/>
      <c r="I243" s="240"/>
      <c r="J243" s="212"/>
      <c r="K243" s="46" t="s">
        <v>282</v>
      </c>
      <c r="L243" s="46" t="s">
        <v>122</v>
      </c>
      <c r="M243" s="46">
        <v>2E-3</v>
      </c>
      <c r="N243" s="123">
        <v>0.7</v>
      </c>
      <c r="O243" s="129">
        <f t="shared" si="149"/>
        <v>1.4E-3</v>
      </c>
      <c r="P243" s="212"/>
      <c r="Q243" s="212"/>
      <c r="R243" s="212"/>
    </row>
    <row r="244" spans="1:19" ht="12.75" customHeight="1" x14ac:dyDescent="0.2">
      <c r="A244" s="213"/>
      <c r="B244" s="294"/>
      <c r="C244" s="230"/>
      <c r="D244" s="239"/>
      <c r="E244" s="227"/>
      <c r="F244" s="228"/>
      <c r="G244" s="256"/>
      <c r="H244" s="212"/>
      <c r="I244" s="240"/>
      <c r="J244" s="212"/>
      <c r="K244" s="46"/>
      <c r="L244" s="46"/>
      <c r="M244" s="46"/>
      <c r="N244" s="123"/>
      <c r="O244" s="129">
        <f t="shared" si="149"/>
        <v>0</v>
      </c>
      <c r="P244" s="212"/>
      <c r="Q244" s="212"/>
      <c r="R244" s="212"/>
    </row>
    <row r="245" spans="1:19" s="137" customFormat="1" ht="12.75" customHeight="1" x14ac:dyDescent="0.2">
      <c r="A245" s="213">
        <v>10</v>
      </c>
      <c r="B245" s="214" t="s">
        <v>139</v>
      </c>
      <c r="C245" s="214" t="s">
        <v>308</v>
      </c>
      <c r="D245" s="215" t="s">
        <v>123</v>
      </c>
      <c r="E245" s="215">
        <v>6</v>
      </c>
      <c r="F245" s="215">
        <f t="shared" ref="F245" si="183">H245+J245+R245</f>
        <v>51.361411500000003</v>
      </c>
      <c r="G245" s="216"/>
      <c r="H245" s="217">
        <f t="shared" ref="H245" si="184">G245*$P$8/1000</f>
        <v>0</v>
      </c>
      <c r="I245" s="216"/>
      <c r="J245" s="217">
        <f t="shared" ref="J245" si="185">I245*$P$9/1000</f>
        <v>0</v>
      </c>
      <c r="K245" s="122" t="s">
        <v>309</v>
      </c>
      <c r="L245" s="102" t="s">
        <v>123</v>
      </c>
      <c r="M245" s="102">
        <v>1</v>
      </c>
      <c r="N245" s="126">
        <v>45</v>
      </c>
      <c r="O245" s="103">
        <f t="shared" si="149"/>
        <v>45</v>
      </c>
      <c r="P245" s="211">
        <f t="shared" ref="P245" si="186">E245*F245</f>
        <v>308.16846900000002</v>
      </c>
      <c r="Q245" s="211">
        <f t="shared" ref="Q245" si="187">SUM(O245:O248)</f>
        <v>45</v>
      </c>
      <c r="R245" s="211">
        <f t="shared" ref="R245" si="188">Q245*1.02*1.05*$R$14</f>
        <v>51.361411500000003</v>
      </c>
    </row>
    <row r="246" spans="1:19" s="137" customFormat="1" x14ac:dyDescent="0.2">
      <c r="A246" s="213"/>
      <c r="B246" s="214"/>
      <c r="C246" s="214"/>
      <c r="D246" s="215"/>
      <c r="E246" s="215"/>
      <c r="F246" s="215"/>
      <c r="G246" s="216"/>
      <c r="H246" s="217"/>
      <c r="I246" s="216"/>
      <c r="J246" s="217"/>
      <c r="K246" s="122"/>
      <c r="L246" s="102"/>
      <c r="M246" s="102"/>
      <c r="N246" s="122"/>
      <c r="O246" s="103">
        <f t="shared" si="149"/>
        <v>0</v>
      </c>
      <c r="P246" s="211"/>
      <c r="Q246" s="211"/>
      <c r="R246" s="211"/>
    </row>
    <row r="247" spans="1:19" s="137" customFormat="1" x14ac:dyDescent="0.2">
      <c r="A247" s="213"/>
      <c r="B247" s="214"/>
      <c r="C247" s="214"/>
      <c r="D247" s="215"/>
      <c r="E247" s="215"/>
      <c r="F247" s="215"/>
      <c r="G247" s="216"/>
      <c r="H247" s="217"/>
      <c r="I247" s="216"/>
      <c r="J247" s="217"/>
      <c r="K247" s="122"/>
      <c r="L247" s="102"/>
      <c r="M247" s="105"/>
      <c r="N247" s="122"/>
      <c r="O247" s="103">
        <f t="shared" si="149"/>
        <v>0</v>
      </c>
      <c r="P247" s="211"/>
      <c r="Q247" s="211"/>
      <c r="R247" s="211"/>
      <c r="S247" s="138"/>
    </row>
    <row r="248" spans="1:19" s="137" customFormat="1" ht="12.75" customHeight="1" x14ac:dyDescent="0.2">
      <c r="A248" s="213"/>
      <c r="B248" s="214"/>
      <c r="C248" s="214"/>
      <c r="D248" s="215"/>
      <c r="E248" s="215"/>
      <c r="F248" s="215"/>
      <c r="G248" s="216"/>
      <c r="H248" s="217"/>
      <c r="I248" s="216"/>
      <c r="J248" s="217"/>
      <c r="K248" s="122"/>
      <c r="L248" s="102"/>
      <c r="M248" s="102"/>
      <c r="N248" s="122"/>
      <c r="O248" s="103">
        <f t="shared" si="149"/>
        <v>0</v>
      </c>
      <c r="P248" s="211"/>
      <c r="Q248" s="211"/>
      <c r="R248" s="211"/>
      <c r="S248" s="138"/>
    </row>
    <row r="249" spans="1:19" s="137" customFormat="1" ht="12.75" customHeight="1" x14ac:dyDescent="0.2">
      <c r="A249" s="213">
        <v>11</v>
      </c>
      <c r="B249" s="214" t="s">
        <v>139</v>
      </c>
      <c r="C249" s="214" t="s">
        <v>310</v>
      </c>
      <c r="D249" s="215" t="s">
        <v>123</v>
      </c>
      <c r="E249" s="215">
        <v>5</v>
      </c>
      <c r="F249" s="215">
        <f t="shared" ref="F249" si="189">H249+J249+R249</f>
        <v>20.544564600000001</v>
      </c>
      <c r="G249" s="216"/>
      <c r="H249" s="217">
        <f t="shared" ref="H249" si="190">G249*$P$8/1000</f>
        <v>0</v>
      </c>
      <c r="I249" s="216"/>
      <c r="J249" s="217">
        <f t="shared" ref="J249" si="191">I249*$P$9/1000</f>
        <v>0</v>
      </c>
      <c r="K249" s="122" t="s">
        <v>312</v>
      </c>
      <c r="L249" s="102" t="s">
        <v>123</v>
      </c>
      <c r="M249" s="102">
        <v>1</v>
      </c>
      <c r="N249" s="126">
        <v>18</v>
      </c>
      <c r="O249" s="103">
        <f t="shared" si="149"/>
        <v>18</v>
      </c>
      <c r="P249" s="211">
        <f t="shared" ref="P249" si="192">E249*F249</f>
        <v>102.72282300000001</v>
      </c>
      <c r="Q249" s="211">
        <f t="shared" ref="Q249" si="193">SUM(O249:O252)</f>
        <v>18</v>
      </c>
      <c r="R249" s="211">
        <f t="shared" ref="R249" si="194">Q249*1.02*1.05*$R$14</f>
        <v>20.544564600000001</v>
      </c>
    </row>
    <row r="250" spans="1:19" s="137" customFormat="1" x14ac:dyDescent="0.2">
      <c r="A250" s="213"/>
      <c r="B250" s="214"/>
      <c r="C250" s="214"/>
      <c r="D250" s="215"/>
      <c r="E250" s="215"/>
      <c r="F250" s="215"/>
      <c r="G250" s="216"/>
      <c r="H250" s="217"/>
      <c r="I250" s="216"/>
      <c r="J250" s="217"/>
      <c r="K250" s="122"/>
      <c r="L250" s="102"/>
      <c r="M250" s="102"/>
      <c r="N250" s="122"/>
      <c r="O250" s="103">
        <f t="shared" si="149"/>
        <v>0</v>
      </c>
      <c r="P250" s="211"/>
      <c r="Q250" s="211"/>
      <c r="R250" s="211"/>
    </row>
    <row r="251" spans="1:19" s="137" customFormat="1" x14ac:dyDescent="0.2">
      <c r="A251" s="213"/>
      <c r="B251" s="214"/>
      <c r="C251" s="214"/>
      <c r="D251" s="215"/>
      <c r="E251" s="215"/>
      <c r="F251" s="215"/>
      <c r="G251" s="216"/>
      <c r="H251" s="217"/>
      <c r="I251" s="216"/>
      <c r="J251" s="217"/>
      <c r="K251" s="122"/>
      <c r="L251" s="102"/>
      <c r="M251" s="105"/>
      <c r="N251" s="122"/>
      <c r="O251" s="103">
        <f t="shared" si="149"/>
        <v>0</v>
      </c>
      <c r="P251" s="211"/>
      <c r="Q251" s="211"/>
      <c r="R251" s="211"/>
      <c r="S251" s="138"/>
    </row>
    <row r="252" spans="1:19" s="137" customFormat="1" ht="12.75" customHeight="1" x14ac:dyDescent="0.2">
      <c r="A252" s="213"/>
      <c r="B252" s="214"/>
      <c r="C252" s="214"/>
      <c r="D252" s="215"/>
      <c r="E252" s="215"/>
      <c r="F252" s="215"/>
      <c r="G252" s="216"/>
      <c r="H252" s="217"/>
      <c r="I252" s="216"/>
      <c r="J252" s="217"/>
      <c r="K252" s="122"/>
      <c r="L252" s="102"/>
      <c r="M252" s="102"/>
      <c r="N252" s="122"/>
      <c r="O252" s="103">
        <f t="shared" si="149"/>
        <v>0</v>
      </c>
      <c r="P252" s="211"/>
      <c r="Q252" s="211"/>
      <c r="R252" s="211"/>
      <c r="S252" s="138"/>
    </row>
    <row r="253" spans="1:19" s="137" customFormat="1" ht="12.75" customHeight="1" x14ac:dyDescent="0.2">
      <c r="A253" s="213">
        <v>12</v>
      </c>
      <c r="B253" s="214" t="s">
        <v>139</v>
      </c>
      <c r="C253" s="214" t="s">
        <v>318</v>
      </c>
      <c r="D253" s="215" t="s">
        <v>319</v>
      </c>
      <c r="E253" s="215">
        <v>1</v>
      </c>
      <c r="F253" s="215">
        <f t="shared" ref="F253" si="195">H253+J253+R253</f>
        <v>304.74437490000008</v>
      </c>
      <c r="G253" s="216"/>
      <c r="H253" s="217">
        <f t="shared" ref="H253" si="196">G253*$P$8/1000</f>
        <v>0</v>
      </c>
      <c r="I253" s="216"/>
      <c r="J253" s="217">
        <f t="shared" ref="J253" si="197">I253*$P$9/1000</f>
        <v>0</v>
      </c>
      <c r="K253" s="139" t="s">
        <v>307</v>
      </c>
      <c r="L253" s="102" t="s">
        <v>123</v>
      </c>
      <c r="M253" s="102">
        <v>1</v>
      </c>
      <c r="N253" s="140">
        <v>267</v>
      </c>
      <c r="O253" s="103">
        <f t="shared" ref="O253:O256" si="198">M253*N253</f>
        <v>267</v>
      </c>
      <c r="P253" s="211">
        <f t="shared" ref="P253" si="199">E253*F253</f>
        <v>304.74437490000008</v>
      </c>
      <c r="Q253" s="211">
        <f t="shared" ref="Q253" si="200">SUM(O253:O256)</f>
        <v>267</v>
      </c>
      <c r="R253" s="211">
        <f t="shared" ref="R253" si="201">Q253*1.02*1.05*$R$14</f>
        <v>304.74437490000008</v>
      </c>
    </row>
    <row r="254" spans="1:19" s="137" customFormat="1" x14ac:dyDescent="0.2">
      <c r="A254" s="213"/>
      <c r="B254" s="214"/>
      <c r="C254" s="214"/>
      <c r="D254" s="215"/>
      <c r="E254" s="215"/>
      <c r="F254" s="215"/>
      <c r="G254" s="216"/>
      <c r="H254" s="217"/>
      <c r="I254" s="216"/>
      <c r="J254" s="217"/>
      <c r="K254" s="139"/>
      <c r="L254" s="102"/>
      <c r="M254" s="102"/>
      <c r="N254" s="139"/>
      <c r="O254" s="103">
        <f t="shared" si="198"/>
        <v>0</v>
      </c>
      <c r="P254" s="211"/>
      <c r="Q254" s="211"/>
      <c r="R254" s="211"/>
    </row>
    <row r="255" spans="1:19" s="137" customFormat="1" x14ac:dyDescent="0.2">
      <c r="A255" s="213"/>
      <c r="B255" s="214"/>
      <c r="C255" s="214"/>
      <c r="D255" s="215"/>
      <c r="E255" s="215"/>
      <c r="F255" s="215"/>
      <c r="G255" s="216"/>
      <c r="H255" s="217"/>
      <c r="I255" s="216"/>
      <c r="J255" s="217"/>
      <c r="K255" s="139"/>
      <c r="L255" s="102"/>
      <c r="M255" s="105"/>
      <c r="N255" s="139"/>
      <c r="O255" s="103">
        <f t="shared" si="198"/>
        <v>0</v>
      </c>
      <c r="P255" s="211"/>
      <c r="Q255" s="211"/>
      <c r="R255" s="211"/>
      <c r="S255" s="138"/>
    </row>
    <row r="256" spans="1:19" s="137" customFormat="1" ht="12.75" customHeight="1" x14ac:dyDescent="0.2">
      <c r="A256" s="213"/>
      <c r="B256" s="214"/>
      <c r="C256" s="214"/>
      <c r="D256" s="215"/>
      <c r="E256" s="215"/>
      <c r="F256" s="215"/>
      <c r="G256" s="216"/>
      <c r="H256" s="217"/>
      <c r="I256" s="216"/>
      <c r="J256" s="217"/>
      <c r="K256" s="139"/>
      <c r="L256" s="102"/>
      <c r="M256" s="102"/>
      <c r="N256" s="139"/>
      <c r="O256" s="103">
        <f t="shared" si="198"/>
        <v>0</v>
      </c>
      <c r="P256" s="211"/>
      <c r="Q256" s="211"/>
      <c r="R256" s="211"/>
      <c r="S256" s="138"/>
    </row>
    <row r="257" spans="1:18" s="104" customFormat="1" x14ac:dyDescent="0.2">
      <c r="A257" s="213">
        <v>13</v>
      </c>
      <c r="B257" s="214" t="s">
        <v>306</v>
      </c>
      <c r="C257" s="214" t="s">
        <v>317</v>
      </c>
      <c r="D257" s="237" t="s">
        <v>123</v>
      </c>
      <c r="E257" s="275">
        <v>6</v>
      </c>
      <c r="F257" s="215">
        <f>H257+J257+R257</f>
        <v>123.25780212000001</v>
      </c>
      <c r="G257" s="295">
        <v>4.42</v>
      </c>
      <c r="H257" s="211">
        <f>G257*$P$8/1000</f>
        <v>10.256654200000002</v>
      </c>
      <c r="I257" s="295">
        <v>1.4239999999999999</v>
      </c>
      <c r="J257" s="211">
        <f>I257*$P$9/1000</f>
        <v>4.3432284799999996</v>
      </c>
      <c r="K257" s="122" t="s">
        <v>307</v>
      </c>
      <c r="L257" s="102" t="s">
        <v>123</v>
      </c>
      <c r="M257" s="102">
        <v>1</v>
      </c>
      <c r="N257" s="122">
        <v>95.2</v>
      </c>
      <c r="O257" s="116">
        <f t="shared" si="149"/>
        <v>95.2</v>
      </c>
      <c r="P257" s="211">
        <f>E257*F257</f>
        <v>739.54681272000005</v>
      </c>
      <c r="Q257" s="211">
        <f>SUM(O257:O260)</f>
        <v>95.2</v>
      </c>
      <c r="R257" s="211">
        <f>Q257*1.02*1.05*$R$14</f>
        <v>108.65791944000001</v>
      </c>
    </row>
    <row r="258" spans="1:18" s="104" customFormat="1" x14ac:dyDescent="0.2">
      <c r="A258" s="213"/>
      <c r="B258" s="214"/>
      <c r="C258" s="214"/>
      <c r="D258" s="237"/>
      <c r="E258" s="275"/>
      <c r="F258" s="215"/>
      <c r="G258" s="295"/>
      <c r="H258" s="211"/>
      <c r="I258" s="295"/>
      <c r="J258" s="211"/>
      <c r="K258" s="122"/>
      <c r="L258" s="102"/>
      <c r="M258" s="102"/>
      <c r="N258" s="122"/>
      <c r="O258" s="116">
        <f t="shared" si="149"/>
        <v>0</v>
      </c>
      <c r="P258" s="211"/>
      <c r="Q258" s="211"/>
      <c r="R258" s="211"/>
    </row>
    <row r="259" spans="1:18" s="104" customFormat="1" x14ac:dyDescent="0.2">
      <c r="A259" s="213"/>
      <c r="B259" s="214"/>
      <c r="C259" s="214"/>
      <c r="D259" s="237"/>
      <c r="E259" s="275"/>
      <c r="F259" s="215"/>
      <c r="G259" s="295"/>
      <c r="H259" s="211"/>
      <c r="I259" s="295"/>
      <c r="J259" s="211"/>
      <c r="K259" s="122"/>
      <c r="L259" s="122"/>
      <c r="M259" s="115"/>
      <c r="N259" s="122"/>
      <c r="O259" s="116">
        <f t="shared" si="149"/>
        <v>0</v>
      </c>
      <c r="P259" s="211"/>
      <c r="Q259" s="211"/>
      <c r="R259" s="211"/>
    </row>
    <row r="260" spans="1:18" s="104" customFormat="1" ht="21.75" customHeight="1" x14ac:dyDescent="0.2">
      <c r="A260" s="213"/>
      <c r="B260" s="214"/>
      <c r="C260" s="214"/>
      <c r="D260" s="237"/>
      <c r="E260" s="275"/>
      <c r="F260" s="215"/>
      <c r="G260" s="295"/>
      <c r="H260" s="211"/>
      <c r="I260" s="295"/>
      <c r="J260" s="211"/>
      <c r="K260" s="122"/>
      <c r="L260" s="102"/>
      <c r="M260" s="102"/>
      <c r="N260" s="122"/>
      <c r="O260" s="116">
        <f t="shared" si="149"/>
        <v>0</v>
      </c>
      <c r="P260" s="211"/>
      <c r="Q260" s="211"/>
      <c r="R260" s="211"/>
    </row>
    <row r="261" spans="1:18" ht="12.75" customHeight="1" x14ac:dyDescent="0.2">
      <c r="C261" s="76" t="s">
        <v>28</v>
      </c>
      <c r="F261" s="85"/>
      <c r="G261" s="85"/>
      <c r="H261" s="85"/>
      <c r="I261" s="85"/>
      <c r="J261" s="85"/>
      <c r="K261" s="85"/>
      <c r="L261" s="85"/>
      <c r="M261" s="85"/>
      <c r="N261" s="85"/>
      <c r="O261" s="85"/>
      <c r="P261" s="86">
        <f>SUM(P17:P260)</f>
        <v>16217.267304921437</v>
      </c>
      <c r="Q261" s="85"/>
      <c r="R261" s="87"/>
    </row>
    <row r="262" spans="1:18" ht="3" customHeight="1" x14ac:dyDescent="0.2">
      <c r="F262" s="85"/>
      <c r="G262" s="85"/>
      <c r="H262" s="85"/>
      <c r="I262" s="85"/>
      <c r="J262" s="85"/>
      <c r="K262" s="85"/>
      <c r="L262" s="85"/>
      <c r="M262" s="85"/>
      <c r="N262" s="85"/>
      <c r="O262" s="85"/>
      <c r="P262" s="86"/>
      <c r="Q262" s="85"/>
      <c r="R262" s="87"/>
    </row>
    <row r="263" spans="1:18" ht="12.75" customHeight="1" x14ac:dyDescent="0.2">
      <c r="C263" s="76" t="s">
        <v>29</v>
      </c>
      <c r="P263" s="86">
        <f>P261*0.133</f>
        <v>2156.8965515545515</v>
      </c>
      <c r="Q263" s="88"/>
      <c r="R263" s="88"/>
    </row>
    <row r="264" spans="1:18" ht="3" customHeight="1" x14ac:dyDescent="0.2">
      <c r="P264" s="86"/>
      <c r="Q264" s="88"/>
      <c r="R264" s="88"/>
    </row>
    <row r="265" spans="1:18" ht="12.75" customHeight="1" x14ac:dyDescent="0.2">
      <c r="C265" s="76" t="s">
        <v>28</v>
      </c>
      <c r="P265" s="86">
        <f>SUM(P261:P263)</f>
        <v>18374.163856475989</v>
      </c>
      <c r="Q265" s="88"/>
      <c r="R265" s="88"/>
    </row>
    <row r="266" spans="1:18" ht="3" customHeight="1" x14ac:dyDescent="0.2">
      <c r="P266" s="86"/>
      <c r="Q266" s="88"/>
      <c r="R266" s="88"/>
    </row>
    <row r="267" spans="1:18" ht="12.75" customHeight="1" x14ac:dyDescent="0.2">
      <c r="C267" s="76" t="s">
        <v>30</v>
      </c>
      <c r="P267" s="86">
        <f>P265*0.11</f>
        <v>2021.1580242123587</v>
      </c>
    </row>
    <row r="268" spans="1:18" ht="3" customHeight="1" x14ac:dyDescent="0.2">
      <c r="P268" s="86"/>
    </row>
    <row r="269" spans="1:18" ht="12.75" customHeight="1" x14ac:dyDescent="0.2">
      <c r="C269" s="76" t="s">
        <v>28</v>
      </c>
      <c r="P269" s="86">
        <f>SUM(P265:P267)</f>
        <v>20395.321880688349</v>
      </c>
    </row>
    <row r="270" spans="1:18" ht="12.75" customHeight="1" x14ac:dyDescent="0.2">
      <c r="P270" s="86"/>
    </row>
    <row r="271" spans="1:18" ht="12.75" customHeight="1" x14ac:dyDescent="0.2">
      <c r="B271" s="89"/>
      <c r="C271" s="89"/>
      <c r="D271" s="89"/>
      <c r="E271" s="89"/>
      <c r="F271" s="89"/>
      <c r="G271" s="89"/>
      <c r="H271" s="289" t="s">
        <v>91</v>
      </c>
      <c r="I271" s="289"/>
      <c r="J271" s="289"/>
      <c r="K271" s="289"/>
      <c r="L271" s="289"/>
      <c r="M271" s="289"/>
      <c r="N271" s="289"/>
      <c r="O271" s="289"/>
      <c r="P271" s="289"/>
      <c r="Q271" s="289"/>
      <c r="R271" s="89"/>
    </row>
    <row r="272" spans="1:18" ht="12.75" customHeight="1" x14ac:dyDescent="0.2"/>
    <row r="273" spans="1:1" ht="12.75" customHeight="1" x14ac:dyDescent="0.2"/>
    <row r="274" spans="1:1" ht="12.75" customHeight="1" x14ac:dyDescent="0.2"/>
    <row r="275" spans="1:1" ht="12.75" customHeight="1" x14ac:dyDescent="0.2">
      <c r="A275" s="89"/>
    </row>
    <row r="276" spans="1:1" ht="12.75" customHeight="1" x14ac:dyDescent="0.2"/>
    <row r="277" spans="1:1" ht="12.75" customHeight="1" x14ac:dyDescent="0.2"/>
    <row r="278" spans="1:1" ht="12.75" customHeight="1" x14ac:dyDescent="0.2"/>
    <row r="279" spans="1:1" ht="12.75" customHeight="1" x14ac:dyDescent="0.2"/>
    <row r="280" spans="1:1" ht="12.75" customHeight="1" x14ac:dyDescent="0.2"/>
    <row r="281" spans="1:1" ht="12.75" customHeight="1" x14ac:dyDescent="0.2"/>
    <row r="282" spans="1:1" ht="12.75" customHeight="1" x14ac:dyDescent="0.2"/>
    <row r="283" spans="1:1" ht="12.75" customHeight="1" x14ac:dyDescent="0.2"/>
    <row r="284" spans="1:1" ht="12.75" customHeight="1" x14ac:dyDescent="0.2"/>
    <row r="285" spans="1:1" ht="12.75" customHeight="1" x14ac:dyDescent="0.2"/>
    <row r="286" spans="1:1" ht="12.75" customHeight="1" x14ac:dyDescent="0.2"/>
    <row r="287" spans="1:1" ht="12.75" customHeight="1" x14ac:dyDescent="0.2"/>
    <row r="288" spans="1:1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spans="1:18" ht="12.75" customHeight="1" x14ac:dyDescent="0.2"/>
    <row r="306" spans="1:18" ht="12.75" customHeight="1" x14ac:dyDescent="0.2"/>
    <row r="307" spans="1:18" ht="12.75" customHeight="1" x14ac:dyDescent="0.2"/>
    <row r="308" spans="1:18" ht="12.75" customHeight="1" x14ac:dyDescent="0.2"/>
    <row r="310" spans="1:18" ht="3" customHeight="1" x14ac:dyDescent="0.2"/>
    <row r="311" spans="1:18" ht="12.75" customHeight="1" x14ac:dyDescent="0.2"/>
    <row r="312" spans="1:18" ht="3.75" customHeight="1" x14ac:dyDescent="0.2"/>
    <row r="314" spans="1:18" ht="3" customHeight="1" x14ac:dyDescent="0.2"/>
    <row r="315" spans="1:18" ht="12.75" customHeight="1" x14ac:dyDescent="0.2"/>
    <row r="316" spans="1:18" ht="3.75" customHeight="1" x14ac:dyDescent="0.2"/>
    <row r="319" spans="1:18" s="89" customFormat="1" x14ac:dyDescent="0.2">
      <c r="A319" s="76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</row>
  </sheetData>
  <mergeCells count="819">
    <mergeCell ref="A65:A68"/>
    <mergeCell ref="B65:B68"/>
    <mergeCell ref="C129:C132"/>
    <mergeCell ref="D129:D132"/>
    <mergeCell ref="P49:P52"/>
    <mergeCell ref="Q49:Q52"/>
    <mergeCell ref="R49:R52"/>
    <mergeCell ref="S229:S232"/>
    <mergeCell ref="A89:A92"/>
    <mergeCell ref="B89:B92"/>
    <mergeCell ref="C89:C92"/>
    <mergeCell ref="D89:D92"/>
    <mergeCell ref="E89:E92"/>
    <mergeCell ref="F89:F92"/>
    <mergeCell ref="G89:G92"/>
    <mergeCell ref="H89:H92"/>
    <mergeCell ref="I89:I92"/>
    <mergeCell ref="J89:J92"/>
    <mergeCell ref="P89:P92"/>
    <mergeCell ref="Q89:Q92"/>
    <mergeCell ref="R89:R92"/>
    <mergeCell ref="A125:A128"/>
    <mergeCell ref="B125:B128"/>
    <mergeCell ref="C125:C128"/>
    <mergeCell ref="A37:A40"/>
    <mergeCell ref="B37:B40"/>
    <mergeCell ref="C37:C40"/>
    <mergeCell ref="D37:D40"/>
    <mergeCell ref="E37:E40"/>
    <mergeCell ref="F37:F40"/>
    <mergeCell ref="E49:E52"/>
    <mergeCell ref="F49:F52"/>
    <mergeCell ref="A41:A44"/>
    <mergeCell ref="B41:B44"/>
    <mergeCell ref="C41:C44"/>
    <mergeCell ref="D41:D44"/>
    <mergeCell ref="A45:A48"/>
    <mergeCell ref="A49:A52"/>
    <mergeCell ref="B49:B52"/>
    <mergeCell ref="C49:C52"/>
    <mergeCell ref="D49:D52"/>
    <mergeCell ref="G49:G52"/>
    <mergeCell ref="E41:E44"/>
    <mergeCell ref="F41:F44"/>
    <mergeCell ref="G41:G44"/>
    <mergeCell ref="H41:H44"/>
    <mergeCell ref="I41:I44"/>
    <mergeCell ref="J41:J44"/>
    <mergeCell ref="P41:P44"/>
    <mergeCell ref="Q41:Q44"/>
    <mergeCell ref="D2:H2"/>
    <mergeCell ref="A4:B4"/>
    <mergeCell ref="D4:R4"/>
    <mergeCell ref="A7:Q7"/>
    <mergeCell ref="G29:G32"/>
    <mergeCell ref="H29:H32"/>
    <mergeCell ref="A33:A36"/>
    <mergeCell ref="B33:B36"/>
    <mergeCell ref="C33:C36"/>
    <mergeCell ref="D33:D36"/>
    <mergeCell ref="E33:E36"/>
    <mergeCell ref="F33:F36"/>
    <mergeCell ref="G33:G36"/>
    <mergeCell ref="H33:H36"/>
    <mergeCell ref="I33:I36"/>
    <mergeCell ref="J33:J36"/>
    <mergeCell ref="P33:P36"/>
    <mergeCell ref="Q33:Q36"/>
    <mergeCell ref="R33:R36"/>
    <mergeCell ref="A29:A32"/>
    <mergeCell ref="F17:F20"/>
    <mergeCell ref="R17:R20"/>
    <mergeCell ref="G17:G20"/>
    <mergeCell ref="H17:H20"/>
    <mergeCell ref="E237:E240"/>
    <mergeCell ref="F237:F240"/>
    <mergeCell ref="G237:G240"/>
    <mergeCell ref="H237:H240"/>
    <mergeCell ref="G125:G128"/>
    <mergeCell ref="A233:A236"/>
    <mergeCell ref="B233:B236"/>
    <mergeCell ref="C233:C236"/>
    <mergeCell ref="D233:D236"/>
    <mergeCell ref="E233:E236"/>
    <mergeCell ref="F233:F236"/>
    <mergeCell ref="G233:G236"/>
    <mergeCell ref="H233:H236"/>
    <mergeCell ref="F129:F132"/>
    <mergeCell ref="H217:H220"/>
    <mergeCell ref="A149:A152"/>
    <mergeCell ref="A157:A160"/>
    <mergeCell ref="E161:E164"/>
    <mergeCell ref="G157:G160"/>
    <mergeCell ref="F161:F164"/>
    <mergeCell ref="F125:F128"/>
    <mergeCell ref="A129:A132"/>
    <mergeCell ref="D125:D128"/>
    <mergeCell ref="E125:E128"/>
    <mergeCell ref="A61:A64"/>
    <mergeCell ref="I237:I240"/>
    <mergeCell ref="J237:J240"/>
    <mergeCell ref="P237:P240"/>
    <mergeCell ref="Q237:Q240"/>
    <mergeCell ref="B225:B228"/>
    <mergeCell ref="C225:C228"/>
    <mergeCell ref="D225:D228"/>
    <mergeCell ref="G225:G228"/>
    <mergeCell ref="H225:H228"/>
    <mergeCell ref="C109:C112"/>
    <mergeCell ref="D109:D112"/>
    <mergeCell ref="E109:E112"/>
    <mergeCell ref="F109:F112"/>
    <mergeCell ref="B217:B220"/>
    <mergeCell ref="C217:C220"/>
    <mergeCell ref="D217:D220"/>
    <mergeCell ref="E217:E220"/>
    <mergeCell ref="F217:F220"/>
    <mergeCell ref="G217:G220"/>
    <mergeCell ref="A237:A240"/>
    <mergeCell ref="B237:B240"/>
    <mergeCell ref="C237:C240"/>
    <mergeCell ref="D237:D240"/>
    <mergeCell ref="H241:H244"/>
    <mergeCell ref="R237:R240"/>
    <mergeCell ref="E21:E24"/>
    <mergeCell ref="F21:F24"/>
    <mergeCell ref="G21:G24"/>
    <mergeCell ref="H21:H24"/>
    <mergeCell ref="I21:I24"/>
    <mergeCell ref="J21:J24"/>
    <mergeCell ref="P21:P24"/>
    <mergeCell ref="Q21:Q24"/>
    <mergeCell ref="R21:R24"/>
    <mergeCell ref="J233:J236"/>
    <mergeCell ref="I225:I228"/>
    <mergeCell ref="J225:J228"/>
    <mergeCell ref="P225:P228"/>
    <mergeCell ref="Q225:Q228"/>
    <mergeCell ref="R225:R228"/>
    <mergeCell ref="P233:P236"/>
    <mergeCell ref="Q233:Q236"/>
    <mergeCell ref="R233:R236"/>
    <mergeCell ref="I217:I220"/>
    <mergeCell ref="J217:J220"/>
    <mergeCell ref="I233:I236"/>
    <mergeCell ref="E225:E228"/>
    <mergeCell ref="J241:J244"/>
    <mergeCell ref="F249:F252"/>
    <mergeCell ref="G249:G252"/>
    <mergeCell ref="H249:H252"/>
    <mergeCell ref="I249:I252"/>
    <mergeCell ref="B29:B32"/>
    <mergeCell ref="C29:C32"/>
    <mergeCell ref="D29:D32"/>
    <mergeCell ref="E29:E32"/>
    <mergeCell ref="F29:F32"/>
    <mergeCell ref="I29:I32"/>
    <mergeCell ref="B45:B48"/>
    <mergeCell ref="C45:C48"/>
    <mergeCell ref="D45:D48"/>
    <mergeCell ref="E45:E48"/>
    <mergeCell ref="F45:F48"/>
    <mergeCell ref="G45:G48"/>
    <mergeCell ref="H45:H48"/>
    <mergeCell ref="I45:I48"/>
    <mergeCell ref="E85:E88"/>
    <mergeCell ref="F85:F88"/>
    <mergeCell ref="G85:G88"/>
    <mergeCell ref="H85:H88"/>
    <mergeCell ref="I85:I88"/>
    <mergeCell ref="J249:J252"/>
    <mergeCell ref="P249:P252"/>
    <mergeCell ref="Q249:Q252"/>
    <mergeCell ref="R249:R252"/>
    <mergeCell ref="A257:A260"/>
    <mergeCell ref="B257:B260"/>
    <mergeCell ref="C257:C260"/>
    <mergeCell ref="D257:D260"/>
    <mergeCell ref="E257:E260"/>
    <mergeCell ref="F257:F260"/>
    <mergeCell ref="G257:G260"/>
    <mergeCell ref="H257:H260"/>
    <mergeCell ref="I257:I260"/>
    <mergeCell ref="J257:J260"/>
    <mergeCell ref="P257:P260"/>
    <mergeCell ref="Q257:Q260"/>
    <mergeCell ref="R257:R260"/>
    <mergeCell ref="A249:A252"/>
    <mergeCell ref="B249:B252"/>
    <mergeCell ref="C249:C252"/>
    <mergeCell ref="D249:D252"/>
    <mergeCell ref="E249:E252"/>
    <mergeCell ref="P241:P244"/>
    <mergeCell ref="Q241:Q244"/>
    <mergeCell ref="R241:R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I245:I248"/>
    <mergeCell ref="J245:J248"/>
    <mergeCell ref="P245:P248"/>
    <mergeCell ref="Q245:Q248"/>
    <mergeCell ref="R245:R248"/>
    <mergeCell ref="A241:A244"/>
    <mergeCell ref="B241:B244"/>
    <mergeCell ref="C241:C244"/>
    <mergeCell ref="D241:D244"/>
    <mergeCell ref="E241:E244"/>
    <mergeCell ref="F241:F244"/>
    <mergeCell ref="G241:G244"/>
    <mergeCell ref="I241:I244"/>
    <mergeCell ref="B121:B124"/>
    <mergeCell ref="F193:F196"/>
    <mergeCell ref="B193:B196"/>
    <mergeCell ref="H125:H128"/>
    <mergeCell ref="E129:E132"/>
    <mergeCell ref="R201:R204"/>
    <mergeCell ref="G209:G212"/>
    <mergeCell ref="H209:H212"/>
    <mergeCell ref="I209:I212"/>
    <mergeCell ref="J209:J212"/>
    <mergeCell ref="R141:R144"/>
    <mergeCell ref="D133:D136"/>
    <mergeCell ref="F133:F136"/>
    <mergeCell ref="G133:G136"/>
    <mergeCell ref="B137:B140"/>
    <mergeCell ref="Q137:Q140"/>
    <mergeCell ref="Q129:Q132"/>
    <mergeCell ref="R129:R132"/>
    <mergeCell ref="I129:I132"/>
    <mergeCell ref="G137:G140"/>
    <mergeCell ref="I137:I140"/>
    <mergeCell ref="J137:J140"/>
    <mergeCell ref="B161:B164"/>
    <mergeCell ref="D161:D164"/>
    <mergeCell ref="R213:R216"/>
    <mergeCell ref="R205:R208"/>
    <mergeCell ref="A217:A220"/>
    <mergeCell ref="R209:R212"/>
    <mergeCell ref="A201:A204"/>
    <mergeCell ref="B201:B204"/>
    <mergeCell ref="C201:C204"/>
    <mergeCell ref="D201:D204"/>
    <mergeCell ref="E201:E204"/>
    <mergeCell ref="F201:F204"/>
    <mergeCell ref="G201:G204"/>
    <mergeCell ref="H201:H204"/>
    <mergeCell ref="I201:I204"/>
    <mergeCell ref="J213:J216"/>
    <mergeCell ref="P213:P216"/>
    <mergeCell ref="Q213:Q216"/>
    <mergeCell ref="P205:P208"/>
    <mergeCell ref="Q205:Q208"/>
    <mergeCell ref="P201:P204"/>
    <mergeCell ref="I205:I208"/>
    <mergeCell ref="J205:J208"/>
    <mergeCell ref="R97:R100"/>
    <mergeCell ref="R93:R96"/>
    <mergeCell ref="R73:R76"/>
    <mergeCell ref="R81:R84"/>
    <mergeCell ref="C105:C108"/>
    <mergeCell ref="D105:D108"/>
    <mergeCell ref="E105:E108"/>
    <mergeCell ref="A69:A72"/>
    <mergeCell ref="B69:B72"/>
    <mergeCell ref="C69:C72"/>
    <mergeCell ref="D69:D72"/>
    <mergeCell ref="E69:E72"/>
    <mergeCell ref="F69:F72"/>
    <mergeCell ref="J85:J88"/>
    <mergeCell ref="P85:P88"/>
    <mergeCell ref="Q85:Q88"/>
    <mergeCell ref="R85:R88"/>
    <mergeCell ref="A85:A88"/>
    <mergeCell ref="B85:B88"/>
    <mergeCell ref="C85:C88"/>
    <mergeCell ref="D85:D88"/>
    <mergeCell ref="P73:P76"/>
    <mergeCell ref="J73:J76"/>
    <mergeCell ref="Q97:Q100"/>
    <mergeCell ref="R25:R28"/>
    <mergeCell ref="J29:J32"/>
    <mergeCell ref="P29:P32"/>
    <mergeCell ref="Q29:Q32"/>
    <mergeCell ref="R29:R32"/>
    <mergeCell ref="J25:J28"/>
    <mergeCell ref="P25:P28"/>
    <mergeCell ref="Q25:Q28"/>
    <mergeCell ref="J45:J48"/>
    <mergeCell ref="P45:P48"/>
    <mergeCell ref="Q45:Q48"/>
    <mergeCell ref="R45:R48"/>
    <mergeCell ref="R37:R40"/>
    <mergeCell ref="R41:R44"/>
    <mergeCell ref="G65:G68"/>
    <mergeCell ref="R65:R68"/>
    <mergeCell ref="I77:I80"/>
    <mergeCell ref="C73:C76"/>
    <mergeCell ref="D73:D76"/>
    <mergeCell ref="F73:F76"/>
    <mergeCell ref="R69:R72"/>
    <mergeCell ref="R77:R80"/>
    <mergeCell ref="D53:D56"/>
    <mergeCell ref="E53:E56"/>
    <mergeCell ref="F53:F56"/>
    <mergeCell ref="C65:C68"/>
    <mergeCell ref="H65:H68"/>
    <mergeCell ref="I65:I68"/>
    <mergeCell ref="R57:R60"/>
    <mergeCell ref="Q73:Q76"/>
    <mergeCell ref="D65:D68"/>
    <mergeCell ref="E65:E68"/>
    <mergeCell ref="F65:F68"/>
    <mergeCell ref="A17:A20"/>
    <mergeCell ref="B17:B20"/>
    <mergeCell ref="C17:C20"/>
    <mergeCell ref="A25:A28"/>
    <mergeCell ref="B25:B28"/>
    <mergeCell ref="C25:C28"/>
    <mergeCell ref="D25:D28"/>
    <mergeCell ref="E25:E28"/>
    <mergeCell ref="F25:F28"/>
    <mergeCell ref="A21:A24"/>
    <mergeCell ref="B21:B24"/>
    <mergeCell ref="C21:C24"/>
    <mergeCell ref="D21:D24"/>
    <mergeCell ref="J81:J84"/>
    <mergeCell ref="H73:H76"/>
    <mergeCell ref="R53:R56"/>
    <mergeCell ref="A121:A124"/>
    <mergeCell ref="F121:F124"/>
    <mergeCell ref="G121:G124"/>
    <mergeCell ref="H121:H124"/>
    <mergeCell ref="I121:I124"/>
    <mergeCell ref="A93:A96"/>
    <mergeCell ref="A105:A108"/>
    <mergeCell ref="E121:E124"/>
    <mergeCell ref="C61:C64"/>
    <mergeCell ref="E61:E64"/>
    <mergeCell ref="F61:F64"/>
    <mergeCell ref="C121:C124"/>
    <mergeCell ref="D121:D124"/>
    <mergeCell ref="B93:B96"/>
    <mergeCell ref="B53:B56"/>
    <mergeCell ref="C53:C56"/>
    <mergeCell ref="Q105:Q108"/>
    <mergeCell ref="A53:A56"/>
    <mergeCell ref="G69:G72"/>
    <mergeCell ref="H69:H72"/>
    <mergeCell ref="Q69:Q72"/>
    <mergeCell ref="H271:Q271"/>
    <mergeCell ref="H105:H108"/>
    <mergeCell ref="I105:I108"/>
    <mergeCell ref="J105:J108"/>
    <mergeCell ref="J121:J124"/>
    <mergeCell ref="R137:R140"/>
    <mergeCell ref="G193:G196"/>
    <mergeCell ref="H193:H196"/>
    <mergeCell ref="I193:I196"/>
    <mergeCell ref="J193:J196"/>
    <mergeCell ref="P193:P196"/>
    <mergeCell ref="Q193:Q196"/>
    <mergeCell ref="R193:R196"/>
    <mergeCell ref="P137:P140"/>
    <mergeCell ref="P157:P160"/>
    <mergeCell ref="Q157:Q160"/>
    <mergeCell ref="R157:R160"/>
    <mergeCell ref="P133:P136"/>
    <mergeCell ref="R121:R124"/>
    <mergeCell ref="H161:H164"/>
    <mergeCell ref="P217:P220"/>
    <mergeCell ref="Q217:Q220"/>
    <mergeCell ref="R217:R220"/>
    <mergeCell ref="J201:J204"/>
    <mergeCell ref="P12:P14"/>
    <mergeCell ref="Q12:Q14"/>
    <mergeCell ref="G14:H14"/>
    <mergeCell ref="I14:J14"/>
    <mergeCell ref="K14:O14"/>
    <mergeCell ref="G57:G60"/>
    <mergeCell ref="H57:H60"/>
    <mergeCell ref="I57:I60"/>
    <mergeCell ref="J57:J60"/>
    <mergeCell ref="Q17:Q20"/>
    <mergeCell ref="G37:G40"/>
    <mergeCell ref="H37:H40"/>
    <mergeCell ref="I37:I40"/>
    <mergeCell ref="J37:J40"/>
    <mergeCell ref="P37:P40"/>
    <mergeCell ref="Q37:Q40"/>
    <mergeCell ref="G25:G28"/>
    <mergeCell ref="H25:H28"/>
    <mergeCell ref="I25:I28"/>
    <mergeCell ref="I17:I20"/>
    <mergeCell ref="J17:J20"/>
    <mergeCell ref="H49:H52"/>
    <mergeCell ref="I49:I52"/>
    <mergeCell ref="J49:J52"/>
    <mergeCell ref="I93:I96"/>
    <mergeCell ref="J93:J96"/>
    <mergeCell ref="P93:P96"/>
    <mergeCell ref="Q93:Q96"/>
    <mergeCell ref="Q81:Q84"/>
    <mergeCell ref="P81:P84"/>
    <mergeCell ref="I73:I76"/>
    <mergeCell ref="G73:G76"/>
    <mergeCell ref="P53:P56"/>
    <mergeCell ref="Q53:Q56"/>
    <mergeCell ref="J65:J68"/>
    <mergeCell ref="P65:P68"/>
    <mergeCell ref="Q65:Q68"/>
    <mergeCell ref="Q61:Q64"/>
    <mergeCell ref="H61:H64"/>
    <mergeCell ref="J61:J64"/>
    <mergeCell ref="P57:P60"/>
    <mergeCell ref="Q57:Q60"/>
    <mergeCell ref="G77:G80"/>
    <mergeCell ref="H77:H80"/>
    <mergeCell ref="G53:G56"/>
    <mergeCell ref="H53:H56"/>
    <mergeCell ref="I53:I56"/>
    <mergeCell ref="J53:J56"/>
    <mergeCell ref="D1:G1"/>
    <mergeCell ref="A6:Q6"/>
    <mergeCell ref="J8:K8"/>
    <mergeCell ref="L8:O8"/>
    <mergeCell ref="A133:A136"/>
    <mergeCell ref="B133:B136"/>
    <mergeCell ref="C133:C136"/>
    <mergeCell ref="P77:P80"/>
    <mergeCell ref="Q77:Q80"/>
    <mergeCell ref="P61:P64"/>
    <mergeCell ref="P97:P100"/>
    <mergeCell ref="I69:I72"/>
    <mergeCell ref="J69:J72"/>
    <mergeCell ref="P69:P72"/>
    <mergeCell ref="G93:G96"/>
    <mergeCell ref="E57:E60"/>
    <mergeCell ref="F57:F60"/>
    <mergeCell ref="C77:C80"/>
    <mergeCell ref="D77:D80"/>
    <mergeCell ref="E77:E80"/>
    <mergeCell ref="F77:F80"/>
    <mergeCell ref="A9:E9"/>
    <mergeCell ref="F9:G9"/>
    <mergeCell ref="P17:P20"/>
    <mergeCell ref="L9:O9"/>
    <mergeCell ref="K10:O10"/>
    <mergeCell ref="A12:A15"/>
    <mergeCell ref="B12:B15"/>
    <mergeCell ref="C12:C15"/>
    <mergeCell ref="E12:E15"/>
    <mergeCell ref="D12:D15"/>
    <mergeCell ref="I97:I100"/>
    <mergeCell ref="F12:F15"/>
    <mergeCell ref="G12:O13"/>
    <mergeCell ref="A57:A60"/>
    <mergeCell ref="B57:B60"/>
    <mergeCell ref="C57:C60"/>
    <mergeCell ref="D57:D60"/>
    <mergeCell ref="J77:J80"/>
    <mergeCell ref="D17:D20"/>
    <mergeCell ref="E17:E20"/>
    <mergeCell ref="A73:A76"/>
    <mergeCell ref="E73:E76"/>
    <mergeCell ref="B61:B64"/>
    <mergeCell ref="G61:G64"/>
    <mergeCell ref="I61:I64"/>
    <mergeCell ref="D61:D64"/>
    <mergeCell ref="B73:B76"/>
    <mergeCell ref="A77:A80"/>
    <mergeCell ref="B77:B80"/>
    <mergeCell ref="I81:I84"/>
    <mergeCell ref="E93:E96"/>
    <mergeCell ref="F93:F96"/>
    <mergeCell ref="B97:B100"/>
    <mergeCell ref="F137:F140"/>
    <mergeCell ref="C137:C140"/>
    <mergeCell ref="B81:B84"/>
    <mergeCell ref="F81:F84"/>
    <mergeCell ref="G81:G84"/>
    <mergeCell ref="H81:H84"/>
    <mergeCell ref="B105:B108"/>
    <mergeCell ref="A113:A116"/>
    <mergeCell ref="B113:B116"/>
    <mergeCell ref="A109:A112"/>
    <mergeCell ref="B109:B112"/>
    <mergeCell ref="E81:E84"/>
    <mergeCell ref="A97:A100"/>
    <mergeCell ref="F105:F108"/>
    <mergeCell ref="G105:G108"/>
    <mergeCell ref="A137:A140"/>
    <mergeCell ref="I125:I128"/>
    <mergeCell ref="G129:G132"/>
    <mergeCell ref="J101:J104"/>
    <mergeCell ref="P101:P104"/>
    <mergeCell ref="Q101:Q104"/>
    <mergeCell ref="R101:R104"/>
    <mergeCell ref="E133:E136"/>
    <mergeCell ref="Q109:Q112"/>
    <mergeCell ref="R109:R112"/>
    <mergeCell ref="P105:P108"/>
    <mergeCell ref="E117:E120"/>
    <mergeCell ref="F117:F120"/>
    <mergeCell ref="H109:H112"/>
    <mergeCell ref="I109:I112"/>
    <mergeCell ref="J109:J112"/>
    <mergeCell ref="P109:P112"/>
    <mergeCell ref="P121:P124"/>
    <mergeCell ref="Q133:Q136"/>
    <mergeCell ref="H133:H136"/>
    <mergeCell ref="G117:G120"/>
    <mergeCell ref="Q121:Q124"/>
    <mergeCell ref="P125:P128"/>
    <mergeCell ref="Q125:Q128"/>
    <mergeCell ref="R125:R128"/>
    <mergeCell ref="P129:P132"/>
    <mergeCell ref="R113:R116"/>
    <mergeCell ref="D117:D120"/>
    <mergeCell ref="H117:H120"/>
    <mergeCell ref="I117:I120"/>
    <mergeCell ref="J117:J120"/>
    <mergeCell ref="C113:C116"/>
    <mergeCell ref="D113:D116"/>
    <mergeCell ref="E113:E116"/>
    <mergeCell ref="F113:F116"/>
    <mergeCell ref="G113:G116"/>
    <mergeCell ref="H113:H116"/>
    <mergeCell ref="I113:I116"/>
    <mergeCell ref="J113:J116"/>
    <mergeCell ref="I101:I104"/>
    <mergeCell ref="C97:C100"/>
    <mergeCell ref="D97:D100"/>
    <mergeCell ref="E97:E100"/>
    <mergeCell ref="F97:F100"/>
    <mergeCell ref="P141:P144"/>
    <mergeCell ref="Q141:Q144"/>
    <mergeCell ref="C93:C96"/>
    <mergeCell ref="D93:D96"/>
    <mergeCell ref="C101:C104"/>
    <mergeCell ref="D101:D104"/>
    <mergeCell ref="E101:E104"/>
    <mergeCell ref="F101:F104"/>
    <mergeCell ref="G101:G104"/>
    <mergeCell ref="C141:C144"/>
    <mergeCell ref="D141:D144"/>
    <mergeCell ref="E141:E144"/>
    <mergeCell ref="F141:F144"/>
    <mergeCell ref="G141:G144"/>
    <mergeCell ref="H141:H144"/>
    <mergeCell ref="J97:J100"/>
    <mergeCell ref="G97:G100"/>
    <mergeCell ref="H97:H100"/>
    <mergeCell ref="I141:I144"/>
    <mergeCell ref="R161:R164"/>
    <mergeCell ref="B149:B152"/>
    <mergeCell ref="C149:C152"/>
    <mergeCell ref="D149:D152"/>
    <mergeCell ref="E149:E152"/>
    <mergeCell ref="F149:F152"/>
    <mergeCell ref="G149:G152"/>
    <mergeCell ref="H149:H152"/>
    <mergeCell ref="I149:I152"/>
    <mergeCell ref="J149:J152"/>
    <mergeCell ref="P149:P152"/>
    <mergeCell ref="Q149:Q152"/>
    <mergeCell ref="R149:R152"/>
    <mergeCell ref="H157:H160"/>
    <mergeCell ref="I157:I160"/>
    <mergeCell ref="D153:D156"/>
    <mergeCell ref="E153:E156"/>
    <mergeCell ref="F153:F156"/>
    <mergeCell ref="G153:G156"/>
    <mergeCell ref="B157:B160"/>
    <mergeCell ref="C157:C160"/>
    <mergeCell ref="D157:D160"/>
    <mergeCell ref="E157:E160"/>
    <mergeCell ref="F157:F160"/>
    <mergeCell ref="A81:A84"/>
    <mergeCell ref="A145:A148"/>
    <mergeCell ref="B145:B148"/>
    <mergeCell ref="C145:C148"/>
    <mergeCell ref="D145:D148"/>
    <mergeCell ref="E145:E148"/>
    <mergeCell ref="F145:F148"/>
    <mergeCell ref="G145:G148"/>
    <mergeCell ref="H145:H148"/>
    <mergeCell ref="E137:E140"/>
    <mergeCell ref="G109:G112"/>
    <mergeCell ref="A117:A120"/>
    <mergeCell ref="B117:B120"/>
    <mergeCell ref="C117:C120"/>
    <mergeCell ref="H101:H104"/>
    <mergeCell ref="H93:H96"/>
    <mergeCell ref="A101:A104"/>
    <mergeCell ref="B101:B104"/>
    <mergeCell ref="A141:A144"/>
    <mergeCell ref="B141:B144"/>
    <mergeCell ref="D137:D140"/>
    <mergeCell ref="H137:H140"/>
    <mergeCell ref="H129:H132"/>
    <mergeCell ref="B129:B132"/>
    <mergeCell ref="G161:G164"/>
    <mergeCell ref="R61:R64"/>
    <mergeCell ref="R105:R108"/>
    <mergeCell ref="R133:R136"/>
    <mergeCell ref="C81:C84"/>
    <mergeCell ref="D81:D84"/>
    <mergeCell ref="I145:I148"/>
    <mergeCell ref="J145:J148"/>
    <mergeCell ref="P113:P116"/>
    <mergeCell ref="Q113:Q116"/>
    <mergeCell ref="R153:R156"/>
    <mergeCell ref="P145:P148"/>
    <mergeCell ref="Q145:Q148"/>
    <mergeCell ref="R145:R148"/>
    <mergeCell ref="H153:H156"/>
    <mergeCell ref="I153:I156"/>
    <mergeCell ref="J153:J156"/>
    <mergeCell ref="R117:R120"/>
    <mergeCell ref="P117:P120"/>
    <mergeCell ref="Q117:Q120"/>
    <mergeCell ref="J157:J160"/>
    <mergeCell ref="P153:P156"/>
    <mergeCell ref="Q153:Q156"/>
    <mergeCell ref="J141:J144"/>
    <mergeCell ref="A153:A156"/>
    <mergeCell ref="B153:B156"/>
    <mergeCell ref="C153:C156"/>
    <mergeCell ref="P221:P224"/>
    <mergeCell ref="Q221:Q224"/>
    <mergeCell ref="R221:R224"/>
    <mergeCell ref="I161:I164"/>
    <mergeCell ref="J161:J164"/>
    <mergeCell ref="P161:P164"/>
    <mergeCell ref="Q161:Q164"/>
    <mergeCell ref="A209:A212"/>
    <mergeCell ref="B209:B212"/>
    <mergeCell ref="C209:C212"/>
    <mergeCell ref="D209:D212"/>
    <mergeCell ref="E209:E212"/>
    <mergeCell ref="F209:F212"/>
    <mergeCell ref="P209:P212"/>
    <mergeCell ref="Q209:Q212"/>
    <mergeCell ref="A181:A184"/>
    <mergeCell ref="B181:B184"/>
    <mergeCell ref="C181:C184"/>
    <mergeCell ref="D181:D184"/>
    <mergeCell ref="E181:E184"/>
    <mergeCell ref="F181:F184"/>
    <mergeCell ref="R197:R200"/>
    <mergeCell ref="A193:A196"/>
    <mergeCell ref="A173:A176"/>
    <mergeCell ref="B173:B176"/>
    <mergeCell ref="Q181:Q184"/>
    <mergeCell ref="C173:C176"/>
    <mergeCell ref="D173:D176"/>
    <mergeCell ref="P173:P176"/>
    <mergeCell ref="Q173:Q176"/>
    <mergeCell ref="R173:R176"/>
    <mergeCell ref="A197:A200"/>
    <mergeCell ref="B197:B200"/>
    <mergeCell ref="C197:C200"/>
    <mergeCell ref="D197:D200"/>
    <mergeCell ref="E197:E200"/>
    <mergeCell ref="F197:F200"/>
    <mergeCell ref="C193:C196"/>
    <mergeCell ref="D193:D196"/>
    <mergeCell ref="E193:E196"/>
    <mergeCell ref="G177:G180"/>
    <mergeCell ref="H177:H180"/>
    <mergeCell ref="I177:I180"/>
    <mergeCell ref="J177:J180"/>
    <mergeCell ref="P177:P180"/>
    <mergeCell ref="G197:G200"/>
    <mergeCell ref="H197:H200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A229:A232"/>
    <mergeCell ref="A225:A228"/>
    <mergeCell ref="I189:I192"/>
    <mergeCell ref="I197:I200"/>
    <mergeCell ref="J197:J200"/>
    <mergeCell ref="P197:P200"/>
    <mergeCell ref="Q197:Q200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I213:I216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H221:H224"/>
    <mergeCell ref="I221:I224"/>
    <mergeCell ref="J221:J224"/>
    <mergeCell ref="B229:B232"/>
    <mergeCell ref="C229:C232"/>
    <mergeCell ref="D229:D232"/>
    <mergeCell ref="E229:E232"/>
    <mergeCell ref="F229:F232"/>
    <mergeCell ref="G229:G232"/>
    <mergeCell ref="H229:H232"/>
    <mergeCell ref="I229:I232"/>
    <mergeCell ref="J229:J232"/>
    <mergeCell ref="D221:D224"/>
    <mergeCell ref="E221:E224"/>
    <mergeCell ref="F221:F224"/>
    <mergeCell ref="G221:G224"/>
    <mergeCell ref="F225:F228"/>
    <mergeCell ref="A161:A164"/>
    <mergeCell ref="C161:C164"/>
    <mergeCell ref="A185:A188"/>
    <mergeCell ref="B185:B188"/>
    <mergeCell ref="C185:C188"/>
    <mergeCell ref="D185:D188"/>
    <mergeCell ref="E173:E176"/>
    <mergeCell ref="F173:F176"/>
    <mergeCell ref="G173:G176"/>
    <mergeCell ref="A165:A168"/>
    <mergeCell ref="B165:B168"/>
    <mergeCell ref="C165:C168"/>
    <mergeCell ref="D165:D168"/>
    <mergeCell ref="E165:E168"/>
    <mergeCell ref="F165:F168"/>
    <mergeCell ref="G165:G168"/>
    <mergeCell ref="A169:A172"/>
    <mergeCell ref="B169:B172"/>
    <mergeCell ref="C169:C172"/>
    <mergeCell ref="G169:G172"/>
    <mergeCell ref="E169:E172"/>
    <mergeCell ref="F169:F172"/>
    <mergeCell ref="E177:E180"/>
    <mergeCell ref="F177:F180"/>
    <mergeCell ref="H173:H176"/>
    <mergeCell ref="I173:I176"/>
    <mergeCell ref="J173:J176"/>
    <mergeCell ref="J165:J168"/>
    <mergeCell ref="P165:P168"/>
    <mergeCell ref="Q165:Q168"/>
    <mergeCell ref="R165:R168"/>
    <mergeCell ref="A177:A180"/>
    <mergeCell ref="B177:B180"/>
    <mergeCell ref="C177:C180"/>
    <mergeCell ref="D177:D180"/>
    <mergeCell ref="D169:D172"/>
    <mergeCell ref="Q177:Q180"/>
    <mergeCell ref="R177:R180"/>
    <mergeCell ref="H165:H168"/>
    <mergeCell ref="I165:I168"/>
    <mergeCell ref="Q169:Q172"/>
    <mergeCell ref="R169:R172"/>
    <mergeCell ref="H169:H172"/>
    <mergeCell ref="I169:I172"/>
    <mergeCell ref="J169:J172"/>
    <mergeCell ref="P169:P172"/>
    <mergeCell ref="R189:R192"/>
    <mergeCell ref="R181:R184"/>
    <mergeCell ref="E185:E188"/>
    <mergeCell ref="F185:F188"/>
    <mergeCell ref="G185:G188"/>
    <mergeCell ref="H185:H188"/>
    <mergeCell ref="I185:I188"/>
    <mergeCell ref="J185:J188"/>
    <mergeCell ref="P185:P188"/>
    <mergeCell ref="Q185:Q188"/>
    <mergeCell ref="R185:R188"/>
    <mergeCell ref="J189:J192"/>
    <mergeCell ref="P189:P192"/>
    <mergeCell ref="Q189:Q192"/>
    <mergeCell ref="H181:H184"/>
    <mergeCell ref="I181:I184"/>
    <mergeCell ref="J181:J184"/>
    <mergeCell ref="P181:P184"/>
    <mergeCell ref="G181:G184"/>
    <mergeCell ref="I133:I136"/>
    <mergeCell ref="J133:J136"/>
    <mergeCell ref="J125:J128"/>
    <mergeCell ref="J129:J132"/>
    <mergeCell ref="R253:R256"/>
    <mergeCell ref="Q201:Q204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I253:I256"/>
    <mergeCell ref="J253:J256"/>
    <mergeCell ref="P253:P256"/>
    <mergeCell ref="Q253:Q256"/>
    <mergeCell ref="P229:P232"/>
    <mergeCell ref="Q229:Q232"/>
    <mergeCell ref="R229:R232"/>
    <mergeCell ref="A221:A224"/>
    <mergeCell ref="B221:B224"/>
    <mergeCell ref="C221:C224"/>
  </mergeCells>
  <conditionalFormatting sqref="K47:L47">
    <cfRule type="duplicateValues" dxfId="5" priority="2" stopIfTrue="1"/>
  </conditionalFormatting>
  <conditionalFormatting sqref="K227:L227">
    <cfRule type="duplicateValues" dxfId="4" priority="1" stopIfTrue="1"/>
  </conditionalFormatting>
  <pageMargins left="0.59055118110236227" right="0" top="0.98425196850393704" bottom="0.78740157480314965" header="0.51181102362204722" footer="0.51181102362204722"/>
  <pageSetup paperSize="9" scale="90" orientation="landscape" r:id="rId1"/>
  <headerFooter alignWithMargins="0">
    <oddFooter>Page &amp;P</oddFooter>
  </headerFooter>
  <rowBreaks count="8" manualBreakCount="8">
    <brk id="32" max="17" man="1"/>
    <brk id="72" max="17" man="1"/>
    <brk id="112" max="17" man="1"/>
    <brk id="148" max="17" man="1"/>
    <brk id="164" max="17" man="1"/>
    <brk id="176" max="17" man="1"/>
    <brk id="224" max="17" man="1"/>
    <brk id="271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A958-90F1-4C23-B1FA-77E54B21247F}">
  <sheetPr>
    <tabColor rgb="FF7030A0"/>
  </sheetPr>
  <dimension ref="A1:S324"/>
  <sheetViews>
    <sheetView showZeros="0" tabSelected="1" topLeftCell="A225" zoomScale="120" zoomScaleNormal="120" zoomScaleSheetLayoutView="100" workbookViewId="0">
      <selection activeCell="W285" sqref="W285"/>
    </sheetView>
  </sheetViews>
  <sheetFormatPr defaultRowHeight="12.75" x14ac:dyDescent="0.2"/>
  <cols>
    <col min="1" max="1" width="3.7109375" style="186" customWidth="1"/>
    <col min="2" max="2" width="52.28515625" style="76" customWidth="1"/>
    <col min="3" max="3" width="7.85546875" style="186" customWidth="1"/>
    <col min="4" max="4" width="10.28515625" style="186" customWidth="1"/>
    <col min="5" max="5" width="7" style="76" hidden="1" customWidth="1"/>
    <col min="6" max="6" width="6.5703125" style="76" hidden="1" customWidth="1"/>
    <col min="7" max="7" width="6.7109375" style="76" hidden="1" customWidth="1"/>
    <col min="8" max="8" width="6.5703125" style="76" hidden="1" customWidth="1"/>
    <col min="9" max="9" width="6.7109375" style="76" hidden="1" customWidth="1"/>
    <col min="10" max="10" width="13.85546875" style="76" hidden="1" customWidth="1"/>
    <col min="11" max="11" width="4.7109375" style="76" hidden="1" customWidth="1"/>
    <col min="12" max="12" width="7" style="76" hidden="1" customWidth="1"/>
    <col min="13" max="14" width="7.28515625" style="76" hidden="1" customWidth="1"/>
    <col min="15" max="15" width="8.85546875" style="76" hidden="1" customWidth="1"/>
    <col min="16" max="16" width="7" style="76" hidden="1" customWidth="1"/>
    <col min="17" max="17" width="8.5703125" style="76" hidden="1" customWidth="1"/>
    <col min="18" max="18" width="15" style="441" customWidth="1"/>
    <col min="19" max="19" width="15.140625" style="441" customWidth="1"/>
    <col min="20" max="16384" width="9.140625" style="76"/>
  </cols>
  <sheetData>
    <row r="1" spans="1:19" x14ac:dyDescent="0.2">
      <c r="B1" s="94"/>
      <c r="C1" s="193"/>
      <c r="D1" s="193"/>
      <c r="E1" s="193"/>
      <c r="F1" s="193"/>
    </row>
    <row r="2" spans="1:19" ht="14.25" x14ac:dyDescent="0.2">
      <c r="B2" s="283" t="s">
        <v>329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</row>
    <row r="3" spans="1:19" x14ac:dyDescent="0.2">
      <c r="B3" s="94"/>
      <c r="C3" s="463"/>
      <c r="D3" s="464"/>
      <c r="E3" s="98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19" ht="52.5" customHeight="1" x14ac:dyDescent="0.2">
      <c r="B4" s="361" t="s">
        <v>330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</row>
    <row r="5" spans="1:19" ht="20.25" hidden="1" customHeight="1" x14ac:dyDescent="0.2">
      <c r="B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</row>
    <row r="6" spans="1:19" ht="20.25" hidden="1" x14ac:dyDescent="0.2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</row>
    <row r="7" spans="1:19" ht="20.25" hidden="1" x14ac:dyDescent="0.2">
      <c r="A7" s="283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</row>
    <row r="8" spans="1:19" ht="3.75" customHeight="1" x14ac:dyDescent="0.2">
      <c r="A8" s="78"/>
      <c r="I8" s="284" t="s">
        <v>23</v>
      </c>
      <c r="J8" s="284"/>
      <c r="K8" s="278" t="s">
        <v>24</v>
      </c>
      <c r="L8" s="278"/>
      <c r="M8" s="278"/>
      <c r="N8" s="278"/>
      <c r="O8" s="77">
        <v>2320.5100000000002</v>
      </c>
    </row>
    <row r="9" spans="1:19" ht="20.25" hidden="1" x14ac:dyDescent="0.2">
      <c r="A9" s="286" t="s">
        <v>331</v>
      </c>
      <c r="B9" s="286"/>
      <c r="C9" s="286"/>
      <c r="D9" s="286"/>
      <c r="E9" s="287">
        <f>O301</f>
        <v>0</v>
      </c>
      <c r="F9" s="288"/>
      <c r="G9" s="79" t="s">
        <v>22</v>
      </c>
      <c r="K9" s="278" t="s">
        <v>25</v>
      </c>
      <c r="L9" s="278"/>
      <c r="M9" s="278"/>
      <c r="N9" s="278"/>
      <c r="O9" s="77">
        <v>3050.02</v>
      </c>
    </row>
    <row r="10" spans="1:19" ht="20.25" hidden="1" x14ac:dyDescent="0.2">
      <c r="A10" s="78"/>
      <c r="J10" s="279" t="s">
        <v>26</v>
      </c>
      <c r="K10" s="279"/>
      <c r="L10" s="279"/>
      <c r="M10" s="279"/>
      <c r="N10" s="279"/>
      <c r="O10" s="141">
        <v>1.0657000000000001</v>
      </c>
    </row>
    <row r="11" spans="1:19" ht="20.25" hidden="1" x14ac:dyDescent="0.2">
      <c r="A11" s="78"/>
      <c r="J11" s="80"/>
      <c r="K11" s="80"/>
      <c r="L11" s="80"/>
      <c r="M11" s="80"/>
      <c r="N11" s="80"/>
      <c r="O11" s="141"/>
    </row>
    <row r="12" spans="1:19" ht="22.5" customHeight="1" x14ac:dyDescent="0.2">
      <c r="A12" s="280" t="s">
        <v>0</v>
      </c>
      <c r="B12" s="280" t="s">
        <v>2</v>
      </c>
      <c r="C12" s="281" t="s">
        <v>3</v>
      </c>
      <c r="D12" s="281" t="s">
        <v>4</v>
      </c>
      <c r="E12" s="281" t="s">
        <v>5</v>
      </c>
      <c r="F12" s="280" t="s">
        <v>6</v>
      </c>
      <c r="G12" s="280"/>
      <c r="H12" s="280"/>
      <c r="I12" s="280"/>
      <c r="J12" s="280"/>
      <c r="K12" s="280"/>
      <c r="L12" s="280"/>
      <c r="M12" s="280"/>
      <c r="N12" s="280"/>
      <c r="O12" s="280" t="s">
        <v>7</v>
      </c>
      <c r="P12" s="280" t="s">
        <v>8</v>
      </c>
      <c r="Q12" s="81" t="s">
        <v>8</v>
      </c>
      <c r="R12" s="442" t="s">
        <v>322</v>
      </c>
      <c r="S12" s="442" t="s">
        <v>323</v>
      </c>
    </row>
    <row r="13" spans="1:19" ht="1.5" customHeight="1" x14ac:dyDescent="0.2">
      <c r="A13" s="280"/>
      <c r="B13" s="280"/>
      <c r="C13" s="281"/>
      <c r="D13" s="281"/>
      <c r="E13" s="281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81" t="s">
        <v>9</v>
      </c>
      <c r="R13" s="442"/>
      <c r="S13" s="442"/>
    </row>
    <row r="14" spans="1:19" ht="20.25" customHeight="1" x14ac:dyDescent="0.2">
      <c r="A14" s="280"/>
      <c r="B14" s="280"/>
      <c r="C14" s="281"/>
      <c r="D14" s="281"/>
      <c r="E14" s="281"/>
      <c r="F14" s="280" t="s">
        <v>10</v>
      </c>
      <c r="G14" s="280"/>
      <c r="H14" s="280" t="s">
        <v>11</v>
      </c>
      <c r="I14" s="280"/>
      <c r="J14" s="280" t="s">
        <v>12</v>
      </c>
      <c r="K14" s="280"/>
      <c r="L14" s="280"/>
      <c r="M14" s="280"/>
      <c r="N14" s="280"/>
      <c r="O14" s="280"/>
      <c r="P14" s="280"/>
      <c r="Q14" s="82">
        <f>O10</f>
        <v>1.0657000000000001</v>
      </c>
      <c r="R14" s="442"/>
      <c r="S14" s="442"/>
    </row>
    <row r="15" spans="1:19" s="83" customFormat="1" ht="23.25" customHeight="1" x14ac:dyDescent="0.2">
      <c r="A15" s="280"/>
      <c r="B15" s="280"/>
      <c r="C15" s="281"/>
      <c r="D15" s="281"/>
      <c r="E15" s="281"/>
      <c r="F15" s="152" t="s">
        <v>13</v>
      </c>
      <c r="G15" s="151" t="s">
        <v>14</v>
      </c>
      <c r="H15" s="152" t="s">
        <v>13</v>
      </c>
      <c r="I15" s="151" t="s">
        <v>14</v>
      </c>
      <c r="J15" s="151" t="s">
        <v>15</v>
      </c>
      <c r="K15" s="152" t="s">
        <v>16</v>
      </c>
      <c r="L15" s="151" t="s">
        <v>17</v>
      </c>
      <c r="M15" s="151" t="s">
        <v>18</v>
      </c>
      <c r="N15" s="152" t="s">
        <v>19</v>
      </c>
      <c r="O15" s="129" t="s">
        <v>20</v>
      </c>
      <c r="P15" s="129" t="s">
        <v>20</v>
      </c>
      <c r="Q15" s="129" t="s">
        <v>20</v>
      </c>
      <c r="R15" s="443" t="s">
        <v>324</v>
      </c>
      <c r="S15" s="443" t="s">
        <v>324</v>
      </c>
    </row>
    <row r="16" spans="1:19" s="83" customFormat="1" x14ac:dyDescent="0.2">
      <c r="A16" s="187">
        <v>1</v>
      </c>
      <c r="B16" s="149">
        <v>2</v>
      </c>
      <c r="C16" s="187">
        <v>3</v>
      </c>
      <c r="D16" s="187">
        <v>4</v>
      </c>
      <c r="E16" s="149">
        <v>5</v>
      </c>
      <c r="F16" s="149">
        <v>7</v>
      </c>
      <c r="G16" s="149">
        <v>8</v>
      </c>
      <c r="H16" s="149">
        <v>9</v>
      </c>
      <c r="I16" s="149">
        <v>10</v>
      </c>
      <c r="J16" s="149">
        <v>11</v>
      </c>
      <c r="K16" s="149">
        <v>12</v>
      </c>
      <c r="L16" s="149">
        <v>13</v>
      </c>
      <c r="M16" s="149">
        <v>14</v>
      </c>
      <c r="N16" s="149">
        <v>15</v>
      </c>
      <c r="O16" s="149">
        <v>16</v>
      </c>
      <c r="P16" s="149">
        <v>17</v>
      </c>
      <c r="Q16" s="149">
        <v>18</v>
      </c>
      <c r="R16" s="444">
        <v>5</v>
      </c>
      <c r="S16" s="444">
        <v>6</v>
      </c>
    </row>
    <row r="17" spans="1:19" s="83" customFormat="1" x14ac:dyDescent="0.2">
      <c r="A17" s="265"/>
      <c r="B17" s="260" t="s">
        <v>149</v>
      </c>
      <c r="C17" s="265"/>
      <c r="D17" s="229"/>
      <c r="E17" s="228">
        <f>G17+I17+Q17</f>
        <v>0</v>
      </c>
      <c r="F17" s="240"/>
      <c r="G17" s="212">
        <f>F17*$O$8/1000</f>
        <v>0</v>
      </c>
      <c r="H17" s="240"/>
      <c r="I17" s="212">
        <f>H17*$O$9/1000</f>
        <v>0</v>
      </c>
      <c r="J17" s="46"/>
      <c r="K17" s="142"/>
      <c r="L17" s="46"/>
      <c r="M17" s="142"/>
      <c r="N17" s="129">
        <f t="shared" ref="N17:N88" si="0">L17*M17</f>
        <v>0</v>
      </c>
      <c r="O17" s="212">
        <f>D17*E17</f>
        <v>0</v>
      </c>
      <c r="P17" s="212">
        <f>SUM(N17:N20)</f>
        <v>0</v>
      </c>
      <c r="Q17" s="212">
        <f>P17*1.02*1.05*$Q$14</f>
        <v>0</v>
      </c>
      <c r="R17" s="445">
        <v>1.279714</v>
      </c>
      <c r="S17" s="446"/>
    </row>
    <row r="18" spans="1:19" s="83" customFormat="1" ht="3.75" customHeight="1" x14ac:dyDescent="0.2">
      <c r="A18" s="265"/>
      <c r="B18" s="260"/>
      <c r="C18" s="265"/>
      <c r="D18" s="229"/>
      <c r="E18" s="228"/>
      <c r="F18" s="240"/>
      <c r="G18" s="212"/>
      <c r="H18" s="240"/>
      <c r="I18" s="212"/>
      <c r="J18" s="46"/>
      <c r="K18" s="46"/>
      <c r="L18" s="46"/>
      <c r="M18" s="142"/>
      <c r="N18" s="129">
        <f t="shared" si="0"/>
        <v>0</v>
      </c>
      <c r="O18" s="212"/>
      <c r="P18" s="212"/>
      <c r="Q18" s="212"/>
      <c r="R18" s="445"/>
      <c r="S18" s="446"/>
    </row>
    <row r="19" spans="1:19" s="83" customFormat="1" ht="20.25" hidden="1" x14ac:dyDescent="0.2">
      <c r="A19" s="265"/>
      <c r="B19" s="260"/>
      <c r="C19" s="265"/>
      <c r="D19" s="229"/>
      <c r="E19" s="228"/>
      <c r="F19" s="240"/>
      <c r="G19" s="212"/>
      <c r="H19" s="240"/>
      <c r="I19" s="212"/>
      <c r="J19" s="46"/>
      <c r="K19" s="46"/>
      <c r="L19" s="45"/>
      <c r="M19" s="142"/>
      <c r="N19" s="129">
        <f t="shared" si="0"/>
        <v>0</v>
      </c>
      <c r="O19" s="212"/>
      <c r="P19" s="212"/>
      <c r="Q19" s="212"/>
      <c r="R19" s="445"/>
      <c r="S19" s="446"/>
    </row>
    <row r="20" spans="1:19" s="83" customFormat="1" ht="20.25" hidden="1" x14ac:dyDescent="0.2">
      <c r="A20" s="265"/>
      <c r="B20" s="260"/>
      <c r="C20" s="265"/>
      <c r="D20" s="229"/>
      <c r="E20" s="228"/>
      <c r="F20" s="240"/>
      <c r="G20" s="212"/>
      <c r="H20" s="240"/>
      <c r="I20" s="212"/>
      <c r="J20" s="46"/>
      <c r="K20" s="46"/>
      <c r="L20" s="46"/>
      <c r="M20" s="142"/>
      <c r="N20" s="129">
        <f t="shared" si="0"/>
        <v>0</v>
      </c>
      <c r="O20" s="212"/>
      <c r="P20" s="212"/>
      <c r="Q20" s="212"/>
      <c r="R20" s="445"/>
      <c r="S20" s="446"/>
    </row>
    <row r="21" spans="1:19" s="108" customFormat="1" ht="12.75" customHeight="1" x14ac:dyDescent="0.2">
      <c r="A21" s="216">
        <v>1</v>
      </c>
      <c r="B21" s="238" t="s">
        <v>175</v>
      </c>
      <c r="C21" s="465" t="s">
        <v>150</v>
      </c>
      <c r="D21" s="277">
        <v>145.6</v>
      </c>
      <c r="E21" s="269">
        <f t="shared" ref="E21" si="1">G21+I21+Q21</f>
        <v>0.50064649900000002</v>
      </c>
      <c r="F21" s="210">
        <v>6.4999999999999997E-3</v>
      </c>
      <c r="G21" s="217">
        <f>F21*$O$8/1000</f>
        <v>1.5083315E-2</v>
      </c>
      <c r="H21" s="210">
        <v>0.15920000000000001</v>
      </c>
      <c r="I21" s="217">
        <f>H21*$O$9/1000</f>
        <v>0.48556318400000004</v>
      </c>
      <c r="J21" s="143"/>
      <c r="K21" s="107"/>
      <c r="L21" s="107"/>
      <c r="M21" s="143"/>
      <c r="N21" s="130">
        <f t="shared" si="0"/>
        <v>0</v>
      </c>
      <c r="O21" s="211">
        <f t="shared" ref="O21" si="2">D21*E21</f>
        <v>72.894130254399997</v>
      </c>
      <c r="P21" s="211">
        <f t="shared" ref="P21" si="3">SUM(N21:N24)</f>
        <v>0</v>
      </c>
      <c r="Q21" s="211">
        <f t="shared" ref="Q21" si="4">P21*1.02*1.05*$Q$14</f>
        <v>0</v>
      </c>
      <c r="R21" s="447">
        <f>E21*$R$17</f>
        <v>0.64068433382128609</v>
      </c>
      <c r="S21" s="446">
        <f>R21*D21</f>
        <v>93.283639004379253</v>
      </c>
    </row>
    <row r="22" spans="1:19" s="108" customFormat="1" ht="5.25" customHeight="1" x14ac:dyDescent="0.2">
      <c r="A22" s="216"/>
      <c r="B22" s="238"/>
      <c r="C22" s="465"/>
      <c r="D22" s="277"/>
      <c r="E22" s="269"/>
      <c r="F22" s="210"/>
      <c r="G22" s="217"/>
      <c r="H22" s="210"/>
      <c r="I22" s="217"/>
      <c r="J22" s="143"/>
      <c r="K22" s="107"/>
      <c r="L22" s="107"/>
      <c r="M22" s="143"/>
      <c r="N22" s="130">
        <f t="shared" si="0"/>
        <v>0</v>
      </c>
      <c r="O22" s="211"/>
      <c r="P22" s="211"/>
      <c r="Q22" s="211"/>
      <c r="R22" s="448"/>
      <c r="S22" s="446"/>
    </row>
    <row r="23" spans="1:19" s="108" customFormat="1" ht="20.25" hidden="1" x14ac:dyDescent="0.2">
      <c r="A23" s="216"/>
      <c r="B23" s="238"/>
      <c r="C23" s="465"/>
      <c r="D23" s="277"/>
      <c r="E23" s="269"/>
      <c r="F23" s="210"/>
      <c r="G23" s="217"/>
      <c r="H23" s="210"/>
      <c r="I23" s="217"/>
      <c r="J23" s="143"/>
      <c r="K23" s="107"/>
      <c r="L23" s="110"/>
      <c r="M23" s="143"/>
      <c r="N23" s="130">
        <f t="shared" si="0"/>
        <v>0</v>
      </c>
      <c r="O23" s="211"/>
      <c r="P23" s="211"/>
      <c r="Q23" s="211"/>
      <c r="R23" s="448"/>
      <c r="S23" s="446"/>
    </row>
    <row r="24" spans="1:19" s="108" customFormat="1" ht="6.75" customHeight="1" x14ac:dyDescent="0.2">
      <c r="A24" s="216"/>
      <c r="B24" s="238"/>
      <c r="C24" s="465"/>
      <c r="D24" s="277"/>
      <c r="E24" s="269"/>
      <c r="F24" s="210"/>
      <c r="G24" s="217"/>
      <c r="H24" s="210"/>
      <c r="I24" s="217"/>
      <c r="J24" s="143"/>
      <c r="K24" s="107"/>
      <c r="L24" s="107"/>
      <c r="M24" s="143"/>
      <c r="N24" s="130">
        <f t="shared" si="0"/>
        <v>0</v>
      </c>
      <c r="O24" s="211"/>
      <c r="P24" s="211"/>
      <c r="Q24" s="211"/>
      <c r="R24" s="449"/>
      <c r="S24" s="446"/>
    </row>
    <row r="25" spans="1:19" ht="12.75" customHeight="1" x14ac:dyDescent="0.2">
      <c r="A25" s="216">
        <v>2</v>
      </c>
      <c r="B25" s="221" t="s">
        <v>177</v>
      </c>
      <c r="C25" s="272" t="s">
        <v>178</v>
      </c>
      <c r="D25" s="264">
        <v>45.8</v>
      </c>
      <c r="E25" s="228">
        <f>G25+I25+Q25</f>
        <v>2.5525610000000007</v>
      </c>
      <c r="F25" s="265">
        <v>1.1000000000000001</v>
      </c>
      <c r="G25" s="212">
        <f t="shared" ref="G25" si="5">F25*$O$8/1000</f>
        <v>2.5525610000000007</v>
      </c>
      <c r="H25" s="265"/>
      <c r="I25" s="212">
        <f t="shared" ref="I25" si="6">H25*$O$9/1000</f>
        <v>0</v>
      </c>
      <c r="J25" s="46"/>
      <c r="K25" s="46"/>
      <c r="L25" s="46"/>
      <c r="M25" s="131"/>
      <c r="N25" s="129">
        <f t="shared" si="0"/>
        <v>0</v>
      </c>
      <c r="O25" s="212">
        <f>D25*E25</f>
        <v>116.90729380000003</v>
      </c>
      <c r="P25" s="212">
        <f>SUM(N25:N28)</f>
        <v>0</v>
      </c>
      <c r="Q25" s="212">
        <f t="shared" ref="Q25" si="7">P25*1.02*1.05*$Q$14</f>
        <v>0</v>
      </c>
      <c r="R25" s="447">
        <f t="shared" ref="R25" si="8">E25*$R$17</f>
        <v>3.266548047554001</v>
      </c>
      <c r="S25" s="446">
        <f t="shared" ref="S25" si="9">R25*D25</f>
        <v>149.60790057797323</v>
      </c>
    </row>
    <row r="26" spans="1:19" ht="4.5" customHeight="1" x14ac:dyDescent="0.2">
      <c r="A26" s="216"/>
      <c r="B26" s="222"/>
      <c r="C26" s="273"/>
      <c r="D26" s="264"/>
      <c r="E26" s="228"/>
      <c r="F26" s="265"/>
      <c r="G26" s="212"/>
      <c r="H26" s="265"/>
      <c r="I26" s="212"/>
      <c r="J26" s="46"/>
      <c r="K26" s="46"/>
      <c r="L26" s="46"/>
      <c r="M26" s="142"/>
      <c r="N26" s="129">
        <f t="shared" si="0"/>
        <v>0</v>
      </c>
      <c r="O26" s="212"/>
      <c r="P26" s="212"/>
      <c r="Q26" s="212"/>
      <c r="R26" s="448"/>
      <c r="S26" s="446"/>
    </row>
    <row r="27" spans="1:19" ht="20.25" hidden="1" customHeight="1" x14ac:dyDescent="0.2">
      <c r="A27" s="216"/>
      <c r="B27" s="222"/>
      <c r="C27" s="273"/>
      <c r="D27" s="264"/>
      <c r="E27" s="228"/>
      <c r="F27" s="265"/>
      <c r="G27" s="212"/>
      <c r="H27" s="265"/>
      <c r="I27" s="212"/>
      <c r="J27" s="46"/>
      <c r="K27" s="46"/>
      <c r="L27" s="48"/>
      <c r="M27" s="142"/>
      <c r="N27" s="129">
        <f t="shared" si="0"/>
        <v>0</v>
      </c>
      <c r="O27" s="212"/>
      <c r="P27" s="212"/>
      <c r="Q27" s="212"/>
      <c r="R27" s="448"/>
      <c r="S27" s="446"/>
    </row>
    <row r="28" spans="1:19" ht="20.25" hidden="1" customHeight="1" x14ac:dyDescent="0.2">
      <c r="A28" s="216"/>
      <c r="B28" s="223"/>
      <c r="C28" s="274"/>
      <c r="D28" s="264"/>
      <c r="E28" s="228"/>
      <c r="F28" s="265"/>
      <c r="G28" s="212"/>
      <c r="H28" s="265"/>
      <c r="I28" s="212"/>
      <c r="J28" s="46"/>
      <c r="K28" s="46"/>
      <c r="L28" s="46"/>
      <c r="M28" s="142"/>
      <c r="N28" s="129">
        <f t="shared" si="0"/>
        <v>0</v>
      </c>
      <c r="O28" s="212"/>
      <c r="P28" s="212"/>
      <c r="Q28" s="212"/>
      <c r="R28" s="449"/>
      <c r="S28" s="446"/>
    </row>
    <row r="29" spans="1:19" x14ac:dyDescent="0.2">
      <c r="A29" s="216">
        <v>3</v>
      </c>
      <c r="B29" s="230" t="s">
        <v>169</v>
      </c>
      <c r="C29" s="280" t="s">
        <v>85</v>
      </c>
      <c r="D29" s="264">
        <v>98.7</v>
      </c>
      <c r="E29" s="228">
        <f>G29+I29+Q29</f>
        <v>0.63925968369999997</v>
      </c>
      <c r="F29" s="240">
        <v>8.2699999999999996E-3</v>
      </c>
      <c r="G29" s="212">
        <f t="shared" ref="G29" si="10">F29*$O$8/1000</f>
        <v>1.9190617699999999E-2</v>
      </c>
      <c r="H29" s="240">
        <v>0.20330000000000001</v>
      </c>
      <c r="I29" s="212">
        <f t="shared" ref="I29" si="11">H29*$O$9/1000</f>
        <v>0.620069066</v>
      </c>
      <c r="J29" s="46"/>
      <c r="K29" s="46"/>
      <c r="L29" s="46"/>
      <c r="M29" s="142"/>
      <c r="N29" s="129">
        <f t="shared" si="0"/>
        <v>0</v>
      </c>
      <c r="O29" s="212">
        <f>D29*E29</f>
        <v>63.094930781190001</v>
      </c>
      <c r="P29" s="212">
        <f>SUM(N29:N32)</f>
        <v>0</v>
      </c>
      <c r="Q29" s="212">
        <f t="shared" ref="Q29" si="12">P29*1.02*1.05*$Q$14</f>
        <v>0</v>
      </c>
      <c r="R29" s="447">
        <f t="shared" ref="R29" si="13">E29*$R$17</f>
        <v>0.81806956686646182</v>
      </c>
      <c r="S29" s="446">
        <f t="shared" ref="S29" si="14">R29*D29</f>
        <v>80.743466249719788</v>
      </c>
    </row>
    <row r="30" spans="1:19" ht="6.75" customHeight="1" x14ac:dyDescent="0.2">
      <c r="A30" s="216"/>
      <c r="B30" s="230"/>
      <c r="C30" s="280"/>
      <c r="D30" s="264"/>
      <c r="E30" s="228"/>
      <c r="F30" s="240"/>
      <c r="G30" s="212"/>
      <c r="H30" s="240"/>
      <c r="I30" s="212"/>
      <c r="J30" s="46"/>
      <c r="K30" s="46"/>
      <c r="L30" s="46"/>
      <c r="M30" s="142"/>
      <c r="N30" s="129">
        <f t="shared" si="0"/>
        <v>0</v>
      </c>
      <c r="O30" s="212"/>
      <c r="P30" s="212"/>
      <c r="Q30" s="212"/>
      <c r="R30" s="448"/>
      <c r="S30" s="446"/>
    </row>
    <row r="31" spans="1:19" ht="20.25" hidden="1" x14ac:dyDescent="0.2">
      <c r="A31" s="216"/>
      <c r="B31" s="230"/>
      <c r="C31" s="280"/>
      <c r="D31" s="264"/>
      <c r="E31" s="228"/>
      <c r="F31" s="240"/>
      <c r="G31" s="212"/>
      <c r="H31" s="240"/>
      <c r="I31" s="212"/>
      <c r="J31" s="46"/>
      <c r="K31" s="46"/>
      <c r="L31" s="45"/>
      <c r="M31" s="142"/>
      <c r="N31" s="129">
        <f t="shared" si="0"/>
        <v>0</v>
      </c>
      <c r="O31" s="212"/>
      <c r="P31" s="212"/>
      <c r="Q31" s="212"/>
      <c r="R31" s="448"/>
      <c r="S31" s="446"/>
    </row>
    <row r="32" spans="1:19" ht="20.25" hidden="1" x14ac:dyDescent="0.2">
      <c r="A32" s="216"/>
      <c r="B32" s="230"/>
      <c r="C32" s="280"/>
      <c r="D32" s="264"/>
      <c r="E32" s="228"/>
      <c r="F32" s="240"/>
      <c r="G32" s="212"/>
      <c r="H32" s="240"/>
      <c r="I32" s="212"/>
      <c r="J32" s="46"/>
      <c r="K32" s="46"/>
      <c r="L32" s="46"/>
      <c r="M32" s="142"/>
      <c r="N32" s="129">
        <f t="shared" si="0"/>
        <v>0</v>
      </c>
      <c r="O32" s="212"/>
      <c r="P32" s="212"/>
      <c r="Q32" s="212"/>
      <c r="R32" s="449"/>
      <c r="S32" s="446"/>
    </row>
    <row r="33" spans="1:19" x14ac:dyDescent="0.2">
      <c r="A33" s="216">
        <v>4</v>
      </c>
      <c r="B33" s="230" t="s">
        <v>171</v>
      </c>
      <c r="C33" s="265" t="s">
        <v>85</v>
      </c>
      <c r="D33" s="264">
        <v>95.6</v>
      </c>
      <c r="E33" s="228">
        <f>G33+I33+Q33</f>
        <v>0.51689775399999993</v>
      </c>
      <c r="F33" s="240">
        <v>6.7999999999999996E-3</v>
      </c>
      <c r="G33" s="212">
        <f t="shared" ref="G33" si="15">F33*$O$8/1000</f>
        <v>1.5779468000000001E-2</v>
      </c>
      <c r="H33" s="240">
        <v>0.1643</v>
      </c>
      <c r="I33" s="212">
        <f t="shared" ref="I33" si="16">H33*$O$9/1000</f>
        <v>0.50111828599999997</v>
      </c>
      <c r="J33" s="46"/>
      <c r="K33" s="46"/>
      <c r="L33" s="46"/>
      <c r="M33" s="142"/>
      <c r="N33" s="129">
        <f t="shared" si="0"/>
        <v>0</v>
      </c>
      <c r="O33" s="212">
        <f>D33*E33</f>
        <v>49.415425282399994</v>
      </c>
      <c r="P33" s="212">
        <f>SUM(N33:N36)</f>
        <v>0</v>
      </c>
      <c r="Q33" s="212">
        <f t="shared" ref="Q33" si="17">P33*1.02*1.05*$Q$14</f>
        <v>0</v>
      </c>
      <c r="R33" s="447">
        <f t="shared" ref="R33" si="18">E33*$R$17</f>
        <v>0.66148129236235598</v>
      </c>
      <c r="S33" s="446">
        <f t="shared" ref="S33" si="19">R33*D33</f>
        <v>63.237611549841226</v>
      </c>
    </row>
    <row r="34" spans="1:19" ht="8.25" customHeight="1" x14ac:dyDescent="0.2">
      <c r="A34" s="216"/>
      <c r="B34" s="230"/>
      <c r="C34" s="265"/>
      <c r="D34" s="264"/>
      <c r="E34" s="228"/>
      <c r="F34" s="240"/>
      <c r="G34" s="212"/>
      <c r="H34" s="240"/>
      <c r="I34" s="212"/>
      <c r="J34" s="46"/>
      <c r="K34" s="46"/>
      <c r="L34" s="46"/>
      <c r="M34" s="142"/>
      <c r="N34" s="129">
        <f t="shared" si="0"/>
        <v>0</v>
      </c>
      <c r="O34" s="212"/>
      <c r="P34" s="212"/>
      <c r="Q34" s="212"/>
      <c r="R34" s="448"/>
      <c r="S34" s="446"/>
    </row>
    <row r="35" spans="1:19" ht="20.25" hidden="1" x14ac:dyDescent="0.2">
      <c r="A35" s="216"/>
      <c r="B35" s="230"/>
      <c r="C35" s="265"/>
      <c r="D35" s="264"/>
      <c r="E35" s="228"/>
      <c r="F35" s="240"/>
      <c r="G35" s="212"/>
      <c r="H35" s="240"/>
      <c r="I35" s="212"/>
      <c r="J35" s="46"/>
      <c r="K35" s="46"/>
      <c r="L35" s="45"/>
      <c r="M35" s="142"/>
      <c r="N35" s="129">
        <f t="shared" si="0"/>
        <v>0</v>
      </c>
      <c r="O35" s="212"/>
      <c r="P35" s="212"/>
      <c r="Q35" s="212"/>
      <c r="R35" s="448"/>
      <c r="S35" s="446"/>
    </row>
    <row r="36" spans="1:19" ht="20.25" hidden="1" x14ac:dyDescent="0.2">
      <c r="A36" s="216"/>
      <c r="B36" s="230"/>
      <c r="C36" s="265"/>
      <c r="D36" s="264"/>
      <c r="E36" s="228"/>
      <c r="F36" s="240"/>
      <c r="G36" s="212"/>
      <c r="H36" s="240"/>
      <c r="I36" s="212"/>
      <c r="J36" s="46"/>
      <c r="K36" s="46"/>
      <c r="L36" s="46"/>
      <c r="M36" s="142"/>
      <c r="N36" s="129">
        <f t="shared" si="0"/>
        <v>0</v>
      </c>
      <c r="O36" s="212"/>
      <c r="P36" s="212"/>
      <c r="Q36" s="212"/>
      <c r="R36" s="449"/>
      <c r="S36" s="446"/>
    </row>
    <row r="37" spans="1:19" x14ac:dyDescent="0.2">
      <c r="A37" s="216">
        <v>5</v>
      </c>
      <c r="B37" s="230" t="s">
        <v>173</v>
      </c>
      <c r="C37" s="265" t="s">
        <v>85</v>
      </c>
      <c r="D37" s="264">
        <v>37.5</v>
      </c>
      <c r="E37" s="228">
        <f>G37+I37+Q37</f>
        <v>4.5017894000000007</v>
      </c>
      <c r="F37" s="265">
        <v>1.94</v>
      </c>
      <c r="G37" s="212">
        <f t="shared" ref="G37" si="20">F37*$O$8/1000</f>
        <v>4.5017894000000007</v>
      </c>
      <c r="H37" s="265"/>
      <c r="I37" s="212">
        <f t="shared" ref="I37" si="21">H37*$O$9/1000</f>
        <v>0</v>
      </c>
      <c r="J37" s="46"/>
      <c r="K37" s="46"/>
      <c r="L37" s="46"/>
      <c r="M37" s="142"/>
      <c r="N37" s="129">
        <f t="shared" si="0"/>
        <v>0</v>
      </c>
      <c r="O37" s="212">
        <f>D37*E37</f>
        <v>168.81710250000003</v>
      </c>
      <c r="P37" s="212">
        <f>SUM(N37:N40)</f>
        <v>0</v>
      </c>
      <c r="Q37" s="212">
        <f t="shared" ref="Q37" si="22">P37*1.02*1.05*$Q$14</f>
        <v>0</v>
      </c>
      <c r="R37" s="447">
        <f t="shared" ref="R37" si="23">E37*$R$17</f>
        <v>5.7610029202316007</v>
      </c>
      <c r="S37" s="446">
        <f t="shared" ref="S37" si="24">R37*D37</f>
        <v>216.03760950868502</v>
      </c>
    </row>
    <row r="38" spans="1:19" ht="6" customHeight="1" x14ac:dyDescent="0.2">
      <c r="A38" s="216"/>
      <c r="B38" s="230"/>
      <c r="C38" s="265"/>
      <c r="D38" s="264"/>
      <c r="E38" s="228"/>
      <c r="F38" s="265"/>
      <c r="G38" s="212"/>
      <c r="H38" s="265"/>
      <c r="I38" s="212"/>
      <c r="J38" s="46"/>
      <c r="K38" s="46"/>
      <c r="L38" s="46"/>
      <c r="M38" s="142"/>
      <c r="N38" s="129">
        <f t="shared" si="0"/>
        <v>0</v>
      </c>
      <c r="O38" s="212"/>
      <c r="P38" s="212"/>
      <c r="Q38" s="212"/>
      <c r="R38" s="448"/>
      <c r="S38" s="446"/>
    </row>
    <row r="39" spans="1:19" ht="20.25" hidden="1" x14ac:dyDescent="0.2">
      <c r="A39" s="216"/>
      <c r="B39" s="230"/>
      <c r="C39" s="265"/>
      <c r="D39" s="264"/>
      <c r="E39" s="228"/>
      <c r="F39" s="265"/>
      <c r="G39" s="212"/>
      <c r="H39" s="265"/>
      <c r="I39" s="212"/>
      <c r="J39" s="46"/>
      <c r="K39" s="46"/>
      <c r="L39" s="45"/>
      <c r="M39" s="142"/>
      <c r="N39" s="129">
        <f t="shared" si="0"/>
        <v>0</v>
      </c>
      <c r="O39" s="212"/>
      <c r="P39" s="212"/>
      <c r="Q39" s="212"/>
      <c r="R39" s="448"/>
      <c r="S39" s="446"/>
    </row>
    <row r="40" spans="1:19" ht="20.25" hidden="1" x14ac:dyDescent="0.2">
      <c r="A40" s="216"/>
      <c r="B40" s="230"/>
      <c r="C40" s="265"/>
      <c r="D40" s="264"/>
      <c r="E40" s="228"/>
      <c r="F40" s="265"/>
      <c r="G40" s="212"/>
      <c r="H40" s="265"/>
      <c r="I40" s="212"/>
      <c r="J40" s="46"/>
      <c r="K40" s="46"/>
      <c r="L40" s="46"/>
      <c r="M40" s="142"/>
      <c r="N40" s="129">
        <f t="shared" si="0"/>
        <v>0</v>
      </c>
      <c r="O40" s="212"/>
      <c r="P40" s="212"/>
      <c r="Q40" s="212"/>
      <c r="R40" s="449"/>
      <c r="S40" s="446"/>
    </row>
    <row r="41" spans="1:19" x14ac:dyDescent="0.2">
      <c r="A41" s="216">
        <v>6</v>
      </c>
      <c r="B41" s="230" t="s">
        <v>184</v>
      </c>
      <c r="C41" s="265" t="s">
        <v>178</v>
      </c>
      <c r="D41" s="264">
        <v>120.4</v>
      </c>
      <c r="E41" s="228">
        <f>G41+I41+Q41</f>
        <v>1.4479982400000002</v>
      </c>
      <c r="F41" s="256">
        <v>0.624</v>
      </c>
      <c r="G41" s="212">
        <f t="shared" ref="G41" si="25">F41*$O$8/1000</f>
        <v>1.4479982400000002</v>
      </c>
      <c r="H41" s="272"/>
      <c r="I41" s="212">
        <f t="shared" ref="I41" si="26">H41*$O$9/1000</f>
        <v>0</v>
      </c>
      <c r="J41" s="46"/>
      <c r="K41" s="46"/>
      <c r="L41" s="46"/>
      <c r="M41" s="142"/>
      <c r="N41" s="129">
        <f t="shared" si="0"/>
        <v>0</v>
      </c>
      <c r="O41" s="212">
        <f>D41*E41</f>
        <v>174.33898809600004</v>
      </c>
      <c r="P41" s="212">
        <f>SUM(N41:N44)</f>
        <v>0</v>
      </c>
      <c r="Q41" s="212">
        <f>P41*1.02*1.05*$Q$14</f>
        <v>0</v>
      </c>
      <c r="R41" s="447">
        <f t="shared" ref="R41" si="27">E41*$R$17</f>
        <v>1.8530236197033603</v>
      </c>
      <c r="S41" s="446">
        <f t="shared" ref="S41" si="28">R41*D41</f>
        <v>223.10404381228457</v>
      </c>
    </row>
    <row r="42" spans="1:19" ht="12" customHeight="1" x14ac:dyDescent="0.2">
      <c r="A42" s="216"/>
      <c r="B42" s="230"/>
      <c r="C42" s="265"/>
      <c r="D42" s="264"/>
      <c r="E42" s="228"/>
      <c r="F42" s="256"/>
      <c r="G42" s="212"/>
      <c r="H42" s="273"/>
      <c r="I42" s="212"/>
      <c r="J42" s="46"/>
      <c r="K42" s="46"/>
      <c r="L42" s="46"/>
      <c r="M42" s="46"/>
      <c r="N42" s="129">
        <f t="shared" si="0"/>
        <v>0</v>
      </c>
      <c r="O42" s="212"/>
      <c r="P42" s="212"/>
      <c r="Q42" s="212"/>
      <c r="R42" s="448"/>
      <c r="S42" s="446"/>
    </row>
    <row r="43" spans="1:19" ht="20.25" hidden="1" x14ac:dyDescent="0.2">
      <c r="A43" s="216"/>
      <c r="B43" s="230"/>
      <c r="C43" s="265"/>
      <c r="D43" s="264"/>
      <c r="E43" s="228"/>
      <c r="F43" s="256"/>
      <c r="G43" s="212"/>
      <c r="H43" s="273"/>
      <c r="I43" s="212"/>
      <c r="J43" s="46"/>
      <c r="K43" s="46"/>
      <c r="L43" s="45"/>
      <c r="M43" s="142"/>
      <c r="N43" s="129">
        <f t="shared" si="0"/>
        <v>0</v>
      </c>
      <c r="O43" s="212"/>
      <c r="P43" s="212"/>
      <c r="Q43" s="212"/>
      <c r="R43" s="448"/>
      <c r="S43" s="446"/>
    </row>
    <row r="44" spans="1:19" ht="20.25" hidden="1" x14ac:dyDescent="0.2">
      <c r="A44" s="216"/>
      <c r="B44" s="230"/>
      <c r="C44" s="265"/>
      <c r="D44" s="264"/>
      <c r="E44" s="228"/>
      <c r="F44" s="256"/>
      <c r="G44" s="212"/>
      <c r="H44" s="274"/>
      <c r="I44" s="212"/>
      <c r="J44" s="46"/>
      <c r="K44" s="46"/>
      <c r="L44" s="46"/>
      <c r="M44" s="142"/>
      <c r="N44" s="129">
        <f t="shared" si="0"/>
        <v>0</v>
      </c>
      <c r="O44" s="212"/>
      <c r="P44" s="212"/>
      <c r="Q44" s="212"/>
      <c r="R44" s="449"/>
      <c r="S44" s="446"/>
    </row>
    <row r="45" spans="1:19" ht="12.75" customHeight="1" x14ac:dyDescent="0.2">
      <c r="A45" s="216">
        <v>7</v>
      </c>
      <c r="B45" s="230" t="s">
        <v>181</v>
      </c>
      <c r="C45" s="262" t="s">
        <v>75</v>
      </c>
      <c r="D45" s="229">
        <v>420</v>
      </c>
      <c r="E45" s="228">
        <f>G45+I45+Q45</f>
        <v>5.3375350000000002E-2</v>
      </c>
      <c r="F45" s="265"/>
      <c r="G45" s="212">
        <f t="shared" ref="G45" si="29">F45*$O$8/1000</f>
        <v>0</v>
      </c>
      <c r="H45" s="240">
        <v>1.7500000000000002E-2</v>
      </c>
      <c r="I45" s="212">
        <f t="shared" ref="I45" si="30">H45*$O$9/1000</f>
        <v>5.3375350000000002E-2</v>
      </c>
      <c r="J45" s="46"/>
      <c r="K45" s="46"/>
      <c r="L45" s="46"/>
      <c r="M45" s="142"/>
      <c r="N45" s="129">
        <f t="shared" si="0"/>
        <v>0</v>
      </c>
      <c r="O45" s="212">
        <f>D45*E45</f>
        <v>22.417647000000002</v>
      </c>
      <c r="P45" s="212">
        <f>SUM(N45:N48)</f>
        <v>0</v>
      </c>
      <c r="Q45" s="212">
        <f>P45*1.02*1.05*$Q$14</f>
        <v>0</v>
      </c>
      <c r="R45" s="447">
        <f t="shared" ref="R45" si="31">E45*$R$17</f>
        <v>6.8305182649900001E-2</v>
      </c>
      <c r="S45" s="446">
        <f t="shared" ref="S45" si="32">R45*D45</f>
        <v>28.688176712958001</v>
      </c>
    </row>
    <row r="46" spans="1:19" ht="3.75" customHeight="1" x14ac:dyDescent="0.2">
      <c r="A46" s="216"/>
      <c r="B46" s="230"/>
      <c r="C46" s="262"/>
      <c r="D46" s="229"/>
      <c r="E46" s="228"/>
      <c r="F46" s="265"/>
      <c r="G46" s="212"/>
      <c r="H46" s="240"/>
      <c r="I46" s="212"/>
      <c r="J46" s="46"/>
      <c r="K46" s="46"/>
      <c r="L46" s="46"/>
      <c r="M46" s="142"/>
      <c r="N46" s="129">
        <f t="shared" si="0"/>
        <v>0</v>
      </c>
      <c r="O46" s="212"/>
      <c r="P46" s="212"/>
      <c r="Q46" s="212"/>
      <c r="R46" s="448"/>
      <c r="S46" s="446"/>
    </row>
    <row r="47" spans="1:19" ht="20.25" hidden="1" customHeight="1" x14ac:dyDescent="0.2">
      <c r="A47" s="216"/>
      <c r="B47" s="230"/>
      <c r="C47" s="262"/>
      <c r="D47" s="229"/>
      <c r="E47" s="228"/>
      <c r="F47" s="265"/>
      <c r="G47" s="212"/>
      <c r="H47" s="240"/>
      <c r="I47" s="212"/>
      <c r="J47" s="46"/>
      <c r="K47" s="46"/>
      <c r="L47" s="45"/>
      <c r="M47" s="131"/>
      <c r="N47" s="129">
        <f t="shared" si="0"/>
        <v>0</v>
      </c>
      <c r="O47" s="212"/>
      <c r="P47" s="212"/>
      <c r="Q47" s="212"/>
      <c r="R47" s="448"/>
      <c r="S47" s="446"/>
    </row>
    <row r="48" spans="1:19" ht="20.25" hidden="1" x14ac:dyDescent="0.2">
      <c r="A48" s="216"/>
      <c r="B48" s="230"/>
      <c r="C48" s="262"/>
      <c r="D48" s="229"/>
      <c r="E48" s="228"/>
      <c r="F48" s="265"/>
      <c r="G48" s="212"/>
      <c r="H48" s="240"/>
      <c r="I48" s="212"/>
      <c r="J48" s="46"/>
      <c r="K48" s="46"/>
      <c r="L48" s="46"/>
      <c r="M48" s="142"/>
      <c r="N48" s="129">
        <f t="shared" si="0"/>
        <v>0</v>
      </c>
      <c r="O48" s="212"/>
      <c r="P48" s="212"/>
      <c r="Q48" s="212"/>
      <c r="R48" s="449"/>
      <c r="S48" s="446"/>
    </row>
    <row r="49" spans="1:19" x14ac:dyDescent="0.2">
      <c r="A49" s="216">
        <v>8</v>
      </c>
      <c r="B49" s="230" t="s">
        <v>183</v>
      </c>
      <c r="C49" s="280" t="s">
        <v>178</v>
      </c>
      <c r="D49" s="264">
        <v>320</v>
      </c>
      <c r="E49" s="228">
        <f>G49+I49+Q49</f>
        <v>0.29981858</v>
      </c>
      <c r="F49" s="265">
        <v>7.3999999999999996E-2</v>
      </c>
      <c r="G49" s="212">
        <f t="shared" ref="G49" si="33">F49*$O$8/1000</f>
        <v>0.17171774000000001</v>
      </c>
      <c r="H49" s="265">
        <v>4.2000000000000003E-2</v>
      </c>
      <c r="I49" s="212">
        <f t="shared" ref="I49" si="34">H49*$O$9/1000</f>
        <v>0.12810083999999999</v>
      </c>
      <c r="J49" s="46"/>
      <c r="K49" s="46"/>
      <c r="L49" s="46"/>
      <c r="M49" s="142"/>
      <c r="N49" s="129">
        <f t="shared" si="0"/>
        <v>0</v>
      </c>
      <c r="O49" s="212">
        <f>D49*E49</f>
        <v>95.941945599999997</v>
      </c>
      <c r="P49" s="212">
        <f>SUM(N49:N52)</f>
        <v>0</v>
      </c>
      <c r="Q49" s="212">
        <f t="shared" ref="Q49" si="35">P49*1.02*1.05*$Q$14</f>
        <v>0</v>
      </c>
      <c r="R49" s="447">
        <f t="shared" ref="R49" si="36">E49*$R$17</f>
        <v>0.38368203428612002</v>
      </c>
      <c r="S49" s="446">
        <f t="shared" ref="S49" si="37">R49*D49</f>
        <v>122.77825097155841</v>
      </c>
    </row>
    <row r="50" spans="1:19" ht="7.5" customHeight="1" x14ac:dyDescent="0.2">
      <c r="A50" s="216"/>
      <c r="B50" s="230"/>
      <c r="C50" s="280"/>
      <c r="D50" s="264"/>
      <c r="E50" s="228"/>
      <c r="F50" s="265"/>
      <c r="G50" s="212"/>
      <c r="H50" s="265"/>
      <c r="I50" s="212"/>
      <c r="J50" s="46"/>
      <c r="K50" s="46"/>
      <c r="L50" s="46"/>
      <c r="M50" s="142"/>
      <c r="N50" s="129">
        <f t="shared" si="0"/>
        <v>0</v>
      </c>
      <c r="O50" s="212"/>
      <c r="P50" s="212"/>
      <c r="Q50" s="212"/>
      <c r="R50" s="448"/>
      <c r="S50" s="446"/>
    </row>
    <row r="51" spans="1:19" ht="20.25" hidden="1" x14ac:dyDescent="0.2">
      <c r="A51" s="216"/>
      <c r="B51" s="230"/>
      <c r="C51" s="280"/>
      <c r="D51" s="264"/>
      <c r="E51" s="228"/>
      <c r="F51" s="265"/>
      <c r="G51" s="212"/>
      <c r="H51" s="265"/>
      <c r="I51" s="212"/>
      <c r="J51" s="46"/>
      <c r="K51" s="46"/>
      <c r="L51" s="45"/>
      <c r="M51" s="142"/>
      <c r="N51" s="129">
        <f t="shared" si="0"/>
        <v>0</v>
      </c>
      <c r="O51" s="212"/>
      <c r="P51" s="212"/>
      <c r="Q51" s="212"/>
      <c r="R51" s="448"/>
      <c r="S51" s="446"/>
    </row>
    <row r="52" spans="1:19" ht="20.25" hidden="1" x14ac:dyDescent="0.2">
      <c r="A52" s="216"/>
      <c r="B52" s="230"/>
      <c r="C52" s="280"/>
      <c r="D52" s="264"/>
      <c r="E52" s="228"/>
      <c r="F52" s="265"/>
      <c r="G52" s="212"/>
      <c r="H52" s="265"/>
      <c r="I52" s="212"/>
      <c r="J52" s="46"/>
      <c r="K52" s="46"/>
      <c r="L52" s="46"/>
      <c r="M52" s="142"/>
      <c r="N52" s="129">
        <f t="shared" si="0"/>
        <v>0</v>
      </c>
      <c r="O52" s="212"/>
      <c r="P52" s="212"/>
      <c r="Q52" s="212"/>
      <c r="R52" s="449"/>
      <c r="S52" s="446"/>
    </row>
    <row r="53" spans="1:19" s="91" customFormat="1" ht="12.75" customHeight="1" x14ac:dyDescent="0.2">
      <c r="A53" s="216">
        <v>9</v>
      </c>
      <c r="B53" s="230" t="s">
        <v>185</v>
      </c>
      <c r="C53" s="265" t="s">
        <v>86</v>
      </c>
      <c r="D53" s="229">
        <v>365</v>
      </c>
      <c r="E53" s="228">
        <f>G53+I53+Q53</f>
        <v>2.453214</v>
      </c>
      <c r="F53" s="265">
        <v>0.4</v>
      </c>
      <c r="G53" s="212">
        <f>F53*$O$8/1000</f>
        <v>0.92820400000000014</v>
      </c>
      <c r="H53" s="229">
        <v>0.5</v>
      </c>
      <c r="I53" s="212">
        <f>H53*$O$9/1000</f>
        <v>1.52501</v>
      </c>
      <c r="J53" s="46"/>
      <c r="K53" s="46"/>
      <c r="L53" s="46"/>
      <c r="M53" s="142"/>
      <c r="N53" s="129">
        <f t="shared" si="0"/>
        <v>0</v>
      </c>
      <c r="O53" s="212">
        <f>D53*E53</f>
        <v>895.42310999999995</v>
      </c>
      <c r="P53" s="212">
        <f>SUM(N53:N56)</f>
        <v>0</v>
      </c>
      <c r="Q53" s="212">
        <f>P53*1.02*1.05*$Q$14</f>
        <v>0</v>
      </c>
      <c r="R53" s="447">
        <f t="shared" ref="R53" si="38">E53*$R$17</f>
        <v>3.1394123007960002</v>
      </c>
      <c r="S53" s="446">
        <f t="shared" ref="S53" si="39">R53*D53</f>
        <v>1145.8854897905401</v>
      </c>
    </row>
    <row r="54" spans="1:19" s="91" customFormat="1" ht="9" customHeight="1" x14ac:dyDescent="0.2">
      <c r="A54" s="216"/>
      <c r="B54" s="230"/>
      <c r="C54" s="265"/>
      <c r="D54" s="229"/>
      <c r="E54" s="228"/>
      <c r="F54" s="265"/>
      <c r="G54" s="212"/>
      <c r="H54" s="229"/>
      <c r="I54" s="212"/>
      <c r="J54" s="46"/>
      <c r="K54" s="46"/>
      <c r="L54" s="46"/>
      <c r="M54" s="142"/>
      <c r="N54" s="129">
        <f t="shared" si="0"/>
        <v>0</v>
      </c>
      <c r="O54" s="212"/>
      <c r="P54" s="212"/>
      <c r="Q54" s="212"/>
      <c r="R54" s="448"/>
      <c r="S54" s="446"/>
    </row>
    <row r="55" spans="1:19" s="91" customFormat="1" ht="20.25" hidden="1" customHeight="1" x14ac:dyDescent="0.2">
      <c r="A55" s="216"/>
      <c r="B55" s="230"/>
      <c r="C55" s="265"/>
      <c r="D55" s="229"/>
      <c r="E55" s="228"/>
      <c r="F55" s="265"/>
      <c r="G55" s="212"/>
      <c r="H55" s="229"/>
      <c r="I55" s="212"/>
      <c r="J55" s="46"/>
      <c r="K55" s="46"/>
      <c r="L55" s="45"/>
      <c r="M55" s="142"/>
      <c r="N55" s="129">
        <f t="shared" si="0"/>
        <v>0</v>
      </c>
      <c r="O55" s="212"/>
      <c r="P55" s="212"/>
      <c r="Q55" s="212"/>
      <c r="R55" s="448"/>
      <c r="S55" s="446"/>
    </row>
    <row r="56" spans="1:19" s="91" customFormat="1" ht="20.25" hidden="1" customHeight="1" x14ac:dyDescent="0.2">
      <c r="A56" s="216"/>
      <c r="B56" s="230"/>
      <c r="C56" s="265"/>
      <c r="D56" s="229"/>
      <c r="E56" s="228"/>
      <c r="F56" s="265"/>
      <c r="G56" s="212"/>
      <c r="H56" s="229"/>
      <c r="I56" s="212"/>
      <c r="J56" s="46"/>
      <c r="K56" s="46"/>
      <c r="L56" s="46"/>
      <c r="M56" s="142"/>
      <c r="N56" s="129">
        <f t="shared" si="0"/>
        <v>0</v>
      </c>
      <c r="O56" s="212"/>
      <c r="P56" s="212"/>
      <c r="Q56" s="212"/>
      <c r="R56" s="449"/>
      <c r="S56" s="446"/>
    </row>
    <row r="57" spans="1:19" s="108" customFormat="1" ht="20.25" hidden="1" customHeight="1" x14ac:dyDescent="0.2">
      <c r="A57" s="331"/>
      <c r="B57" s="307" t="s">
        <v>320</v>
      </c>
      <c r="C57" s="466"/>
      <c r="D57" s="466"/>
      <c r="E57" s="328">
        <f>G57+I57+Q57</f>
        <v>0</v>
      </c>
      <c r="F57" s="331"/>
      <c r="G57" s="317">
        <f>F57*$O$7/1000</f>
        <v>0</v>
      </c>
      <c r="H57" s="337"/>
      <c r="I57" s="317">
        <f>H57*$O$8/1000</f>
        <v>0</v>
      </c>
      <c r="J57" s="154"/>
      <c r="K57" s="154"/>
      <c r="L57" s="154"/>
      <c r="M57" s="155"/>
      <c r="N57" s="156">
        <f t="shared" si="0"/>
        <v>0</v>
      </c>
      <c r="O57" s="317">
        <f>D57*E57</f>
        <v>0</v>
      </c>
      <c r="P57" s="317">
        <f>SUM(N57:N60)</f>
        <v>0</v>
      </c>
      <c r="Q57" s="317">
        <f>P57*1.02*1.05*$Q$14</f>
        <v>0</v>
      </c>
      <c r="R57" s="450"/>
      <c r="S57" s="451">
        <f>SUM(S21:S56)</f>
        <v>2123.3661881779399</v>
      </c>
    </row>
    <row r="58" spans="1:19" s="108" customFormat="1" ht="20.25" hidden="1" customHeight="1" x14ac:dyDescent="0.2">
      <c r="A58" s="332"/>
      <c r="B58" s="308"/>
      <c r="C58" s="467"/>
      <c r="D58" s="467"/>
      <c r="E58" s="329"/>
      <c r="F58" s="332"/>
      <c r="G58" s="318"/>
      <c r="H58" s="338"/>
      <c r="I58" s="318"/>
      <c r="J58" s="154"/>
      <c r="K58" s="154"/>
      <c r="L58" s="154"/>
      <c r="M58" s="155"/>
      <c r="N58" s="156">
        <f t="shared" si="0"/>
        <v>0</v>
      </c>
      <c r="O58" s="318"/>
      <c r="P58" s="318"/>
      <c r="Q58" s="318"/>
      <c r="R58" s="450"/>
      <c r="S58" s="452"/>
    </row>
    <row r="59" spans="1:19" s="108" customFormat="1" ht="20.25" hidden="1" customHeight="1" x14ac:dyDescent="0.2">
      <c r="A59" s="332"/>
      <c r="B59" s="308"/>
      <c r="C59" s="467"/>
      <c r="D59" s="467"/>
      <c r="E59" s="329"/>
      <c r="F59" s="332"/>
      <c r="G59" s="318"/>
      <c r="H59" s="338"/>
      <c r="I59" s="318"/>
      <c r="J59" s="154"/>
      <c r="K59" s="154"/>
      <c r="L59" s="154"/>
      <c r="M59" s="155"/>
      <c r="N59" s="156">
        <f t="shared" si="0"/>
        <v>0</v>
      </c>
      <c r="O59" s="318"/>
      <c r="P59" s="318"/>
      <c r="Q59" s="318"/>
      <c r="R59" s="450"/>
      <c r="S59" s="452"/>
    </row>
    <row r="60" spans="1:19" s="108" customFormat="1" ht="20.25" hidden="1" customHeight="1" x14ac:dyDescent="0.2">
      <c r="A60" s="333"/>
      <c r="B60" s="309"/>
      <c r="C60" s="468"/>
      <c r="D60" s="468"/>
      <c r="E60" s="330"/>
      <c r="F60" s="333"/>
      <c r="G60" s="319"/>
      <c r="H60" s="339"/>
      <c r="I60" s="319"/>
      <c r="J60" s="154"/>
      <c r="K60" s="154"/>
      <c r="L60" s="154"/>
      <c r="M60" s="155"/>
      <c r="N60" s="156">
        <f t="shared" si="0"/>
        <v>0</v>
      </c>
      <c r="O60" s="319"/>
      <c r="P60" s="319"/>
      <c r="Q60" s="319"/>
      <c r="R60" s="450"/>
      <c r="S60" s="453"/>
    </row>
    <row r="61" spans="1:19" s="108" customFormat="1" ht="20.25" hidden="1" customHeight="1" x14ac:dyDescent="0.2">
      <c r="A61" s="331"/>
      <c r="B61" s="307" t="s">
        <v>321</v>
      </c>
      <c r="C61" s="466"/>
      <c r="D61" s="466"/>
      <c r="E61" s="328">
        <f>G61+I61+Q61</f>
        <v>0</v>
      </c>
      <c r="F61" s="331"/>
      <c r="G61" s="317">
        <f>F61*$O$7/1000</f>
        <v>0</v>
      </c>
      <c r="H61" s="337"/>
      <c r="I61" s="317">
        <f>H61*$O$8/1000</f>
        <v>0</v>
      </c>
      <c r="J61" s="154"/>
      <c r="K61" s="154"/>
      <c r="L61" s="154"/>
      <c r="M61" s="155"/>
      <c r="N61" s="156">
        <f t="shared" si="0"/>
        <v>0</v>
      </c>
      <c r="O61" s="317">
        <f>D61*E61</f>
        <v>0</v>
      </c>
      <c r="P61" s="317">
        <f>SUM(N61:N64)</f>
        <v>0</v>
      </c>
      <c r="Q61" s="317">
        <f>P61*1.02*1.05*$Q$14</f>
        <v>0</v>
      </c>
      <c r="R61" s="450"/>
      <c r="S61" s="454">
        <f>(S57*100%)/$S$301</f>
        <v>0.10231382033213818</v>
      </c>
    </row>
    <row r="62" spans="1:19" s="108" customFormat="1" ht="20.25" hidden="1" customHeight="1" x14ac:dyDescent="0.2">
      <c r="A62" s="332"/>
      <c r="B62" s="308"/>
      <c r="C62" s="467"/>
      <c r="D62" s="467"/>
      <c r="E62" s="329"/>
      <c r="F62" s="332"/>
      <c r="G62" s="318"/>
      <c r="H62" s="338"/>
      <c r="I62" s="318"/>
      <c r="J62" s="154"/>
      <c r="K62" s="154"/>
      <c r="L62" s="154"/>
      <c r="M62" s="155"/>
      <c r="N62" s="156">
        <f t="shared" si="0"/>
        <v>0</v>
      </c>
      <c r="O62" s="318"/>
      <c r="P62" s="318"/>
      <c r="Q62" s="318"/>
      <c r="R62" s="450"/>
      <c r="S62" s="454"/>
    </row>
    <row r="63" spans="1:19" s="108" customFormat="1" ht="20.25" hidden="1" customHeight="1" x14ac:dyDescent="0.2">
      <c r="A63" s="332"/>
      <c r="B63" s="308"/>
      <c r="C63" s="467"/>
      <c r="D63" s="467"/>
      <c r="E63" s="329"/>
      <c r="F63" s="332"/>
      <c r="G63" s="318"/>
      <c r="H63" s="338"/>
      <c r="I63" s="318"/>
      <c r="J63" s="154"/>
      <c r="K63" s="154"/>
      <c r="L63" s="154"/>
      <c r="M63" s="155"/>
      <c r="N63" s="156">
        <f t="shared" si="0"/>
        <v>0</v>
      </c>
      <c r="O63" s="318"/>
      <c r="P63" s="318"/>
      <c r="Q63" s="318"/>
      <c r="R63" s="450"/>
      <c r="S63" s="454"/>
    </row>
    <row r="64" spans="1:19" s="108" customFormat="1" ht="20.25" hidden="1" customHeight="1" x14ac:dyDescent="0.2">
      <c r="A64" s="333"/>
      <c r="B64" s="309"/>
      <c r="C64" s="468"/>
      <c r="D64" s="468"/>
      <c r="E64" s="330"/>
      <c r="F64" s="333"/>
      <c r="G64" s="319"/>
      <c r="H64" s="339"/>
      <c r="I64" s="319"/>
      <c r="J64" s="154"/>
      <c r="K64" s="154"/>
      <c r="L64" s="154"/>
      <c r="M64" s="155"/>
      <c r="N64" s="156">
        <f t="shared" si="0"/>
        <v>0</v>
      </c>
      <c r="O64" s="319"/>
      <c r="P64" s="319"/>
      <c r="Q64" s="319"/>
      <c r="R64" s="450"/>
      <c r="S64" s="454"/>
    </row>
    <row r="65" spans="1:19" s="111" customFormat="1" ht="12.75" customHeight="1" x14ac:dyDescent="0.2">
      <c r="A65" s="216"/>
      <c r="B65" s="282" t="s">
        <v>153</v>
      </c>
      <c r="C65" s="216"/>
      <c r="D65" s="216"/>
      <c r="E65" s="215">
        <f t="shared" ref="E65" si="40">G65+I65+Q65</f>
        <v>0</v>
      </c>
      <c r="F65" s="216"/>
      <c r="G65" s="211">
        <f t="shared" ref="G65" si="41">F65*$O$8/1000</f>
        <v>0</v>
      </c>
      <c r="H65" s="216"/>
      <c r="I65" s="211">
        <f t="shared" ref="I65" si="42">H65*$O$9/1000</f>
        <v>0</v>
      </c>
      <c r="J65" s="102"/>
      <c r="K65" s="102"/>
      <c r="L65" s="102"/>
      <c r="M65" s="145"/>
      <c r="N65" s="103">
        <f t="shared" si="0"/>
        <v>0</v>
      </c>
      <c r="O65" s="211">
        <f t="shared" ref="O65" si="43">D65*E65</f>
        <v>0</v>
      </c>
      <c r="P65" s="211">
        <f t="shared" ref="P65" si="44">SUM(N65:N68)</f>
        <v>0</v>
      </c>
      <c r="Q65" s="211">
        <f t="shared" ref="Q65" si="45">P65*1.02*1.05*$Q$14</f>
        <v>0</v>
      </c>
      <c r="R65" s="455"/>
      <c r="S65" s="455"/>
    </row>
    <row r="66" spans="1:19" s="111" customFormat="1" ht="1.5" customHeight="1" x14ac:dyDescent="0.2">
      <c r="A66" s="216"/>
      <c r="B66" s="282"/>
      <c r="C66" s="216"/>
      <c r="D66" s="216"/>
      <c r="E66" s="215"/>
      <c r="F66" s="216"/>
      <c r="G66" s="211"/>
      <c r="H66" s="216"/>
      <c r="I66" s="211"/>
      <c r="J66" s="102"/>
      <c r="K66" s="102"/>
      <c r="L66" s="102"/>
      <c r="M66" s="145"/>
      <c r="N66" s="103">
        <f t="shared" si="0"/>
        <v>0</v>
      </c>
      <c r="O66" s="211"/>
      <c r="P66" s="211"/>
      <c r="Q66" s="211"/>
      <c r="R66" s="455"/>
      <c r="S66" s="455"/>
    </row>
    <row r="67" spans="1:19" s="111" customFormat="1" ht="20.25" hidden="1" x14ac:dyDescent="0.2">
      <c r="A67" s="216"/>
      <c r="B67" s="282"/>
      <c r="C67" s="216"/>
      <c r="D67" s="216"/>
      <c r="E67" s="215"/>
      <c r="F67" s="216"/>
      <c r="G67" s="211"/>
      <c r="H67" s="216"/>
      <c r="I67" s="211"/>
      <c r="J67" s="102"/>
      <c r="K67" s="102"/>
      <c r="L67" s="115"/>
      <c r="M67" s="145"/>
      <c r="N67" s="103">
        <f t="shared" si="0"/>
        <v>0</v>
      </c>
      <c r="O67" s="211"/>
      <c r="P67" s="211"/>
      <c r="Q67" s="211"/>
      <c r="R67" s="455"/>
      <c r="S67" s="455"/>
    </row>
    <row r="68" spans="1:19" s="111" customFormat="1" ht="20.25" hidden="1" customHeight="1" x14ac:dyDescent="0.2">
      <c r="A68" s="216"/>
      <c r="B68" s="282"/>
      <c r="C68" s="216"/>
      <c r="D68" s="216"/>
      <c r="E68" s="215"/>
      <c r="F68" s="216"/>
      <c r="G68" s="211"/>
      <c r="H68" s="216"/>
      <c r="I68" s="211"/>
      <c r="J68" s="102"/>
      <c r="K68" s="102"/>
      <c r="L68" s="102"/>
      <c r="M68" s="145"/>
      <c r="N68" s="103">
        <f t="shared" si="0"/>
        <v>0</v>
      </c>
      <c r="O68" s="211"/>
      <c r="P68" s="211"/>
      <c r="Q68" s="211"/>
      <c r="R68" s="455"/>
      <c r="S68" s="455"/>
    </row>
    <row r="69" spans="1:19" s="111" customFormat="1" ht="12.75" customHeight="1" x14ac:dyDescent="0.2">
      <c r="A69" s="216"/>
      <c r="B69" s="282" t="s">
        <v>186</v>
      </c>
      <c r="C69" s="216"/>
      <c r="D69" s="216"/>
      <c r="E69" s="215">
        <f t="shared" ref="E69" si="46">G69+I69+Q69</f>
        <v>0</v>
      </c>
      <c r="F69" s="216"/>
      <c r="G69" s="211">
        <f t="shared" ref="G69" si="47">F69*$O$8/1000</f>
        <v>0</v>
      </c>
      <c r="H69" s="216"/>
      <c r="I69" s="211">
        <f t="shared" ref="I69" si="48">H69*$O$9/1000</f>
        <v>0</v>
      </c>
      <c r="J69" s="102"/>
      <c r="K69" s="102"/>
      <c r="L69" s="102"/>
      <c r="M69" s="145"/>
      <c r="N69" s="103">
        <f t="shared" si="0"/>
        <v>0</v>
      </c>
      <c r="O69" s="211">
        <f t="shared" ref="O69" si="49">D69*E69</f>
        <v>0</v>
      </c>
      <c r="P69" s="211">
        <f t="shared" ref="P69" si="50">SUM(N69:N72)</f>
        <v>0</v>
      </c>
      <c r="Q69" s="211">
        <f t="shared" ref="Q69" si="51">P69*1.02*1.05*$Q$14</f>
        <v>0</v>
      </c>
      <c r="R69" s="455"/>
      <c r="S69" s="455"/>
    </row>
    <row r="70" spans="1:19" s="111" customFormat="1" ht="4.5" customHeight="1" x14ac:dyDescent="0.2">
      <c r="A70" s="216"/>
      <c r="B70" s="282"/>
      <c r="C70" s="216"/>
      <c r="D70" s="216"/>
      <c r="E70" s="215"/>
      <c r="F70" s="216"/>
      <c r="G70" s="211"/>
      <c r="H70" s="216"/>
      <c r="I70" s="211"/>
      <c r="J70" s="102"/>
      <c r="K70" s="102"/>
      <c r="L70" s="102"/>
      <c r="M70" s="145"/>
      <c r="N70" s="103">
        <f t="shared" si="0"/>
        <v>0</v>
      </c>
      <c r="O70" s="211"/>
      <c r="P70" s="211"/>
      <c r="Q70" s="211"/>
      <c r="R70" s="455"/>
      <c r="S70" s="455"/>
    </row>
    <row r="71" spans="1:19" s="111" customFormat="1" ht="20.25" hidden="1" x14ac:dyDescent="0.2">
      <c r="A71" s="216"/>
      <c r="B71" s="282"/>
      <c r="C71" s="216"/>
      <c r="D71" s="216"/>
      <c r="E71" s="215"/>
      <c r="F71" s="216"/>
      <c r="G71" s="211"/>
      <c r="H71" s="216"/>
      <c r="I71" s="211"/>
      <c r="J71" s="102"/>
      <c r="K71" s="102"/>
      <c r="L71" s="115"/>
      <c r="M71" s="145"/>
      <c r="N71" s="103">
        <f t="shared" si="0"/>
        <v>0</v>
      </c>
      <c r="O71" s="211"/>
      <c r="P71" s="211"/>
      <c r="Q71" s="211"/>
      <c r="R71" s="455"/>
      <c r="S71" s="455"/>
    </row>
    <row r="72" spans="1:19" s="111" customFormat="1" ht="20.25" hidden="1" customHeight="1" x14ac:dyDescent="0.2">
      <c r="A72" s="216"/>
      <c r="B72" s="282"/>
      <c r="C72" s="216"/>
      <c r="D72" s="216"/>
      <c r="E72" s="215"/>
      <c r="F72" s="216"/>
      <c r="G72" s="211"/>
      <c r="H72" s="216"/>
      <c r="I72" s="211"/>
      <c r="J72" s="102"/>
      <c r="K72" s="102"/>
      <c r="L72" s="102"/>
      <c r="M72" s="145"/>
      <c r="N72" s="103">
        <f t="shared" si="0"/>
        <v>0</v>
      </c>
      <c r="O72" s="211"/>
      <c r="P72" s="211"/>
      <c r="Q72" s="211"/>
      <c r="R72" s="455"/>
      <c r="S72" s="455"/>
    </row>
    <row r="73" spans="1:19" ht="12.75" customHeight="1" x14ac:dyDescent="0.2">
      <c r="A73" s="265">
        <v>1</v>
      </c>
      <c r="B73" s="221" t="s">
        <v>188</v>
      </c>
      <c r="C73" s="272" t="s">
        <v>85</v>
      </c>
      <c r="D73" s="272">
        <v>4.92</v>
      </c>
      <c r="E73" s="228">
        <f t="shared" ref="E73" si="52">G73+I73+Q73</f>
        <v>7.4230145200000006</v>
      </c>
      <c r="F73" s="265">
        <v>0.45</v>
      </c>
      <c r="G73" s="212">
        <f t="shared" ref="G73" si="53">F73*$O$8/1000</f>
        <v>1.0442295000000001</v>
      </c>
      <c r="H73" s="265">
        <v>0.37</v>
      </c>
      <c r="I73" s="212">
        <f t="shared" ref="I73" si="54">H73*$O$9/1000</f>
        <v>1.1285073999999999</v>
      </c>
      <c r="J73" s="46" t="s">
        <v>189</v>
      </c>
      <c r="K73" s="46" t="s">
        <v>85</v>
      </c>
      <c r="L73" s="46">
        <v>1.1499999999999999</v>
      </c>
      <c r="M73" s="142">
        <v>4</v>
      </c>
      <c r="N73" s="129">
        <f t="shared" si="0"/>
        <v>4.5999999999999996</v>
      </c>
      <c r="O73" s="212">
        <f t="shared" ref="O73" si="55">D73*E73</f>
        <v>36.521231438400001</v>
      </c>
      <c r="P73" s="212">
        <f t="shared" ref="P73" si="56">SUM(N73:N76)</f>
        <v>4.5999999999999996</v>
      </c>
      <c r="Q73" s="212">
        <f t="shared" ref="Q73" si="57">P73*1.02*1.05*$Q$14</f>
        <v>5.2502776200000003</v>
      </c>
      <c r="R73" s="447">
        <f t="shared" ref="R73" si="58">E73*$R$17</f>
        <v>9.4993356034472818</v>
      </c>
      <c r="S73" s="446">
        <f t="shared" ref="S73" si="59">R73*D73</f>
        <v>46.736731168960624</v>
      </c>
    </row>
    <row r="74" spans="1:19" ht="3" customHeight="1" x14ac:dyDescent="0.2">
      <c r="A74" s="265"/>
      <c r="B74" s="222"/>
      <c r="C74" s="273"/>
      <c r="D74" s="273"/>
      <c r="E74" s="228"/>
      <c r="F74" s="265"/>
      <c r="G74" s="212"/>
      <c r="H74" s="265"/>
      <c r="I74" s="212"/>
      <c r="J74" s="46"/>
      <c r="K74" s="46"/>
      <c r="L74" s="46"/>
      <c r="M74" s="142"/>
      <c r="N74" s="129">
        <f t="shared" si="0"/>
        <v>0</v>
      </c>
      <c r="O74" s="212"/>
      <c r="P74" s="212"/>
      <c r="Q74" s="212"/>
      <c r="R74" s="448"/>
      <c r="S74" s="446"/>
    </row>
    <row r="75" spans="1:19" ht="20.25" hidden="1" customHeight="1" x14ac:dyDescent="0.2">
      <c r="A75" s="265"/>
      <c r="B75" s="222"/>
      <c r="C75" s="273"/>
      <c r="D75" s="273"/>
      <c r="E75" s="228"/>
      <c r="F75" s="265"/>
      <c r="G75" s="212"/>
      <c r="H75" s="265"/>
      <c r="I75" s="212"/>
      <c r="J75" s="46"/>
      <c r="K75" s="46"/>
      <c r="L75" s="48"/>
      <c r="M75" s="142"/>
      <c r="N75" s="129">
        <f t="shared" si="0"/>
        <v>0</v>
      </c>
      <c r="O75" s="212"/>
      <c r="P75" s="212"/>
      <c r="Q75" s="212"/>
      <c r="R75" s="448"/>
      <c r="S75" s="446"/>
    </row>
    <row r="76" spans="1:19" ht="12" customHeight="1" x14ac:dyDescent="0.2">
      <c r="A76" s="265"/>
      <c r="B76" s="223"/>
      <c r="C76" s="274"/>
      <c r="D76" s="274"/>
      <c r="E76" s="228"/>
      <c r="F76" s="265"/>
      <c r="G76" s="212"/>
      <c r="H76" s="265"/>
      <c r="I76" s="212"/>
      <c r="J76" s="46"/>
      <c r="K76" s="46"/>
      <c r="L76" s="46"/>
      <c r="M76" s="142"/>
      <c r="N76" s="129">
        <f t="shared" si="0"/>
        <v>0</v>
      </c>
      <c r="O76" s="212"/>
      <c r="P76" s="212"/>
      <c r="Q76" s="212"/>
      <c r="R76" s="449"/>
      <c r="S76" s="446"/>
    </row>
    <row r="77" spans="1:19" ht="12.75" customHeight="1" x14ac:dyDescent="0.2">
      <c r="A77" s="265">
        <v>2</v>
      </c>
      <c r="B77" s="230" t="s">
        <v>194</v>
      </c>
      <c r="C77" s="265" t="s">
        <v>190</v>
      </c>
      <c r="D77" s="264">
        <v>72</v>
      </c>
      <c r="E77" s="228">
        <f>G77+I77+Q77</f>
        <v>33.571989107644903</v>
      </c>
      <c r="F77" s="265">
        <v>2.0499999999999998</v>
      </c>
      <c r="G77" s="212">
        <f t="shared" ref="G77" si="60">F77*$O$8/1000</f>
        <v>4.7570455000000003</v>
      </c>
      <c r="H77" s="265">
        <v>0.3</v>
      </c>
      <c r="I77" s="212">
        <f t="shared" ref="I77" si="61">H77*$O$9/1000</f>
        <v>0.91500599999999999</v>
      </c>
      <c r="J77" s="46" t="s">
        <v>163</v>
      </c>
      <c r="K77" s="46" t="s">
        <v>85</v>
      </c>
      <c r="L77" s="46">
        <v>0.71</v>
      </c>
      <c r="M77" s="142">
        <v>27.5</v>
      </c>
      <c r="N77" s="129">
        <f t="shared" si="0"/>
        <v>19.524999999999999</v>
      </c>
      <c r="O77" s="212">
        <f>D77*E77</f>
        <v>2417.1832157504332</v>
      </c>
      <c r="P77" s="212">
        <f>SUM(N77:N80)</f>
        <v>24.444367</v>
      </c>
      <c r="Q77" s="212">
        <f t="shared" ref="Q77" si="62">P77*1.02*1.05*$Q$14</f>
        <v>27.899937607644905</v>
      </c>
      <c r="R77" s="447">
        <f t="shared" ref="R77" si="63">E77*$R$17</f>
        <v>42.962544468900688</v>
      </c>
      <c r="S77" s="446">
        <f t="shared" ref="S77" si="64">R77*D77</f>
        <v>3093.3032017608493</v>
      </c>
    </row>
    <row r="78" spans="1:19" ht="4.5" customHeight="1" x14ac:dyDescent="0.2">
      <c r="A78" s="265"/>
      <c r="B78" s="230"/>
      <c r="C78" s="265"/>
      <c r="D78" s="264"/>
      <c r="E78" s="228"/>
      <c r="F78" s="265"/>
      <c r="G78" s="212"/>
      <c r="H78" s="265"/>
      <c r="I78" s="212"/>
      <c r="J78" s="46" t="s">
        <v>191</v>
      </c>
      <c r="K78" s="46" t="s">
        <v>75</v>
      </c>
      <c r="L78" s="46">
        <v>0.91800000000000004</v>
      </c>
      <c r="M78" s="142">
        <v>3.5</v>
      </c>
      <c r="N78" s="129">
        <f t="shared" si="0"/>
        <v>3.2130000000000001</v>
      </c>
      <c r="O78" s="212"/>
      <c r="P78" s="212"/>
      <c r="Q78" s="212"/>
      <c r="R78" s="448"/>
      <c r="S78" s="446"/>
    </row>
    <row r="79" spans="1:19" ht="20.25" hidden="1" customHeight="1" x14ac:dyDescent="0.2">
      <c r="A79" s="265"/>
      <c r="B79" s="230"/>
      <c r="C79" s="265"/>
      <c r="D79" s="264"/>
      <c r="E79" s="228"/>
      <c r="F79" s="265"/>
      <c r="G79" s="212"/>
      <c r="H79" s="265"/>
      <c r="I79" s="212"/>
      <c r="J79" s="46" t="s">
        <v>192</v>
      </c>
      <c r="K79" s="46" t="s">
        <v>190</v>
      </c>
      <c r="L79" s="45">
        <v>1.01E-2</v>
      </c>
      <c r="M79" s="142">
        <v>116.67</v>
      </c>
      <c r="N79" s="129">
        <f t="shared" si="0"/>
        <v>1.1783669999999999</v>
      </c>
      <c r="O79" s="212"/>
      <c r="P79" s="212"/>
      <c r="Q79" s="212"/>
      <c r="R79" s="448"/>
      <c r="S79" s="446"/>
    </row>
    <row r="80" spans="1:19" ht="20.25" hidden="1" customHeight="1" x14ac:dyDescent="0.2">
      <c r="A80" s="265"/>
      <c r="B80" s="230"/>
      <c r="C80" s="265"/>
      <c r="D80" s="264"/>
      <c r="E80" s="228"/>
      <c r="F80" s="265"/>
      <c r="G80" s="212"/>
      <c r="H80" s="265"/>
      <c r="I80" s="212"/>
      <c r="J80" s="46" t="s">
        <v>193</v>
      </c>
      <c r="K80" s="46" t="s">
        <v>190</v>
      </c>
      <c r="L80" s="46">
        <v>0.44</v>
      </c>
      <c r="M80" s="142">
        <v>1.2</v>
      </c>
      <c r="N80" s="129">
        <f t="shared" si="0"/>
        <v>0.52800000000000002</v>
      </c>
      <c r="O80" s="212"/>
      <c r="P80" s="212"/>
      <c r="Q80" s="212"/>
      <c r="R80" s="449"/>
      <c r="S80" s="446"/>
    </row>
    <row r="81" spans="1:19" ht="12.75" customHeight="1" x14ac:dyDescent="0.2">
      <c r="A81" s="265">
        <v>3</v>
      </c>
      <c r="B81" s="230" t="s">
        <v>197</v>
      </c>
      <c r="C81" s="265" t="s">
        <v>85</v>
      </c>
      <c r="D81" s="265">
        <v>11.36</v>
      </c>
      <c r="E81" s="228">
        <f>G81+I81+Q81</f>
        <v>72.656452593850005</v>
      </c>
      <c r="F81" s="265">
        <v>8.76</v>
      </c>
      <c r="G81" s="212">
        <f t="shared" ref="G81" si="65">F81*$O$8/1000</f>
        <v>20.327667600000002</v>
      </c>
      <c r="H81" s="265">
        <v>1.21</v>
      </c>
      <c r="I81" s="212">
        <f t="shared" ref="I81" si="66">H81*$O$9/1000</f>
        <v>3.6905242</v>
      </c>
      <c r="J81" s="46" t="s">
        <v>198</v>
      </c>
      <c r="K81" s="46" t="s">
        <v>85</v>
      </c>
      <c r="L81" s="46">
        <v>1</v>
      </c>
      <c r="M81" s="142">
        <v>29.5</v>
      </c>
      <c r="N81" s="129">
        <f t="shared" si="0"/>
        <v>29.5</v>
      </c>
      <c r="O81" s="212">
        <f>D81*E81</f>
        <v>825.37730146613603</v>
      </c>
      <c r="P81" s="212">
        <f>SUM(N81:N84)</f>
        <v>43.466410000000003</v>
      </c>
      <c r="Q81" s="212">
        <f>P81*1.05*$Q$14</f>
        <v>48.638260793850009</v>
      </c>
      <c r="R81" s="447">
        <f t="shared" ref="R81" si="67">E81*$R$17</f>
        <v>92.979479574686167</v>
      </c>
      <c r="S81" s="446">
        <f t="shared" ref="S81" si="68">R81*D81</f>
        <v>1056.2468879684347</v>
      </c>
    </row>
    <row r="82" spans="1:19" ht="9" customHeight="1" x14ac:dyDescent="0.2">
      <c r="A82" s="265"/>
      <c r="B82" s="230"/>
      <c r="C82" s="265"/>
      <c r="D82" s="265"/>
      <c r="E82" s="228"/>
      <c r="F82" s="265"/>
      <c r="G82" s="212"/>
      <c r="H82" s="265"/>
      <c r="I82" s="212"/>
      <c r="J82" s="46" t="s">
        <v>191</v>
      </c>
      <c r="K82" s="46" t="s">
        <v>75</v>
      </c>
      <c r="L82" s="46">
        <v>2.46</v>
      </c>
      <c r="M82" s="142">
        <v>3.5</v>
      </c>
      <c r="N82" s="129">
        <f t="shared" si="0"/>
        <v>8.61</v>
      </c>
      <c r="O82" s="212"/>
      <c r="P82" s="212"/>
      <c r="Q82" s="212"/>
      <c r="R82" s="448"/>
      <c r="S82" s="446"/>
    </row>
    <row r="83" spans="1:19" ht="20.25" hidden="1" customHeight="1" x14ac:dyDescent="0.2">
      <c r="A83" s="265"/>
      <c r="B83" s="230"/>
      <c r="C83" s="265"/>
      <c r="D83" s="265"/>
      <c r="E83" s="228"/>
      <c r="F83" s="265"/>
      <c r="G83" s="212"/>
      <c r="H83" s="265"/>
      <c r="I83" s="212"/>
      <c r="J83" s="46" t="s">
        <v>192</v>
      </c>
      <c r="K83" s="46" t="s">
        <v>190</v>
      </c>
      <c r="L83" s="46">
        <v>2.3E-2</v>
      </c>
      <c r="M83" s="142">
        <v>116.67</v>
      </c>
      <c r="N83" s="129">
        <f t="shared" si="0"/>
        <v>2.6834099999999999</v>
      </c>
      <c r="O83" s="212"/>
      <c r="P83" s="212"/>
      <c r="Q83" s="212"/>
      <c r="R83" s="448"/>
      <c r="S83" s="446"/>
    </row>
    <row r="84" spans="1:19" ht="20.25" hidden="1" customHeight="1" x14ac:dyDescent="0.2">
      <c r="A84" s="265"/>
      <c r="B84" s="230"/>
      <c r="C84" s="265"/>
      <c r="D84" s="265"/>
      <c r="E84" s="228"/>
      <c r="F84" s="265"/>
      <c r="G84" s="212"/>
      <c r="H84" s="265"/>
      <c r="I84" s="212"/>
      <c r="J84" s="46" t="s">
        <v>121</v>
      </c>
      <c r="K84" s="46" t="s">
        <v>87</v>
      </c>
      <c r="L84" s="46">
        <v>3.3</v>
      </c>
      <c r="M84" s="142">
        <v>0.81</v>
      </c>
      <c r="N84" s="129">
        <f t="shared" si="0"/>
        <v>2.673</v>
      </c>
      <c r="O84" s="212"/>
      <c r="P84" s="212"/>
      <c r="Q84" s="212"/>
      <c r="R84" s="449"/>
      <c r="S84" s="446"/>
    </row>
    <row r="85" spans="1:19" ht="12.75" customHeight="1" x14ac:dyDescent="0.2">
      <c r="A85" s="265">
        <v>4</v>
      </c>
      <c r="B85" s="230" t="s">
        <v>199</v>
      </c>
      <c r="C85" s="265" t="s">
        <v>86</v>
      </c>
      <c r="D85" s="256">
        <f>448/1000</f>
        <v>0.44800000000000001</v>
      </c>
      <c r="E85" s="228">
        <f>G85+I85+Q85</f>
        <v>275.83360704900002</v>
      </c>
      <c r="F85" s="265"/>
      <c r="G85" s="212">
        <f t="shared" ref="G85" si="69">F85*$O$8/1000</f>
        <v>0</v>
      </c>
      <c r="H85" s="265"/>
      <c r="I85" s="212">
        <f t="shared" ref="I85" si="70">H85*$O$9/1000</f>
        <v>0</v>
      </c>
      <c r="J85" s="46" t="s">
        <v>200</v>
      </c>
      <c r="K85" s="46" t="s">
        <v>86</v>
      </c>
      <c r="L85" s="46">
        <v>1</v>
      </c>
      <c r="M85" s="142">
        <v>241.67</v>
      </c>
      <c r="N85" s="129">
        <f t="shared" si="0"/>
        <v>241.67</v>
      </c>
      <c r="O85" s="212">
        <f>D85*E85</f>
        <v>123.57345595795201</v>
      </c>
      <c r="P85" s="212">
        <f>SUM(N85:N88)</f>
        <v>241.67</v>
      </c>
      <c r="Q85" s="212">
        <f t="shared" ref="Q85" si="71">P85*1.02*1.05*$Q$14</f>
        <v>275.83360704900002</v>
      </c>
      <c r="R85" s="447">
        <f t="shared" ref="R85" si="72">E85*$R$17</f>
        <v>352.988128611104</v>
      </c>
      <c r="S85" s="446">
        <f t="shared" ref="S85" si="73">R85*D85</f>
        <v>158.13868161777461</v>
      </c>
    </row>
    <row r="86" spans="1:19" ht="4.5" customHeight="1" x14ac:dyDescent="0.2">
      <c r="A86" s="265"/>
      <c r="B86" s="230"/>
      <c r="C86" s="265"/>
      <c r="D86" s="256"/>
      <c r="E86" s="228"/>
      <c r="F86" s="265"/>
      <c r="G86" s="212"/>
      <c r="H86" s="265"/>
      <c r="I86" s="212"/>
      <c r="J86" s="46"/>
      <c r="K86" s="46"/>
      <c r="L86" s="46"/>
      <c r="M86" s="142"/>
      <c r="N86" s="129">
        <f t="shared" si="0"/>
        <v>0</v>
      </c>
      <c r="O86" s="212"/>
      <c r="P86" s="212"/>
      <c r="Q86" s="212"/>
      <c r="R86" s="448"/>
      <c r="S86" s="446"/>
    </row>
    <row r="87" spans="1:19" ht="20.25" hidden="1" customHeight="1" x14ac:dyDescent="0.2">
      <c r="A87" s="265"/>
      <c r="B87" s="230"/>
      <c r="C87" s="265"/>
      <c r="D87" s="256"/>
      <c r="E87" s="228"/>
      <c r="F87" s="265"/>
      <c r="G87" s="212"/>
      <c r="H87" s="265"/>
      <c r="I87" s="212"/>
      <c r="J87" s="46"/>
      <c r="K87" s="46"/>
      <c r="L87" s="47"/>
      <c r="M87" s="142"/>
      <c r="N87" s="129">
        <f t="shared" si="0"/>
        <v>0</v>
      </c>
      <c r="O87" s="212"/>
      <c r="P87" s="212"/>
      <c r="Q87" s="212"/>
      <c r="R87" s="448"/>
      <c r="S87" s="446"/>
    </row>
    <row r="88" spans="1:19" ht="20.25" hidden="1" customHeight="1" x14ac:dyDescent="0.2">
      <c r="A88" s="265"/>
      <c r="B88" s="230"/>
      <c r="C88" s="265"/>
      <c r="D88" s="256"/>
      <c r="E88" s="228"/>
      <c r="F88" s="265"/>
      <c r="G88" s="212"/>
      <c r="H88" s="265"/>
      <c r="I88" s="212"/>
      <c r="J88" s="46"/>
      <c r="K88" s="46"/>
      <c r="L88" s="46"/>
      <c r="M88" s="142"/>
      <c r="N88" s="129">
        <f t="shared" si="0"/>
        <v>0</v>
      </c>
      <c r="O88" s="212"/>
      <c r="P88" s="212"/>
      <c r="Q88" s="212"/>
      <c r="R88" s="449"/>
      <c r="S88" s="446"/>
    </row>
    <row r="89" spans="1:19" ht="12.75" customHeight="1" x14ac:dyDescent="0.2">
      <c r="A89" s="265">
        <v>5</v>
      </c>
      <c r="B89" s="230" t="s">
        <v>201</v>
      </c>
      <c r="C89" s="265" t="s">
        <v>86</v>
      </c>
      <c r="D89" s="256">
        <f>300/1000</f>
        <v>0.3</v>
      </c>
      <c r="E89" s="228">
        <f>G89+I89+Q89</f>
        <v>285.34117500000002</v>
      </c>
      <c r="F89" s="265"/>
      <c r="G89" s="212">
        <f t="shared" ref="G89" si="74">F89*$O$8/1000</f>
        <v>0</v>
      </c>
      <c r="H89" s="265"/>
      <c r="I89" s="212">
        <f t="shared" ref="I89" si="75">H89*$O$9/1000</f>
        <v>0</v>
      </c>
      <c r="J89" s="46" t="s">
        <v>200</v>
      </c>
      <c r="K89" s="46" t="s">
        <v>86</v>
      </c>
      <c r="L89" s="46">
        <v>1</v>
      </c>
      <c r="M89" s="142">
        <v>250</v>
      </c>
      <c r="N89" s="129">
        <f t="shared" ref="N89:N160" si="76">L89*M89</f>
        <v>250</v>
      </c>
      <c r="O89" s="212">
        <f>D89*E89</f>
        <v>85.602352500000009</v>
      </c>
      <c r="P89" s="212">
        <f>SUM(N89:N92)</f>
        <v>250</v>
      </c>
      <c r="Q89" s="212">
        <f t="shared" ref="Q89" si="77">P89*1.02*1.05*$Q$14</f>
        <v>285.34117500000002</v>
      </c>
      <c r="R89" s="447">
        <f t="shared" ref="R89" si="78">E89*$R$17</f>
        <v>365.15509642395006</v>
      </c>
      <c r="S89" s="446">
        <f t="shared" ref="S89" si="79">R89*D89</f>
        <v>109.54652892718501</v>
      </c>
    </row>
    <row r="90" spans="1:19" ht="6" customHeight="1" x14ac:dyDescent="0.2">
      <c r="A90" s="265"/>
      <c r="B90" s="230"/>
      <c r="C90" s="265"/>
      <c r="D90" s="256"/>
      <c r="E90" s="228"/>
      <c r="F90" s="265"/>
      <c r="G90" s="212"/>
      <c r="H90" s="265"/>
      <c r="I90" s="212"/>
      <c r="J90" s="46"/>
      <c r="K90" s="46"/>
      <c r="L90" s="46"/>
      <c r="M90" s="142"/>
      <c r="N90" s="129">
        <f t="shared" si="76"/>
        <v>0</v>
      </c>
      <c r="O90" s="212"/>
      <c r="P90" s="212"/>
      <c r="Q90" s="212"/>
      <c r="R90" s="448"/>
      <c r="S90" s="446"/>
    </row>
    <row r="91" spans="1:19" ht="20.25" hidden="1" customHeight="1" x14ac:dyDescent="0.2">
      <c r="A91" s="265"/>
      <c r="B91" s="230"/>
      <c r="C91" s="265"/>
      <c r="D91" s="256"/>
      <c r="E91" s="228"/>
      <c r="F91" s="265"/>
      <c r="G91" s="212"/>
      <c r="H91" s="265"/>
      <c r="I91" s="212"/>
      <c r="J91" s="46"/>
      <c r="K91" s="46"/>
      <c r="L91" s="47"/>
      <c r="M91" s="142"/>
      <c r="N91" s="129">
        <f t="shared" si="76"/>
        <v>0</v>
      </c>
      <c r="O91" s="212"/>
      <c r="P91" s="212"/>
      <c r="Q91" s="212"/>
      <c r="R91" s="448"/>
      <c r="S91" s="446"/>
    </row>
    <row r="92" spans="1:19" ht="20.25" hidden="1" customHeight="1" x14ac:dyDescent="0.2">
      <c r="A92" s="265"/>
      <c r="B92" s="230"/>
      <c r="C92" s="265"/>
      <c r="D92" s="256"/>
      <c r="E92" s="228"/>
      <c r="F92" s="265"/>
      <c r="G92" s="212"/>
      <c r="H92" s="265"/>
      <c r="I92" s="212"/>
      <c r="J92" s="46"/>
      <c r="K92" s="46"/>
      <c r="L92" s="46"/>
      <c r="M92" s="142"/>
      <c r="N92" s="129">
        <f t="shared" si="76"/>
        <v>0</v>
      </c>
      <c r="O92" s="212"/>
      <c r="P92" s="212"/>
      <c r="Q92" s="212"/>
      <c r="R92" s="449"/>
      <c r="S92" s="446"/>
    </row>
    <row r="93" spans="1:19" s="108" customFormat="1" ht="12.75" customHeight="1" x14ac:dyDescent="0.2">
      <c r="A93" s="265">
        <v>6</v>
      </c>
      <c r="B93" s="238" t="s">
        <v>203</v>
      </c>
      <c r="C93" s="268" t="s">
        <v>142</v>
      </c>
      <c r="D93" s="210">
        <f>SUM(D97:D100)</f>
        <v>4.3880000000000002E-2</v>
      </c>
      <c r="E93" s="215">
        <f t="shared" ref="E93" si="80">G93+I93+Q93</f>
        <v>292.0132680000001</v>
      </c>
      <c r="F93" s="268">
        <v>124</v>
      </c>
      <c r="G93" s="217">
        <f>F93*$O$8/1000</f>
        <v>287.74324000000007</v>
      </c>
      <c r="H93" s="268">
        <v>1.4</v>
      </c>
      <c r="I93" s="211">
        <f t="shared" ref="I93" si="81">H93*$O$9/1000</f>
        <v>4.270027999999999</v>
      </c>
      <c r="J93" s="143"/>
      <c r="K93" s="107"/>
      <c r="L93" s="107"/>
      <c r="M93" s="143"/>
      <c r="N93" s="103">
        <f t="shared" si="76"/>
        <v>0</v>
      </c>
      <c r="O93" s="211">
        <f t="shared" ref="O93" si="82">D93*E93</f>
        <v>12.813542199840004</v>
      </c>
      <c r="P93" s="211">
        <f t="shared" ref="P93" si="83">SUM(N93:N96)</f>
        <v>0</v>
      </c>
      <c r="Q93" s="211">
        <f t="shared" ref="Q93" si="84">P93*1.02*1.05*$Q$14</f>
        <v>0</v>
      </c>
      <c r="R93" s="447">
        <f t="shared" ref="R93" si="85">E93*$R$17</f>
        <v>373.69346724535211</v>
      </c>
      <c r="S93" s="446">
        <f t="shared" ref="S93" si="86">R93*D93</f>
        <v>16.397669342726051</v>
      </c>
    </row>
    <row r="94" spans="1:19" s="108" customFormat="1" ht="8.25" customHeight="1" x14ac:dyDescent="0.2">
      <c r="A94" s="265"/>
      <c r="B94" s="238"/>
      <c r="C94" s="268"/>
      <c r="D94" s="210"/>
      <c r="E94" s="215"/>
      <c r="F94" s="268"/>
      <c r="G94" s="217"/>
      <c r="H94" s="268"/>
      <c r="I94" s="211"/>
      <c r="J94" s="143"/>
      <c r="K94" s="107"/>
      <c r="L94" s="107"/>
      <c r="M94" s="143"/>
      <c r="N94" s="103">
        <f t="shared" si="76"/>
        <v>0</v>
      </c>
      <c r="O94" s="211"/>
      <c r="P94" s="211"/>
      <c r="Q94" s="211"/>
      <c r="R94" s="448"/>
      <c r="S94" s="446"/>
    </row>
    <row r="95" spans="1:19" s="108" customFormat="1" ht="20.25" hidden="1" x14ac:dyDescent="0.2">
      <c r="A95" s="265"/>
      <c r="B95" s="238"/>
      <c r="C95" s="268"/>
      <c r="D95" s="210"/>
      <c r="E95" s="215"/>
      <c r="F95" s="268"/>
      <c r="G95" s="217"/>
      <c r="H95" s="268"/>
      <c r="I95" s="211"/>
      <c r="J95" s="143"/>
      <c r="K95" s="107"/>
      <c r="L95" s="110"/>
      <c r="M95" s="143"/>
      <c r="N95" s="103">
        <f t="shared" si="76"/>
        <v>0</v>
      </c>
      <c r="O95" s="211"/>
      <c r="P95" s="211"/>
      <c r="Q95" s="211"/>
      <c r="R95" s="448"/>
      <c r="S95" s="446"/>
    </row>
    <row r="96" spans="1:19" s="108" customFormat="1" ht="20.25" hidden="1" customHeight="1" x14ac:dyDescent="0.2">
      <c r="A96" s="265"/>
      <c r="B96" s="238"/>
      <c r="C96" s="268"/>
      <c r="D96" s="210"/>
      <c r="E96" s="215"/>
      <c r="F96" s="268"/>
      <c r="G96" s="217"/>
      <c r="H96" s="268"/>
      <c r="I96" s="211"/>
      <c r="J96" s="143"/>
      <c r="K96" s="107"/>
      <c r="L96" s="107"/>
      <c r="M96" s="143"/>
      <c r="N96" s="103">
        <f t="shared" si="76"/>
        <v>0</v>
      </c>
      <c r="O96" s="211"/>
      <c r="P96" s="211"/>
      <c r="Q96" s="211"/>
      <c r="R96" s="449"/>
      <c r="S96" s="446"/>
    </row>
    <row r="97" spans="1:19" s="108" customFormat="1" ht="12.75" customHeight="1" x14ac:dyDescent="0.2">
      <c r="A97" s="265">
        <v>7</v>
      </c>
      <c r="B97" s="238" t="s">
        <v>205</v>
      </c>
      <c r="C97" s="268" t="s">
        <v>142</v>
      </c>
      <c r="D97" s="210">
        <f>43.88/1000</f>
        <v>4.3880000000000002E-2</v>
      </c>
      <c r="E97" s="215">
        <f t="shared" ref="E97" si="87">G97+I97+Q97</f>
        <v>408.92814471600002</v>
      </c>
      <c r="F97" s="268"/>
      <c r="G97" s="217">
        <f t="shared" ref="G97" si="88">F97*$O$8/1000</f>
        <v>0</v>
      </c>
      <c r="H97" s="268"/>
      <c r="I97" s="211">
        <f t="shared" ref="I97" si="89">H97*$O$9/1000</f>
        <v>0</v>
      </c>
      <c r="J97" s="143" t="s">
        <v>206</v>
      </c>
      <c r="K97" s="107" t="s">
        <v>142</v>
      </c>
      <c r="L97" s="143">
        <v>1</v>
      </c>
      <c r="M97" s="109">
        <v>358.28</v>
      </c>
      <c r="N97" s="103">
        <f t="shared" si="76"/>
        <v>358.28</v>
      </c>
      <c r="O97" s="211">
        <f t="shared" ref="O97" si="90">D97*E97</f>
        <v>17.94376699013808</v>
      </c>
      <c r="P97" s="211">
        <f t="shared" ref="P97" si="91">SUM(N97:N100)</f>
        <v>358.28</v>
      </c>
      <c r="Q97" s="211">
        <f t="shared" ref="Q97" si="92">P97*1.02*1.05*$Q$14</f>
        <v>408.92814471600002</v>
      </c>
      <c r="R97" s="447">
        <f t="shared" ref="R97" si="93">E97*$R$17</f>
        <v>523.31107178709124</v>
      </c>
      <c r="S97" s="446">
        <f t="shared" ref="S97" si="94">R97*D97</f>
        <v>22.962889830017566</v>
      </c>
    </row>
    <row r="98" spans="1:19" s="108" customFormat="1" ht="4.5" customHeight="1" x14ac:dyDescent="0.2">
      <c r="A98" s="265"/>
      <c r="B98" s="238"/>
      <c r="C98" s="268"/>
      <c r="D98" s="210"/>
      <c r="E98" s="215"/>
      <c r="F98" s="268"/>
      <c r="G98" s="217"/>
      <c r="H98" s="268"/>
      <c r="I98" s="211"/>
      <c r="J98" s="143"/>
      <c r="K98" s="107"/>
      <c r="L98" s="107"/>
      <c r="M98" s="109">
        <v>0</v>
      </c>
      <c r="N98" s="103">
        <f t="shared" si="76"/>
        <v>0</v>
      </c>
      <c r="O98" s="211"/>
      <c r="P98" s="211"/>
      <c r="Q98" s="211"/>
      <c r="R98" s="448"/>
      <c r="S98" s="446"/>
    </row>
    <row r="99" spans="1:19" s="108" customFormat="1" ht="20.25" hidden="1" x14ac:dyDescent="0.2">
      <c r="A99" s="265"/>
      <c r="B99" s="238"/>
      <c r="C99" s="268"/>
      <c r="D99" s="210"/>
      <c r="E99" s="215"/>
      <c r="F99" s="268"/>
      <c r="G99" s="217"/>
      <c r="H99" s="268"/>
      <c r="I99" s="211"/>
      <c r="J99" s="143"/>
      <c r="K99" s="107"/>
      <c r="L99" s="110"/>
      <c r="M99" s="109">
        <v>0</v>
      </c>
      <c r="N99" s="103">
        <f t="shared" si="76"/>
        <v>0</v>
      </c>
      <c r="O99" s="211"/>
      <c r="P99" s="211"/>
      <c r="Q99" s="211"/>
      <c r="R99" s="448"/>
      <c r="S99" s="446"/>
    </row>
    <row r="100" spans="1:19" s="108" customFormat="1" ht="20.25" hidden="1" customHeight="1" x14ac:dyDescent="0.2">
      <c r="A100" s="265"/>
      <c r="B100" s="238"/>
      <c r="C100" s="268"/>
      <c r="D100" s="210"/>
      <c r="E100" s="215"/>
      <c r="F100" s="268"/>
      <c r="G100" s="217"/>
      <c r="H100" s="268"/>
      <c r="I100" s="211"/>
      <c r="J100" s="143"/>
      <c r="K100" s="107"/>
      <c r="L100" s="107"/>
      <c r="M100" s="109">
        <v>0</v>
      </c>
      <c r="N100" s="103">
        <f t="shared" si="76"/>
        <v>0</v>
      </c>
      <c r="O100" s="211"/>
      <c r="P100" s="211"/>
      <c r="Q100" s="211"/>
      <c r="R100" s="449"/>
      <c r="S100" s="446"/>
    </row>
    <row r="101" spans="1:19" s="104" customFormat="1" ht="12.75" customHeight="1" x14ac:dyDescent="0.2">
      <c r="A101" s="265">
        <v>8</v>
      </c>
      <c r="B101" s="214" t="s">
        <v>204</v>
      </c>
      <c r="C101" s="268" t="s">
        <v>122</v>
      </c>
      <c r="D101" s="469">
        <v>26.6</v>
      </c>
      <c r="E101" s="215">
        <f>G101+I101+Q101</f>
        <v>0.27583360704900006</v>
      </c>
      <c r="F101" s="285"/>
      <c r="G101" s="211">
        <f>F101*$O$8/1000</f>
        <v>0</v>
      </c>
      <c r="H101" s="285"/>
      <c r="I101" s="211">
        <f>H101*$O$9/1000</f>
        <v>0</v>
      </c>
      <c r="J101" s="145" t="s">
        <v>141</v>
      </c>
      <c r="K101" s="102" t="s">
        <v>122</v>
      </c>
      <c r="L101" s="102">
        <v>1</v>
      </c>
      <c r="M101" s="145">
        <v>0.24167</v>
      </c>
      <c r="N101" s="103">
        <f t="shared" si="76"/>
        <v>0.24167</v>
      </c>
      <c r="O101" s="211">
        <f t="shared" ref="O101" si="95">D101*E101</f>
        <v>7.3371739475034019</v>
      </c>
      <c r="P101" s="211">
        <f t="shared" ref="P101" si="96">SUM(N101:N104)</f>
        <v>0.24167</v>
      </c>
      <c r="Q101" s="211">
        <f t="shared" ref="Q101" si="97">P101*1.02*1.05*$Q$14</f>
        <v>0.27583360704900006</v>
      </c>
      <c r="R101" s="447">
        <f t="shared" ref="R101" si="98">E101*$R$17</f>
        <v>0.35298812861110407</v>
      </c>
      <c r="S101" s="446">
        <f t="shared" ref="S101" si="99">R101*D101</f>
        <v>9.3894842210553691</v>
      </c>
    </row>
    <row r="102" spans="1:19" s="104" customFormat="1" ht="4.5" customHeight="1" x14ac:dyDescent="0.2">
      <c r="A102" s="265"/>
      <c r="B102" s="214"/>
      <c r="C102" s="268"/>
      <c r="D102" s="469"/>
      <c r="E102" s="215"/>
      <c r="F102" s="285"/>
      <c r="G102" s="211"/>
      <c r="H102" s="285"/>
      <c r="I102" s="211"/>
      <c r="J102" s="145"/>
      <c r="K102" s="102"/>
      <c r="L102" s="102"/>
      <c r="M102" s="145"/>
      <c r="N102" s="103">
        <f t="shared" si="76"/>
        <v>0</v>
      </c>
      <c r="O102" s="211"/>
      <c r="P102" s="211"/>
      <c r="Q102" s="211"/>
      <c r="R102" s="448"/>
      <c r="S102" s="446"/>
    </row>
    <row r="103" spans="1:19" s="104" customFormat="1" ht="20.25" hidden="1" customHeight="1" x14ac:dyDescent="0.2">
      <c r="A103" s="265"/>
      <c r="B103" s="214"/>
      <c r="C103" s="268"/>
      <c r="D103" s="469"/>
      <c r="E103" s="215"/>
      <c r="F103" s="285"/>
      <c r="G103" s="211"/>
      <c r="H103" s="285"/>
      <c r="I103" s="211"/>
      <c r="J103" s="145"/>
      <c r="K103" s="102"/>
      <c r="L103" s="119"/>
      <c r="M103" s="145"/>
      <c r="N103" s="103">
        <f t="shared" si="76"/>
        <v>0</v>
      </c>
      <c r="O103" s="211"/>
      <c r="P103" s="211"/>
      <c r="Q103" s="211"/>
      <c r="R103" s="448"/>
      <c r="S103" s="446"/>
    </row>
    <row r="104" spans="1:19" s="104" customFormat="1" ht="20.25" hidden="1" customHeight="1" x14ac:dyDescent="0.2">
      <c r="A104" s="265"/>
      <c r="B104" s="214"/>
      <c r="C104" s="268"/>
      <c r="D104" s="469"/>
      <c r="E104" s="215"/>
      <c r="F104" s="285"/>
      <c r="G104" s="211"/>
      <c r="H104" s="285"/>
      <c r="I104" s="211"/>
      <c r="J104" s="145"/>
      <c r="K104" s="102"/>
      <c r="L104" s="102"/>
      <c r="M104" s="145"/>
      <c r="N104" s="103">
        <f t="shared" si="76"/>
        <v>0</v>
      </c>
      <c r="O104" s="211"/>
      <c r="P104" s="211"/>
      <c r="Q104" s="211"/>
      <c r="R104" s="449"/>
      <c r="S104" s="446"/>
    </row>
    <row r="105" spans="1:19" ht="12.75" customHeight="1" x14ac:dyDescent="0.2">
      <c r="A105" s="265">
        <v>9</v>
      </c>
      <c r="B105" s="230" t="s">
        <v>209</v>
      </c>
      <c r="C105" s="265" t="s">
        <v>75</v>
      </c>
      <c r="D105" s="265">
        <v>197.1</v>
      </c>
      <c r="E105" s="228">
        <f>G105+I105+Q105</f>
        <v>0.83420467120000008</v>
      </c>
      <c r="F105" s="272">
        <v>0.14499999999999999</v>
      </c>
      <c r="G105" s="212">
        <f t="shared" ref="G105" si="100">F105*$O$8/1000</f>
        <v>0.33647395000000002</v>
      </c>
      <c r="H105" s="265">
        <v>1.4999999999999999E-2</v>
      </c>
      <c r="I105" s="212">
        <f t="shared" ref="I105" si="101">H105*$O$9/1000</f>
        <v>4.5750299999999994E-2</v>
      </c>
      <c r="J105" s="46" t="s">
        <v>208</v>
      </c>
      <c r="K105" s="46" t="s">
        <v>87</v>
      </c>
      <c r="L105" s="46">
        <v>2.4</v>
      </c>
      <c r="M105" s="142">
        <v>0.16500000000000001</v>
      </c>
      <c r="N105" s="129">
        <f t="shared" si="76"/>
        <v>0.39600000000000002</v>
      </c>
      <c r="O105" s="212">
        <f>D105*E105</f>
        <v>164.42174069352001</v>
      </c>
      <c r="P105" s="212">
        <f>SUM(N105:N108)</f>
        <v>0.39600000000000002</v>
      </c>
      <c r="Q105" s="212">
        <f t="shared" ref="Q105" si="102">P105*1.02*1.05*$Q$14</f>
        <v>0.45198042120000004</v>
      </c>
      <c r="R105" s="447">
        <f t="shared" ref="R105" si="103">E105*$R$17</f>
        <v>1.0675433966000369</v>
      </c>
      <c r="S105" s="446">
        <f t="shared" ref="S105" si="104">R105*D105</f>
        <v>210.41280346986727</v>
      </c>
    </row>
    <row r="106" spans="1:19" ht="12.75" customHeight="1" x14ac:dyDescent="0.2">
      <c r="A106" s="265"/>
      <c r="B106" s="230"/>
      <c r="C106" s="265"/>
      <c r="D106" s="265"/>
      <c r="E106" s="228"/>
      <c r="F106" s="273"/>
      <c r="G106" s="212"/>
      <c r="H106" s="265"/>
      <c r="I106" s="212"/>
      <c r="J106" s="46"/>
      <c r="K106" s="46"/>
      <c r="L106" s="46"/>
      <c r="M106" s="142"/>
      <c r="N106" s="129">
        <f t="shared" si="76"/>
        <v>0</v>
      </c>
      <c r="O106" s="212"/>
      <c r="P106" s="212"/>
      <c r="Q106" s="212"/>
      <c r="R106" s="448"/>
      <c r="S106" s="446"/>
    </row>
    <row r="107" spans="1:19" ht="20.25" hidden="1" customHeight="1" x14ac:dyDescent="0.2">
      <c r="A107" s="265"/>
      <c r="B107" s="230"/>
      <c r="C107" s="265"/>
      <c r="D107" s="265"/>
      <c r="E107" s="228"/>
      <c r="F107" s="273"/>
      <c r="G107" s="212"/>
      <c r="H107" s="265"/>
      <c r="I107" s="212"/>
      <c r="J107" s="46"/>
      <c r="K107" s="46"/>
      <c r="L107" s="47"/>
      <c r="M107" s="148"/>
      <c r="N107" s="129">
        <f t="shared" si="76"/>
        <v>0</v>
      </c>
      <c r="O107" s="212"/>
      <c r="P107" s="212"/>
      <c r="Q107" s="212"/>
      <c r="R107" s="448"/>
      <c r="S107" s="446"/>
    </row>
    <row r="108" spans="1:19" ht="20.25" hidden="1" customHeight="1" x14ac:dyDescent="0.2">
      <c r="A108" s="265"/>
      <c r="B108" s="230"/>
      <c r="C108" s="265"/>
      <c r="D108" s="265"/>
      <c r="E108" s="228"/>
      <c r="F108" s="274"/>
      <c r="G108" s="212"/>
      <c r="H108" s="265"/>
      <c r="I108" s="212"/>
      <c r="J108" s="46"/>
      <c r="K108" s="46"/>
      <c r="L108" s="46"/>
      <c r="M108" s="142"/>
      <c r="N108" s="129">
        <f t="shared" si="76"/>
        <v>0</v>
      </c>
      <c r="O108" s="212"/>
      <c r="P108" s="212"/>
      <c r="Q108" s="212"/>
      <c r="R108" s="449"/>
      <c r="S108" s="446"/>
    </row>
    <row r="109" spans="1:19" s="108" customFormat="1" ht="8.25" customHeight="1" x14ac:dyDescent="0.2">
      <c r="A109" s="265">
        <v>10</v>
      </c>
      <c r="B109" s="238" t="s">
        <v>212</v>
      </c>
      <c r="C109" s="439" t="s">
        <v>151</v>
      </c>
      <c r="D109" s="276">
        <v>62</v>
      </c>
      <c r="E109" s="215">
        <f>G109+I109+Q109</f>
        <v>3.4285840385249999</v>
      </c>
      <c r="F109" s="268">
        <v>0.87</v>
      </c>
      <c r="G109" s="217">
        <f>F109*$O$8/1000</f>
        <v>2.0188437000000001</v>
      </c>
      <c r="H109" s="268">
        <v>6.9000000000000006E-2</v>
      </c>
      <c r="I109" s="217">
        <f>H109*$O$9/1000</f>
        <v>0.21045138000000002</v>
      </c>
      <c r="J109" s="107" t="s">
        <v>126</v>
      </c>
      <c r="K109" s="143" t="s">
        <v>150</v>
      </c>
      <c r="L109" s="107">
        <v>3.6499999999999998E-2</v>
      </c>
      <c r="M109" s="143">
        <v>25.5</v>
      </c>
      <c r="N109" s="103">
        <f t="shared" si="76"/>
        <v>0.93074999999999997</v>
      </c>
      <c r="O109" s="211">
        <f t="shared" ref="O109" si="105">D109*E109</f>
        <v>212.57221038854999</v>
      </c>
      <c r="P109" s="211">
        <f t="shared" ref="P109" si="106">SUM(N109:N112)</f>
        <v>1.0507499999999999</v>
      </c>
      <c r="Q109" s="211">
        <f t="shared" ref="Q109" si="107">P109*1.02*1.05*$Q$14</f>
        <v>1.1992889585249999</v>
      </c>
      <c r="R109" s="447">
        <f t="shared" ref="R109" si="108">E109*$R$17</f>
        <v>4.3876069942769815</v>
      </c>
      <c r="S109" s="446">
        <f t="shared" ref="S109" si="109">R109*D109</f>
        <v>272.03163364517286</v>
      </c>
    </row>
    <row r="110" spans="1:19" s="108" customFormat="1" ht="20.25" hidden="1" x14ac:dyDescent="0.2">
      <c r="A110" s="265"/>
      <c r="B110" s="238"/>
      <c r="C110" s="439"/>
      <c r="D110" s="276"/>
      <c r="E110" s="215"/>
      <c r="F110" s="268"/>
      <c r="G110" s="217"/>
      <c r="H110" s="268"/>
      <c r="I110" s="217"/>
      <c r="J110" s="107" t="s">
        <v>211</v>
      </c>
      <c r="K110" s="143" t="s">
        <v>122</v>
      </c>
      <c r="L110" s="107">
        <v>0.12</v>
      </c>
      <c r="M110" s="143">
        <v>1</v>
      </c>
      <c r="N110" s="103">
        <f t="shared" si="76"/>
        <v>0.12</v>
      </c>
      <c r="O110" s="211"/>
      <c r="P110" s="211"/>
      <c r="Q110" s="211"/>
      <c r="R110" s="448"/>
      <c r="S110" s="446"/>
    </row>
    <row r="111" spans="1:19" s="108" customFormat="1" x14ac:dyDescent="0.2">
      <c r="A111" s="265"/>
      <c r="B111" s="238"/>
      <c r="C111" s="439"/>
      <c r="D111" s="276"/>
      <c r="E111" s="215"/>
      <c r="F111" s="268"/>
      <c r="G111" s="217"/>
      <c r="H111" s="268"/>
      <c r="I111" s="217"/>
      <c r="J111" s="107"/>
      <c r="K111" s="143"/>
      <c r="L111" s="114"/>
      <c r="M111" s="143"/>
      <c r="N111" s="103">
        <f t="shared" si="76"/>
        <v>0</v>
      </c>
      <c r="O111" s="211"/>
      <c r="P111" s="211"/>
      <c r="Q111" s="211"/>
      <c r="R111" s="448"/>
      <c r="S111" s="446"/>
    </row>
    <row r="112" spans="1:19" s="108" customFormat="1" ht="20.25" hidden="1" customHeight="1" x14ac:dyDescent="0.2">
      <c r="A112" s="265"/>
      <c r="B112" s="238"/>
      <c r="C112" s="439"/>
      <c r="D112" s="276"/>
      <c r="E112" s="215"/>
      <c r="F112" s="268"/>
      <c r="G112" s="217"/>
      <c r="H112" s="268"/>
      <c r="I112" s="217"/>
      <c r="J112" s="107"/>
      <c r="K112" s="143"/>
      <c r="L112" s="107"/>
      <c r="M112" s="143"/>
      <c r="N112" s="103">
        <f t="shared" si="76"/>
        <v>0</v>
      </c>
      <c r="O112" s="211"/>
      <c r="P112" s="211"/>
      <c r="Q112" s="211"/>
      <c r="R112" s="449"/>
      <c r="S112" s="446"/>
    </row>
    <row r="113" spans="1:19" s="108" customFormat="1" ht="12.75" customHeight="1" x14ac:dyDescent="0.2">
      <c r="A113" s="265">
        <v>11</v>
      </c>
      <c r="B113" s="238" t="s">
        <v>217</v>
      </c>
      <c r="C113" s="439" t="s">
        <v>151</v>
      </c>
      <c r="D113" s="276">
        <v>62</v>
      </c>
      <c r="E113" s="215">
        <f>G113+I113+Q113</f>
        <v>0.96853424545300015</v>
      </c>
      <c r="F113" s="268">
        <v>8.6999999999999994E-2</v>
      </c>
      <c r="G113" s="217">
        <f>F113*$O$8/1000</f>
        <v>0.20188437000000001</v>
      </c>
      <c r="H113" s="268">
        <v>7.0000000000000001E-3</v>
      </c>
      <c r="I113" s="217">
        <f>H113*$O$9/1000</f>
        <v>2.135014E-2</v>
      </c>
      <c r="J113" s="107" t="s">
        <v>214</v>
      </c>
      <c r="K113" s="143" t="s">
        <v>122</v>
      </c>
      <c r="L113" s="112">
        <v>0.59</v>
      </c>
      <c r="M113" s="143">
        <v>0.83</v>
      </c>
      <c r="N113" s="103">
        <f t="shared" si="76"/>
        <v>0.48969999999999997</v>
      </c>
      <c r="O113" s="211">
        <f t="shared" ref="O113" si="110">D113*E113</f>
        <v>60.04912321808601</v>
      </c>
      <c r="P113" s="211">
        <f t="shared" ref="P113" si="111">SUM(N113:N116)</f>
        <v>0.65298999999999996</v>
      </c>
      <c r="Q113" s="211">
        <f t="shared" ref="Q113" si="112">P113*1.02*1.05*$Q$14</f>
        <v>0.74529973545300021</v>
      </c>
      <c r="R113" s="447">
        <f t="shared" ref="R113" si="113">E113*$R$17</f>
        <v>1.2394468333856405</v>
      </c>
      <c r="S113" s="446">
        <f t="shared" ref="S113" si="114">R113*D113</f>
        <v>76.84570366990971</v>
      </c>
    </row>
    <row r="114" spans="1:19" s="108" customFormat="1" x14ac:dyDescent="0.2">
      <c r="A114" s="265"/>
      <c r="B114" s="238"/>
      <c r="C114" s="439"/>
      <c r="D114" s="276"/>
      <c r="E114" s="215"/>
      <c r="F114" s="268"/>
      <c r="G114" s="217"/>
      <c r="H114" s="268"/>
      <c r="I114" s="217"/>
      <c r="J114" s="107" t="s">
        <v>215</v>
      </c>
      <c r="K114" s="143" t="s">
        <v>122</v>
      </c>
      <c r="L114" s="107">
        <v>0.15</v>
      </c>
      <c r="M114" s="143">
        <v>0.23300000000000001</v>
      </c>
      <c r="N114" s="103">
        <f t="shared" si="76"/>
        <v>3.4950000000000002E-2</v>
      </c>
      <c r="O114" s="211"/>
      <c r="P114" s="211"/>
      <c r="Q114" s="211"/>
      <c r="R114" s="448"/>
      <c r="S114" s="446"/>
    </row>
    <row r="115" spans="1:19" s="108" customFormat="1" ht="6.75" customHeight="1" x14ac:dyDescent="0.2">
      <c r="A115" s="265"/>
      <c r="B115" s="238"/>
      <c r="C115" s="439"/>
      <c r="D115" s="276"/>
      <c r="E115" s="215"/>
      <c r="F115" s="268"/>
      <c r="G115" s="217"/>
      <c r="H115" s="268"/>
      <c r="I115" s="217"/>
      <c r="J115" s="107" t="s">
        <v>158</v>
      </c>
      <c r="K115" s="143" t="s">
        <v>122</v>
      </c>
      <c r="L115" s="107">
        <v>0.12</v>
      </c>
      <c r="M115" s="109">
        <v>0.16700000000000001</v>
      </c>
      <c r="N115" s="103">
        <f t="shared" si="76"/>
        <v>2.0039999999999999E-2</v>
      </c>
      <c r="O115" s="211"/>
      <c r="P115" s="211"/>
      <c r="Q115" s="211"/>
      <c r="R115" s="448"/>
      <c r="S115" s="446"/>
    </row>
    <row r="116" spans="1:19" s="108" customFormat="1" ht="20.25" hidden="1" customHeight="1" x14ac:dyDescent="0.2">
      <c r="A116" s="265"/>
      <c r="B116" s="238"/>
      <c r="C116" s="439"/>
      <c r="D116" s="276"/>
      <c r="E116" s="215"/>
      <c r="F116" s="268"/>
      <c r="G116" s="217"/>
      <c r="H116" s="268"/>
      <c r="I116" s="217"/>
      <c r="J116" s="107" t="s">
        <v>216</v>
      </c>
      <c r="K116" s="143" t="s">
        <v>122</v>
      </c>
      <c r="L116" s="107">
        <v>0.1</v>
      </c>
      <c r="M116" s="143">
        <v>1.083</v>
      </c>
      <c r="N116" s="103">
        <f t="shared" si="76"/>
        <v>0.10830000000000001</v>
      </c>
      <c r="O116" s="211"/>
      <c r="P116" s="211"/>
      <c r="Q116" s="211"/>
      <c r="R116" s="449"/>
      <c r="S116" s="446"/>
    </row>
    <row r="117" spans="1:19" s="108" customFormat="1" ht="20.25" hidden="1" customHeight="1" x14ac:dyDescent="0.2">
      <c r="A117" s="331"/>
      <c r="B117" s="307" t="s">
        <v>320</v>
      </c>
      <c r="C117" s="466"/>
      <c r="D117" s="466"/>
      <c r="E117" s="328">
        <f>G117+I117+Q117</f>
        <v>0</v>
      </c>
      <c r="F117" s="331"/>
      <c r="G117" s="317">
        <f>F117*$O$7/1000</f>
        <v>0</v>
      </c>
      <c r="H117" s="337"/>
      <c r="I117" s="317">
        <f>H117*$O$8/1000</f>
        <v>0</v>
      </c>
      <c r="J117" s="154"/>
      <c r="K117" s="154"/>
      <c r="L117" s="154"/>
      <c r="M117" s="155"/>
      <c r="N117" s="156">
        <f t="shared" si="76"/>
        <v>0</v>
      </c>
      <c r="O117" s="317">
        <f>D117*E117</f>
        <v>0</v>
      </c>
      <c r="P117" s="317">
        <f>SUM(N117:N120)</f>
        <v>0</v>
      </c>
      <c r="Q117" s="317">
        <f>P117*1.02*1.05*$Q$14</f>
        <v>0</v>
      </c>
      <c r="R117" s="450"/>
      <c r="S117" s="451">
        <f>SUM(S73:S116)</f>
        <v>5072.0122156219541</v>
      </c>
    </row>
    <row r="118" spans="1:19" s="108" customFormat="1" ht="20.25" hidden="1" customHeight="1" x14ac:dyDescent="0.2">
      <c r="A118" s="332"/>
      <c r="B118" s="308"/>
      <c r="C118" s="467"/>
      <c r="D118" s="467"/>
      <c r="E118" s="329"/>
      <c r="F118" s="332"/>
      <c r="G118" s="318"/>
      <c r="H118" s="338"/>
      <c r="I118" s="318"/>
      <c r="J118" s="154"/>
      <c r="K118" s="154"/>
      <c r="L118" s="154"/>
      <c r="M118" s="155"/>
      <c r="N118" s="156">
        <f t="shared" si="76"/>
        <v>0</v>
      </c>
      <c r="O118" s="318"/>
      <c r="P118" s="318"/>
      <c r="Q118" s="318"/>
      <c r="R118" s="450"/>
      <c r="S118" s="452"/>
    </row>
    <row r="119" spans="1:19" s="108" customFormat="1" ht="20.25" hidden="1" customHeight="1" x14ac:dyDescent="0.2">
      <c r="A119" s="332"/>
      <c r="B119" s="308"/>
      <c r="C119" s="467"/>
      <c r="D119" s="467"/>
      <c r="E119" s="329"/>
      <c r="F119" s="332"/>
      <c r="G119" s="318"/>
      <c r="H119" s="338"/>
      <c r="I119" s="318"/>
      <c r="J119" s="154"/>
      <c r="K119" s="154"/>
      <c r="L119" s="154"/>
      <c r="M119" s="155"/>
      <c r="N119" s="156">
        <f t="shared" si="76"/>
        <v>0</v>
      </c>
      <c r="O119" s="318"/>
      <c r="P119" s="318"/>
      <c r="Q119" s="318"/>
      <c r="R119" s="450"/>
      <c r="S119" s="452"/>
    </row>
    <row r="120" spans="1:19" s="108" customFormat="1" ht="20.25" hidden="1" customHeight="1" x14ac:dyDescent="0.2">
      <c r="A120" s="333"/>
      <c r="B120" s="309"/>
      <c r="C120" s="468"/>
      <c r="D120" s="468"/>
      <c r="E120" s="330"/>
      <c r="F120" s="333"/>
      <c r="G120" s="319"/>
      <c r="H120" s="339"/>
      <c r="I120" s="319"/>
      <c r="J120" s="154"/>
      <c r="K120" s="154"/>
      <c r="L120" s="154"/>
      <c r="M120" s="155"/>
      <c r="N120" s="156">
        <f t="shared" si="76"/>
        <v>0</v>
      </c>
      <c r="O120" s="319"/>
      <c r="P120" s="319"/>
      <c r="Q120" s="319"/>
      <c r="R120" s="450"/>
      <c r="S120" s="453"/>
    </row>
    <row r="121" spans="1:19" s="108" customFormat="1" ht="20.25" hidden="1" customHeight="1" x14ac:dyDescent="0.2">
      <c r="A121" s="331"/>
      <c r="B121" s="307" t="s">
        <v>321</v>
      </c>
      <c r="C121" s="466"/>
      <c r="D121" s="466"/>
      <c r="E121" s="328">
        <f>G121+I121+Q121</f>
        <v>0</v>
      </c>
      <c r="F121" s="331"/>
      <c r="G121" s="317">
        <f>F121*$O$7/1000</f>
        <v>0</v>
      </c>
      <c r="H121" s="337"/>
      <c r="I121" s="317">
        <f>H121*$O$8/1000</f>
        <v>0</v>
      </c>
      <c r="J121" s="154"/>
      <c r="K121" s="154"/>
      <c r="L121" s="154"/>
      <c r="M121" s="155"/>
      <c r="N121" s="156">
        <f t="shared" si="76"/>
        <v>0</v>
      </c>
      <c r="O121" s="317">
        <f>D121*E121</f>
        <v>0</v>
      </c>
      <c r="P121" s="317">
        <f>SUM(N121:N124)</f>
        <v>0</v>
      </c>
      <c r="Q121" s="317">
        <f>P121*1.02*1.05*$Q$14</f>
        <v>0</v>
      </c>
      <c r="R121" s="450"/>
      <c r="S121" s="454">
        <f>(S117*100%)/$S$301</f>
        <v>0.24439352450876803</v>
      </c>
    </row>
    <row r="122" spans="1:19" s="108" customFormat="1" ht="20.25" hidden="1" customHeight="1" x14ac:dyDescent="0.2">
      <c r="A122" s="332"/>
      <c r="B122" s="308"/>
      <c r="C122" s="467"/>
      <c r="D122" s="467"/>
      <c r="E122" s="329"/>
      <c r="F122" s="332"/>
      <c r="G122" s="318"/>
      <c r="H122" s="338"/>
      <c r="I122" s="318"/>
      <c r="J122" s="154"/>
      <c r="K122" s="154"/>
      <c r="L122" s="154"/>
      <c r="M122" s="155"/>
      <c r="N122" s="156">
        <f t="shared" si="76"/>
        <v>0</v>
      </c>
      <c r="O122" s="318"/>
      <c r="P122" s="318"/>
      <c r="Q122" s="318"/>
      <c r="R122" s="450"/>
      <c r="S122" s="454"/>
    </row>
    <row r="123" spans="1:19" s="108" customFormat="1" ht="0.75" customHeight="1" x14ac:dyDescent="0.2">
      <c r="A123" s="332"/>
      <c r="B123" s="308"/>
      <c r="C123" s="467"/>
      <c r="D123" s="467"/>
      <c r="E123" s="329"/>
      <c r="F123" s="332"/>
      <c r="G123" s="318"/>
      <c r="H123" s="338"/>
      <c r="I123" s="318"/>
      <c r="J123" s="154"/>
      <c r="K123" s="154"/>
      <c r="L123" s="154"/>
      <c r="M123" s="155"/>
      <c r="N123" s="156">
        <f t="shared" si="76"/>
        <v>0</v>
      </c>
      <c r="O123" s="318"/>
      <c r="P123" s="318"/>
      <c r="Q123" s="318"/>
      <c r="R123" s="450"/>
      <c r="S123" s="454"/>
    </row>
    <row r="124" spans="1:19" s="108" customFormat="1" ht="20.25" hidden="1" customHeight="1" x14ac:dyDescent="0.2">
      <c r="A124" s="333"/>
      <c r="B124" s="309"/>
      <c r="C124" s="468"/>
      <c r="D124" s="468"/>
      <c r="E124" s="330"/>
      <c r="F124" s="333"/>
      <c r="G124" s="319"/>
      <c r="H124" s="339"/>
      <c r="I124" s="319"/>
      <c r="J124" s="154"/>
      <c r="K124" s="154"/>
      <c r="L124" s="154"/>
      <c r="M124" s="155"/>
      <c r="N124" s="156">
        <f t="shared" si="76"/>
        <v>0</v>
      </c>
      <c r="O124" s="319"/>
      <c r="P124" s="319"/>
      <c r="Q124" s="319"/>
      <c r="R124" s="450"/>
      <c r="S124" s="454"/>
    </row>
    <row r="125" spans="1:19" s="108" customFormat="1" ht="12.75" customHeight="1" x14ac:dyDescent="0.2">
      <c r="A125" s="268"/>
      <c r="B125" s="300" t="s">
        <v>218</v>
      </c>
      <c r="C125" s="439"/>
      <c r="D125" s="268"/>
      <c r="E125" s="215">
        <f t="shared" ref="E125" si="115">G125+I125+Q125</f>
        <v>0</v>
      </c>
      <c r="F125" s="268"/>
      <c r="G125" s="217">
        <f t="shared" ref="G125" si="116">F125*$O$8/1000</f>
        <v>0</v>
      </c>
      <c r="H125" s="268"/>
      <c r="I125" s="217">
        <f t="shared" ref="I125" si="117">H125*$O$9/1000</f>
        <v>0</v>
      </c>
      <c r="J125" s="107"/>
      <c r="K125" s="143"/>
      <c r="L125" s="107"/>
      <c r="M125" s="143"/>
      <c r="N125" s="103">
        <f t="shared" si="76"/>
        <v>0</v>
      </c>
      <c r="O125" s="211">
        <f t="shared" ref="O125" si="118">D125*E125</f>
        <v>0</v>
      </c>
      <c r="P125" s="211">
        <f t="shared" ref="P125" si="119">SUM(N125:N128)</f>
        <v>0</v>
      </c>
      <c r="Q125" s="211">
        <f t="shared" ref="Q125" si="120">P125*1.02*1.05*$Q$14</f>
        <v>0</v>
      </c>
      <c r="R125" s="456"/>
      <c r="S125" s="456"/>
    </row>
    <row r="126" spans="1:19" s="108" customFormat="1" ht="6.75" customHeight="1" x14ac:dyDescent="0.2">
      <c r="A126" s="268"/>
      <c r="B126" s="300"/>
      <c r="C126" s="439"/>
      <c r="D126" s="268"/>
      <c r="E126" s="215"/>
      <c r="F126" s="268"/>
      <c r="G126" s="217"/>
      <c r="H126" s="268"/>
      <c r="I126" s="217"/>
      <c r="J126" s="107"/>
      <c r="K126" s="143"/>
      <c r="L126" s="107"/>
      <c r="M126" s="143"/>
      <c r="N126" s="103">
        <f t="shared" si="76"/>
        <v>0</v>
      </c>
      <c r="O126" s="211"/>
      <c r="P126" s="211"/>
      <c r="Q126" s="211"/>
      <c r="R126" s="456"/>
      <c r="S126" s="456"/>
    </row>
    <row r="127" spans="1:19" s="108" customFormat="1" ht="20.25" hidden="1" x14ac:dyDescent="0.2">
      <c r="A127" s="268"/>
      <c r="B127" s="300"/>
      <c r="C127" s="439"/>
      <c r="D127" s="268"/>
      <c r="E127" s="215"/>
      <c r="F127" s="268"/>
      <c r="G127" s="217"/>
      <c r="H127" s="268"/>
      <c r="I127" s="217"/>
      <c r="J127" s="107"/>
      <c r="K127" s="143"/>
      <c r="L127" s="110"/>
      <c r="M127" s="143"/>
      <c r="N127" s="103">
        <f t="shared" si="76"/>
        <v>0</v>
      </c>
      <c r="O127" s="211"/>
      <c r="P127" s="211"/>
      <c r="Q127" s="211"/>
      <c r="R127" s="456"/>
      <c r="S127" s="456"/>
    </row>
    <row r="128" spans="1:19" s="108" customFormat="1" ht="20.25" hidden="1" customHeight="1" x14ac:dyDescent="0.2">
      <c r="A128" s="268"/>
      <c r="B128" s="300"/>
      <c r="C128" s="439"/>
      <c r="D128" s="268"/>
      <c r="E128" s="215"/>
      <c r="F128" s="268"/>
      <c r="G128" s="217"/>
      <c r="H128" s="268"/>
      <c r="I128" s="217"/>
      <c r="J128" s="107"/>
      <c r="K128" s="143"/>
      <c r="L128" s="107"/>
      <c r="M128" s="143"/>
      <c r="N128" s="103">
        <f t="shared" si="76"/>
        <v>0</v>
      </c>
      <c r="O128" s="211"/>
      <c r="P128" s="211"/>
      <c r="Q128" s="211"/>
      <c r="R128" s="456"/>
      <c r="S128" s="456"/>
    </row>
    <row r="129" spans="1:19" s="108" customFormat="1" x14ac:dyDescent="0.2">
      <c r="A129" s="268">
        <v>1</v>
      </c>
      <c r="B129" s="214" t="s">
        <v>316</v>
      </c>
      <c r="C129" s="216" t="s">
        <v>150</v>
      </c>
      <c r="D129" s="276">
        <v>43.49</v>
      </c>
      <c r="E129" s="269">
        <f>G129+I129+Q129</f>
        <v>8.3377337173500017</v>
      </c>
      <c r="F129" s="268">
        <v>0.11</v>
      </c>
      <c r="G129" s="211">
        <f>F129*$O$8/1000</f>
        <v>0.25525610000000004</v>
      </c>
      <c r="H129" s="276">
        <v>0.76</v>
      </c>
      <c r="I129" s="211">
        <f>H129*$O$9/1000</f>
        <v>2.3180151999999996</v>
      </c>
      <c r="J129" s="143" t="s">
        <v>220</v>
      </c>
      <c r="K129" s="102" t="s">
        <v>150</v>
      </c>
      <c r="L129" s="102">
        <v>1.26</v>
      </c>
      <c r="M129" s="150">
        <v>4</v>
      </c>
      <c r="N129" s="130">
        <f t="shared" si="76"/>
        <v>5.04</v>
      </c>
      <c r="O129" s="211">
        <f>D129*E129</f>
        <v>362.60803936755161</v>
      </c>
      <c r="P129" s="211">
        <f>SUM(N129:N132)</f>
        <v>5.0505000000000004</v>
      </c>
      <c r="Q129" s="211">
        <f>P129*1.02*1.05*$Q$14</f>
        <v>5.7644624173500025</v>
      </c>
      <c r="R129" s="447">
        <f t="shared" ref="R129" si="121">E129*$R$17</f>
        <v>10.66991456636484</v>
      </c>
      <c r="S129" s="446">
        <f t="shared" ref="S129" si="122">R129*D129</f>
        <v>464.03458449120689</v>
      </c>
    </row>
    <row r="130" spans="1:19" s="108" customFormat="1" x14ac:dyDescent="0.2">
      <c r="A130" s="268"/>
      <c r="B130" s="214"/>
      <c r="C130" s="216"/>
      <c r="D130" s="276"/>
      <c r="E130" s="269"/>
      <c r="F130" s="268"/>
      <c r="G130" s="211"/>
      <c r="H130" s="276"/>
      <c r="I130" s="211"/>
      <c r="J130" s="143"/>
      <c r="K130" s="107"/>
      <c r="L130" s="107"/>
      <c r="M130" s="143"/>
      <c r="N130" s="130">
        <f t="shared" si="76"/>
        <v>0</v>
      </c>
      <c r="O130" s="211"/>
      <c r="P130" s="211"/>
      <c r="Q130" s="211"/>
      <c r="R130" s="448"/>
      <c r="S130" s="446"/>
    </row>
    <row r="131" spans="1:19" s="108" customFormat="1" ht="7.5" customHeight="1" x14ac:dyDescent="0.2">
      <c r="A131" s="268"/>
      <c r="B131" s="214"/>
      <c r="C131" s="216"/>
      <c r="D131" s="276"/>
      <c r="E131" s="269"/>
      <c r="F131" s="268"/>
      <c r="G131" s="211"/>
      <c r="H131" s="276"/>
      <c r="I131" s="211"/>
      <c r="J131" s="143" t="s">
        <v>127</v>
      </c>
      <c r="K131" s="102" t="s">
        <v>150</v>
      </c>
      <c r="L131" s="107">
        <v>7.0000000000000007E-2</v>
      </c>
      <c r="M131" s="143">
        <v>0.15</v>
      </c>
      <c r="N131" s="130">
        <f t="shared" si="76"/>
        <v>1.0500000000000001E-2</v>
      </c>
      <c r="O131" s="211"/>
      <c r="P131" s="211"/>
      <c r="Q131" s="211"/>
      <c r="R131" s="448"/>
      <c r="S131" s="446"/>
    </row>
    <row r="132" spans="1:19" s="108" customFormat="1" ht="20.25" hidden="1" customHeight="1" x14ac:dyDescent="0.2">
      <c r="A132" s="268"/>
      <c r="B132" s="214"/>
      <c r="C132" s="216"/>
      <c r="D132" s="276"/>
      <c r="E132" s="269"/>
      <c r="F132" s="268"/>
      <c r="G132" s="211"/>
      <c r="H132" s="276"/>
      <c r="I132" s="211"/>
      <c r="J132" s="143"/>
      <c r="K132" s="107"/>
      <c r="L132" s="107"/>
      <c r="M132" s="143"/>
      <c r="N132" s="130">
        <f t="shared" si="76"/>
        <v>0</v>
      </c>
      <c r="O132" s="211"/>
      <c r="P132" s="211"/>
      <c r="Q132" s="211"/>
      <c r="R132" s="449"/>
      <c r="S132" s="446"/>
    </row>
    <row r="133" spans="1:19" s="108" customFormat="1" ht="12.75" customHeight="1" x14ac:dyDescent="0.2">
      <c r="A133" s="268">
        <v>2</v>
      </c>
      <c r="B133" s="214" t="s">
        <v>235</v>
      </c>
      <c r="C133" s="268" t="s">
        <v>222</v>
      </c>
      <c r="D133" s="277">
        <v>19.8</v>
      </c>
      <c r="E133" s="269">
        <f>G133+I133+Q133</f>
        <v>36.942710203080004</v>
      </c>
      <c r="F133" s="277">
        <v>1</v>
      </c>
      <c r="G133" s="217">
        <f>F133*$O$8/1000</f>
        <v>2.3205100000000001</v>
      </c>
      <c r="H133" s="268">
        <v>0.77</v>
      </c>
      <c r="I133" s="217">
        <f>H133*$O$9/1000</f>
        <v>2.3485154000000001</v>
      </c>
      <c r="J133" s="143" t="s">
        <v>223</v>
      </c>
      <c r="K133" s="107" t="s">
        <v>150</v>
      </c>
      <c r="L133" s="107">
        <v>1.0149999999999999</v>
      </c>
      <c r="M133" s="109">
        <v>27.5</v>
      </c>
      <c r="N133" s="118">
        <f t="shared" si="76"/>
        <v>27.912499999999998</v>
      </c>
      <c r="O133" s="211">
        <f>D133*E133</f>
        <v>731.46566202098415</v>
      </c>
      <c r="P133" s="211">
        <f>SUM(N133:N136)</f>
        <v>28.276399999999999</v>
      </c>
      <c r="Q133" s="211">
        <f>P133*1.02*1.05*$Q$14</f>
        <v>32.273684803080002</v>
      </c>
      <c r="R133" s="447">
        <f t="shared" ref="R133" si="123">E133*$R$17</f>
        <v>47.276103444824322</v>
      </c>
      <c r="S133" s="446">
        <f t="shared" ref="S133" si="124">R133*D133</f>
        <v>936.06684820752162</v>
      </c>
    </row>
    <row r="134" spans="1:19" s="108" customFormat="1" ht="8.25" customHeight="1" x14ac:dyDescent="0.2">
      <c r="A134" s="268"/>
      <c r="B134" s="214"/>
      <c r="C134" s="268"/>
      <c r="D134" s="277"/>
      <c r="E134" s="269"/>
      <c r="F134" s="277"/>
      <c r="G134" s="217"/>
      <c r="H134" s="268"/>
      <c r="I134" s="217"/>
      <c r="J134" s="143" t="s">
        <v>155</v>
      </c>
      <c r="K134" s="102" t="s">
        <v>151</v>
      </c>
      <c r="L134" s="107">
        <v>7.5399999999999995E-2</v>
      </c>
      <c r="M134" s="114">
        <v>3.5</v>
      </c>
      <c r="N134" s="118">
        <f t="shared" si="76"/>
        <v>0.26389999999999997</v>
      </c>
      <c r="O134" s="211"/>
      <c r="P134" s="211"/>
      <c r="Q134" s="211"/>
      <c r="R134" s="448"/>
      <c r="S134" s="446"/>
    </row>
    <row r="135" spans="1:19" s="108" customFormat="1" ht="20.25" hidden="1" customHeight="1" x14ac:dyDescent="0.2">
      <c r="A135" s="268"/>
      <c r="B135" s="214"/>
      <c r="C135" s="268"/>
      <c r="D135" s="277"/>
      <c r="E135" s="269"/>
      <c r="F135" s="277"/>
      <c r="G135" s="217"/>
      <c r="H135" s="268"/>
      <c r="I135" s="217"/>
      <c r="J135" s="143" t="s">
        <v>156</v>
      </c>
      <c r="K135" s="107" t="s">
        <v>150</v>
      </c>
      <c r="L135" s="110">
        <v>8.0000000000000004E-4</v>
      </c>
      <c r="M135" s="143">
        <v>125</v>
      </c>
      <c r="N135" s="118">
        <f t="shared" si="76"/>
        <v>0.1</v>
      </c>
      <c r="O135" s="211"/>
      <c r="P135" s="211"/>
      <c r="Q135" s="211"/>
      <c r="R135" s="448"/>
      <c r="S135" s="446"/>
    </row>
    <row r="136" spans="1:19" s="108" customFormat="1" ht="20.25" hidden="1" customHeight="1" x14ac:dyDescent="0.2">
      <c r="A136" s="268"/>
      <c r="B136" s="214"/>
      <c r="C136" s="268"/>
      <c r="D136" s="277"/>
      <c r="E136" s="269"/>
      <c r="F136" s="277"/>
      <c r="G136" s="217"/>
      <c r="H136" s="268"/>
      <c r="I136" s="217"/>
      <c r="J136" s="143"/>
      <c r="K136" s="107"/>
      <c r="L136" s="107"/>
      <c r="M136" s="143"/>
      <c r="N136" s="132">
        <f t="shared" si="76"/>
        <v>0</v>
      </c>
      <c r="O136" s="211"/>
      <c r="P136" s="211"/>
      <c r="Q136" s="211"/>
      <c r="R136" s="449"/>
      <c r="S136" s="446"/>
    </row>
    <row r="137" spans="1:19" s="108" customFormat="1" ht="12.75" customHeight="1" x14ac:dyDescent="0.2">
      <c r="A137" s="268">
        <v>3</v>
      </c>
      <c r="B137" s="214" t="s">
        <v>234</v>
      </c>
      <c r="C137" s="268" t="s">
        <v>142</v>
      </c>
      <c r="D137" s="295">
        <v>1.222</v>
      </c>
      <c r="E137" s="269">
        <f>G137+I137+Q137</f>
        <v>350.490272076</v>
      </c>
      <c r="F137" s="268"/>
      <c r="G137" s="217">
        <f>F137*$O$8/1000</f>
        <v>0</v>
      </c>
      <c r="H137" s="268"/>
      <c r="I137" s="217">
        <f>H137*$O$9/1000</f>
        <v>0</v>
      </c>
      <c r="J137" s="143" t="s">
        <v>141</v>
      </c>
      <c r="K137" s="143" t="s">
        <v>142</v>
      </c>
      <c r="L137" s="107">
        <v>1</v>
      </c>
      <c r="M137" s="143">
        <v>307.08</v>
      </c>
      <c r="N137" s="132">
        <f t="shared" si="76"/>
        <v>307.08</v>
      </c>
      <c r="O137" s="211">
        <f>D137*E137</f>
        <v>428.29911247687198</v>
      </c>
      <c r="P137" s="211">
        <f>SUM(N137:N140)</f>
        <v>307.08</v>
      </c>
      <c r="Q137" s="211">
        <f>P137*1.02*1.05*$Q$14</f>
        <v>350.490272076</v>
      </c>
      <c r="R137" s="447">
        <f t="shared" ref="R137" si="125">E137*$R$17</f>
        <v>448.52730803946628</v>
      </c>
      <c r="S137" s="446">
        <f t="shared" ref="S137" si="126">R137*D137</f>
        <v>548.10037042422778</v>
      </c>
    </row>
    <row r="138" spans="1:19" s="108" customFormat="1" ht="3.75" customHeight="1" x14ac:dyDescent="0.2">
      <c r="A138" s="268"/>
      <c r="B138" s="214"/>
      <c r="C138" s="268"/>
      <c r="D138" s="295"/>
      <c r="E138" s="269"/>
      <c r="F138" s="268"/>
      <c r="G138" s="217"/>
      <c r="H138" s="268"/>
      <c r="I138" s="217"/>
      <c r="J138" s="143"/>
      <c r="K138" s="107"/>
      <c r="L138" s="107"/>
      <c r="M138" s="143"/>
      <c r="N138" s="132">
        <f t="shared" si="76"/>
        <v>0</v>
      </c>
      <c r="O138" s="211"/>
      <c r="P138" s="211"/>
      <c r="Q138" s="211"/>
      <c r="R138" s="448"/>
      <c r="S138" s="446"/>
    </row>
    <row r="139" spans="1:19" s="108" customFormat="1" ht="20.25" hidden="1" customHeight="1" x14ac:dyDescent="0.2">
      <c r="A139" s="268"/>
      <c r="B139" s="214"/>
      <c r="C139" s="268"/>
      <c r="D139" s="295"/>
      <c r="E139" s="269"/>
      <c r="F139" s="268"/>
      <c r="G139" s="217"/>
      <c r="H139" s="268"/>
      <c r="I139" s="217"/>
      <c r="J139" s="143"/>
      <c r="K139" s="107"/>
      <c r="L139" s="110"/>
      <c r="M139" s="143"/>
      <c r="N139" s="132">
        <f t="shared" si="76"/>
        <v>0</v>
      </c>
      <c r="O139" s="211"/>
      <c r="P139" s="211"/>
      <c r="Q139" s="211"/>
      <c r="R139" s="448"/>
      <c r="S139" s="446"/>
    </row>
    <row r="140" spans="1:19" s="108" customFormat="1" ht="20.25" hidden="1" customHeight="1" x14ac:dyDescent="0.2">
      <c r="A140" s="268"/>
      <c r="B140" s="214"/>
      <c r="C140" s="268"/>
      <c r="D140" s="295"/>
      <c r="E140" s="269"/>
      <c r="F140" s="268"/>
      <c r="G140" s="217"/>
      <c r="H140" s="268"/>
      <c r="I140" s="217"/>
      <c r="J140" s="143"/>
      <c r="K140" s="107"/>
      <c r="L140" s="107"/>
      <c r="M140" s="143"/>
      <c r="N140" s="132">
        <f t="shared" si="76"/>
        <v>0</v>
      </c>
      <c r="O140" s="211"/>
      <c r="P140" s="211"/>
      <c r="Q140" s="211"/>
      <c r="R140" s="449"/>
      <c r="S140" s="446"/>
    </row>
    <row r="141" spans="1:19" s="108" customFormat="1" ht="13.5" customHeight="1" x14ac:dyDescent="0.2">
      <c r="A141" s="268">
        <v>4</v>
      </c>
      <c r="B141" s="238" t="s">
        <v>225</v>
      </c>
      <c r="C141" s="268" t="s">
        <v>226</v>
      </c>
      <c r="D141" s="277">
        <v>197.7</v>
      </c>
      <c r="E141" s="269">
        <f>G141+I141+Q141</f>
        <v>1.2290166587555003</v>
      </c>
      <c r="F141" s="276">
        <v>0.47700000000000004</v>
      </c>
      <c r="G141" s="211">
        <f>F141*$O$8/1000</f>
        <v>1.1068832700000002</v>
      </c>
      <c r="H141" s="210">
        <v>5.0299999999999997E-3</v>
      </c>
      <c r="I141" s="211">
        <f>H141*$O$9/1000</f>
        <v>1.53416006E-2</v>
      </c>
      <c r="J141" s="143" t="s">
        <v>227</v>
      </c>
      <c r="K141" s="107" t="s">
        <v>150</v>
      </c>
      <c r="L141" s="143">
        <v>1.8600000000000002E-2</v>
      </c>
      <c r="M141" s="109">
        <v>4</v>
      </c>
      <c r="N141" s="130">
        <f t="shared" si="76"/>
        <v>7.4400000000000008E-2</v>
      </c>
      <c r="O141" s="211">
        <f>D141*E141</f>
        <v>242.9765934359624</v>
      </c>
      <c r="P141" s="211">
        <f>SUM(N141:N144)</f>
        <v>9.3565000000000009E-2</v>
      </c>
      <c r="Q141" s="211">
        <f>P141*1.02*1.05*$Q$14</f>
        <v>0.10679178815550003</v>
      </c>
      <c r="R141" s="447">
        <f t="shared" ref="R141" si="127">E141*$R$17</f>
        <v>1.5727898244426364</v>
      </c>
      <c r="S141" s="446">
        <f t="shared" ref="S141" si="128">R141*D141</f>
        <v>310.94054829230919</v>
      </c>
    </row>
    <row r="142" spans="1:19" s="108" customFormat="1" ht="3.75" customHeight="1" x14ac:dyDescent="0.2">
      <c r="A142" s="268"/>
      <c r="B142" s="238"/>
      <c r="C142" s="268"/>
      <c r="D142" s="277"/>
      <c r="E142" s="269"/>
      <c r="F142" s="276"/>
      <c r="G142" s="211"/>
      <c r="H142" s="210"/>
      <c r="I142" s="211"/>
      <c r="J142" s="143"/>
      <c r="K142" s="143"/>
      <c r="L142" s="143"/>
      <c r="M142" s="109">
        <v>0</v>
      </c>
      <c r="N142" s="130">
        <f t="shared" si="76"/>
        <v>0</v>
      </c>
      <c r="O142" s="211"/>
      <c r="P142" s="211"/>
      <c r="Q142" s="211"/>
      <c r="R142" s="448"/>
      <c r="S142" s="446"/>
    </row>
    <row r="143" spans="1:19" s="108" customFormat="1" ht="20.25" hidden="1" x14ac:dyDescent="0.2">
      <c r="A143" s="268"/>
      <c r="B143" s="238"/>
      <c r="C143" s="268"/>
      <c r="D143" s="277"/>
      <c r="E143" s="269"/>
      <c r="F143" s="276"/>
      <c r="G143" s="211"/>
      <c r="H143" s="210"/>
      <c r="I143" s="211"/>
      <c r="J143" s="143" t="s">
        <v>228</v>
      </c>
      <c r="K143" s="143" t="s">
        <v>142</v>
      </c>
      <c r="L143" s="143">
        <v>5.0000000000000001E-4</v>
      </c>
      <c r="M143" s="109">
        <v>38.33</v>
      </c>
      <c r="N143" s="130">
        <f t="shared" si="76"/>
        <v>1.9164999999999998E-2</v>
      </c>
      <c r="O143" s="211"/>
      <c r="P143" s="211"/>
      <c r="Q143" s="211"/>
      <c r="R143" s="448"/>
      <c r="S143" s="446"/>
    </row>
    <row r="144" spans="1:19" s="108" customFormat="1" ht="20.25" hidden="1" customHeight="1" x14ac:dyDescent="0.2">
      <c r="A144" s="268"/>
      <c r="B144" s="238"/>
      <c r="C144" s="268"/>
      <c r="D144" s="277"/>
      <c r="E144" s="269"/>
      <c r="F144" s="276"/>
      <c r="G144" s="211"/>
      <c r="H144" s="210"/>
      <c r="I144" s="211"/>
      <c r="J144" s="143"/>
      <c r="K144" s="143"/>
      <c r="L144" s="143"/>
      <c r="M144" s="109">
        <v>0</v>
      </c>
      <c r="N144" s="130">
        <f t="shared" si="76"/>
        <v>0</v>
      </c>
      <c r="O144" s="211"/>
      <c r="P144" s="211"/>
      <c r="Q144" s="211"/>
      <c r="R144" s="449"/>
      <c r="S144" s="446"/>
    </row>
    <row r="145" spans="1:19" s="108" customFormat="1" ht="20.45" customHeight="1" x14ac:dyDescent="0.2">
      <c r="A145" s="268">
        <v>5</v>
      </c>
      <c r="B145" s="214" t="s">
        <v>236</v>
      </c>
      <c r="C145" s="439" t="s">
        <v>151</v>
      </c>
      <c r="D145" s="277">
        <v>197.7</v>
      </c>
      <c r="E145" s="269">
        <f>G145+I145+Q145</f>
        <v>15.860403871200001</v>
      </c>
      <c r="F145" s="268"/>
      <c r="G145" s="211">
        <f>F145*$O$8/1000</f>
        <v>0</v>
      </c>
      <c r="H145" s="293"/>
      <c r="I145" s="211">
        <f>H145*$O$9/1000</f>
        <v>0</v>
      </c>
      <c r="J145" s="145" t="s">
        <v>229</v>
      </c>
      <c r="K145" s="143" t="s">
        <v>151</v>
      </c>
      <c r="L145" s="144">
        <f>1.01</f>
        <v>1.01</v>
      </c>
      <c r="M145" s="153">
        <v>11.2</v>
      </c>
      <c r="N145" s="130">
        <f t="shared" si="76"/>
        <v>11.311999999999999</v>
      </c>
      <c r="O145" s="211">
        <f>D145*E145</f>
        <v>3135.6018453362399</v>
      </c>
      <c r="P145" s="211">
        <f>SUM(N145:N148)</f>
        <v>13.895999999999999</v>
      </c>
      <c r="Q145" s="211">
        <f>P145*1.02*1.05*$Q$14</f>
        <v>15.860403871200001</v>
      </c>
      <c r="R145" s="447">
        <f t="shared" ref="R145" si="129">E145*$R$17</f>
        <v>20.296780879628837</v>
      </c>
      <c r="S145" s="446">
        <f t="shared" ref="S145" si="130">R145*D145</f>
        <v>4012.673579902621</v>
      </c>
    </row>
    <row r="146" spans="1:19" s="108" customFormat="1" ht="16.149999999999999" customHeight="1" x14ac:dyDescent="0.2">
      <c r="A146" s="268"/>
      <c r="B146" s="214"/>
      <c r="C146" s="439"/>
      <c r="D146" s="277"/>
      <c r="E146" s="269"/>
      <c r="F146" s="268"/>
      <c r="G146" s="211"/>
      <c r="H146" s="293"/>
      <c r="I146" s="211"/>
      <c r="J146" s="143" t="s">
        <v>138</v>
      </c>
      <c r="K146" s="143" t="s">
        <v>122</v>
      </c>
      <c r="L146" s="143">
        <v>0.8</v>
      </c>
      <c r="M146" s="143">
        <v>3.04</v>
      </c>
      <c r="N146" s="130">
        <f t="shared" si="76"/>
        <v>2.4320000000000004</v>
      </c>
      <c r="O146" s="211"/>
      <c r="P146" s="211"/>
      <c r="Q146" s="211"/>
      <c r="R146" s="448"/>
      <c r="S146" s="446"/>
    </row>
    <row r="147" spans="1:19" s="108" customFormat="1" ht="0.75" customHeight="1" x14ac:dyDescent="0.2">
      <c r="A147" s="268"/>
      <c r="B147" s="214"/>
      <c r="C147" s="439"/>
      <c r="D147" s="277"/>
      <c r="E147" s="269"/>
      <c r="F147" s="268"/>
      <c r="G147" s="211"/>
      <c r="H147" s="293"/>
      <c r="I147" s="211"/>
      <c r="J147" s="143" t="s">
        <v>230</v>
      </c>
      <c r="K147" s="143" t="s">
        <v>122</v>
      </c>
      <c r="L147" s="143">
        <v>0.4</v>
      </c>
      <c r="M147" s="153">
        <v>0.38</v>
      </c>
      <c r="N147" s="130">
        <f t="shared" si="76"/>
        <v>0.15200000000000002</v>
      </c>
      <c r="O147" s="211"/>
      <c r="P147" s="211"/>
      <c r="Q147" s="211"/>
      <c r="R147" s="448"/>
      <c r="S147" s="446"/>
    </row>
    <row r="148" spans="1:19" s="108" customFormat="1" ht="20.25" hidden="1" x14ac:dyDescent="0.2">
      <c r="A148" s="268"/>
      <c r="B148" s="214"/>
      <c r="C148" s="439"/>
      <c r="D148" s="277"/>
      <c r="E148" s="269"/>
      <c r="F148" s="268"/>
      <c r="G148" s="211"/>
      <c r="H148" s="293"/>
      <c r="I148" s="211"/>
      <c r="J148" s="143"/>
      <c r="K148" s="143"/>
      <c r="L148" s="107"/>
      <c r="M148" s="143"/>
      <c r="N148" s="130">
        <f t="shared" si="76"/>
        <v>0</v>
      </c>
      <c r="O148" s="211"/>
      <c r="P148" s="211"/>
      <c r="Q148" s="211"/>
      <c r="R148" s="449"/>
      <c r="S148" s="446"/>
    </row>
    <row r="149" spans="1:19" s="104" customFormat="1" x14ac:dyDescent="0.2">
      <c r="A149" s="268">
        <v>6</v>
      </c>
      <c r="B149" s="214" t="s">
        <v>232</v>
      </c>
      <c r="C149" s="268" t="s">
        <v>124</v>
      </c>
      <c r="D149" s="268">
        <v>77</v>
      </c>
      <c r="E149" s="215">
        <f>G149+I149+Q149</f>
        <v>0.16845999638800002</v>
      </c>
      <c r="F149" s="292">
        <v>3.1199999999999999E-3</v>
      </c>
      <c r="G149" s="211">
        <f>F149*$O$8/1000</f>
        <v>7.2399912000000004E-3</v>
      </c>
      <c r="H149" s="210">
        <v>1.1679999999999999E-2</v>
      </c>
      <c r="I149" s="211">
        <f>H149*$O$9/1000</f>
        <v>3.5624233599999999E-2</v>
      </c>
      <c r="J149" s="143" t="s">
        <v>233</v>
      </c>
      <c r="K149" s="102" t="s">
        <v>124</v>
      </c>
      <c r="L149" s="102">
        <v>8.4000000000000005E-2</v>
      </c>
      <c r="M149" s="106">
        <v>1.31</v>
      </c>
      <c r="N149" s="116">
        <f t="shared" si="76"/>
        <v>0.11004000000000001</v>
      </c>
      <c r="O149" s="211">
        <f>D149*E149</f>
        <v>12.971419721876002</v>
      </c>
      <c r="P149" s="211">
        <f>SUM(N149:N152)</f>
        <v>0.11004000000000001</v>
      </c>
      <c r="Q149" s="211">
        <f>P149*1.02*1.05*$Q$14</f>
        <v>0.12559577158800003</v>
      </c>
      <c r="R149" s="447">
        <f t="shared" ref="R149" si="131">E149*$R$17</f>
        <v>0.21558061581767307</v>
      </c>
      <c r="S149" s="446">
        <f t="shared" ref="S149" si="132">R149*D149</f>
        <v>16.599707417960825</v>
      </c>
    </row>
    <row r="150" spans="1:19" s="104" customFormat="1" ht="9.75" customHeight="1" x14ac:dyDescent="0.2">
      <c r="A150" s="268"/>
      <c r="B150" s="214"/>
      <c r="C150" s="268"/>
      <c r="D150" s="268"/>
      <c r="E150" s="215"/>
      <c r="F150" s="292"/>
      <c r="G150" s="211"/>
      <c r="H150" s="210"/>
      <c r="I150" s="211"/>
      <c r="J150" s="145"/>
      <c r="K150" s="102"/>
      <c r="L150" s="102"/>
      <c r="M150" s="143"/>
      <c r="N150" s="116">
        <f t="shared" si="76"/>
        <v>0</v>
      </c>
      <c r="O150" s="211"/>
      <c r="P150" s="211"/>
      <c r="Q150" s="211"/>
      <c r="R150" s="448"/>
      <c r="S150" s="446"/>
    </row>
    <row r="151" spans="1:19" s="104" customFormat="1" ht="20.25" hidden="1" customHeight="1" x14ac:dyDescent="0.2">
      <c r="A151" s="268"/>
      <c r="B151" s="214"/>
      <c r="C151" s="268"/>
      <c r="D151" s="268"/>
      <c r="E151" s="215"/>
      <c r="F151" s="292"/>
      <c r="G151" s="211"/>
      <c r="H151" s="210"/>
      <c r="I151" s="211"/>
      <c r="J151" s="145"/>
      <c r="K151" s="102"/>
      <c r="L151" s="102"/>
      <c r="M151" s="143"/>
      <c r="N151" s="116">
        <f t="shared" si="76"/>
        <v>0</v>
      </c>
      <c r="O151" s="211"/>
      <c r="P151" s="211"/>
      <c r="Q151" s="211"/>
      <c r="R151" s="448"/>
      <c r="S151" s="446"/>
    </row>
    <row r="152" spans="1:19" s="104" customFormat="1" ht="20.25" hidden="1" x14ac:dyDescent="0.2">
      <c r="A152" s="268"/>
      <c r="B152" s="214"/>
      <c r="C152" s="268"/>
      <c r="D152" s="268"/>
      <c r="E152" s="215"/>
      <c r="F152" s="292"/>
      <c r="G152" s="211"/>
      <c r="H152" s="210"/>
      <c r="I152" s="211"/>
      <c r="J152" s="145"/>
      <c r="K152" s="102"/>
      <c r="L152" s="102"/>
      <c r="M152" s="145"/>
      <c r="N152" s="116">
        <f t="shared" si="76"/>
        <v>0</v>
      </c>
      <c r="O152" s="211"/>
      <c r="P152" s="211"/>
      <c r="Q152" s="211"/>
      <c r="R152" s="449"/>
      <c r="S152" s="446"/>
    </row>
    <row r="153" spans="1:19" ht="12.75" customHeight="1" x14ac:dyDescent="0.2">
      <c r="A153" s="268">
        <v>7</v>
      </c>
      <c r="B153" s="221" t="s">
        <v>245</v>
      </c>
      <c r="C153" s="272" t="s">
        <v>178</v>
      </c>
      <c r="D153" s="256">
        <v>10.39</v>
      </c>
      <c r="E153" s="228">
        <f t="shared" ref="E153:E161" si="133">G153+I153+Q153</f>
        <v>8.3382130905240004</v>
      </c>
      <c r="F153" s="265">
        <v>0.11</v>
      </c>
      <c r="G153" s="212">
        <f t="shared" ref="G153:G161" si="134">F153*$O$8/1000</f>
        <v>0.25525610000000004</v>
      </c>
      <c r="H153" s="240">
        <v>0.76</v>
      </c>
      <c r="I153" s="212">
        <f t="shared" ref="I153:I161" si="135">H153*$O$9/1000</f>
        <v>2.3180151999999996</v>
      </c>
      <c r="J153" s="46" t="s">
        <v>189</v>
      </c>
      <c r="K153" s="46" t="s">
        <v>85</v>
      </c>
      <c r="L153" s="46">
        <v>1.26</v>
      </c>
      <c r="M153" s="142">
        <v>4</v>
      </c>
      <c r="N153" s="129">
        <f t="shared" si="76"/>
        <v>5.04</v>
      </c>
      <c r="O153" s="212">
        <f t="shared" ref="O153" si="136">D153*E153</f>
        <v>86.634034010544369</v>
      </c>
      <c r="P153" s="212">
        <f t="shared" ref="P153" si="137">SUM(N153:N156)</f>
        <v>5.0509199999999996</v>
      </c>
      <c r="Q153" s="212">
        <f t="shared" ref="Q153" si="138">P153*1.02*1.05*$Q$14</f>
        <v>5.7649417905240004</v>
      </c>
      <c r="R153" s="447">
        <f t="shared" ref="R153" si="139">E153*$R$17</f>
        <v>10.670528026926831</v>
      </c>
      <c r="S153" s="446">
        <f t="shared" ref="S153" si="140">R153*D153</f>
        <v>110.86678619976979</v>
      </c>
    </row>
    <row r="154" spans="1:19" ht="3.75" customHeight="1" x14ac:dyDescent="0.2">
      <c r="A154" s="268"/>
      <c r="B154" s="222"/>
      <c r="C154" s="273"/>
      <c r="D154" s="256"/>
      <c r="E154" s="228"/>
      <c r="F154" s="265"/>
      <c r="G154" s="212"/>
      <c r="H154" s="240"/>
      <c r="I154" s="212"/>
      <c r="J154" s="46"/>
      <c r="K154" s="46"/>
      <c r="L154" s="46"/>
      <c r="M154" s="142"/>
      <c r="N154" s="129">
        <f t="shared" si="76"/>
        <v>0</v>
      </c>
      <c r="O154" s="212"/>
      <c r="P154" s="212"/>
      <c r="Q154" s="212"/>
      <c r="R154" s="448"/>
      <c r="S154" s="446"/>
    </row>
    <row r="155" spans="1:19" ht="20.25" hidden="1" customHeight="1" x14ac:dyDescent="0.2">
      <c r="A155" s="268"/>
      <c r="B155" s="222"/>
      <c r="C155" s="273"/>
      <c r="D155" s="256"/>
      <c r="E155" s="228"/>
      <c r="F155" s="265"/>
      <c r="G155" s="212"/>
      <c r="H155" s="240"/>
      <c r="I155" s="212"/>
      <c r="J155" s="46" t="s">
        <v>237</v>
      </c>
      <c r="K155" s="46" t="s">
        <v>85</v>
      </c>
      <c r="L155" s="46">
        <v>7.0000000000000007E-2</v>
      </c>
      <c r="M155" s="142">
        <v>0.156</v>
      </c>
      <c r="N155" s="129">
        <f t="shared" si="76"/>
        <v>1.0920000000000001E-2</v>
      </c>
      <c r="O155" s="212"/>
      <c r="P155" s="212"/>
      <c r="Q155" s="212"/>
      <c r="R155" s="448"/>
      <c r="S155" s="446"/>
    </row>
    <row r="156" spans="1:19" ht="20.25" hidden="1" customHeight="1" x14ac:dyDescent="0.2">
      <c r="A156" s="268"/>
      <c r="B156" s="223"/>
      <c r="C156" s="274"/>
      <c r="D156" s="256"/>
      <c r="E156" s="228"/>
      <c r="F156" s="265"/>
      <c r="G156" s="212"/>
      <c r="H156" s="240"/>
      <c r="I156" s="212"/>
      <c r="J156" s="46"/>
      <c r="K156" s="46"/>
      <c r="L156" s="46"/>
      <c r="M156" s="142"/>
      <c r="N156" s="129">
        <f t="shared" si="76"/>
        <v>0</v>
      </c>
      <c r="O156" s="212"/>
      <c r="P156" s="212"/>
      <c r="Q156" s="212"/>
      <c r="R156" s="449"/>
      <c r="S156" s="446"/>
    </row>
    <row r="157" spans="1:19" ht="12.75" customHeight="1" x14ac:dyDescent="0.2">
      <c r="A157" s="268">
        <v>8</v>
      </c>
      <c r="B157" s="221" t="s">
        <v>239</v>
      </c>
      <c r="C157" s="272" t="s">
        <v>178</v>
      </c>
      <c r="D157" s="470">
        <v>3.5</v>
      </c>
      <c r="E157" s="228">
        <f t="shared" si="133"/>
        <v>18.186968629700502</v>
      </c>
      <c r="F157" s="272">
        <v>7.0000000000000007E-2</v>
      </c>
      <c r="G157" s="212">
        <f t="shared" si="134"/>
        <v>0.16243570000000002</v>
      </c>
      <c r="H157" s="272">
        <v>0.21</v>
      </c>
      <c r="I157" s="212">
        <f t="shared" si="135"/>
        <v>0.64050419999999997</v>
      </c>
      <c r="J157" s="46" t="s">
        <v>240</v>
      </c>
      <c r="K157" s="46" t="s">
        <v>85</v>
      </c>
      <c r="L157" s="46">
        <v>1.3640000000000001</v>
      </c>
      <c r="M157" s="131">
        <v>4</v>
      </c>
      <c r="N157" s="129">
        <f t="shared" si="76"/>
        <v>5.4560000000000004</v>
      </c>
      <c r="O157" s="212">
        <f t="shared" ref="O157" si="141">D157*E157</f>
        <v>63.654390203951756</v>
      </c>
      <c r="P157" s="212">
        <f t="shared" ref="P157" si="142">SUM(N157:N160)</f>
        <v>15.230915</v>
      </c>
      <c r="Q157" s="212">
        <f t="shared" ref="Q157" si="143">P157*1.02*1.05*$Q$14</f>
        <v>17.384028729700503</v>
      </c>
      <c r="R157" s="447">
        <f t="shared" ref="R157" si="144">E157*$R$17</f>
        <v>23.27411837298855</v>
      </c>
      <c r="S157" s="446">
        <f t="shared" ref="S157" si="145">R157*D157</f>
        <v>81.45941430545993</v>
      </c>
    </row>
    <row r="158" spans="1:19" ht="6.75" customHeight="1" x14ac:dyDescent="0.2">
      <c r="A158" s="268"/>
      <c r="B158" s="222"/>
      <c r="C158" s="273"/>
      <c r="D158" s="471"/>
      <c r="E158" s="228"/>
      <c r="F158" s="273"/>
      <c r="G158" s="212"/>
      <c r="H158" s="273"/>
      <c r="I158" s="212"/>
      <c r="J158" s="46"/>
      <c r="K158" s="46"/>
      <c r="L158" s="46"/>
      <c r="M158" s="142"/>
      <c r="N158" s="129">
        <f t="shared" si="76"/>
        <v>0</v>
      </c>
      <c r="O158" s="212"/>
      <c r="P158" s="212"/>
      <c r="Q158" s="212"/>
      <c r="R158" s="448"/>
      <c r="S158" s="446"/>
    </row>
    <row r="159" spans="1:19" ht="20.25" hidden="1" customHeight="1" x14ac:dyDescent="0.2">
      <c r="A159" s="268"/>
      <c r="B159" s="222"/>
      <c r="C159" s="273"/>
      <c r="D159" s="471"/>
      <c r="E159" s="228"/>
      <c r="F159" s="273"/>
      <c r="G159" s="212"/>
      <c r="H159" s="273"/>
      <c r="I159" s="212"/>
      <c r="J159" s="46" t="s">
        <v>241</v>
      </c>
      <c r="K159" s="46" t="s">
        <v>86</v>
      </c>
      <c r="L159" s="48">
        <v>0.255</v>
      </c>
      <c r="M159" s="142">
        <v>38.332999999999998</v>
      </c>
      <c r="N159" s="129">
        <f t="shared" si="76"/>
        <v>9.774915</v>
      </c>
      <c r="O159" s="212"/>
      <c r="P159" s="212"/>
      <c r="Q159" s="212"/>
      <c r="R159" s="448"/>
      <c r="S159" s="446"/>
    </row>
    <row r="160" spans="1:19" ht="20.25" hidden="1" customHeight="1" x14ac:dyDescent="0.2">
      <c r="A160" s="268"/>
      <c r="B160" s="223"/>
      <c r="C160" s="274"/>
      <c r="D160" s="472"/>
      <c r="E160" s="228"/>
      <c r="F160" s="274"/>
      <c r="G160" s="212"/>
      <c r="H160" s="274"/>
      <c r="I160" s="212"/>
      <c r="J160" s="46"/>
      <c r="K160" s="46"/>
      <c r="L160" s="46"/>
      <c r="M160" s="142"/>
      <c r="N160" s="129">
        <f t="shared" si="76"/>
        <v>0</v>
      </c>
      <c r="O160" s="212"/>
      <c r="P160" s="212"/>
      <c r="Q160" s="212"/>
      <c r="R160" s="449"/>
      <c r="S160" s="446"/>
    </row>
    <row r="161" spans="1:19" ht="12.75" customHeight="1" x14ac:dyDescent="0.2">
      <c r="A161" s="268">
        <v>9</v>
      </c>
      <c r="B161" s="221" t="s">
        <v>378</v>
      </c>
      <c r="C161" s="473" t="s">
        <v>75</v>
      </c>
      <c r="D161" s="229">
        <v>86.6</v>
      </c>
      <c r="E161" s="228">
        <f t="shared" si="133"/>
        <v>5.6471742284000008</v>
      </c>
      <c r="F161" s="265">
        <v>0.21199999999999999</v>
      </c>
      <c r="G161" s="212">
        <f t="shared" si="134"/>
        <v>0.49194812000000004</v>
      </c>
      <c r="H161" s="265">
        <v>0.129</v>
      </c>
      <c r="I161" s="212">
        <f t="shared" si="135"/>
        <v>0.39345258</v>
      </c>
      <c r="J161" s="46" t="s">
        <v>244</v>
      </c>
      <c r="K161" s="46" t="s">
        <v>75</v>
      </c>
      <c r="L161" s="46">
        <v>1</v>
      </c>
      <c r="M161" s="142">
        <v>4.17</v>
      </c>
      <c r="N161" s="129">
        <f t="shared" ref="N161:N240" si="146">L161*M161</f>
        <v>4.17</v>
      </c>
      <c r="O161" s="212">
        <f t="shared" ref="O161" si="147">D161*E161</f>
        <v>489.04528817944004</v>
      </c>
      <c r="P161" s="212">
        <f t="shared" ref="P161" si="148">SUM(N161:N164)</f>
        <v>4.1719999999999997</v>
      </c>
      <c r="Q161" s="212">
        <f t="shared" ref="Q161" si="149">P161*1.02*1.05*$Q$14</f>
        <v>4.7617735284000009</v>
      </c>
      <c r="R161" s="447">
        <f t="shared" ref="R161" si="150">E161*$R$17</f>
        <v>7.2267679205226791</v>
      </c>
      <c r="S161" s="446">
        <f t="shared" ref="S161" si="151">R161*D161</f>
        <v>625.838101917264</v>
      </c>
    </row>
    <row r="162" spans="1:19" ht="9" customHeight="1" x14ac:dyDescent="0.2">
      <c r="A162" s="268"/>
      <c r="B162" s="222"/>
      <c r="C162" s="474"/>
      <c r="D162" s="229"/>
      <c r="E162" s="228"/>
      <c r="F162" s="265"/>
      <c r="G162" s="212"/>
      <c r="H162" s="265"/>
      <c r="I162" s="212"/>
      <c r="J162" s="46"/>
      <c r="K162" s="46"/>
      <c r="L162" s="46"/>
      <c r="M162" s="142"/>
      <c r="N162" s="129">
        <f t="shared" si="146"/>
        <v>0</v>
      </c>
      <c r="O162" s="212"/>
      <c r="P162" s="212"/>
      <c r="Q162" s="212"/>
      <c r="R162" s="448"/>
      <c r="S162" s="446"/>
    </row>
    <row r="163" spans="1:19" ht="20.25" hidden="1" customHeight="1" x14ac:dyDescent="0.2">
      <c r="A163" s="268"/>
      <c r="B163" s="222"/>
      <c r="C163" s="474"/>
      <c r="D163" s="229"/>
      <c r="E163" s="228"/>
      <c r="F163" s="265"/>
      <c r="G163" s="212"/>
      <c r="H163" s="265"/>
      <c r="I163" s="212"/>
      <c r="J163" s="46" t="s">
        <v>240</v>
      </c>
      <c r="K163" s="46" t="s">
        <v>85</v>
      </c>
      <c r="L163" s="45">
        <v>5.0000000000000001E-4</v>
      </c>
      <c r="M163" s="131">
        <v>4</v>
      </c>
      <c r="N163" s="129">
        <f t="shared" si="146"/>
        <v>2E-3</v>
      </c>
      <c r="O163" s="212"/>
      <c r="P163" s="212"/>
      <c r="Q163" s="212"/>
      <c r="R163" s="448"/>
      <c r="S163" s="446"/>
    </row>
    <row r="164" spans="1:19" ht="20.25" hidden="1" customHeight="1" x14ac:dyDescent="0.2">
      <c r="A164" s="268"/>
      <c r="B164" s="223"/>
      <c r="C164" s="475"/>
      <c r="D164" s="229"/>
      <c r="E164" s="228"/>
      <c r="F164" s="265"/>
      <c r="G164" s="212"/>
      <c r="H164" s="265"/>
      <c r="I164" s="212"/>
      <c r="J164" s="46"/>
      <c r="K164" s="46"/>
      <c r="L164" s="46"/>
      <c r="M164" s="142"/>
      <c r="N164" s="129">
        <f t="shared" si="146"/>
        <v>0</v>
      </c>
      <c r="O164" s="212"/>
      <c r="P164" s="212"/>
      <c r="Q164" s="212"/>
      <c r="R164" s="449"/>
      <c r="S164" s="446"/>
    </row>
    <row r="165" spans="1:19" s="104" customFormat="1" ht="12.75" customHeight="1" x14ac:dyDescent="0.2">
      <c r="A165" s="268">
        <v>10</v>
      </c>
      <c r="B165" s="214" t="s">
        <v>251</v>
      </c>
      <c r="C165" s="268" t="s">
        <v>246</v>
      </c>
      <c r="D165" s="469">
        <v>1.5</v>
      </c>
      <c r="E165" s="269">
        <f t="shared" ref="E165" si="152">G165+I165+Q165</f>
        <v>8.3377337173500017</v>
      </c>
      <c r="F165" s="216">
        <v>0.11</v>
      </c>
      <c r="G165" s="211">
        <f t="shared" ref="G165" si="153">F165*$O$8/1000</f>
        <v>0.25525610000000004</v>
      </c>
      <c r="H165" s="270">
        <v>0.76</v>
      </c>
      <c r="I165" s="211">
        <f t="shared" ref="I165" si="154">H165*$O$9/1000</f>
        <v>2.3180151999999996</v>
      </c>
      <c r="J165" s="143" t="s">
        <v>127</v>
      </c>
      <c r="K165" s="107" t="s">
        <v>150</v>
      </c>
      <c r="L165" s="102">
        <v>7.0000000000000007E-2</v>
      </c>
      <c r="M165" s="145">
        <v>0.15</v>
      </c>
      <c r="N165" s="130">
        <f t="shared" si="146"/>
        <v>1.0500000000000001E-2</v>
      </c>
      <c r="O165" s="211">
        <f t="shared" ref="O165" si="155">D165*E165</f>
        <v>12.506600576025003</v>
      </c>
      <c r="P165" s="211">
        <f t="shared" ref="P165" si="156">SUM(N165:N168)</f>
        <v>5.0505000000000004</v>
      </c>
      <c r="Q165" s="211">
        <f t="shared" ref="Q165" si="157">P165*1.02*1.05*$Q$14</f>
        <v>5.7644624173500025</v>
      </c>
      <c r="R165" s="447">
        <f t="shared" ref="R165" si="158">E165*$R$17</f>
        <v>10.66991456636484</v>
      </c>
      <c r="S165" s="446">
        <f t="shared" ref="S165" si="159">R165*D165</f>
        <v>16.004871849547261</v>
      </c>
    </row>
    <row r="166" spans="1:19" s="104" customFormat="1" ht="4.5" customHeight="1" x14ac:dyDescent="0.2">
      <c r="A166" s="268"/>
      <c r="B166" s="214"/>
      <c r="C166" s="268"/>
      <c r="D166" s="469"/>
      <c r="E166" s="269"/>
      <c r="F166" s="216"/>
      <c r="G166" s="211"/>
      <c r="H166" s="270"/>
      <c r="I166" s="211"/>
      <c r="J166" s="143" t="s">
        <v>220</v>
      </c>
      <c r="K166" s="107" t="s">
        <v>150</v>
      </c>
      <c r="L166" s="102">
        <v>1.26</v>
      </c>
      <c r="M166" s="150">
        <v>4</v>
      </c>
      <c r="N166" s="130">
        <f t="shared" si="146"/>
        <v>5.04</v>
      </c>
      <c r="O166" s="211"/>
      <c r="P166" s="211"/>
      <c r="Q166" s="211"/>
      <c r="R166" s="448"/>
      <c r="S166" s="446"/>
    </row>
    <row r="167" spans="1:19" s="104" customFormat="1" ht="20.25" hidden="1" customHeight="1" x14ac:dyDescent="0.2">
      <c r="A167" s="268"/>
      <c r="B167" s="214"/>
      <c r="C167" s="268"/>
      <c r="D167" s="469"/>
      <c r="E167" s="269"/>
      <c r="F167" s="216"/>
      <c r="G167" s="211"/>
      <c r="H167" s="270"/>
      <c r="I167" s="211"/>
      <c r="J167" s="145"/>
      <c r="K167" s="102"/>
      <c r="L167" s="102"/>
      <c r="M167" s="145"/>
      <c r="N167" s="130">
        <f t="shared" si="146"/>
        <v>0</v>
      </c>
      <c r="O167" s="211"/>
      <c r="P167" s="211"/>
      <c r="Q167" s="211"/>
      <c r="R167" s="448"/>
      <c r="S167" s="446"/>
    </row>
    <row r="168" spans="1:19" s="104" customFormat="1" ht="20.25" hidden="1" customHeight="1" x14ac:dyDescent="0.2">
      <c r="A168" s="268"/>
      <c r="B168" s="214"/>
      <c r="C168" s="268"/>
      <c r="D168" s="469"/>
      <c r="E168" s="269"/>
      <c r="F168" s="216"/>
      <c r="G168" s="211"/>
      <c r="H168" s="270"/>
      <c r="I168" s="211"/>
      <c r="J168" s="145"/>
      <c r="K168" s="102"/>
      <c r="L168" s="102"/>
      <c r="M168" s="145"/>
      <c r="N168" s="130">
        <f t="shared" si="146"/>
        <v>0</v>
      </c>
      <c r="O168" s="211"/>
      <c r="P168" s="211"/>
      <c r="Q168" s="211"/>
      <c r="R168" s="449"/>
      <c r="S168" s="446"/>
    </row>
    <row r="169" spans="1:19" s="108" customFormat="1" ht="12.75" customHeight="1" x14ac:dyDescent="0.2">
      <c r="A169" s="268">
        <v>11</v>
      </c>
      <c r="B169" s="238" t="s">
        <v>379</v>
      </c>
      <c r="C169" s="268" t="s">
        <v>124</v>
      </c>
      <c r="D169" s="277">
        <v>68</v>
      </c>
      <c r="E169" s="215">
        <f t="shared" ref="E169" si="160">G169+I169+Q169</f>
        <v>7.0800210185850023</v>
      </c>
      <c r="F169" s="268">
        <v>0.59200000000000008</v>
      </c>
      <c r="G169" s="211">
        <f t="shared" ref="G169" si="161">F169*$O$8/1000</f>
        <v>1.3737419200000003</v>
      </c>
      <c r="H169" s="210">
        <v>7.0999999999999995E-3</v>
      </c>
      <c r="I169" s="211">
        <f t="shared" ref="I169" si="162">H169*$O$9/1000</f>
        <v>2.1655141999999999E-2</v>
      </c>
      <c r="J169" s="143" t="s">
        <v>248</v>
      </c>
      <c r="K169" s="143" t="s">
        <v>124</v>
      </c>
      <c r="L169" s="143">
        <v>1</v>
      </c>
      <c r="M169" s="153">
        <v>4</v>
      </c>
      <c r="N169" s="103">
        <f t="shared" si="146"/>
        <v>4</v>
      </c>
      <c r="O169" s="211">
        <f t="shared" ref="O169" si="163">D169*E169</f>
        <v>481.44142926378015</v>
      </c>
      <c r="P169" s="211">
        <f t="shared" ref="P169" si="164">SUM(N169:N172)</f>
        <v>4.98055</v>
      </c>
      <c r="Q169" s="211">
        <f t="shared" ref="Q169" si="165">P169*1.02*1.05*$Q$14</f>
        <v>5.6846239565850016</v>
      </c>
      <c r="R169" s="447">
        <f t="shared" ref="R169" si="166">E169*$R$17</f>
        <v>9.0604020177774878</v>
      </c>
      <c r="S169" s="446">
        <f t="shared" ref="S169" si="167">R169*D169</f>
        <v>616.10733720886913</v>
      </c>
    </row>
    <row r="170" spans="1:19" s="108" customFormat="1" ht="11.25" customHeight="1" x14ac:dyDescent="0.2">
      <c r="A170" s="268"/>
      <c r="B170" s="238"/>
      <c r="C170" s="268"/>
      <c r="D170" s="277"/>
      <c r="E170" s="215"/>
      <c r="F170" s="268"/>
      <c r="G170" s="211"/>
      <c r="H170" s="210"/>
      <c r="I170" s="211"/>
      <c r="J170" s="145" t="s">
        <v>250</v>
      </c>
      <c r="K170" s="145" t="s">
        <v>150</v>
      </c>
      <c r="L170" s="145">
        <v>3.9E-2</v>
      </c>
      <c r="M170" s="153">
        <v>24.75</v>
      </c>
      <c r="N170" s="103">
        <f t="shared" si="146"/>
        <v>0.96525000000000005</v>
      </c>
      <c r="O170" s="211"/>
      <c r="P170" s="211"/>
      <c r="Q170" s="211"/>
      <c r="R170" s="448"/>
      <c r="S170" s="446"/>
    </row>
    <row r="171" spans="1:19" s="108" customFormat="1" ht="20.25" hidden="1" customHeight="1" x14ac:dyDescent="0.2">
      <c r="A171" s="268"/>
      <c r="B171" s="238"/>
      <c r="C171" s="268"/>
      <c r="D171" s="277"/>
      <c r="E171" s="215"/>
      <c r="F171" s="268"/>
      <c r="G171" s="211"/>
      <c r="H171" s="210"/>
      <c r="I171" s="211"/>
      <c r="J171" s="143" t="s">
        <v>126</v>
      </c>
      <c r="K171" s="143" t="s">
        <v>150</v>
      </c>
      <c r="L171" s="143">
        <v>5.9999999999999995E-4</v>
      </c>
      <c r="M171" s="153">
        <v>25.5</v>
      </c>
      <c r="N171" s="103">
        <f t="shared" si="146"/>
        <v>1.5299999999999999E-2</v>
      </c>
      <c r="O171" s="211"/>
      <c r="P171" s="211"/>
      <c r="Q171" s="211"/>
      <c r="R171" s="448"/>
      <c r="S171" s="446"/>
    </row>
    <row r="172" spans="1:19" s="108" customFormat="1" ht="20.25" hidden="1" customHeight="1" x14ac:dyDescent="0.2">
      <c r="A172" s="268"/>
      <c r="B172" s="238"/>
      <c r="C172" s="268"/>
      <c r="D172" s="277"/>
      <c r="E172" s="215"/>
      <c r="F172" s="268"/>
      <c r="G172" s="211"/>
      <c r="H172" s="210"/>
      <c r="I172" s="211"/>
      <c r="J172" s="143"/>
      <c r="K172" s="143"/>
      <c r="L172" s="143"/>
      <c r="M172" s="143"/>
      <c r="N172" s="103">
        <f t="shared" si="146"/>
        <v>0</v>
      </c>
      <c r="O172" s="211"/>
      <c r="P172" s="211"/>
      <c r="Q172" s="211"/>
      <c r="R172" s="449"/>
      <c r="S172" s="446"/>
    </row>
    <row r="173" spans="1:19" ht="12.75" customHeight="1" x14ac:dyDescent="0.2">
      <c r="A173" s="268">
        <v>12</v>
      </c>
      <c r="B173" s="230" t="s">
        <v>276</v>
      </c>
      <c r="C173" s="272" t="s">
        <v>142</v>
      </c>
      <c r="D173" s="265">
        <v>3.4</v>
      </c>
      <c r="E173" s="228">
        <f t="shared" ref="E173" si="168">G173+I173+Q173</f>
        <v>541.26021133024017</v>
      </c>
      <c r="F173" s="229">
        <v>16.899999999999999</v>
      </c>
      <c r="G173" s="212">
        <f t="shared" ref="G173" si="169">F173*$O$8/1000</f>
        <v>39.216619000000001</v>
      </c>
      <c r="H173" s="229">
        <v>0.6</v>
      </c>
      <c r="I173" s="212">
        <f t="shared" ref="I173" si="170">H173*$O$9/1000</f>
        <v>1.830012</v>
      </c>
      <c r="J173" s="46" t="s">
        <v>277</v>
      </c>
      <c r="K173" s="46" t="s">
        <v>142</v>
      </c>
      <c r="L173" s="46">
        <v>1</v>
      </c>
      <c r="M173" s="142">
        <v>416</v>
      </c>
      <c r="N173" s="129">
        <f t="shared" si="146"/>
        <v>416</v>
      </c>
      <c r="O173" s="212">
        <f t="shared" ref="O173" si="171">D173*E173</f>
        <v>1840.2847185228165</v>
      </c>
      <c r="P173" s="212">
        <f t="shared" ref="P173" si="172">SUM(N173:N176)</f>
        <v>438.25920000000002</v>
      </c>
      <c r="Q173" s="212">
        <f t="shared" ref="Q173" si="173">P173*1.02*1.05*$Q$14</f>
        <v>500.21358033024012</v>
      </c>
      <c r="R173" s="447">
        <f t="shared" ref="R173" si="174">E173*$R$17</f>
        <v>692.65827008226699</v>
      </c>
      <c r="S173" s="446">
        <f t="shared" ref="S173" si="175">R173*D173</f>
        <v>2355.0381182797078</v>
      </c>
    </row>
    <row r="174" spans="1:19" ht="12.75" customHeight="1" x14ac:dyDescent="0.2">
      <c r="A174" s="268"/>
      <c r="B174" s="230"/>
      <c r="C174" s="273"/>
      <c r="D174" s="265"/>
      <c r="E174" s="228"/>
      <c r="F174" s="229"/>
      <c r="G174" s="212"/>
      <c r="H174" s="229"/>
      <c r="I174" s="212"/>
      <c r="J174" s="46" t="s">
        <v>277</v>
      </c>
      <c r="K174" s="46" t="s">
        <v>122</v>
      </c>
      <c r="L174" s="46">
        <v>26</v>
      </c>
      <c r="M174" s="142">
        <v>0.48</v>
      </c>
      <c r="N174" s="129">
        <f t="shared" si="146"/>
        <v>12.48</v>
      </c>
      <c r="O174" s="212"/>
      <c r="P174" s="212"/>
      <c r="Q174" s="212"/>
      <c r="R174" s="448"/>
      <c r="S174" s="446"/>
    </row>
    <row r="175" spans="1:19" ht="6.75" customHeight="1" x14ac:dyDescent="0.2">
      <c r="A175" s="268"/>
      <c r="B175" s="230"/>
      <c r="C175" s="273"/>
      <c r="D175" s="265"/>
      <c r="E175" s="228"/>
      <c r="F175" s="229"/>
      <c r="G175" s="212"/>
      <c r="H175" s="229"/>
      <c r="I175" s="212"/>
      <c r="J175" s="46" t="s">
        <v>260</v>
      </c>
      <c r="K175" s="46" t="s">
        <v>122</v>
      </c>
      <c r="L175" s="46">
        <v>12.8</v>
      </c>
      <c r="M175" s="142">
        <v>0.76400000000000001</v>
      </c>
      <c r="N175" s="129">
        <f t="shared" si="146"/>
        <v>9.7792000000000012</v>
      </c>
      <c r="O175" s="212"/>
      <c r="P175" s="212"/>
      <c r="Q175" s="212"/>
      <c r="R175" s="448"/>
      <c r="S175" s="446"/>
    </row>
    <row r="176" spans="1:19" ht="20.25" hidden="1" customHeight="1" x14ac:dyDescent="0.2">
      <c r="A176" s="268"/>
      <c r="B176" s="230"/>
      <c r="C176" s="274"/>
      <c r="D176" s="265"/>
      <c r="E176" s="228"/>
      <c r="F176" s="229"/>
      <c r="G176" s="212"/>
      <c r="H176" s="229"/>
      <c r="I176" s="212"/>
      <c r="J176" s="46"/>
      <c r="K176" s="46"/>
      <c r="L176" s="46"/>
      <c r="M176" s="142"/>
      <c r="N176" s="129">
        <f t="shared" si="146"/>
        <v>0</v>
      </c>
      <c r="O176" s="212"/>
      <c r="P176" s="212"/>
      <c r="Q176" s="212"/>
      <c r="R176" s="449"/>
      <c r="S176" s="446"/>
    </row>
    <row r="177" spans="1:19" s="104" customFormat="1" ht="12.75" customHeight="1" x14ac:dyDescent="0.2">
      <c r="A177" s="268">
        <v>13</v>
      </c>
      <c r="B177" s="238" t="s">
        <v>279</v>
      </c>
      <c r="C177" s="268" t="s">
        <v>142</v>
      </c>
      <c r="D177" s="293">
        <v>3.4</v>
      </c>
      <c r="E177" s="215">
        <f>G177+I177+Q177</f>
        <v>21.931066936050005</v>
      </c>
      <c r="F177" s="216">
        <f>1.56*2</f>
        <v>3.12</v>
      </c>
      <c r="G177" s="211">
        <f>F177*$O$8/1000</f>
        <v>7.2399912000000013</v>
      </c>
      <c r="H177" s="216"/>
      <c r="I177" s="211">
        <f>H177*$O$9/1000</f>
        <v>0</v>
      </c>
      <c r="J177" s="145" t="s">
        <v>284</v>
      </c>
      <c r="K177" s="102" t="s">
        <v>122</v>
      </c>
      <c r="L177" s="102">
        <f>6.9</f>
        <v>6.9</v>
      </c>
      <c r="M177" s="106">
        <v>1.31</v>
      </c>
      <c r="N177" s="103">
        <f t="shared" si="146"/>
        <v>9.0390000000000015</v>
      </c>
      <c r="O177" s="211">
        <f t="shared" ref="O177" si="176">D177*E177</f>
        <v>74.565627582570016</v>
      </c>
      <c r="P177" s="211">
        <f t="shared" ref="P177" si="177">SUM(N177:N180)</f>
        <v>12.871500000000001</v>
      </c>
      <c r="Q177" s="211">
        <f t="shared" ref="Q177" si="178">P177*1.02*1.05*$Q$14</f>
        <v>14.691075736050003</v>
      </c>
      <c r="R177" s="447">
        <f t="shared" ref="R177" si="179">E177*$R$17</f>
        <v>28.065493393000295</v>
      </c>
      <c r="S177" s="446">
        <f t="shared" ref="S177" si="180">R177*D177</f>
        <v>95.422677536201007</v>
      </c>
    </row>
    <row r="178" spans="1:19" s="104" customFormat="1" ht="3.75" customHeight="1" x14ac:dyDescent="0.2">
      <c r="A178" s="268"/>
      <c r="B178" s="238"/>
      <c r="C178" s="268"/>
      <c r="D178" s="268"/>
      <c r="E178" s="215"/>
      <c r="F178" s="216"/>
      <c r="G178" s="211"/>
      <c r="H178" s="216"/>
      <c r="I178" s="211"/>
      <c r="J178" s="145"/>
      <c r="K178" s="102"/>
      <c r="L178" s="102"/>
      <c r="M178" s="106">
        <v>0</v>
      </c>
      <c r="N178" s="103">
        <f t="shared" si="146"/>
        <v>0</v>
      </c>
      <c r="O178" s="211"/>
      <c r="P178" s="211"/>
      <c r="Q178" s="211"/>
      <c r="R178" s="448"/>
      <c r="S178" s="446"/>
    </row>
    <row r="179" spans="1:19" s="104" customFormat="1" ht="20.25" hidden="1" x14ac:dyDescent="0.2">
      <c r="A179" s="268"/>
      <c r="B179" s="238"/>
      <c r="C179" s="268"/>
      <c r="D179" s="268"/>
      <c r="E179" s="215"/>
      <c r="F179" s="216"/>
      <c r="G179" s="211"/>
      <c r="H179" s="216"/>
      <c r="I179" s="211"/>
      <c r="J179" s="145" t="s">
        <v>159</v>
      </c>
      <c r="K179" s="102" t="s">
        <v>122</v>
      </c>
      <c r="L179" s="112">
        <f>3.65</f>
        <v>3.65</v>
      </c>
      <c r="M179" s="153">
        <v>1.05</v>
      </c>
      <c r="N179" s="103">
        <f t="shared" si="146"/>
        <v>3.8325</v>
      </c>
      <c r="O179" s="211"/>
      <c r="P179" s="211"/>
      <c r="Q179" s="211"/>
      <c r="R179" s="448"/>
      <c r="S179" s="446"/>
    </row>
    <row r="180" spans="1:19" s="104" customFormat="1" ht="20.25" hidden="1" customHeight="1" x14ac:dyDescent="0.2">
      <c r="A180" s="268"/>
      <c r="B180" s="238"/>
      <c r="C180" s="268"/>
      <c r="D180" s="268"/>
      <c r="E180" s="215"/>
      <c r="F180" s="216"/>
      <c r="G180" s="211"/>
      <c r="H180" s="216"/>
      <c r="I180" s="211"/>
      <c r="J180" s="145"/>
      <c r="K180" s="102"/>
      <c r="L180" s="102"/>
      <c r="M180" s="106">
        <v>0</v>
      </c>
      <c r="N180" s="103">
        <f t="shared" si="146"/>
        <v>0</v>
      </c>
      <c r="O180" s="211"/>
      <c r="P180" s="211"/>
      <c r="Q180" s="211"/>
      <c r="R180" s="449"/>
      <c r="S180" s="446"/>
    </row>
    <row r="181" spans="1:19" s="108" customFormat="1" ht="20.25" hidden="1" customHeight="1" x14ac:dyDescent="0.2">
      <c r="A181" s="331"/>
      <c r="B181" s="307" t="s">
        <v>320</v>
      </c>
      <c r="C181" s="466"/>
      <c r="D181" s="466"/>
      <c r="E181" s="328">
        <f>G181+I181+Q181</f>
        <v>0</v>
      </c>
      <c r="F181" s="331"/>
      <c r="G181" s="317">
        <f>F181*$O$7/1000</f>
        <v>0</v>
      </c>
      <c r="H181" s="337"/>
      <c r="I181" s="317">
        <f>H181*$O$8/1000</f>
        <v>0</v>
      </c>
      <c r="J181" s="154"/>
      <c r="K181" s="154"/>
      <c r="L181" s="154"/>
      <c r="M181" s="155"/>
      <c r="N181" s="156">
        <f t="shared" si="146"/>
        <v>0</v>
      </c>
      <c r="O181" s="317">
        <f>D181*E181</f>
        <v>0</v>
      </c>
      <c r="P181" s="317">
        <f>SUM(N181:N184)</f>
        <v>0</v>
      </c>
      <c r="Q181" s="317">
        <f>P181*1.02*1.05*$Q$14</f>
        <v>0</v>
      </c>
      <c r="R181" s="450"/>
      <c r="S181" s="451">
        <f>SUM(S129:S180)</f>
        <v>10189.152946032666</v>
      </c>
    </row>
    <row r="182" spans="1:19" s="108" customFormat="1" ht="20.25" hidden="1" customHeight="1" x14ac:dyDescent="0.2">
      <c r="A182" s="332"/>
      <c r="B182" s="308"/>
      <c r="C182" s="467"/>
      <c r="D182" s="467"/>
      <c r="E182" s="329"/>
      <c r="F182" s="332"/>
      <c r="G182" s="318"/>
      <c r="H182" s="338"/>
      <c r="I182" s="318"/>
      <c r="J182" s="154"/>
      <c r="K182" s="154"/>
      <c r="L182" s="154"/>
      <c r="M182" s="155"/>
      <c r="N182" s="156">
        <f t="shared" si="146"/>
        <v>0</v>
      </c>
      <c r="O182" s="318"/>
      <c r="P182" s="318"/>
      <c r="Q182" s="318"/>
      <c r="R182" s="450"/>
      <c r="S182" s="452"/>
    </row>
    <row r="183" spans="1:19" s="108" customFormat="1" ht="20.25" hidden="1" customHeight="1" x14ac:dyDescent="0.2">
      <c r="A183" s="332"/>
      <c r="B183" s="308"/>
      <c r="C183" s="467"/>
      <c r="D183" s="467"/>
      <c r="E183" s="329"/>
      <c r="F183" s="332"/>
      <c r="G183" s="318"/>
      <c r="H183" s="338"/>
      <c r="I183" s="318"/>
      <c r="J183" s="154"/>
      <c r="K183" s="154"/>
      <c r="L183" s="154"/>
      <c r="M183" s="155"/>
      <c r="N183" s="156">
        <f t="shared" si="146"/>
        <v>0</v>
      </c>
      <c r="O183" s="318"/>
      <c r="P183" s="318"/>
      <c r="Q183" s="318"/>
      <c r="R183" s="450"/>
      <c r="S183" s="452"/>
    </row>
    <row r="184" spans="1:19" s="108" customFormat="1" ht="20.25" hidden="1" customHeight="1" x14ac:dyDescent="0.2">
      <c r="A184" s="333"/>
      <c r="B184" s="309"/>
      <c r="C184" s="468"/>
      <c r="D184" s="468"/>
      <c r="E184" s="330"/>
      <c r="F184" s="333"/>
      <c r="G184" s="319"/>
      <c r="H184" s="339"/>
      <c r="I184" s="319"/>
      <c r="J184" s="154"/>
      <c r="K184" s="154"/>
      <c r="L184" s="154"/>
      <c r="M184" s="155"/>
      <c r="N184" s="156">
        <f t="shared" si="146"/>
        <v>0</v>
      </c>
      <c r="O184" s="319"/>
      <c r="P184" s="319"/>
      <c r="Q184" s="319"/>
      <c r="R184" s="450"/>
      <c r="S184" s="453"/>
    </row>
    <row r="185" spans="1:19" s="108" customFormat="1" ht="20.25" hidden="1" customHeight="1" x14ac:dyDescent="0.2">
      <c r="A185" s="331"/>
      <c r="B185" s="307" t="s">
        <v>321</v>
      </c>
      <c r="C185" s="466"/>
      <c r="D185" s="466"/>
      <c r="E185" s="328">
        <f>G185+I185+Q185</f>
        <v>0</v>
      </c>
      <c r="F185" s="331"/>
      <c r="G185" s="317">
        <f>F185*$O$7/1000</f>
        <v>0</v>
      </c>
      <c r="H185" s="337"/>
      <c r="I185" s="317">
        <f>H185*$O$8/1000</f>
        <v>0</v>
      </c>
      <c r="J185" s="154"/>
      <c r="K185" s="154"/>
      <c r="L185" s="154"/>
      <c r="M185" s="155"/>
      <c r="N185" s="156">
        <f t="shared" si="146"/>
        <v>0</v>
      </c>
      <c r="O185" s="317">
        <f>D185*E185</f>
        <v>0</v>
      </c>
      <c r="P185" s="317">
        <f>SUM(N185:N188)</f>
        <v>0</v>
      </c>
      <c r="Q185" s="317">
        <f>P185*1.02*1.05*$Q$14</f>
        <v>0</v>
      </c>
      <c r="R185" s="450"/>
      <c r="S185" s="454">
        <f>(S181*100%)/$S$301</f>
        <v>0.4909615541875158</v>
      </c>
    </row>
    <row r="186" spans="1:19" s="108" customFormat="1" ht="20.25" hidden="1" customHeight="1" x14ac:dyDescent="0.2">
      <c r="A186" s="332"/>
      <c r="B186" s="308"/>
      <c r="C186" s="467"/>
      <c r="D186" s="467"/>
      <c r="E186" s="329"/>
      <c r="F186" s="332"/>
      <c r="G186" s="318"/>
      <c r="H186" s="338"/>
      <c r="I186" s="318"/>
      <c r="J186" s="154"/>
      <c r="K186" s="154"/>
      <c r="L186" s="154"/>
      <c r="M186" s="155"/>
      <c r="N186" s="156">
        <f t="shared" si="146"/>
        <v>0</v>
      </c>
      <c r="O186" s="318"/>
      <c r="P186" s="318"/>
      <c r="Q186" s="318"/>
      <c r="R186" s="450"/>
      <c r="S186" s="454"/>
    </row>
    <row r="187" spans="1:19" s="108" customFormat="1" ht="20.25" hidden="1" customHeight="1" x14ac:dyDescent="0.2">
      <c r="A187" s="332"/>
      <c r="B187" s="308"/>
      <c r="C187" s="467"/>
      <c r="D187" s="467"/>
      <c r="E187" s="329"/>
      <c r="F187" s="332"/>
      <c r="G187" s="318"/>
      <c r="H187" s="338"/>
      <c r="I187" s="318"/>
      <c r="J187" s="154"/>
      <c r="K187" s="154"/>
      <c r="L187" s="154"/>
      <c r="M187" s="155"/>
      <c r="N187" s="156">
        <f t="shared" si="146"/>
        <v>0</v>
      </c>
      <c r="O187" s="318"/>
      <c r="P187" s="318"/>
      <c r="Q187" s="318"/>
      <c r="R187" s="450"/>
      <c r="S187" s="454"/>
    </row>
    <row r="188" spans="1:19" s="108" customFormat="1" ht="20.25" hidden="1" customHeight="1" x14ac:dyDescent="0.2">
      <c r="A188" s="333"/>
      <c r="B188" s="309"/>
      <c r="C188" s="468"/>
      <c r="D188" s="468"/>
      <c r="E188" s="330"/>
      <c r="F188" s="333"/>
      <c r="G188" s="319"/>
      <c r="H188" s="339"/>
      <c r="I188" s="319"/>
      <c r="J188" s="154"/>
      <c r="K188" s="154"/>
      <c r="L188" s="154"/>
      <c r="M188" s="155"/>
      <c r="N188" s="156">
        <f t="shared" si="146"/>
        <v>0</v>
      </c>
      <c r="O188" s="319"/>
      <c r="P188" s="319"/>
      <c r="Q188" s="319"/>
      <c r="R188" s="450"/>
      <c r="S188" s="454"/>
    </row>
    <row r="189" spans="1:19" ht="12.75" customHeight="1" x14ac:dyDescent="0.2">
      <c r="A189" s="265"/>
      <c r="B189" s="263" t="s">
        <v>252</v>
      </c>
      <c r="C189" s="265"/>
      <c r="D189" s="265"/>
      <c r="E189" s="228">
        <f t="shared" ref="E189:E225" si="181">G189+I189+Q189</f>
        <v>0</v>
      </c>
      <c r="F189" s="229"/>
      <c r="G189" s="212">
        <f t="shared" ref="G189:G225" si="182">F189*$O$8/1000</f>
        <v>0</v>
      </c>
      <c r="H189" s="229"/>
      <c r="I189" s="212">
        <f t="shared" ref="I189:I225" si="183">H189*$O$9/1000</f>
        <v>0</v>
      </c>
      <c r="J189" s="46"/>
      <c r="K189" s="46"/>
      <c r="L189" s="46"/>
      <c r="M189" s="142"/>
      <c r="N189" s="129">
        <f t="shared" si="146"/>
        <v>0</v>
      </c>
      <c r="O189" s="212">
        <f t="shared" ref="O189" si="184">D189*E189</f>
        <v>0</v>
      </c>
      <c r="P189" s="212">
        <f t="shared" ref="P189" si="185">SUM(N189:N192)</f>
        <v>0</v>
      </c>
      <c r="Q189" s="212">
        <f t="shared" ref="Q189:Q225" si="186">P189*1.02*1.05*$Q$14</f>
        <v>0</v>
      </c>
    </row>
    <row r="190" spans="1:19" ht="12.75" customHeight="1" x14ac:dyDescent="0.2">
      <c r="A190" s="265"/>
      <c r="B190" s="263"/>
      <c r="C190" s="265"/>
      <c r="D190" s="265"/>
      <c r="E190" s="228"/>
      <c r="F190" s="229"/>
      <c r="G190" s="212"/>
      <c r="H190" s="229"/>
      <c r="I190" s="212"/>
      <c r="J190" s="46"/>
      <c r="K190" s="46"/>
      <c r="L190" s="46"/>
      <c r="M190" s="142"/>
      <c r="N190" s="129">
        <f t="shared" si="146"/>
        <v>0</v>
      </c>
      <c r="O190" s="212"/>
      <c r="P190" s="212"/>
      <c r="Q190" s="212"/>
    </row>
    <row r="191" spans="1:19" ht="20.25" hidden="1" customHeight="1" x14ac:dyDescent="0.2">
      <c r="A191" s="265"/>
      <c r="B191" s="263"/>
      <c r="C191" s="265"/>
      <c r="D191" s="265"/>
      <c r="E191" s="228"/>
      <c r="F191" s="229"/>
      <c r="G191" s="212"/>
      <c r="H191" s="229"/>
      <c r="I191" s="212"/>
      <c r="J191" s="46"/>
      <c r="K191" s="46"/>
      <c r="L191" s="46"/>
      <c r="M191" s="142"/>
      <c r="N191" s="129">
        <f t="shared" si="146"/>
        <v>0</v>
      </c>
      <c r="O191" s="212"/>
      <c r="P191" s="212"/>
      <c r="Q191" s="212"/>
    </row>
    <row r="192" spans="1:19" ht="20.25" hidden="1" customHeight="1" x14ac:dyDescent="0.2">
      <c r="A192" s="265"/>
      <c r="B192" s="263"/>
      <c r="C192" s="265"/>
      <c r="D192" s="265"/>
      <c r="E192" s="228"/>
      <c r="F192" s="229"/>
      <c r="G192" s="212"/>
      <c r="H192" s="229"/>
      <c r="I192" s="212"/>
      <c r="J192" s="46"/>
      <c r="K192" s="46"/>
      <c r="L192" s="46"/>
      <c r="M192" s="142"/>
      <c r="N192" s="129">
        <f t="shared" si="146"/>
        <v>0</v>
      </c>
      <c r="O192" s="212"/>
      <c r="P192" s="212"/>
      <c r="Q192" s="212"/>
    </row>
    <row r="193" spans="1:19" ht="12.75" customHeight="1" x14ac:dyDescent="0.2">
      <c r="A193" s="265">
        <v>1</v>
      </c>
      <c r="B193" s="230" t="s">
        <v>274</v>
      </c>
      <c r="C193" s="272" t="s">
        <v>178</v>
      </c>
      <c r="D193" s="265">
        <v>1.1499999999999999</v>
      </c>
      <c r="E193" s="228">
        <f t="shared" si="181"/>
        <v>38.455698817091111</v>
      </c>
      <c r="F193" s="264">
        <v>1.55</v>
      </c>
      <c r="G193" s="212">
        <f t="shared" si="182"/>
        <v>3.5967905000000004</v>
      </c>
      <c r="H193" s="264">
        <v>0.76</v>
      </c>
      <c r="I193" s="212">
        <f t="shared" si="183"/>
        <v>2.3180151999999996</v>
      </c>
      <c r="J193" s="46" t="s">
        <v>254</v>
      </c>
      <c r="K193" s="46" t="s">
        <v>85</v>
      </c>
      <c r="L193" s="46">
        <v>1.02</v>
      </c>
      <c r="M193" s="142">
        <v>24.75</v>
      </c>
      <c r="N193" s="129">
        <f t="shared" si="146"/>
        <v>25.245000000000001</v>
      </c>
      <c r="O193" s="212">
        <f t="shared" ref="O193" si="187">D193*E193</f>
        <v>44.224053639654777</v>
      </c>
      <c r="P193" s="212">
        <f t="shared" ref="P193" si="188">SUM(N193:N196)</f>
        <v>28.510513000000003</v>
      </c>
      <c r="Q193" s="212">
        <f t="shared" si="186"/>
        <v>32.540893117091109</v>
      </c>
      <c r="R193" s="447">
        <f t="shared" ref="R193" si="189">E193*$R$17</f>
        <v>49.212296156014936</v>
      </c>
      <c r="S193" s="446">
        <f t="shared" ref="S193" si="190">R193*D193</f>
        <v>56.594140579417171</v>
      </c>
    </row>
    <row r="194" spans="1:19" ht="3" customHeight="1" x14ac:dyDescent="0.2">
      <c r="A194" s="265"/>
      <c r="B194" s="230"/>
      <c r="C194" s="273"/>
      <c r="D194" s="265"/>
      <c r="E194" s="228"/>
      <c r="F194" s="264"/>
      <c r="G194" s="212"/>
      <c r="H194" s="264"/>
      <c r="I194" s="212"/>
      <c r="J194" s="46" t="s">
        <v>255</v>
      </c>
      <c r="K194" s="46" t="s">
        <v>75</v>
      </c>
      <c r="L194" s="46">
        <v>0.80300000000000005</v>
      </c>
      <c r="M194" s="142">
        <v>3.5</v>
      </c>
      <c r="N194" s="129">
        <f t="shared" si="146"/>
        <v>2.8105000000000002</v>
      </c>
      <c r="O194" s="212"/>
      <c r="P194" s="212"/>
      <c r="Q194" s="212"/>
      <c r="R194" s="448"/>
      <c r="S194" s="446"/>
    </row>
    <row r="195" spans="1:19" ht="20.25" hidden="1" customHeight="1" x14ac:dyDescent="0.2">
      <c r="A195" s="265"/>
      <c r="B195" s="230"/>
      <c r="C195" s="273"/>
      <c r="D195" s="265"/>
      <c r="E195" s="228"/>
      <c r="F195" s="264"/>
      <c r="G195" s="212"/>
      <c r="H195" s="264"/>
      <c r="I195" s="212"/>
      <c r="J195" s="46" t="s">
        <v>256</v>
      </c>
      <c r="K195" s="46" t="s">
        <v>85</v>
      </c>
      <c r="L195" s="46">
        <v>3.8999999999999998E-3</v>
      </c>
      <c r="M195" s="142">
        <v>116.67</v>
      </c>
      <c r="N195" s="129">
        <f t="shared" si="146"/>
        <v>0.455013</v>
      </c>
      <c r="O195" s="212"/>
      <c r="P195" s="212"/>
      <c r="Q195" s="212"/>
      <c r="R195" s="448"/>
      <c r="S195" s="446"/>
    </row>
    <row r="196" spans="1:19" ht="20.25" hidden="1" customHeight="1" x14ac:dyDescent="0.2">
      <c r="A196" s="265"/>
      <c r="B196" s="230"/>
      <c r="C196" s="274"/>
      <c r="D196" s="265"/>
      <c r="E196" s="228"/>
      <c r="F196" s="264"/>
      <c r="G196" s="212"/>
      <c r="H196" s="264"/>
      <c r="I196" s="212"/>
      <c r="J196" s="46"/>
      <c r="K196" s="46"/>
      <c r="L196" s="46"/>
      <c r="M196" s="142"/>
      <c r="N196" s="129">
        <f t="shared" si="146"/>
        <v>0</v>
      </c>
      <c r="O196" s="212"/>
      <c r="P196" s="212"/>
      <c r="Q196" s="212"/>
      <c r="R196" s="449"/>
      <c r="S196" s="446"/>
    </row>
    <row r="197" spans="1:19" ht="12.75" customHeight="1" x14ac:dyDescent="0.2">
      <c r="A197" s="265">
        <v>2</v>
      </c>
      <c r="B197" s="230" t="s">
        <v>258</v>
      </c>
      <c r="C197" s="265" t="s">
        <v>142</v>
      </c>
      <c r="D197" s="265">
        <v>0.33</v>
      </c>
      <c r="E197" s="228">
        <f t="shared" si="181"/>
        <v>150.73895430216001</v>
      </c>
      <c r="F197" s="229">
        <v>13.8</v>
      </c>
      <c r="G197" s="212">
        <f t="shared" si="182"/>
        <v>32.023038000000007</v>
      </c>
      <c r="H197" s="229">
        <v>32.1</v>
      </c>
      <c r="I197" s="212">
        <f t="shared" si="183"/>
        <v>97.905642</v>
      </c>
      <c r="J197" s="46" t="s">
        <v>259</v>
      </c>
      <c r="K197" s="46" t="s">
        <v>122</v>
      </c>
      <c r="L197" s="46">
        <v>1</v>
      </c>
      <c r="M197" s="142">
        <v>0.48</v>
      </c>
      <c r="N197" s="129">
        <f t="shared" si="146"/>
        <v>0.48</v>
      </c>
      <c r="O197" s="212">
        <f t="shared" ref="O197" si="191">D197*E197</f>
        <v>49.743854919712803</v>
      </c>
      <c r="P197" s="212">
        <f t="shared" ref="P197" si="192">SUM(N197:N200)</f>
        <v>18.232800000000001</v>
      </c>
      <c r="Q197" s="212">
        <f t="shared" si="186"/>
        <v>20.810274302160003</v>
      </c>
      <c r="R197" s="447">
        <f t="shared" ref="R197" si="193">E197*$R$17</f>
        <v>192.90275016583439</v>
      </c>
      <c r="S197" s="446">
        <f t="shared" ref="S197" si="194">R197*D197</f>
        <v>63.657907554725355</v>
      </c>
    </row>
    <row r="198" spans="1:19" ht="6.75" customHeight="1" x14ac:dyDescent="0.2">
      <c r="A198" s="265"/>
      <c r="B198" s="230"/>
      <c r="C198" s="265"/>
      <c r="D198" s="265"/>
      <c r="E198" s="228"/>
      <c r="F198" s="229"/>
      <c r="G198" s="212"/>
      <c r="H198" s="229"/>
      <c r="I198" s="212"/>
      <c r="J198" s="46" t="s">
        <v>260</v>
      </c>
      <c r="K198" s="46" t="s">
        <v>122</v>
      </c>
      <c r="L198" s="46">
        <v>2.4</v>
      </c>
      <c r="M198" s="142">
        <v>0.76400000000000001</v>
      </c>
      <c r="N198" s="129">
        <f t="shared" si="146"/>
        <v>1.8335999999999999</v>
      </c>
      <c r="O198" s="212"/>
      <c r="P198" s="212"/>
      <c r="Q198" s="212"/>
      <c r="R198" s="448"/>
      <c r="S198" s="446"/>
    </row>
    <row r="199" spans="1:19" ht="20.25" hidden="1" customHeight="1" x14ac:dyDescent="0.2">
      <c r="A199" s="265"/>
      <c r="B199" s="230"/>
      <c r="C199" s="265"/>
      <c r="D199" s="265"/>
      <c r="E199" s="228"/>
      <c r="F199" s="229"/>
      <c r="G199" s="212"/>
      <c r="H199" s="229"/>
      <c r="I199" s="212"/>
      <c r="J199" s="46" t="s">
        <v>261</v>
      </c>
      <c r="K199" s="46" t="s">
        <v>122</v>
      </c>
      <c r="L199" s="46">
        <v>13.4</v>
      </c>
      <c r="M199" s="142">
        <v>1.1879999999999999</v>
      </c>
      <c r="N199" s="129">
        <f t="shared" si="146"/>
        <v>15.9192</v>
      </c>
      <c r="O199" s="212"/>
      <c r="P199" s="212"/>
      <c r="Q199" s="212"/>
      <c r="R199" s="448"/>
      <c r="S199" s="446"/>
    </row>
    <row r="200" spans="1:19" ht="20.25" hidden="1" customHeight="1" x14ac:dyDescent="0.2">
      <c r="A200" s="265"/>
      <c r="B200" s="230"/>
      <c r="C200" s="265"/>
      <c r="D200" s="265"/>
      <c r="E200" s="228"/>
      <c r="F200" s="229"/>
      <c r="G200" s="212"/>
      <c r="H200" s="229"/>
      <c r="I200" s="212"/>
      <c r="J200" s="46"/>
      <c r="K200" s="46"/>
      <c r="L200" s="46"/>
      <c r="M200" s="142"/>
      <c r="N200" s="129">
        <f t="shared" si="146"/>
        <v>0</v>
      </c>
      <c r="O200" s="212"/>
      <c r="P200" s="212"/>
      <c r="Q200" s="212"/>
      <c r="R200" s="449"/>
      <c r="S200" s="446"/>
    </row>
    <row r="201" spans="1:19" ht="12.75" customHeight="1" x14ac:dyDescent="0.2">
      <c r="A201" s="265">
        <v>3</v>
      </c>
      <c r="B201" s="230" t="s">
        <v>272</v>
      </c>
      <c r="C201" s="247" t="s">
        <v>84</v>
      </c>
      <c r="D201" s="265">
        <v>24.7</v>
      </c>
      <c r="E201" s="228">
        <f t="shared" si="181"/>
        <v>2.7164479860000004</v>
      </c>
      <c r="F201" s="229"/>
      <c r="G201" s="212">
        <f t="shared" si="182"/>
        <v>0</v>
      </c>
      <c r="H201" s="229"/>
      <c r="I201" s="212">
        <f t="shared" si="183"/>
        <v>0</v>
      </c>
      <c r="J201" s="46" t="s">
        <v>125</v>
      </c>
      <c r="K201" s="46" t="s">
        <v>263</v>
      </c>
      <c r="L201" s="46">
        <v>1</v>
      </c>
      <c r="M201" s="142">
        <v>2.38</v>
      </c>
      <c r="N201" s="129">
        <f t="shared" si="146"/>
        <v>2.38</v>
      </c>
      <c r="O201" s="212">
        <f t="shared" ref="O201" si="195">D201*E201</f>
        <v>67.096265254200006</v>
      </c>
      <c r="P201" s="212">
        <f t="shared" ref="P201" si="196">SUM(N201:N204)</f>
        <v>2.38</v>
      </c>
      <c r="Q201" s="212">
        <f t="shared" si="186"/>
        <v>2.7164479860000004</v>
      </c>
      <c r="R201" s="447">
        <f t="shared" ref="R201" si="197">E201*$R$17</f>
        <v>3.4762765179560047</v>
      </c>
      <c r="S201" s="446">
        <f t="shared" ref="S201" si="198">R201*D201</f>
        <v>85.864029993513313</v>
      </c>
    </row>
    <row r="202" spans="1:19" ht="5.25" customHeight="1" x14ac:dyDescent="0.2">
      <c r="A202" s="265"/>
      <c r="B202" s="230"/>
      <c r="C202" s="248"/>
      <c r="D202" s="265"/>
      <c r="E202" s="228"/>
      <c r="F202" s="229"/>
      <c r="G202" s="212"/>
      <c r="H202" s="229"/>
      <c r="I202" s="212"/>
      <c r="J202" s="46"/>
      <c r="K202" s="46"/>
      <c r="L202" s="46"/>
      <c r="M202" s="142"/>
      <c r="N202" s="129">
        <f t="shared" si="146"/>
        <v>0</v>
      </c>
      <c r="O202" s="212"/>
      <c r="P202" s="212"/>
      <c r="Q202" s="212"/>
      <c r="R202" s="448"/>
      <c r="S202" s="446"/>
    </row>
    <row r="203" spans="1:19" ht="20.25" hidden="1" customHeight="1" x14ac:dyDescent="0.2">
      <c r="A203" s="265"/>
      <c r="B203" s="230"/>
      <c r="C203" s="248"/>
      <c r="D203" s="265"/>
      <c r="E203" s="228"/>
      <c r="F203" s="229"/>
      <c r="G203" s="212"/>
      <c r="H203" s="229"/>
      <c r="I203" s="212"/>
      <c r="J203" s="46"/>
      <c r="K203" s="46"/>
      <c r="L203" s="46"/>
      <c r="M203" s="142"/>
      <c r="N203" s="129">
        <f t="shared" si="146"/>
        <v>0</v>
      </c>
      <c r="O203" s="212"/>
      <c r="P203" s="212"/>
      <c r="Q203" s="212"/>
      <c r="R203" s="448"/>
      <c r="S203" s="446"/>
    </row>
    <row r="204" spans="1:19" ht="20.25" hidden="1" customHeight="1" x14ac:dyDescent="0.2">
      <c r="A204" s="265"/>
      <c r="B204" s="230"/>
      <c r="C204" s="249"/>
      <c r="D204" s="265"/>
      <c r="E204" s="228"/>
      <c r="F204" s="229"/>
      <c r="G204" s="212"/>
      <c r="H204" s="229"/>
      <c r="I204" s="212"/>
      <c r="J204" s="46"/>
      <c r="K204" s="46"/>
      <c r="L204" s="46"/>
      <c r="M204" s="142"/>
      <c r="N204" s="129">
        <f t="shared" si="146"/>
        <v>0</v>
      </c>
      <c r="O204" s="212"/>
      <c r="P204" s="212"/>
      <c r="Q204" s="212"/>
      <c r="R204" s="449"/>
      <c r="S204" s="446"/>
    </row>
    <row r="205" spans="1:19" ht="12.75" customHeight="1" x14ac:dyDescent="0.2">
      <c r="A205" s="265">
        <v>4</v>
      </c>
      <c r="B205" s="230" t="s">
        <v>273</v>
      </c>
      <c r="C205" s="247" t="s">
        <v>84</v>
      </c>
      <c r="D205" s="265">
        <v>25.6</v>
      </c>
      <c r="E205" s="228">
        <f t="shared" si="181"/>
        <v>1.0957101120000001</v>
      </c>
      <c r="F205" s="229"/>
      <c r="G205" s="212">
        <f t="shared" si="182"/>
        <v>0</v>
      </c>
      <c r="H205" s="229"/>
      <c r="I205" s="212">
        <f t="shared" si="183"/>
        <v>0</v>
      </c>
      <c r="J205" s="46" t="s">
        <v>125</v>
      </c>
      <c r="K205" s="46" t="s">
        <v>263</v>
      </c>
      <c r="L205" s="46">
        <v>1</v>
      </c>
      <c r="M205" s="142">
        <v>0.96</v>
      </c>
      <c r="N205" s="129">
        <f t="shared" si="146"/>
        <v>0.96</v>
      </c>
      <c r="O205" s="212">
        <f t="shared" ref="O205" si="199">D205*E205</f>
        <v>28.050178867200003</v>
      </c>
      <c r="P205" s="212">
        <f t="shared" ref="P205" si="200">SUM(N205:N208)</f>
        <v>0.96</v>
      </c>
      <c r="Q205" s="212">
        <f t="shared" si="186"/>
        <v>1.0957101120000001</v>
      </c>
      <c r="R205" s="447">
        <f t="shared" ref="R205" si="201">E205*$R$17</f>
        <v>1.4021955702679683</v>
      </c>
      <c r="S205" s="446">
        <f t="shared" ref="S205" si="202">R205*D205</f>
        <v>35.89620659885999</v>
      </c>
    </row>
    <row r="206" spans="1:19" ht="5.25" customHeight="1" x14ac:dyDescent="0.2">
      <c r="A206" s="265"/>
      <c r="B206" s="230"/>
      <c r="C206" s="248"/>
      <c r="D206" s="265"/>
      <c r="E206" s="228"/>
      <c r="F206" s="229"/>
      <c r="G206" s="212"/>
      <c r="H206" s="229"/>
      <c r="I206" s="212"/>
      <c r="J206" s="46"/>
      <c r="K206" s="46"/>
      <c r="L206" s="46"/>
      <c r="M206" s="142"/>
      <c r="N206" s="129">
        <f t="shared" si="146"/>
        <v>0</v>
      </c>
      <c r="O206" s="212"/>
      <c r="P206" s="212"/>
      <c r="Q206" s="212"/>
      <c r="R206" s="448"/>
      <c r="S206" s="446"/>
    </row>
    <row r="207" spans="1:19" ht="20.25" hidden="1" customHeight="1" x14ac:dyDescent="0.2">
      <c r="A207" s="265"/>
      <c r="B207" s="230"/>
      <c r="C207" s="248"/>
      <c r="D207" s="265"/>
      <c r="E207" s="228"/>
      <c r="F207" s="229"/>
      <c r="G207" s="212"/>
      <c r="H207" s="229"/>
      <c r="I207" s="212"/>
      <c r="J207" s="46"/>
      <c r="K207" s="46"/>
      <c r="L207" s="46"/>
      <c r="M207" s="142"/>
      <c r="N207" s="129">
        <f t="shared" si="146"/>
        <v>0</v>
      </c>
      <c r="O207" s="212"/>
      <c r="P207" s="212"/>
      <c r="Q207" s="212"/>
      <c r="R207" s="448"/>
      <c r="S207" s="446"/>
    </row>
    <row r="208" spans="1:19" ht="20.25" hidden="1" customHeight="1" x14ac:dyDescent="0.2">
      <c r="A208" s="265"/>
      <c r="B208" s="230"/>
      <c r="C208" s="249"/>
      <c r="D208" s="265"/>
      <c r="E208" s="228"/>
      <c r="F208" s="229"/>
      <c r="G208" s="212"/>
      <c r="H208" s="229"/>
      <c r="I208" s="212"/>
      <c r="J208" s="46"/>
      <c r="K208" s="46"/>
      <c r="L208" s="46"/>
      <c r="M208" s="142"/>
      <c r="N208" s="129">
        <f t="shared" si="146"/>
        <v>0</v>
      </c>
      <c r="O208" s="212"/>
      <c r="P208" s="212"/>
      <c r="Q208" s="212"/>
      <c r="R208" s="449"/>
      <c r="S208" s="446"/>
    </row>
    <row r="209" spans="1:19" ht="12.75" customHeight="1" x14ac:dyDescent="0.2">
      <c r="A209" s="265">
        <v>5</v>
      </c>
      <c r="B209" s="230" t="s">
        <v>264</v>
      </c>
      <c r="C209" s="476" t="s">
        <v>75</v>
      </c>
      <c r="D209" s="265">
        <v>0.4</v>
      </c>
      <c r="E209" s="228">
        <f t="shared" si="181"/>
        <v>49.47930110970001</v>
      </c>
      <c r="F209" s="229"/>
      <c r="G209" s="212">
        <f t="shared" si="182"/>
        <v>0</v>
      </c>
      <c r="H209" s="229"/>
      <c r="I209" s="212">
        <f t="shared" si="183"/>
        <v>0</v>
      </c>
      <c r="J209" s="46" t="s">
        <v>265</v>
      </c>
      <c r="K209" s="46" t="s">
        <v>75</v>
      </c>
      <c r="L209" s="46">
        <v>1</v>
      </c>
      <c r="M209" s="142">
        <v>43.350999999999999</v>
      </c>
      <c r="N209" s="129">
        <f t="shared" si="146"/>
        <v>43.350999999999999</v>
      </c>
      <c r="O209" s="212">
        <f t="shared" ref="O209" si="203">D209*E209</f>
        <v>19.791720443880006</v>
      </c>
      <c r="P209" s="212">
        <f t="shared" ref="P209" si="204">SUM(N209:N212)</f>
        <v>43.350999999999999</v>
      </c>
      <c r="Q209" s="212">
        <f t="shared" si="186"/>
        <v>49.47930110970001</v>
      </c>
      <c r="R209" s="447">
        <f t="shared" ref="R209" si="205">E209*$R$17</f>
        <v>63.319354340298638</v>
      </c>
      <c r="S209" s="446">
        <f t="shared" ref="S209" si="206">R209*D209</f>
        <v>25.327741736119457</v>
      </c>
    </row>
    <row r="210" spans="1:19" ht="6.75" customHeight="1" x14ac:dyDescent="0.2">
      <c r="A210" s="265"/>
      <c r="B210" s="230"/>
      <c r="C210" s="476"/>
      <c r="D210" s="265"/>
      <c r="E210" s="228"/>
      <c r="F210" s="229"/>
      <c r="G210" s="212"/>
      <c r="H210" s="229"/>
      <c r="I210" s="212"/>
      <c r="J210" s="46"/>
      <c r="K210" s="46"/>
      <c r="L210" s="46"/>
      <c r="M210" s="142"/>
      <c r="N210" s="129">
        <f t="shared" si="146"/>
        <v>0</v>
      </c>
      <c r="O210" s="212"/>
      <c r="P210" s="212"/>
      <c r="Q210" s="212"/>
      <c r="R210" s="448"/>
      <c r="S210" s="446"/>
    </row>
    <row r="211" spans="1:19" ht="20.25" hidden="1" customHeight="1" x14ac:dyDescent="0.2">
      <c r="A211" s="265"/>
      <c r="B211" s="230"/>
      <c r="C211" s="476"/>
      <c r="D211" s="265"/>
      <c r="E211" s="228"/>
      <c r="F211" s="229"/>
      <c r="G211" s="212"/>
      <c r="H211" s="229"/>
      <c r="I211" s="212"/>
      <c r="J211" s="46"/>
      <c r="K211" s="46"/>
      <c r="L211" s="46"/>
      <c r="M211" s="142"/>
      <c r="N211" s="129">
        <f t="shared" si="146"/>
        <v>0</v>
      </c>
      <c r="O211" s="212"/>
      <c r="P211" s="212"/>
      <c r="Q211" s="212"/>
      <c r="R211" s="448"/>
      <c r="S211" s="446"/>
    </row>
    <row r="212" spans="1:19" ht="20.25" hidden="1" customHeight="1" x14ac:dyDescent="0.2">
      <c r="A212" s="265"/>
      <c r="B212" s="230"/>
      <c r="C212" s="476"/>
      <c r="D212" s="265"/>
      <c r="E212" s="228"/>
      <c r="F212" s="229"/>
      <c r="G212" s="212"/>
      <c r="H212" s="229"/>
      <c r="I212" s="212"/>
      <c r="J212" s="46"/>
      <c r="K212" s="46"/>
      <c r="L212" s="46"/>
      <c r="M212" s="142"/>
      <c r="N212" s="129">
        <f t="shared" si="146"/>
        <v>0</v>
      </c>
      <c r="O212" s="212"/>
      <c r="P212" s="212"/>
      <c r="Q212" s="212"/>
      <c r="R212" s="449"/>
      <c r="S212" s="446"/>
    </row>
    <row r="213" spans="1:19" ht="12.75" customHeight="1" x14ac:dyDescent="0.2">
      <c r="A213" s="265">
        <v>6</v>
      </c>
      <c r="B213" s="230" t="s">
        <v>267</v>
      </c>
      <c r="C213" s="476" t="s">
        <v>75</v>
      </c>
      <c r="D213" s="265">
        <v>46</v>
      </c>
      <c r="E213" s="228">
        <f t="shared" si="181"/>
        <v>0.61565324791200005</v>
      </c>
      <c r="F213" s="240">
        <v>1.5100000000000001E-2</v>
      </c>
      <c r="G213" s="212">
        <f t="shared" si="182"/>
        <v>3.5039701000000006E-2</v>
      </c>
      <c r="H213" s="240">
        <v>1.4E-3</v>
      </c>
      <c r="I213" s="212">
        <f t="shared" si="183"/>
        <v>4.2700280000000004E-3</v>
      </c>
      <c r="J213" s="46" t="s">
        <v>233</v>
      </c>
      <c r="K213" s="46" t="s">
        <v>122</v>
      </c>
      <c r="L213" s="46">
        <v>0.3</v>
      </c>
      <c r="M213" s="142">
        <v>1.25</v>
      </c>
      <c r="N213" s="129">
        <f t="shared" si="146"/>
        <v>0.375</v>
      </c>
      <c r="O213" s="212">
        <f t="shared" ref="O213" si="207">D213*E213</f>
        <v>28.320049403952002</v>
      </c>
      <c r="P213" s="212">
        <f t="shared" ref="P213" si="208">SUM(N213:N216)</f>
        <v>0.50495999999999996</v>
      </c>
      <c r="Q213" s="212">
        <f t="shared" si="186"/>
        <v>0.57634351891200009</v>
      </c>
      <c r="R213" s="447">
        <f t="shared" ref="R213" si="209">E213*$R$17</f>
        <v>0.78786008049845724</v>
      </c>
      <c r="S213" s="446">
        <f t="shared" ref="S213" si="210">R213*D213</f>
        <v>36.241563702929035</v>
      </c>
    </row>
    <row r="214" spans="1:19" ht="6.75" customHeight="1" x14ac:dyDescent="0.2">
      <c r="A214" s="265"/>
      <c r="B214" s="230"/>
      <c r="C214" s="476"/>
      <c r="D214" s="265"/>
      <c r="E214" s="228"/>
      <c r="F214" s="240"/>
      <c r="G214" s="212"/>
      <c r="H214" s="240"/>
      <c r="I214" s="212"/>
      <c r="J214" s="46" t="s">
        <v>216</v>
      </c>
      <c r="K214" s="46" t="s">
        <v>122</v>
      </c>
      <c r="L214" s="46">
        <v>0.12</v>
      </c>
      <c r="M214" s="142">
        <v>1.083</v>
      </c>
      <c r="N214" s="129">
        <f t="shared" si="146"/>
        <v>0.12995999999999999</v>
      </c>
      <c r="O214" s="212"/>
      <c r="P214" s="212"/>
      <c r="Q214" s="212"/>
      <c r="R214" s="448"/>
      <c r="S214" s="446"/>
    </row>
    <row r="215" spans="1:19" ht="20.25" hidden="1" customHeight="1" x14ac:dyDescent="0.2">
      <c r="A215" s="265"/>
      <c r="B215" s="230"/>
      <c r="C215" s="476"/>
      <c r="D215" s="265"/>
      <c r="E215" s="228"/>
      <c r="F215" s="240"/>
      <c r="G215" s="212"/>
      <c r="H215" s="240"/>
      <c r="I215" s="212"/>
      <c r="J215" s="46"/>
      <c r="K215" s="46"/>
      <c r="L215" s="46"/>
      <c r="M215" s="142"/>
      <c r="N215" s="129">
        <f t="shared" si="146"/>
        <v>0</v>
      </c>
      <c r="O215" s="212"/>
      <c r="P215" s="212"/>
      <c r="Q215" s="212"/>
      <c r="R215" s="448"/>
      <c r="S215" s="446"/>
    </row>
    <row r="216" spans="1:19" ht="20.25" hidden="1" customHeight="1" x14ac:dyDescent="0.2">
      <c r="A216" s="265"/>
      <c r="B216" s="230"/>
      <c r="C216" s="476"/>
      <c r="D216" s="265"/>
      <c r="E216" s="228"/>
      <c r="F216" s="240"/>
      <c r="G216" s="212"/>
      <c r="H216" s="240"/>
      <c r="I216" s="212"/>
      <c r="J216" s="46"/>
      <c r="K216" s="46"/>
      <c r="L216" s="46"/>
      <c r="M216" s="142"/>
      <c r="N216" s="129">
        <f t="shared" si="146"/>
        <v>0</v>
      </c>
      <c r="O216" s="212"/>
      <c r="P216" s="212"/>
      <c r="Q216" s="212"/>
      <c r="R216" s="449"/>
      <c r="S216" s="446"/>
    </row>
    <row r="217" spans="1:19" ht="12.75" customHeight="1" x14ac:dyDescent="0.2">
      <c r="A217" s="265">
        <v>7</v>
      </c>
      <c r="B217" s="230" t="s">
        <v>268</v>
      </c>
      <c r="C217" s="265" t="s">
        <v>123</v>
      </c>
      <c r="D217" s="265">
        <v>2</v>
      </c>
      <c r="E217" s="228">
        <f t="shared" ref="E217" si="211">G217+I217+Q217</f>
        <v>10.842964650000001</v>
      </c>
      <c r="F217" s="229"/>
      <c r="G217" s="212">
        <f t="shared" ref="G217" si="212">F217*$O$8/1000</f>
        <v>0</v>
      </c>
      <c r="H217" s="229"/>
      <c r="I217" s="212">
        <f t="shared" ref="I217" si="213">H217*$O$9/1000</f>
        <v>0</v>
      </c>
      <c r="J217" s="46" t="s">
        <v>157</v>
      </c>
      <c r="K217" s="46" t="s">
        <v>123</v>
      </c>
      <c r="L217" s="46">
        <v>1</v>
      </c>
      <c r="M217" s="142">
        <v>9.5</v>
      </c>
      <c r="N217" s="129">
        <f t="shared" si="146"/>
        <v>9.5</v>
      </c>
      <c r="O217" s="212">
        <f t="shared" ref="O217" si="214">D217*E217</f>
        <v>21.685929300000002</v>
      </c>
      <c r="P217" s="212">
        <f t="shared" ref="P217" si="215">SUM(N217:N220)</f>
        <v>9.5</v>
      </c>
      <c r="Q217" s="212">
        <f t="shared" ref="Q217" si="216">P217*1.02*1.05*$Q$14</f>
        <v>10.842964650000001</v>
      </c>
      <c r="R217" s="447">
        <f t="shared" ref="R217" si="217">E217*$R$17</f>
        <v>13.875893664110102</v>
      </c>
      <c r="S217" s="446">
        <f t="shared" ref="S217" si="218">R217*D217</f>
        <v>27.751787328220203</v>
      </c>
    </row>
    <row r="218" spans="1:19" ht="4.5" customHeight="1" x14ac:dyDescent="0.2">
      <c r="A218" s="265"/>
      <c r="B218" s="230"/>
      <c r="C218" s="265"/>
      <c r="D218" s="265"/>
      <c r="E218" s="228"/>
      <c r="F218" s="229"/>
      <c r="G218" s="212"/>
      <c r="H218" s="229"/>
      <c r="I218" s="212"/>
      <c r="J218" s="46"/>
      <c r="K218" s="46"/>
      <c r="L218" s="46"/>
      <c r="M218" s="142"/>
      <c r="N218" s="129">
        <f t="shared" si="146"/>
        <v>0</v>
      </c>
      <c r="O218" s="212"/>
      <c r="P218" s="212"/>
      <c r="Q218" s="212"/>
      <c r="R218" s="448"/>
      <c r="S218" s="446"/>
    </row>
    <row r="219" spans="1:19" ht="20.25" hidden="1" customHeight="1" x14ac:dyDescent="0.2">
      <c r="A219" s="265"/>
      <c r="B219" s="230"/>
      <c r="C219" s="265"/>
      <c r="D219" s="265"/>
      <c r="E219" s="228"/>
      <c r="F219" s="229"/>
      <c r="G219" s="212"/>
      <c r="H219" s="229"/>
      <c r="I219" s="212"/>
      <c r="J219" s="46"/>
      <c r="K219" s="46"/>
      <c r="L219" s="46"/>
      <c r="M219" s="142"/>
      <c r="N219" s="129">
        <f t="shared" si="146"/>
        <v>0</v>
      </c>
      <c r="O219" s="212"/>
      <c r="P219" s="212"/>
      <c r="Q219" s="212"/>
      <c r="R219" s="448"/>
      <c r="S219" s="446"/>
    </row>
    <row r="220" spans="1:19" ht="20.25" hidden="1" customHeight="1" x14ac:dyDescent="0.2">
      <c r="A220" s="265"/>
      <c r="B220" s="230"/>
      <c r="C220" s="265"/>
      <c r="D220" s="265"/>
      <c r="E220" s="228"/>
      <c r="F220" s="229"/>
      <c r="G220" s="212"/>
      <c r="H220" s="229"/>
      <c r="I220" s="212"/>
      <c r="J220" s="46"/>
      <c r="K220" s="46"/>
      <c r="L220" s="46"/>
      <c r="M220" s="142"/>
      <c r="N220" s="129">
        <f t="shared" si="146"/>
        <v>0</v>
      </c>
      <c r="O220" s="212"/>
      <c r="P220" s="212"/>
      <c r="Q220" s="212"/>
      <c r="R220" s="449"/>
      <c r="S220" s="446"/>
    </row>
    <row r="221" spans="1:19" ht="12.75" customHeight="1" x14ac:dyDescent="0.2">
      <c r="A221" s="265">
        <v>8</v>
      </c>
      <c r="B221" s="230" t="s">
        <v>269</v>
      </c>
      <c r="C221" s="265" t="s">
        <v>123</v>
      </c>
      <c r="D221" s="265">
        <v>1</v>
      </c>
      <c r="E221" s="228">
        <f t="shared" si="181"/>
        <v>32.528893950000004</v>
      </c>
      <c r="F221" s="229"/>
      <c r="G221" s="212">
        <f t="shared" si="182"/>
        <v>0</v>
      </c>
      <c r="H221" s="229"/>
      <c r="I221" s="212">
        <f t="shared" si="183"/>
        <v>0</v>
      </c>
      <c r="J221" s="46" t="s">
        <v>157</v>
      </c>
      <c r="K221" s="46" t="s">
        <v>123</v>
      </c>
      <c r="L221" s="46">
        <v>1</v>
      </c>
      <c r="M221" s="142">
        <v>28.5</v>
      </c>
      <c r="N221" s="129">
        <f t="shared" si="146"/>
        <v>28.5</v>
      </c>
      <c r="O221" s="212">
        <f t="shared" ref="O221" si="219">D221*E221</f>
        <v>32.528893950000004</v>
      </c>
      <c r="P221" s="212">
        <f t="shared" ref="P221" si="220">SUM(N221:N224)</f>
        <v>28.5</v>
      </c>
      <c r="Q221" s="212">
        <f t="shared" si="186"/>
        <v>32.528893950000004</v>
      </c>
      <c r="R221" s="447">
        <f t="shared" ref="R221" si="221">E221*$R$17</f>
        <v>41.627680992330305</v>
      </c>
      <c r="S221" s="446">
        <f t="shared" ref="S221" si="222">R221*D221</f>
        <v>41.627680992330305</v>
      </c>
    </row>
    <row r="222" spans="1:19" ht="0.75" customHeight="1" x14ac:dyDescent="0.2">
      <c r="A222" s="265"/>
      <c r="B222" s="230"/>
      <c r="C222" s="265"/>
      <c r="D222" s="265"/>
      <c r="E222" s="228"/>
      <c r="F222" s="229"/>
      <c r="G222" s="212"/>
      <c r="H222" s="229"/>
      <c r="I222" s="212"/>
      <c r="J222" s="46"/>
      <c r="K222" s="46"/>
      <c r="L222" s="46"/>
      <c r="M222" s="142"/>
      <c r="N222" s="129">
        <f t="shared" si="146"/>
        <v>0</v>
      </c>
      <c r="O222" s="212"/>
      <c r="P222" s="212"/>
      <c r="Q222" s="212"/>
      <c r="R222" s="448"/>
      <c r="S222" s="446"/>
    </row>
    <row r="223" spans="1:19" ht="20.25" hidden="1" customHeight="1" x14ac:dyDescent="0.2">
      <c r="A223" s="265"/>
      <c r="B223" s="230"/>
      <c r="C223" s="265"/>
      <c r="D223" s="265"/>
      <c r="E223" s="228"/>
      <c r="F223" s="229"/>
      <c r="G223" s="212"/>
      <c r="H223" s="229"/>
      <c r="I223" s="212"/>
      <c r="J223" s="46"/>
      <c r="K223" s="46"/>
      <c r="L223" s="46"/>
      <c r="M223" s="142"/>
      <c r="N223" s="129">
        <f t="shared" si="146"/>
        <v>0</v>
      </c>
      <c r="O223" s="212"/>
      <c r="P223" s="212"/>
      <c r="Q223" s="212"/>
      <c r="R223" s="448"/>
      <c r="S223" s="446"/>
    </row>
    <row r="224" spans="1:19" ht="20.25" hidden="1" customHeight="1" x14ac:dyDescent="0.2">
      <c r="A224" s="265"/>
      <c r="B224" s="230"/>
      <c r="C224" s="265"/>
      <c r="D224" s="265"/>
      <c r="E224" s="228"/>
      <c r="F224" s="229"/>
      <c r="G224" s="212"/>
      <c r="H224" s="229"/>
      <c r="I224" s="212"/>
      <c r="J224" s="46"/>
      <c r="K224" s="46"/>
      <c r="L224" s="46"/>
      <c r="M224" s="142"/>
      <c r="N224" s="129">
        <f t="shared" si="146"/>
        <v>0</v>
      </c>
      <c r="O224" s="212"/>
      <c r="P224" s="212"/>
      <c r="Q224" s="212"/>
      <c r="R224" s="449"/>
      <c r="S224" s="446"/>
    </row>
    <row r="225" spans="1:19" ht="12.75" customHeight="1" x14ac:dyDescent="0.2">
      <c r="A225" s="265">
        <v>9</v>
      </c>
      <c r="B225" s="230" t="s">
        <v>270</v>
      </c>
      <c r="C225" s="265" t="s">
        <v>122</v>
      </c>
      <c r="D225" s="265">
        <v>32</v>
      </c>
      <c r="E225" s="228">
        <f t="shared" si="181"/>
        <v>4.9649364449999993</v>
      </c>
      <c r="F225" s="229"/>
      <c r="G225" s="212">
        <f t="shared" si="182"/>
        <v>0</v>
      </c>
      <c r="H225" s="229"/>
      <c r="I225" s="212">
        <f t="shared" si="183"/>
        <v>0</v>
      </c>
      <c r="J225" s="46" t="s">
        <v>271</v>
      </c>
      <c r="K225" s="46" t="s">
        <v>122</v>
      </c>
      <c r="L225" s="46">
        <v>0.5</v>
      </c>
      <c r="M225" s="185">
        <v>8.6999999999999993</v>
      </c>
      <c r="N225" s="129">
        <f t="shared" si="146"/>
        <v>4.3499999999999996</v>
      </c>
      <c r="O225" s="212">
        <f t="shared" ref="O225" si="223">D225*E225</f>
        <v>158.87796623999998</v>
      </c>
      <c r="P225" s="212">
        <f t="shared" ref="P225" si="224">SUM(N225:N228)</f>
        <v>4.3499999999999996</v>
      </c>
      <c r="Q225" s="212">
        <f t="shared" si="186"/>
        <v>4.9649364449999993</v>
      </c>
      <c r="R225" s="446">
        <f t="shared" ref="R225" si="225">E225*$R$17</f>
        <v>6.3536986777767295</v>
      </c>
      <c r="S225" s="446">
        <f t="shared" ref="S225" si="226">R225*D225</f>
        <v>203.31835768885534</v>
      </c>
    </row>
    <row r="226" spans="1:19" ht="4.5" customHeight="1" x14ac:dyDescent="0.2">
      <c r="A226" s="265"/>
      <c r="B226" s="230"/>
      <c r="C226" s="265"/>
      <c r="D226" s="265"/>
      <c r="E226" s="228"/>
      <c r="F226" s="229"/>
      <c r="G226" s="212"/>
      <c r="H226" s="229"/>
      <c r="I226" s="212"/>
      <c r="J226" s="46"/>
      <c r="K226" s="46"/>
      <c r="L226" s="46"/>
      <c r="M226" s="185"/>
      <c r="N226" s="129">
        <f t="shared" si="146"/>
        <v>0</v>
      </c>
      <c r="O226" s="212"/>
      <c r="P226" s="212"/>
      <c r="Q226" s="212"/>
      <c r="R226" s="446"/>
      <c r="S226" s="446"/>
    </row>
    <row r="227" spans="1:19" ht="20.25" hidden="1" customHeight="1" x14ac:dyDescent="0.2">
      <c r="A227" s="265"/>
      <c r="B227" s="230"/>
      <c r="C227" s="265"/>
      <c r="D227" s="265"/>
      <c r="E227" s="228"/>
      <c r="F227" s="229"/>
      <c r="G227" s="212"/>
      <c r="H227" s="229"/>
      <c r="I227" s="212"/>
      <c r="J227" s="46"/>
      <c r="K227" s="46"/>
      <c r="L227" s="46"/>
      <c r="M227" s="185"/>
      <c r="N227" s="129">
        <f t="shared" si="146"/>
        <v>0</v>
      </c>
      <c r="O227" s="212"/>
      <c r="P227" s="212"/>
      <c r="Q227" s="212"/>
      <c r="R227" s="446"/>
      <c r="S227" s="446"/>
    </row>
    <row r="228" spans="1:19" ht="20.25" hidden="1" customHeight="1" x14ac:dyDescent="0.2">
      <c r="A228" s="265"/>
      <c r="B228" s="230"/>
      <c r="C228" s="265"/>
      <c r="D228" s="265"/>
      <c r="E228" s="228"/>
      <c r="F228" s="229"/>
      <c r="G228" s="212"/>
      <c r="H228" s="229"/>
      <c r="I228" s="212"/>
      <c r="J228" s="46"/>
      <c r="K228" s="46"/>
      <c r="L228" s="46"/>
      <c r="M228" s="185"/>
      <c r="N228" s="129">
        <f t="shared" si="146"/>
        <v>0</v>
      </c>
      <c r="O228" s="212"/>
      <c r="P228" s="212"/>
      <c r="Q228" s="212"/>
      <c r="R228" s="446"/>
      <c r="S228" s="446"/>
    </row>
    <row r="229" spans="1:19" s="108" customFormat="1" ht="20.25" hidden="1" customHeight="1" x14ac:dyDescent="0.2">
      <c r="A229" s="331"/>
      <c r="B229" s="307" t="s">
        <v>320</v>
      </c>
      <c r="C229" s="466"/>
      <c r="D229" s="480"/>
      <c r="E229" s="346">
        <f>G229+I229+Q229</f>
        <v>0</v>
      </c>
      <c r="F229" s="347"/>
      <c r="G229" s="320">
        <f>F229*$O$7/1000</f>
        <v>0</v>
      </c>
      <c r="H229" s="481"/>
      <c r="I229" s="320">
        <f>H229*$O$8/1000</f>
        <v>0</v>
      </c>
      <c r="J229" s="154"/>
      <c r="K229" s="154"/>
      <c r="L229" s="154"/>
      <c r="M229" s="155"/>
      <c r="N229" s="156">
        <f t="shared" ref="N229:N236" si="227">L229*M229</f>
        <v>0</v>
      </c>
      <c r="O229" s="320">
        <f>D229*E229</f>
        <v>0</v>
      </c>
      <c r="P229" s="320">
        <f>SUM(N229:N232)</f>
        <v>0</v>
      </c>
      <c r="Q229" s="320">
        <f>P229*1.02*1.05*$Q$14</f>
        <v>0</v>
      </c>
      <c r="R229" s="450"/>
      <c r="S229" s="454">
        <f>SUM(S193:S228)</f>
        <v>576.27941617497015</v>
      </c>
    </row>
    <row r="230" spans="1:19" s="108" customFormat="1" ht="20.25" hidden="1" customHeight="1" x14ac:dyDescent="0.2">
      <c r="A230" s="332"/>
      <c r="B230" s="308"/>
      <c r="C230" s="467"/>
      <c r="D230" s="480"/>
      <c r="E230" s="346"/>
      <c r="F230" s="347"/>
      <c r="G230" s="320"/>
      <c r="H230" s="481"/>
      <c r="I230" s="320"/>
      <c r="J230" s="154"/>
      <c r="K230" s="154"/>
      <c r="L230" s="154"/>
      <c r="M230" s="155"/>
      <c r="N230" s="156">
        <f t="shared" si="227"/>
        <v>0</v>
      </c>
      <c r="O230" s="320"/>
      <c r="P230" s="320"/>
      <c r="Q230" s="320"/>
      <c r="R230" s="450"/>
      <c r="S230" s="454"/>
    </row>
    <row r="231" spans="1:19" s="108" customFormat="1" ht="20.25" hidden="1" customHeight="1" x14ac:dyDescent="0.2">
      <c r="A231" s="332"/>
      <c r="B231" s="308"/>
      <c r="C231" s="467"/>
      <c r="D231" s="480"/>
      <c r="E231" s="346"/>
      <c r="F231" s="347"/>
      <c r="G231" s="320"/>
      <c r="H231" s="481"/>
      <c r="I231" s="320"/>
      <c r="J231" s="154"/>
      <c r="K231" s="154"/>
      <c r="L231" s="154"/>
      <c r="M231" s="155"/>
      <c r="N231" s="156">
        <f t="shared" si="227"/>
        <v>0</v>
      </c>
      <c r="O231" s="320"/>
      <c r="P231" s="320"/>
      <c r="Q231" s="320"/>
      <c r="R231" s="450"/>
      <c r="S231" s="454"/>
    </row>
    <row r="232" spans="1:19" s="108" customFormat="1" ht="20.25" hidden="1" customHeight="1" x14ac:dyDescent="0.2">
      <c r="A232" s="333"/>
      <c r="B232" s="309"/>
      <c r="C232" s="468"/>
      <c r="D232" s="480"/>
      <c r="E232" s="346"/>
      <c r="F232" s="347"/>
      <c r="G232" s="320"/>
      <c r="H232" s="481"/>
      <c r="I232" s="320"/>
      <c r="J232" s="154"/>
      <c r="K232" s="154"/>
      <c r="L232" s="154"/>
      <c r="M232" s="155"/>
      <c r="N232" s="156">
        <f t="shared" si="227"/>
        <v>0</v>
      </c>
      <c r="O232" s="320"/>
      <c r="P232" s="320"/>
      <c r="Q232" s="320"/>
      <c r="R232" s="450"/>
      <c r="S232" s="454"/>
    </row>
    <row r="233" spans="1:19" s="108" customFormat="1" ht="20.25" hidden="1" customHeight="1" x14ac:dyDescent="0.2">
      <c r="A233" s="331"/>
      <c r="B233" s="307" t="s">
        <v>321</v>
      </c>
      <c r="C233" s="466"/>
      <c r="D233" s="480"/>
      <c r="E233" s="346">
        <f>G233+I233+Q233</f>
        <v>0</v>
      </c>
      <c r="F233" s="347"/>
      <c r="G233" s="320">
        <f>F233*$O$7/1000</f>
        <v>0</v>
      </c>
      <c r="H233" s="481"/>
      <c r="I233" s="320">
        <f>H233*$O$8/1000</f>
        <v>0</v>
      </c>
      <c r="J233" s="154"/>
      <c r="K233" s="154"/>
      <c r="L233" s="154"/>
      <c r="M233" s="155"/>
      <c r="N233" s="156">
        <f t="shared" si="227"/>
        <v>0</v>
      </c>
      <c r="O233" s="320">
        <f>D233*E233</f>
        <v>0</v>
      </c>
      <c r="P233" s="320">
        <f>SUM(N233:N236)</f>
        <v>0</v>
      </c>
      <c r="Q233" s="320">
        <f>P233*1.02*1.05*$Q$14</f>
        <v>0</v>
      </c>
      <c r="R233" s="450"/>
      <c r="S233" s="454">
        <f>(S229*100%)/$S$301</f>
        <v>2.7767866407550787E-2</v>
      </c>
    </row>
    <row r="234" spans="1:19" s="108" customFormat="1" ht="20.25" hidden="1" customHeight="1" x14ac:dyDescent="0.2">
      <c r="A234" s="332"/>
      <c r="B234" s="308"/>
      <c r="C234" s="467"/>
      <c r="D234" s="480"/>
      <c r="E234" s="346"/>
      <c r="F234" s="347"/>
      <c r="G234" s="320"/>
      <c r="H234" s="481"/>
      <c r="I234" s="320"/>
      <c r="J234" s="154"/>
      <c r="K234" s="154"/>
      <c r="L234" s="154"/>
      <c r="M234" s="155"/>
      <c r="N234" s="156">
        <f t="shared" si="227"/>
        <v>0</v>
      </c>
      <c r="O234" s="320"/>
      <c r="P234" s="320"/>
      <c r="Q234" s="320"/>
      <c r="R234" s="450"/>
      <c r="S234" s="454"/>
    </row>
    <row r="235" spans="1:19" s="108" customFormat="1" ht="20.25" hidden="1" customHeight="1" x14ac:dyDescent="0.2">
      <c r="A235" s="332"/>
      <c r="B235" s="308"/>
      <c r="C235" s="467"/>
      <c r="D235" s="480"/>
      <c r="E235" s="346"/>
      <c r="F235" s="347"/>
      <c r="G235" s="320"/>
      <c r="H235" s="481"/>
      <c r="I235" s="320"/>
      <c r="J235" s="154"/>
      <c r="K235" s="154"/>
      <c r="L235" s="154"/>
      <c r="M235" s="155"/>
      <c r="N235" s="156">
        <f t="shared" si="227"/>
        <v>0</v>
      </c>
      <c r="O235" s="320"/>
      <c r="P235" s="320"/>
      <c r="Q235" s="320"/>
      <c r="R235" s="450"/>
      <c r="S235" s="454"/>
    </row>
    <row r="236" spans="1:19" s="108" customFormat="1" ht="20.25" hidden="1" customHeight="1" x14ac:dyDescent="0.2">
      <c r="A236" s="333"/>
      <c r="B236" s="309"/>
      <c r="C236" s="468"/>
      <c r="D236" s="480"/>
      <c r="E236" s="346"/>
      <c r="F236" s="347"/>
      <c r="G236" s="320"/>
      <c r="H236" s="481"/>
      <c r="I236" s="320"/>
      <c r="J236" s="154"/>
      <c r="K236" s="154"/>
      <c r="L236" s="154"/>
      <c r="M236" s="155"/>
      <c r="N236" s="156">
        <f t="shared" si="227"/>
        <v>0</v>
      </c>
      <c r="O236" s="320"/>
      <c r="P236" s="320"/>
      <c r="Q236" s="320"/>
      <c r="R236" s="450"/>
      <c r="S236" s="454"/>
    </row>
    <row r="237" spans="1:19" ht="12.75" customHeight="1" x14ac:dyDescent="0.2">
      <c r="A237" s="265"/>
      <c r="B237" s="260" t="s">
        <v>311</v>
      </c>
      <c r="C237" s="262"/>
      <c r="D237" s="264"/>
      <c r="E237" s="228">
        <f>G237+I237+Q237</f>
        <v>0</v>
      </c>
      <c r="F237" s="262"/>
      <c r="G237" s="212">
        <f t="shared" ref="G237" si="228">F237*$O$8/1000</f>
        <v>0</v>
      </c>
      <c r="H237" s="240"/>
      <c r="I237" s="212">
        <f t="shared" ref="I237" si="229">H237*$O$9/1000</f>
        <v>0</v>
      </c>
      <c r="J237" s="75"/>
      <c r="K237" s="75"/>
      <c r="L237" s="75"/>
      <c r="M237" s="185"/>
      <c r="N237" s="129">
        <f t="shared" si="146"/>
        <v>0</v>
      </c>
      <c r="O237" s="212">
        <f>D237*E237</f>
        <v>0</v>
      </c>
      <c r="P237" s="212">
        <f>SUM(N237:N240)</f>
        <v>0</v>
      </c>
      <c r="Q237" s="212">
        <f t="shared" ref="Q237" si="230">P237*1.02*1.05*$Q$14</f>
        <v>0</v>
      </c>
      <c r="R237" s="427"/>
      <c r="S237" s="427"/>
    </row>
    <row r="238" spans="1:19" ht="8.25" customHeight="1" x14ac:dyDescent="0.2">
      <c r="A238" s="265"/>
      <c r="B238" s="230"/>
      <c r="C238" s="262"/>
      <c r="D238" s="264"/>
      <c r="E238" s="228"/>
      <c r="F238" s="262"/>
      <c r="G238" s="212"/>
      <c r="H238" s="240"/>
      <c r="I238" s="212"/>
      <c r="J238" s="75"/>
      <c r="K238" s="75"/>
      <c r="L238" s="75"/>
      <c r="M238" s="185"/>
      <c r="N238" s="129">
        <f t="shared" si="146"/>
        <v>0</v>
      </c>
      <c r="O238" s="212"/>
      <c r="P238" s="212"/>
      <c r="Q238" s="212"/>
      <c r="R238" s="428"/>
      <c r="S238" s="428"/>
    </row>
    <row r="239" spans="1:19" ht="20.25" hidden="1" customHeight="1" x14ac:dyDescent="0.2">
      <c r="A239" s="265"/>
      <c r="B239" s="230"/>
      <c r="C239" s="262"/>
      <c r="D239" s="264"/>
      <c r="E239" s="228"/>
      <c r="F239" s="262"/>
      <c r="G239" s="212"/>
      <c r="H239" s="240"/>
      <c r="I239" s="212"/>
      <c r="J239" s="75"/>
      <c r="K239" s="75"/>
      <c r="L239" s="75"/>
      <c r="M239" s="185"/>
      <c r="N239" s="129">
        <f t="shared" si="146"/>
        <v>0</v>
      </c>
      <c r="O239" s="212"/>
      <c r="P239" s="212"/>
      <c r="Q239" s="212"/>
      <c r="R239" s="482"/>
      <c r="S239" s="482"/>
    </row>
    <row r="240" spans="1:19" ht="20.25" hidden="1" customHeight="1" x14ac:dyDescent="0.2">
      <c r="A240" s="265"/>
      <c r="B240" s="230"/>
      <c r="C240" s="262"/>
      <c r="D240" s="264"/>
      <c r="E240" s="228"/>
      <c r="F240" s="262"/>
      <c r="G240" s="212"/>
      <c r="H240" s="240"/>
      <c r="I240" s="212"/>
      <c r="J240" s="46"/>
      <c r="K240" s="46"/>
      <c r="L240" s="46"/>
      <c r="M240" s="185"/>
      <c r="N240" s="129">
        <f t="shared" si="146"/>
        <v>0</v>
      </c>
      <c r="O240" s="212"/>
      <c r="P240" s="212"/>
      <c r="Q240" s="212"/>
      <c r="R240" s="482"/>
      <c r="S240" s="482"/>
    </row>
    <row r="241" spans="1:19" ht="12.75" customHeight="1" x14ac:dyDescent="0.2">
      <c r="A241" s="429">
        <v>1</v>
      </c>
      <c r="B241" s="221" t="s">
        <v>293</v>
      </c>
      <c r="C241" s="272" t="s">
        <v>178</v>
      </c>
      <c r="D241" s="264">
        <v>3.8</v>
      </c>
      <c r="E241" s="228">
        <f>G241+I241+Q241</f>
        <v>8.3377337173500017</v>
      </c>
      <c r="F241" s="265">
        <v>0.11</v>
      </c>
      <c r="G241" s="212">
        <f t="shared" ref="G241" si="231">F241*$O$8/1000</f>
        <v>0.25525610000000004</v>
      </c>
      <c r="H241" s="240">
        <v>0.76</v>
      </c>
      <c r="I241" s="212">
        <f t="shared" ref="I241" si="232">H241*$O$9/1000</f>
        <v>2.3180151999999996</v>
      </c>
      <c r="J241" s="46" t="s">
        <v>286</v>
      </c>
      <c r="K241" s="46" t="s">
        <v>85</v>
      </c>
      <c r="L241" s="46">
        <v>1.26</v>
      </c>
      <c r="M241" s="142">
        <v>4</v>
      </c>
      <c r="N241" s="129">
        <f t="shared" ref="N241:N304" si="233">L241*M241</f>
        <v>5.04</v>
      </c>
      <c r="O241" s="212">
        <f>D241*E241</f>
        <v>31.683388125930005</v>
      </c>
      <c r="P241" s="212">
        <f>SUM(N241:N244)</f>
        <v>5.0505000000000004</v>
      </c>
      <c r="Q241" s="212">
        <f t="shared" ref="Q241" si="234">P241*1.02*1.05*$Q$14</f>
        <v>5.7644624173500025</v>
      </c>
      <c r="R241" s="447">
        <f t="shared" ref="R241" si="235">E241*$R$17</f>
        <v>10.66991456636484</v>
      </c>
      <c r="S241" s="446">
        <f t="shared" ref="S241" si="236">R241*D241</f>
        <v>40.545675352186386</v>
      </c>
    </row>
    <row r="242" spans="1:19" ht="6" customHeight="1" x14ac:dyDescent="0.2">
      <c r="A242" s="429"/>
      <c r="B242" s="222"/>
      <c r="C242" s="273"/>
      <c r="D242" s="264"/>
      <c r="E242" s="228"/>
      <c r="F242" s="265"/>
      <c r="G242" s="212"/>
      <c r="H242" s="240"/>
      <c r="I242" s="212"/>
      <c r="J242" s="46" t="s">
        <v>237</v>
      </c>
      <c r="K242" s="46" t="s">
        <v>85</v>
      </c>
      <c r="L242" s="46">
        <v>7.0000000000000007E-2</v>
      </c>
      <c r="M242" s="142">
        <v>0.15</v>
      </c>
      <c r="N242" s="129">
        <f t="shared" si="233"/>
        <v>1.0500000000000001E-2</v>
      </c>
      <c r="O242" s="212"/>
      <c r="P242" s="212"/>
      <c r="Q242" s="212"/>
      <c r="R242" s="448"/>
      <c r="S242" s="446"/>
    </row>
    <row r="243" spans="1:19" ht="20.25" hidden="1" customHeight="1" x14ac:dyDescent="0.2">
      <c r="A243" s="429"/>
      <c r="B243" s="222"/>
      <c r="C243" s="273"/>
      <c r="D243" s="264"/>
      <c r="E243" s="228"/>
      <c r="F243" s="265"/>
      <c r="G243" s="212"/>
      <c r="H243" s="240"/>
      <c r="I243" s="212"/>
      <c r="J243" s="46"/>
      <c r="K243" s="46"/>
      <c r="L243" s="47"/>
      <c r="M243" s="142"/>
      <c r="N243" s="129">
        <f t="shared" si="233"/>
        <v>0</v>
      </c>
      <c r="O243" s="212"/>
      <c r="P243" s="212"/>
      <c r="Q243" s="212"/>
      <c r="R243" s="448"/>
      <c r="S243" s="446"/>
    </row>
    <row r="244" spans="1:19" ht="20.25" hidden="1" customHeight="1" x14ac:dyDescent="0.2">
      <c r="A244" s="429"/>
      <c r="B244" s="223"/>
      <c r="C244" s="274"/>
      <c r="D244" s="264"/>
      <c r="E244" s="228"/>
      <c r="F244" s="265"/>
      <c r="G244" s="212"/>
      <c r="H244" s="240"/>
      <c r="I244" s="212"/>
      <c r="J244" s="46"/>
      <c r="K244" s="46"/>
      <c r="L244" s="46"/>
      <c r="M244" s="142"/>
      <c r="N244" s="129">
        <f t="shared" si="233"/>
        <v>0</v>
      </c>
      <c r="O244" s="212"/>
      <c r="P244" s="212"/>
      <c r="Q244" s="212"/>
      <c r="R244" s="449"/>
      <c r="S244" s="446"/>
    </row>
    <row r="245" spans="1:19" ht="12.75" customHeight="1" x14ac:dyDescent="0.2">
      <c r="A245" s="429">
        <v>2</v>
      </c>
      <c r="B245" s="230" t="s">
        <v>292</v>
      </c>
      <c r="C245" s="265" t="s">
        <v>85</v>
      </c>
      <c r="D245" s="264">
        <v>3.6</v>
      </c>
      <c r="E245" s="228">
        <f>G245+I245+Q245</f>
        <v>36.1115965583625</v>
      </c>
      <c r="F245" s="257">
        <v>2.78</v>
      </c>
      <c r="G245" s="212">
        <f t="shared" ref="G245:G257" si="237">F245*$O$8/1000</f>
        <v>6.4510178000000007</v>
      </c>
      <c r="H245" s="257">
        <v>0.34</v>
      </c>
      <c r="I245" s="212">
        <f t="shared" ref="I245:I257" si="238">H245*$O$9/1000</f>
        <v>1.0370068000000001</v>
      </c>
      <c r="J245" s="46" t="s">
        <v>163</v>
      </c>
      <c r="K245" s="46" t="s">
        <v>85</v>
      </c>
      <c r="L245" s="142">
        <v>0.71</v>
      </c>
      <c r="M245" s="142">
        <v>27.5</v>
      </c>
      <c r="N245" s="129">
        <f t="shared" si="233"/>
        <v>19.524999999999999</v>
      </c>
      <c r="O245" s="212">
        <f>D245*E245</f>
        <v>130.00174761010501</v>
      </c>
      <c r="P245" s="212">
        <f>SUM(N245:N248)</f>
        <v>25.078374999999998</v>
      </c>
      <c r="Q245" s="212">
        <f t="shared" ref="Q245" si="239">P245*1.02*1.05*$Q$14</f>
        <v>28.623571958362501</v>
      </c>
      <c r="R245" s="447">
        <f t="shared" ref="R245" si="240">E245*$R$17</f>
        <v>46.212515678088309</v>
      </c>
      <c r="S245" s="446">
        <f t="shared" ref="S245" si="241">R245*D245</f>
        <v>166.36505644111793</v>
      </c>
    </row>
    <row r="246" spans="1:19" ht="8.25" customHeight="1" x14ac:dyDescent="0.25">
      <c r="A246" s="429"/>
      <c r="B246" s="230"/>
      <c r="C246" s="265"/>
      <c r="D246" s="264"/>
      <c r="E246" s="228"/>
      <c r="F246" s="258"/>
      <c r="G246" s="212"/>
      <c r="H246" s="258"/>
      <c r="I246" s="212"/>
      <c r="J246" s="46" t="s">
        <v>191</v>
      </c>
      <c r="K246" s="46" t="s">
        <v>288</v>
      </c>
      <c r="L246" s="46">
        <v>1.17</v>
      </c>
      <c r="M246" s="142">
        <v>3.5</v>
      </c>
      <c r="N246" s="129">
        <f t="shared" si="233"/>
        <v>4.0949999999999998</v>
      </c>
      <c r="O246" s="212"/>
      <c r="P246" s="212"/>
      <c r="Q246" s="212"/>
      <c r="R246" s="448"/>
      <c r="S246" s="446"/>
    </row>
    <row r="247" spans="1:19" ht="20.25" hidden="1" customHeight="1" x14ac:dyDescent="0.2">
      <c r="A247" s="429"/>
      <c r="B247" s="230"/>
      <c r="C247" s="265"/>
      <c r="D247" s="264"/>
      <c r="E247" s="228"/>
      <c r="F247" s="258"/>
      <c r="G247" s="212"/>
      <c r="H247" s="258"/>
      <c r="I247" s="212"/>
      <c r="J247" s="46" t="s">
        <v>192</v>
      </c>
      <c r="K247" s="46" t="s">
        <v>85</v>
      </c>
      <c r="L247" s="45">
        <v>1.2500000000000001E-2</v>
      </c>
      <c r="M247" s="142">
        <v>116.67</v>
      </c>
      <c r="N247" s="129">
        <f t="shared" si="233"/>
        <v>1.4583750000000002</v>
      </c>
      <c r="O247" s="212"/>
      <c r="P247" s="212"/>
      <c r="Q247" s="212"/>
      <c r="R247" s="448"/>
      <c r="S247" s="446"/>
    </row>
    <row r="248" spans="1:19" ht="20.25" hidden="1" customHeight="1" x14ac:dyDescent="0.2">
      <c r="A248" s="429"/>
      <c r="B248" s="230"/>
      <c r="C248" s="265"/>
      <c r="D248" s="264"/>
      <c r="E248" s="228"/>
      <c r="F248" s="259"/>
      <c r="G248" s="212"/>
      <c r="H248" s="259"/>
      <c r="I248" s="212"/>
      <c r="J248" s="46"/>
      <c r="K248" s="46"/>
      <c r="L248" s="46"/>
      <c r="M248" s="142"/>
      <c r="N248" s="129">
        <f t="shared" si="233"/>
        <v>0</v>
      </c>
      <c r="O248" s="212"/>
      <c r="P248" s="212"/>
      <c r="Q248" s="212"/>
      <c r="R248" s="449"/>
      <c r="S248" s="446"/>
    </row>
    <row r="249" spans="1:19" s="108" customFormat="1" ht="12.75" customHeight="1" x14ac:dyDescent="0.2">
      <c r="A249" s="429">
        <v>3</v>
      </c>
      <c r="B249" s="214" t="s">
        <v>294</v>
      </c>
      <c r="C249" s="268" t="s">
        <v>128</v>
      </c>
      <c r="D249" s="295">
        <v>20</v>
      </c>
      <c r="E249" s="269">
        <f>G249+I249+Q249</f>
        <v>0.61633693800000011</v>
      </c>
      <c r="F249" s="268"/>
      <c r="G249" s="217">
        <f>F249*$O$8/1000</f>
        <v>0</v>
      </c>
      <c r="H249" s="268"/>
      <c r="I249" s="217">
        <f>H249*$O$9/1000</f>
        <v>0</v>
      </c>
      <c r="J249" s="143" t="s">
        <v>157</v>
      </c>
      <c r="K249" s="143" t="s">
        <v>128</v>
      </c>
      <c r="L249" s="107">
        <v>1</v>
      </c>
      <c r="M249" s="143">
        <v>0.54</v>
      </c>
      <c r="N249" s="132">
        <f t="shared" si="233"/>
        <v>0.54</v>
      </c>
      <c r="O249" s="211">
        <f>D249*E249</f>
        <v>12.326738760000001</v>
      </c>
      <c r="P249" s="211">
        <f>SUM(N249:N252)</f>
        <v>0.54</v>
      </c>
      <c r="Q249" s="211">
        <f>P249*1.02*1.05*$Q$14</f>
        <v>0.61633693800000011</v>
      </c>
      <c r="R249" s="447">
        <f t="shared" ref="R249" si="242">E249*$R$17</f>
        <v>0.78873500827573217</v>
      </c>
      <c r="S249" s="446">
        <f t="shared" ref="S249" si="243">R249*D249</f>
        <v>15.774700165514643</v>
      </c>
    </row>
    <row r="250" spans="1:19" s="108" customFormat="1" ht="4.5" customHeight="1" x14ac:dyDescent="0.2">
      <c r="A250" s="429"/>
      <c r="B250" s="214"/>
      <c r="C250" s="268"/>
      <c r="D250" s="295"/>
      <c r="E250" s="269"/>
      <c r="F250" s="268"/>
      <c r="G250" s="217"/>
      <c r="H250" s="268"/>
      <c r="I250" s="217"/>
      <c r="J250" s="143"/>
      <c r="K250" s="107"/>
      <c r="L250" s="107"/>
      <c r="M250" s="143"/>
      <c r="N250" s="132">
        <f t="shared" si="233"/>
        <v>0</v>
      </c>
      <c r="O250" s="211"/>
      <c r="P250" s="211"/>
      <c r="Q250" s="211"/>
      <c r="R250" s="448"/>
      <c r="S250" s="446"/>
    </row>
    <row r="251" spans="1:19" s="108" customFormat="1" ht="20.25" hidden="1" x14ac:dyDescent="0.2">
      <c r="A251" s="429"/>
      <c r="B251" s="214"/>
      <c r="C251" s="268"/>
      <c r="D251" s="295"/>
      <c r="E251" s="269"/>
      <c r="F251" s="268"/>
      <c r="G251" s="217"/>
      <c r="H251" s="268"/>
      <c r="I251" s="217"/>
      <c r="J251" s="143"/>
      <c r="K251" s="107"/>
      <c r="L251" s="110"/>
      <c r="M251" s="143"/>
      <c r="N251" s="132">
        <f t="shared" si="233"/>
        <v>0</v>
      </c>
      <c r="O251" s="211"/>
      <c r="P251" s="211"/>
      <c r="Q251" s="211"/>
      <c r="R251" s="448"/>
      <c r="S251" s="446"/>
    </row>
    <row r="252" spans="1:19" s="108" customFormat="1" ht="20.25" hidden="1" customHeight="1" x14ac:dyDescent="0.2">
      <c r="A252" s="429"/>
      <c r="B252" s="214"/>
      <c r="C252" s="268"/>
      <c r="D252" s="295"/>
      <c r="E252" s="269"/>
      <c r="F252" s="268"/>
      <c r="G252" s="217"/>
      <c r="H252" s="268"/>
      <c r="I252" s="217"/>
      <c r="J252" s="143"/>
      <c r="K252" s="107"/>
      <c r="L252" s="107"/>
      <c r="M252" s="143"/>
      <c r="N252" s="132">
        <f t="shared" si="233"/>
        <v>0</v>
      </c>
      <c r="O252" s="211"/>
      <c r="P252" s="211"/>
      <c r="Q252" s="211"/>
      <c r="R252" s="449"/>
      <c r="S252" s="446"/>
    </row>
    <row r="253" spans="1:19" ht="12.75" customHeight="1" x14ac:dyDescent="0.2">
      <c r="A253" s="429">
        <v>4</v>
      </c>
      <c r="B253" s="224" t="s">
        <v>297</v>
      </c>
      <c r="C253" s="247" t="s">
        <v>84</v>
      </c>
      <c r="D253" s="264">
        <v>15</v>
      </c>
      <c r="E253" s="228">
        <f>G253+I253+Q253</f>
        <v>8.7746622569100019</v>
      </c>
      <c r="F253" s="256">
        <v>0.59199999999999997</v>
      </c>
      <c r="G253" s="212">
        <f t="shared" ref="G253" si="244">F253*$O$8/1000</f>
        <v>1.3737419200000001</v>
      </c>
      <c r="H253" s="240">
        <v>7.1000000000000004E-3</v>
      </c>
      <c r="I253" s="212">
        <f t="shared" ref="I253" si="245">H253*$O$9/1000</f>
        <v>2.1655142000000002E-2</v>
      </c>
      <c r="J253" s="46" t="s">
        <v>296</v>
      </c>
      <c r="K253" s="46" t="s">
        <v>84</v>
      </c>
      <c r="L253" s="46">
        <v>1</v>
      </c>
      <c r="M253" s="142">
        <v>5.75</v>
      </c>
      <c r="N253" s="129">
        <f t="shared" si="233"/>
        <v>5.75</v>
      </c>
      <c r="O253" s="212">
        <f>D253*E253</f>
        <v>131.61993385365002</v>
      </c>
      <c r="P253" s="212">
        <f>SUM(N253:N256)</f>
        <v>6.4653</v>
      </c>
      <c r="Q253" s="212">
        <f t="shared" ref="Q253" si="246">P253*1.02*1.05*$Q$14</f>
        <v>7.3792651949100012</v>
      </c>
      <c r="R253" s="447">
        <f t="shared" ref="R253" si="247">E253*$R$17</f>
        <v>11.229058135439326</v>
      </c>
      <c r="S253" s="446">
        <f t="shared" ref="S253" si="248">R253*D253</f>
        <v>168.43587203158989</v>
      </c>
    </row>
    <row r="254" spans="1:19" ht="12.75" customHeight="1" x14ac:dyDescent="0.2">
      <c r="A254" s="429"/>
      <c r="B254" s="225"/>
      <c r="C254" s="248"/>
      <c r="D254" s="264"/>
      <c r="E254" s="228"/>
      <c r="F254" s="256"/>
      <c r="G254" s="212"/>
      <c r="H254" s="240"/>
      <c r="I254" s="212"/>
      <c r="J254" s="46" t="s">
        <v>313</v>
      </c>
      <c r="K254" s="46" t="s">
        <v>124</v>
      </c>
      <c r="L254" s="46">
        <v>1</v>
      </c>
      <c r="M254" s="142">
        <v>0.7</v>
      </c>
      <c r="N254" s="129">
        <f t="shared" si="233"/>
        <v>0.7</v>
      </c>
      <c r="O254" s="212"/>
      <c r="P254" s="212"/>
      <c r="Q254" s="212"/>
      <c r="R254" s="448"/>
      <c r="S254" s="446"/>
    </row>
    <row r="255" spans="1:19" ht="0.75" customHeight="1" x14ac:dyDescent="0.2">
      <c r="A255" s="429"/>
      <c r="B255" s="225"/>
      <c r="C255" s="248"/>
      <c r="D255" s="264"/>
      <c r="E255" s="228"/>
      <c r="F255" s="256"/>
      <c r="G255" s="212"/>
      <c r="H255" s="240"/>
      <c r="I255" s="212"/>
      <c r="J255" s="46" t="s">
        <v>291</v>
      </c>
      <c r="K255" s="46" t="s">
        <v>85</v>
      </c>
      <c r="L255" s="46">
        <v>5.9999999999999995E-4</v>
      </c>
      <c r="M255" s="142">
        <v>25.5</v>
      </c>
      <c r="N255" s="129">
        <f t="shared" si="233"/>
        <v>1.5299999999999999E-2</v>
      </c>
      <c r="O255" s="212"/>
      <c r="P255" s="212"/>
      <c r="Q255" s="212"/>
      <c r="R255" s="448"/>
      <c r="S255" s="446"/>
    </row>
    <row r="256" spans="1:19" ht="20.25" hidden="1" customHeight="1" x14ac:dyDescent="0.2">
      <c r="A256" s="429"/>
      <c r="B256" s="226"/>
      <c r="C256" s="249"/>
      <c r="D256" s="264"/>
      <c r="E256" s="228"/>
      <c r="F256" s="256"/>
      <c r="G256" s="212"/>
      <c r="H256" s="240"/>
      <c r="I256" s="212"/>
      <c r="J256" s="46"/>
      <c r="K256" s="46"/>
      <c r="L256" s="46"/>
      <c r="M256" s="142"/>
      <c r="N256" s="129">
        <f t="shared" si="233"/>
        <v>0</v>
      </c>
      <c r="O256" s="212"/>
      <c r="P256" s="212"/>
      <c r="Q256" s="212"/>
      <c r="R256" s="449"/>
      <c r="S256" s="446"/>
    </row>
    <row r="257" spans="1:19" ht="12.75" customHeight="1" x14ac:dyDescent="0.2">
      <c r="A257" s="429">
        <v>5</v>
      </c>
      <c r="B257" s="230" t="s">
        <v>298</v>
      </c>
      <c r="C257" s="473" t="s">
        <v>75</v>
      </c>
      <c r="D257" s="229">
        <v>22</v>
      </c>
      <c r="E257" s="228">
        <f t="shared" ref="E257" si="249">G257+I257+Q257</f>
        <v>14.223695978120002</v>
      </c>
      <c r="F257" s="257">
        <v>3.37</v>
      </c>
      <c r="G257" s="212">
        <f t="shared" si="237"/>
        <v>7.820118700000001</v>
      </c>
      <c r="H257" s="257">
        <v>3.4000000000000002E-2</v>
      </c>
      <c r="I257" s="212">
        <f t="shared" si="238"/>
        <v>0.10370068</v>
      </c>
      <c r="J257" s="133" t="s">
        <v>290</v>
      </c>
      <c r="K257" s="133" t="s">
        <v>75</v>
      </c>
      <c r="L257" s="133">
        <v>1.01</v>
      </c>
      <c r="M257" s="147">
        <v>4.96</v>
      </c>
      <c r="N257" s="129">
        <f t="shared" si="233"/>
        <v>5.0095999999999998</v>
      </c>
      <c r="O257" s="212">
        <f t="shared" ref="O257" si="250">D257*E257</f>
        <v>312.92131151864004</v>
      </c>
      <c r="P257" s="212">
        <f t="shared" ref="P257" si="251">SUM(N257:N260)</f>
        <v>5.5195999999999996</v>
      </c>
      <c r="Q257" s="212">
        <f t="shared" ref="Q257" si="252">P257*1.02*1.05*$Q$14</f>
        <v>6.29987659812</v>
      </c>
      <c r="R257" s="447">
        <f t="shared" ref="R257" si="253">E257*$R$17</f>
        <v>18.202262874943859</v>
      </c>
      <c r="S257" s="446">
        <f t="shared" ref="S257" si="254">R257*D257</f>
        <v>400.4497832487649</v>
      </c>
    </row>
    <row r="258" spans="1:19" ht="7.5" customHeight="1" x14ac:dyDescent="0.2">
      <c r="A258" s="429"/>
      <c r="B258" s="230"/>
      <c r="C258" s="474"/>
      <c r="D258" s="229"/>
      <c r="E258" s="228"/>
      <c r="F258" s="258"/>
      <c r="G258" s="212"/>
      <c r="H258" s="258"/>
      <c r="I258" s="212"/>
      <c r="J258" s="133"/>
      <c r="K258" s="133"/>
      <c r="L258" s="133"/>
      <c r="M258" s="147"/>
      <c r="N258" s="129">
        <f t="shared" si="233"/>
        <v>0</v>
      </c>
      <c r="O258" s="212"/>
      <c r="P258" s="212"/>
      <c r="Q258" s="212"/>
      <c r="R258" s="448"/>
      <c r="S258" s="446"/>
    </row>
    <row r="259" spans="1:19" ht="20.25" hidden="1" customHeight="1" x14ac:dyDescent="0.2">
      <c r="A259" s="429"/>
      <c r="B259" s="230"/>
      <c r="C259" s="474"/>
      <c r="D259" s="229"/>
      <c r="E259" s="228"/>
      <c r="F259" s="258"/>
      <c r="G259" s="212"/>
      <c r="H259" s="258"/>
      <c r="I259" s="212"/>
      <c r="J259" s="133" t="s">
        <v>291</v>
      </c>
      <c r="K259" s="133" t="s">
        <v>178</v>
      </c>
      <c r="L259" s="135">
        <v>0.02</v>
      </c>
      <c r="M259" s="136">
        <v>25.5</v>
      </c>
      <c r="N259" s="129">
        <f t="shared" si="233"/>
        <v>0.51</v>
      </c>
      <c r="O259" s="212"/>
      <c r="P259" s="212"/>
      <c r="Q259" s="212"/>
      <c r="R259" s="448"/>
      <c r="S259" s="446"/>
    </row>
    <row r="260" spans="1:19" ht="20.25" hidden="1" customHeight="1" x14ac:dyDescent="0.2">
      <c r="A260" s="429"/>
      <c r="B260" s="230"/>
      <c r="C260" s="475"/>
      <c r="D260" s="229"/>
      <c r="E260" s="228"/>
      <c r="F260" s="259"/>
      <c r="G260" s="212"/>
      <c r="H260" s="259"/>
      <c r="I260" s="212"/>
      <c r="J260" s="46"/>
      <c r="K260" s="46"/>
      <c r="L260" s="46"/>
      <c r="M260" s="142"/>
      <c r="N260" s="129">
        <f t="shared" si="233"/>
        <v>0</v>
      </c>
      <c r="O260" s="212"/>
      <c r="P260" s="212"/>
      <c r="Q260" s="212"/>
      <c r="R260" s="449"/>
      <c r="S260" s="446"/>
    </row>
    <row r="261" spans="1:19" s="91" customFormat="1" ht="12.75" customHeight="1" x14ac:dyDescent="0.2">
      <c r="A261" s="429">
        <v>6</v>
      </c>
      <c r="B261" s="224" t="s">
        <v>300</v>
      </c>
      <c r="C261" s="247" t="s">
        <v>86</v>
      </c>
      <c r="D261" s="477">
        <f>138.4/1000</f>
        <v>0.1384</v>
      </c>
      <c r="E261" s="244">
        <f>G261+I261+Q261</f>
        <v>98.360699316571996</v>
      </c>
      <c r="F261" s="247">
        <v>19.8</v>
      </c>
      <c r="G261" s="250">
        <f>F261*$O$8/1000</f>
        <v>45.946098000000006</v>
      </c>
      <c r="H261" s="253">
        <v>15.5</v>
      </c>
      <c r="I261" s="250">
        <f>H261*$O$9/1000</f>
        <v>47.275309999999998</v>
      </c>
      <c r="J261" s="75" t="s">
        <v>121</v>
      </c>
      <c r="K261" s="75" t="s">
        <v>87</v>
      </c>
      <c r="L261" s="75">
        <v>4.78</v>
      </c>
      <c r="M261" s="142">
        <v>0.94199999999999995</v>
      </c>
      <c r="N261" s="129">
        <f t="shared" si="233"/>
        <v>4.5027600000000003</v>
      </c>
      <c r="O261" s="218">
        <f>D261*E261</f>
        <v>13.613120785413564</v>
      </c>
      <c r="P261" s="218">
        <f>SUM(N261:N264)</f>
        <v>4.5027600000000003</v>
      </c>
      <c r="Q261" s="218">
        <f>P261*1.02*1.05*$Q$14</f>
        <v>5.1392913165720016</v>
      </c>
      <c r="R261" s="447">
        <f t="shared" ref="R261" si="255">E261*$R$17</f>
        <v>125.87356396520762</v>
      </c>
      <c r="S261" s="446">
        <f t="shared" ref="S261" si="256">R261*D261</f>
        <v>17.420901252784734</v>
      </c>
    </row>
    <row r="262" spans="1:19" s="91" customFormat="1" ht="4.5" customHeight="1" x14ac:dyDescent="0.2">
      <c r="A262" s="429"/>
      <c r="B262" s="225"/>
      <c r="C262" s="248"/>
      <c r="D262" s="478"/>
      <c r="E262" s="245"/>
      <c r="F262" s="248"/>
      <c r="G262" s="251"/>
      <c r="H262" s="254"/>
      <c r="I262" s="251"/>
      <c r="J262" s="75"/>
      <c r="K262" s="75"/>
      <c r="L262" s="75"/>
      <c r="M262" s="142"/>
      <c r="N262" s="129">
        <f t="shared" si="233"/>
        <v>0</v>
      </c>
      <c r="O262" s="219"/>
      <c r="P262" s="219"/>
      <c r="Q262" s="219"/>
      <c r="R262" s="448"/>
      <c r="S262" s="446"/>
    </row>
    <row r="263" spans="1:19" s="91" customFormat="1" ht="20.25" hidden="1" customHeight="1" x14ac:dyDescent="0.2">
      <c r="A263" s="429"/>
      <c r="B263" s="225"/>
      <c r="C263" s="248"/>
      <c r="D263" s="478"/>
      <c r="E263" s="245"/>
      <c r="F263" s="248"/>
      <c r="G263" s="251"/>
      <c r="H263" s="254"/>
      <c r="I263" s="251"/>
      <c r="J263" s="75"/>
      <c r="K263" s="75"/>
      <c r="L263" s="75"/>
      <c r="M263" s="142"/>
      <c r="N263" s="129">
        <f t="shared" si="233"/>
        <v>0</v>
      </c>
      <c r="O263" s="219"/>
      <c r="P263" s="219"/>
      <c r="Q263" s="219"/>
      <c r="R263" s="448"/>
      <c r="S263" s="446"/>
    </row>
    <row r="264" spans="1:19" s="91" customFormat="1" ht="20.25" hidden="1" customHeight="1" x14ac:dyDescent="0.2">
      <c r="A264" s="429"/>
      <c r="B264" s="226"/>
      <c r="C264" s="249"/>
      <c r="D264" s="479"/>
      <c r="E264" s="246"/>
      <c r="F264" s="249"/>
      <c r="G264" s="252"/>
      <c r="H264" s="255"/>
      <c r="I264" s="252"/>
      <c r="J264" s="46"/>
      <c r="K264" s="46"/>
      <c r="L264" s="46"/>
      <c r="M264" s="142"/>
      <c r="N264" s="129">
        <f t="shared" si="233"/>
        <v>0</v>
      </c>
      <c r="O264" s="220"/>
      <c r="P264" s="220"/>
      <c r="Q264" s="220"/>
      <c r="R264" s="449"/>
      <c r="S264" s="446"/>
    </row>
    <row r="265" spans="1:19" ht="12.75" customHeight="1" x14ac:dyDescent="0.2">
      <c r="A265" s="429">
        <v>7</v>
      </c>
      <c r="B265" s="230" t="s">
        <v>301</v>
      </c>
      <c r="C265" s="265" t="s">
        <v>84</v>
      </c>
      <c r="D265" s="265">
        <v>35.1</v>
      </c>
      <c r="E265" s="228">
        <f t="shared" ref="E265" si="257">G265+I265+Q265</f>
        <v>1.084296465</v>
      </c>
      <c r="F265" s="229"/>
      <c r="G265" s="212">
        <f t="shared" ref="G265" si="258">F265*$O$8/1000</f>
        <v>0</v>
      </c>
      <c r="H265" s="229"/>
      <c r="I265" s="212">
        <f t="shared" ref="I265" si="259">H265*$O$9/1000</f>
        <v>0</v>
      </c>
      <c r="J265" s="46" t="s">
        <v>302</v>
      </c>
      <c r="K265" s="46" t="s">
        <v>263</v>
      </c>
      <c r="L265" s="46">
        <v>1</v>
      </c>
      <c r="M265" s="142">
        <v>0.95</v>
      </c>
      <c r="N265" s="129">
        <f t="shared" si="233"/>
        <v>0.95</v>
      </c>
      <c r="O265" s="212">
        <f t="shared" ref="O265" si="260">D265*E265</f>
        <v>38.058805921500003</v>
      </c>
      <c r="P265" s="212">
        <f t="shared" ref="P265" si="261">SUM(N265:N268)</f>
        <v>0.95</v>
      </c>
      <c r="Q265" s="212">
        <f t="shared" ref="Q265" si="262">P265*1.02*1.05*$Q$14</f>
        <v>1.084296465</v>
      </c>
      <c r="R265" s="447">
        <f t="shared" ref="R265" si="263">E265*$R$17</f>
        <v>1.3875893664110099</v>
      </c>
      <c r="S265" s="446">
        <f t="shared" ref="S265" si="264">R265*D265</f>
        <v>48.704386761026448</v>
      </c>
    </row>
    <row r="266" spans="1:19" ht="4.5" customHeight="1" x14ac:dyDescent="0.2">
      <c r="A266" s="429"/>
      <c r="B266" s="230"/>
      <c r="C266" s="265"/>
      <c r="D266" s="265"/>
      <c r="E266" s="228"/>
      <c r="F266" s="229"/>
      <c r="G266" s="212"/>
      <c r="H266" s="229"/>
      <c r="I266" s="212"/>
      <c r="J266" s="46"/>
      <c r="K266" s="46"/>
      <c r="L266" s="46"/>
      <c r="M266" s="142"/>
      <c r="N266" s="129">
        <f t="shared" si="233"/>
        <v>0</v>
      </c>
      <c r="O266" s="212"/>
      <c r="P266" s="212"/>
      <c r="Q266" s="212"/>
      <c r="R266" s="448"/>
      <c r="S266" s="446"/>
    </row>
    <row r="267" spans="1:19" ht="20.25" hidden="1" customHeight="1" x14ac:dyDescent="0.2">
      <c r="A267" s="429"/>
      <c r="B267" s="230"/>
      <c r="C267" s="265"/>
      <c r="D267" s="265"/>
      <c r="E267" s="228"/>
      <c r="F267" s="229"/>
      <c r="G267" s="212"/>
      <c r="H267" s="229"/>
      <c r="I267" s="212"/>
      <c r="J267" s="46"/>
      <c r="K267" s="46"/>
      <c r="L267" s="46"/>
      <c r="M267" s="142"/>
      <c r="N267" s="129">
        <f t="shared" si="233"/>
        <v>0</v>
      </c>
      <c r="O267" s="212"/>
      <c r="P267" s="212"/>
      <c r="Q267" s="212"/>
      <c r="R267" s="448"/>
      <c r="S267" s="446"/>
    </row>
    <row r="268" spans="1:19" ht="20.25" hidden="1" customHeight="1" x14ac:dyDescent="0.2">
      <c r="A268" s="429"/>
      <c r="B268" s="230"/>
      <c r="C268" s="265"/>
      <c r="D268" s="265"/>
      <c r="E268" s="228"/>
      <c r="F268" s="229"/>
      <c r="G268" s="212"/>
      <c r="H268" s="229"/>
      <c r="I268" s="212"/>
      <c r="J268" s="46"/>
      <c r="K268" s="46"/>
      <c r="L268" s="46"/>
      <c r="M268" s="142"/>
      <c r="N268" s="129">
        <f t="shared" si="233"/>
        <v>0</v>
      </c>
      <c r="O268" s="212"/>
      <c r="P268" s="212"/>
      <c r="Q268" s="212"/>
      <c r="R268" s="449"/>
      <c r="S268" s="446"/>
    </row>
    <row r="269" spans="1:19" ht="12.75" customHeight="1" x14ac:dyDescent="0.2">
      <c r="A269" s="429">
        <v>8</v>
      </c>
      <c r="B269" s="230" t="s">
        <v>303</v>
      </c>
      <c r="C269" s="265" t="s">
        <v>84</v>
      </c>
      <c r="D269" s="265">
        <v>8.6999999999999993</v>
      </c>
      <c r="E269" s="228">
        <f t="shared" ref="E269" si="265">G269+I269+Q269</f>
        <v>1.0957101120000001</v>
      </c>
      <c r="F269" s="229"/>
      <c r="G269" s="212">
        <f t="shared" ref="G269" si="266">F269*$O$8/1000</f>
        <v>0</v>
      </c>
      <c r="H269" s="229"/>
      <c r="I269" s="212">
        <f t="shared" ref="I269" si="267">H269*$O$9/1000</f>
        <v>0</v>
      </c>
      <c r="J269" s="46" t="s">
        <v>304</v>
      </c>
      <c r="K269" s="46" t="s">
        <v>263</v>
      </c>
      <c r="L269" s="46">
        <v>1</v>
      </c>
      <c r="M269" s="142">
        <v>0.96</v>
      </c>
      <c r="N269" s="129">
        <f t="shared" si="233"/>
        <v>0.96</v>
      </c>
      <c r="O269" s="212">
        <f t="shared" ref="O269" si="268">D269*E269</f>
        <v>9.5326779744000003</v>
      </c>
      <c r="P269" s="212">
        <f t="shared" ref="P269" si="269">SUM(N269:N272)</f>
        <v>0.96</v>
      </c>
      <c r="Q269" s="212">
        <f t="shared" ref="Q269" si="270">P269*1.02*1.05*$Q$14</f>
        <v>1.0957101120000001</v>
      </c>
      <c r="R269" s="447">
        <f t="shared" ref="R269" si="271">E269*$R$17</f>
        <v>1.4021955702679683</v>
      </c>
      <c r="S269" s="446">
        <f t="shared" ref="S269" si="272">R269*D269</f>
        <v>12.199101461331322</v>
      </c>
    </row>
    <row r="270" spans="1:19" ht="3" customHeight="1" x14ac:dyDescent="0.2">
      <c r="A270" s="429"/>
      <c r="B270" s="230"/>
      <c r="C270" s="265"/>
      <c r="D270" s="265"/>
      <c r="E270" s="228"/>
      <c r="F270" s="229"/>
      <c r="G270" s="212"/>
      <c r="H270" s="229"/>
      <c r="I270" s="212"/>
      <c r="J270" s="46"/>
      <c r="K270" s="46"/>
      <c r="L270" s="46"/>
      <c r="M270" s="142"/>
      <c r="N270" s="129">
        <f t="shared" si="233"/>
        <v>0</v>
      </c>
      <c r="O270" s="212"/>
      <c r="P270" s="212"/>
      <c r="Q270" s="212"/>
      <c r="R270" s="448"/>
      <c r="S270" s="446"/>
    </row>
    <row r="271" spans="1:19" ht="20.25" hidden="1" customHeight="1" x14ac:dyDescent="0.2">
      <c r="A271" s="429"/>
      <c r="B271" s="230"/>
      <c r="C271" s="265"/>
      <c r="D271" s="265"/>
      <c r="E271" s="228"/>
      <c r="F271" s="229"/>
      <c r="G271" s="212"/>
      <c r="H271" s="229"/>
      <c r="I271" s="212"/>
      <c r="J271" s="46"/>
      <c r="K271" s="46"/>
      <c r="L271" s="46"/>
      <c r="M271" s="142"/>
      <c r="N271" s="129">
        <f t="shared" si="233"/>
        <v>0</v>
      </c>
      <c r="O271" s="212"/>
      <c r="P271" s="212"/>
      <c r="Q271" s="212"/>
      <c r="R271" s="448"/>
      <c r="S271" s="446"/>
    </row>
    <row r="272" spans="1:19" ht="20.25" hidden="1" customHeight="1" x14ac:dyDescent="0.2">
      <c r="A272" s="429"/>
      <c r="B272" s="230"/>
      <c r="C272" s="265"/>
      <c r="D272" s="265"/>
      <c r="E272" s="228"/>
      <c r="F272" s="229"/>
      <c r="G272" s="212"/>
      <c r="H272" s="229"/>
      <c r="I272" s="212"/>
      <c r="J272" s="46"/>
      <c r="K272" s="46"/>
      <c r="L272" s="46"/>
      <c r="M272" s="142"/>
      <c r="N272" s="129">
        <f t="shared" si="233"/>
        <v>0</v>
      </c>
      <c r="O272" s="212"/>
      <c r="P272" s="212"/>
      <c r="Q272" s="212"/>
      <c r="R272" s="449"/>
      <c r="S272" s="446"/>
    </row>
    <row r="273" spans="1:19" ht="12.75" customHeight="1" x14ac:dyDescent="0.2">
      <c r="A273" s="429">
        <v>9</v>
      </c>
      <c r="B273" s="230" t="s">
        <v>305</v>
      </c>
      <c r="C273" s="476" t="s">
        <v>75</v>
      </c>
      <c r="D273" s="265">
        <v>38.9</v>
      </c>
      <c r="E273" s="228">
        <f t="shared" ref="E273" si="273">G273+I273+Q273</f>
        <v>1.2161372794353003</v>
      </c>
      <c r="F273" s="256">
        <v>0.38400000000000001</v>
      </c>
      <c r="G273" s="212">
        <f t="shared" ref="G273" si="274">F273*$O$8/1000</f>
        <v>0.89107584000000006</v>
      </c>
      <c r="H273" s="240">
        <v>2.9999999999999997E-4</v>
      </c>
      <c r="I273" s="212">
        <f t="shared" ref="I273" si="275">H273*$O$9/1000</f>
        <v>9.1500599999999989E-4</v>
      </c>
      <c r="J273" s="46" t="s">
        <v>280</v>
      </c>
      <c r="K273" s="46" t="s">
        <v>122</v>
      </c>
      <c r="L273" s="46">
        <v>0.24399999999999999</v>
      </c>
      <c r="M273" s="142">
        <v>1.07</v>
      </c>
      <c r="N273" s="129">
        <f t="shared" si="233"/>
        <v>0.26108000000000003</v>
      </c>
      <c r="O273" s="212">
        <f t="shared" ref="O273" si="276">D273*E273</f>
        <v>47.307740170033178</v>
      </c>
      <c r="P273" s="212">
        <f t="shared" ref="P273" si="277">SUM(N273:N276)</f>
        <v>0.28399900000000006</v>
      </c>
      <c r="Q273" s="212">
        <f t="shared" ref="Q273" si="278">P273*1.02*1.05*$Q$14</f>
        <v>0.32414643343530014</v>
      </c>
      <c r="R273" s="447">
        <f t="shared" ref="R273" si="279">E273*$R$17</f>
        <v>1.556307902415266</v>
      </c>
      <c r="S273" s="446">
        <f t="shared" ref="S273" si="280">R273*D273</f>
        <v>60.54037740395384</v>
      </c>
    </row>
    <row r="274" spans="1:19" ht="6.75" customHeight="1" x14ac:dyDescent="0.2">
      <c r="A274" s="429"/>
      <c r="B274" s="230"/>
      <c r="C274" s="476"/>
      <c r="D274" s="265"/>
      <c r="E274" s="228"/>
      <c r="F274" s="256"/>
      <c r="G274" s="212"/>
      <c r="H274" s="240"/>
      <c r="I274" s="212"/>
      <c r="J274" s="46" t="s">
        <v>281</v>
      </c>
      <c r="K274" s="46" t="s">
        <v>122</v>
      </c>
      <c r="L274" s="46">
        <v>2.7E-2</v>
      </c>
      <c r="M274" s="142">
        <v>0.79700000000000004</v>
      </c>
      <c r="N274" s="129">
        <f t="shared" si="233"/>
        <v>2.1519E-2</v>
      </c>
      <c r="O274" s="212"/>
      <c r="P274" s="212"/>
      <c r="Q274" s="212"/>
      <c r="R274" s="448"/>
      <c r="S274" s="446"/>
    </row>
    <row r="275" spans="1:19" ht="20.25" hidden="1" customHeight="1" x14ac:dyDescent="0.2">
      <c r="A275" s="429"/>
      <c r="B275" s="230"/>
      <c r="C275" s="476"/>
      <c r="D275" s="265"/>
      <c r="E275" s="228"/>
      <c r="F275" s="256"/>
      <c r="G275" s="212"/>
      <c r="H275" s="240"/>
      <c r="I275" s="212"/>
      <c r="J275" s="46" t="s">
        <v>282</v>
      </c>
      <c r="K275" s="46" t="s">
        <v>122</v>
      </c>
      <c r="L275" s="46">
        <v>2E-3</v>
      </c>
      <c r="M275" s="142">
        <v>0.7</v>
      </c>
      <c r="N275" s="129">
        <f t="shared" si="233"/>
        <v>1.4E-3</v>
      </c>
      <c r="O275" s="212"/>
      <c r="P275" s="212"/>
      <c r="Q275" s="212"/>
      <c r="R275" s="448"/>
      <c r="S275" s="446"/>
    </row>
    <row r="276" spans="1:19" ht="20.25" hidden="1" customHeight="1" x14ac:dyDescent="0.2">
      <c r="A276" s="429"/>
      <c r="B276" s="230"/>
      <c r="C276" s="476"/>
      <c r="D276" s="265"/>
      <c r="E276" s="228"/>
      <c r="F276" s="256"/>
      <c r="G276" s="212"/>
      <c r="H276" s="240"/>
      <c r="I276" s="212"/>
      <c r="J276" s="46"/>
      <c r="K276" s="46"/>
      <c r="L276" s="46"/>
      <c r="M276" s="142"/>
      <c r="N276" s="129">
        <f t="shared" si="233"/>
        <v>0</v>
      </c>
      <c r="O276" s="212"/>
      <c r="P276" s="212"/>
      <c r="Q276" s="212"/>
      <c r="R276" s="449"/>
      <c r="S276" s="446"/>
    </row>
    <row r="277" spans="1:19" s="137" customFormat="1" ht="12.75" customHeight="1" x14ac:dyDescent="0.2">
      <c r="A277" s="429">
        <v>10</v>
      </c>
      <c r="B277" s="214" t="s">
        <v>308</v>
      </c>
      <c r="C277" s="469" t="s">
        <v>123</v>
      </c>
      <c r="D277" s="469">
        <v>6</v>
      </c>
      <c r="E277" s="215">
        <f t="shared" ref="E277" si="281">G277+I277+Q277</f>
        <v>51.361411500000003</v>
      </c>
      <c r="F277" s="216"/>
      <c r="G277" s="217">
        <f t="shared" ref="G277" si="282">F277*$O$8/1000</f>
        <v>0</v>
      </c>
      <c r="H277" s="216"/>
      <c r="I277" s="217">
        <f t="shared" ref="I277" si="283">H277*$O$9/1000</f>
        <v>0</v>
      </c>
      <c r="J277" s="145" t="s">
        <v>309</v>
      </c>
      <c r="K277" s="102" t="s">
        <v>123</v>
      </c>
      <c r="L277" s="102">
        <v>1</v>
      </c>
      <c r="M277" s="150">
        <v>45</v>
      </c>
      <c r="N277" s="103">
        <f t="shared" si="233"/>
        <v>45</v>
      </c>
      <c r="O277" s="211">
        <f t="shared" ref="O277" si="284">D277*E277</f>
        <v>308.16846900000002</v>
      </c>
      <c r="P277" s="211">
        <f t="shared" ref="P277" si="285">SUM(N277:N280)</f>
        <v>45</v>
      </c>
      <c r="Q277" s="211">
        <f t="shared" ref="Q277" si="286">P277*1.02*1.05*$Q$14</f>
        <v>51.361411500000003</v>
      </c>
      <c r="R277" s="447">
        <f t="shared" ref="R277" si="287">E277*$R$17</f>
        <v>65.727917356311011</v>
      </c>
      <c r="S277" s="446">
        <f t="shared" ref="S277" si="288">R277*D277</f>
        <v>394.36750413786604</v>
      </c>
    </row>
    <row r="278" spans="1:19" s="137" customFormat="1" ht="2.25" customHeight="1" x14ac:dyDescent="0.2">
      <c r="A278" s="429"/>
      <c r="B278" s="214"/>
      <c r="C278" s="469"/>
      <c r="D278" s="469"/>
      <c r="E278" s="215"/>
      <c r="F278" s="216"/>
      <c r="G278" s="217"/>
      <c r="H278" s="216"/>
      <c r="I278" s="217"/>
      <c r="J278" s="145"/>
      <c r="K278" s="102"/>
      <c r="L278" s="102"/>
      <c r="M278" s="145"/>
      <c r="N278" s="103">
        <f t="shared" si="233"/>
        <v>0</v>
      </c>
      <c r="O278" s="211"/>
      <c r="P278" s="211"/>
      <c r="Q278" s="211"/>
      <c r="R278" s="448"/>
      <c r="S278" s="446"/>
    </row>
    <row r="279" spans="1:19" s="137" customFormat="1" ht="20.25" hidden="1" x14ac:dyDescent="0.2">
      <c r="A279" s="429"/>
      <c r="B279" s="214"/>
      <c r="C279" s="469"/>
      <c r="D279" s="469"/>
      <c r="E279" s="215"/>
      <c r="F279" s="216"/>
      <c r="G279" s="217"/>
      <c r="H279" s="216"/>
      <c r="I279" s="217"/>
      <c r="J279" s="145"/>
      <c r="K279" s="102"/>
      <c r="L279" s="105"/>
      <c r="M279" s="145"/>
      <c r="N279" s="103">
        <f t="shared" si="233"/>
        <v>0</v>
      </c>
      <c r="O279" s="211"/>
      <c r="P279" s="211"/>
      <c r="Q279" s="211"/>
      <c r="R279" s="448"/>
      <c r="S279" s="446"/>
    </row>
    <row r="280" spans="1:19" s="137" customFormat="1" ht="20.25" hidden="1" customHeight="1" x14ac:dyDescent="0.2">
      <c r="A280" s="429"/>
      <c r="B280" s="214"/>
      <c r="C280" s="469"/>
      <c r="D280" s="469"/>
      <c r="E280" s="215"/>
      <c r="F280" s="216"/>
      <c r="G280" s="217"/>
      <c r="H280" s="216"/>
      <c r="I280" s="217"/>
      <c r="J280" s="145"/>
      <c r="K280" s="102"/>
      <c r="L280" s="102"/>
      <c r="M280" s="145"/>
      <c r="N280" s="103">
        <f t="shared" si="233"/>
        <v>0</v>
      </c>
      <c r="O280" s="211"/>
      <c r="P280" s="211"/>
      <c r="Q280" s="211"/>
      <c r="R280" s="449"/>
      <c r="S280" s="446"/>
    </row>
    <row r="281" spans="1:19" s="137" customFormat="1" ht="12.75" customHeight="1" x14ac:dyDescent="0.2">
      <c r="A281" s="429">
        <v>11</v>
      </c>
      <c r="B281" s="214" t="s">
        <v>310</v>
      </c>
      <c r="C281" s="469" t="s">
        <v>123</v>
      </c>
      <c r="D281" s="469">
        <v>5</v>
      </c>
      <c r="E281" s="215">
        <f t="shared" ref="E281" si="289">G281+I281+Q281</f>
        <v>20.544564600000001</v>
      </c>
      <c r="F281" s="216"/>
      <c r="G281" s="217">
        <f t="shared" ref="G281" si="290">F281*$O$8/1000</f>
        <v>0</v>
      </c>
      <c r="H281" s="216"/>
      <c r="I281" s="217">
        <f t="shared" ref="I281" si="291">H281*$O$9/1000</f>
        <v>0</v>
      </c>
      <c r="J281" s="145" t="s">
        <v>312</v>
      </c>
      <c r="K281" s="102" t="s">
        <v>123</v>
      </c>
      <c r="L281" s="102">
        <v>1</v>
      </c>
      <c r="M281" s="150">
        <v>18</v>
      </c>
      <c r="N281" s="103">
        <f t="shared" si="233"/>
        <v>18</v>
      </c>
      <c r="O281" s="211">
        <f t="shared" ref="O281" si="292">D281*E281</f>
        <v>102.72282300000001</v>
      </c>
      <c r="P281" s="211">
        <f t="shared" ref="P281" si="293">SUM(N281:N284)</f>
        <v>18</v>
      </c>
      <c r="Q281" s="211">
        <f t="shared" ref="Q281" si="294">P281*1.02*1.05*$Q$14</f>
        <v>20.544564600000001</v>
      </c>
      <c r="R281" s="447">
        <f t="shared" ref="R281" si="295">E281*$R$17</f>
        <v>26.291166942524402</v>
      </c>
      <c r="S281" s="446">
        <f t="shared" ref="S281" si="296">R281*D281</f>
        <v>131.45583471262202</v>
      </c>
    </row>
    <row r="282" spans="1:19" s="137" customFormat="1" ht="1.5" customHeight="1" x14ac:dyDescent="0.2">
      <c r="A282" s="429"/>
      <c r="B282" s="214"/>
      <c r="C282" s="469"/>
      <c r="D282" s="469"/>
      <c r="E282" s="215"/>
      <c r="F282" s="216"/>
      <c r="G282" s="217"/>
      <c r="H282" s="216"/>
      <c r="I282" s="217"/>
      <c r="J282" s="145"/>
      <c r="K282" s="102"/>
      <c r="L282" s="102"/>
      <c r="M282" s="145"/>
      <c r="N282" s="103">
        <f t="shared" si="233"/>
        <v>0</v>
      </c>
      <c r="O282" s="211"/>
      <c r="P282" s="211"/>
      <c r="Q282" s="211"/>
      <c r="R282" s="448"/>
      <c r="S282" s="446"/>
    </row>
    <row r="283" spans="1:19" s="137" customFormat="1" ht="20.25" hidden="1" x14ac:dyDescent="0.2">
      <c r="A283" s="429"/>
      <c r="B283" s="214"/>
      <c r="C283" s="469"/>
      <c r="D283" s="469"/>
      <c r="E283" s="215"/>
      <c r="F283" s="216"/>
      <c r="G283" s="217"/>
      <c r="H283" s="216"/>
      <c r="I283" s="217"/>
      <c r="J283" s="145"/>
      <c r="K283" s="102"/>
      <c r="L283" s="105"/>
      <c r="M283" s="145"/>
      <c r="N283" s="103">
        <f t="shared" si="233"/>
        <v>0</v>
      </c>
      <c r="O283" s="211"/>
      <c r="P283" s="211"/>
      <c r="Q283" s="211"/>
      <c r="R283" s="448"/>
      <c r="S283" s="446"/>
    </row>
    <row r="284" spans="1:19" s="137" customFormat="1" ht="20.25" hidden="1" customHeight="1" x14ac:dyDescent="0.2">
      <c r="A284" s="429"/>
      <c r="B284" s="214"/>
      <c r="C284" s="469"/>
      <c r="D284" s="469"/>
      <c r="E284" s="215"/>
      <c r="F284" s="216"/>
      <c r="G284" s="217"/>
      <c r="H284" s="216"/>
      <c r="I284" s="217"/>
      <c r="J284" s="145"/>
      <c r="K284" s="102"/>
      <c r="L284" s="102"/>
      <c r="M284" s="145"/>
      <c r="N284" s="103">
        <f t="shared" si="233"/>
        <v>0</v>
      </c>
      <c r="O284" s="211"/>
      <c r="P284" s="211"/>
      <c r="Q284" s="211"/>
      <c r="R284" s="449"/>
      <c r="S284" s="446"/>
    </row>
    <row r="285" spans="1:19" s="137" customFormat="1" ht="12.75" customHeight="1" x14ac:dyDescent="0.2">
      <c r="A285" s="429">
        <v>12</v>
      </c>
      <c r="B285" s="214" t="s">
        <v>318</v>
      </c>
      <c r="C285" s="469" t="s">
        <v>319</v>
      </c>
      <c r="D285" s="469">
        <v>1</v>
      </c>
      <c r="E285" s="215">
        <f t="shared" ref="E285" si="297">G285+I285+Q285</f>
        <v>304.74437490000008</v>
      </c>
      <c r="F285" s="216"/>
      <c r="G285" s="217">
        <f t="shared" ref="G285" si="298">F285*$O$8/1000</f>
        <v>0</v>
      </c>
      <c r="H285" s="216"/>
      <c r="I285" s="217">
        <f t="shared" ref="I285" si="299">H285*$O$9/1000</f>
        <v>0</v>
      </c>
      <c r="J285" s="145" t="s">
        <v>307</v>
      </c>
      <c r="K285" s="102" t="s">
        <v>123</v>
      </c>
      <c r="L285" s="102">
        <v>1</v>
      </c>
      <c r="M285" s="150">
        <v>267</v>
      </c>
      <c r="N285" s="103">
        <f t="shared" si="233"/>
        <v>267</v>
      </c>
      <c r="O285" s="211">
        <f t="shared" ref="O285" si="300">D285*E285</f>
        <v>304.74437490000008</v>
      </c>
      <c r="P285" s="211">
        <f t="shared" ref="P285" si="301">SUM(N285:N288)</f>
        <v>267</v>
      </c>
      <c r="Q285" s="211">
        <f t="shared" ref="Q285" si="302">P285*1.02*1.05*$Q$14</f>
        <v>304.74437490000008</v>
      </c>
      <c r="R285" s="447">
        <f t="shared" ref="R285" si="303">E285*$R$17</f>
        <v>389.98564298077872</v>
      </c>
      <c r="S285" s="446">
        <f t="shared" ref="S285" si="304">R285*D285</f>
        <v>389.98564298077872</v>
      </c>
    </row>
    <row r="286" spans="1:19" s="137" customFormat="1" x14ac:dyDescent="0.2">
      <c r="A286" s="429"/>
      <c r="B286" s="214"/>
      <c r="C286" s="469"/>
      <c r="D286" s="469"/>
      <c r="E286" s="215"/>
      <c r="F286" s="216"/>
      <c r="G286" s="217"/>
      <c r="H286" s="216"/>
      <c r="I286" s="217"/>
      <c r="J286" s="145"/>
      <c r="K286" s="102"/>
      <c r="L286" s="102"/>
      <c r="M286" s="145"/>
      <c r="N286" s="103">
        <f t="shared" si="233"/>
        <v>0</v>
      </c>
      <c r="O286" s="211"/>
      <c r="P286" s="211"/>
      <c r="Q286" s="211"/>
      <c r="R286" s="448"/>
      <c r="S286" s="446"/>
    </row>
    <row r="287" spans="1:19" s="137" customFormat="1" ht="11.25" customHeight="1" x14ac:dyDescent="0.2">
      <c r="A287" s="429"/>
      <c r="B287" s="214"/>
      <c r="C287" s="469"/>
      <c r="D287" s="469"/>
      <c r="E287" s="215"/>
      <c r="F287" s="216"/>
      <c r="G287" s="217"/>
      <c r="H287" s="216"/>
      <c r="I287" s="217"/>
      <c r="J287" s="145"/>
      <c r="K287" s="102"/>
      <c r="L287" s="105"/>
      <c r="M287" s="145"/>
      <c r="N287" s="103">
        <f t="shared" si="233"/>
        <v>0</v>
      </c>
      <c r="O287" s="211"/>
      <c r="P287" s="211"/>
      <c r="Q287" s="211"/>
      <c r="R287" s="448"/>
      <c r="S287" s="446"/>
    </row>
    <row r="288" spans="1:19" s="137" customFormat="1" ht="20.25" hidden="1" customHeight="1" x14ac:dyDescent="0.2">
      <c r="A288" s="429"/>
      <c r="B288" s="214"/>
      <c r="C288" s="469"/>
      <c r="D288" s="469"/>
      <c r="E288" s="215"/>
      <c r="F288" s="216"/>
      <c r="G288" s="217"/>
      <c r="H288" s="216"/>
      <c r="I288" s="217"/>
      <c r="J288" s="145"/>
      <c r="K288" s="102"/>
      <c r="L288" s="102"/>
      <c r="M288" s="145"/>
      <c r="N288" s="103">
        <f t="shared" si="233"/>
        <v>0</v>
      </c>
      <c r="O288" s="211"/>
      <c r="P288" s="211"/>
      <c r="Q288" s="211"/>
      <c r="R288" s="449"/>
      <c r="S288" s="446"/>
    </row>
    <row r="289" spans="1:19" s="104" customFormat="1" x14ac:dyDescent="0.2">
      <c r="A289" s="429">
        <v>13</v>
      </c>
      <c r="B289" s="440" t="s">
        <v>317</v>
      </c>
      <c r="C289" s="268" t="s">
        <v>123</v>
      </c>
      <c r="D289" s="216">
        <v>6</v>
      </c>
      <c r="E289" s="215">
        <f>G289+I289+Q289</f>
        <v>123.25780212000001</v>
      </c>
      <c r="F289" s="295">
        <v>4.42</v>
      </c>
      <c r="G289" s="211">
        <f>F289*$O$8/1000</f>
        <v>10.256654200000002</v>
      </c>
      <c r="H289" s="295">
        <v>1.4239999999999999</v>
      </c>
      <c r="I289" s="211">
        <f>H289*$O$9/1000</f>
        <v>4.3432284799999996</v>
      </c>
      <c r="J289" s="145" t="s">
        <v>307</v>
      </c>
      <c r="K289" s="102" t="s">
        <v>123</v>
      </c>
      <c r="L289" s="102">
        <v>1</v>
      </c>
      <c r="M289" s="145">
        <v>95.2</v>
      </c>
      <c r="N289" s="116">
        <f t="shared" si="233"/>
        <v>95.2</v>
      </c>
      <c r="O289" s="211">
        <f>D289*E289</f>
        <v>739.54681272000005</v>
      </c>
      <c r="P289" s="211">
        <f>SUM(N289:N292)</f>
        <v>95.2</v>
      </c>
      <c r="Q289" s="211">
        <f>P289*1.02*1.05*$Q$14</f>
        <v>108.65791944000001</v>
      </c>
      <c r="R289" s="447">
        <f t="shared" ref="R289" si="305">E289*$R$17</f>
        <v>157.73473498219369</v>
      </c>
      <c r="S289" s="446">
        <f t="shared" ref="S289" si="306">R289*D289</f>
        <v>946.40840989316212</v>
      </c>
    </row>
    <row r="290" spans="1:19" s="104" customFormat="1" x14ac:dyDescent="0.2">
      <c r="A290" s="429"/>
      <c r="B290" s="440"/>
      <c r="C290" s="268"/>
      <c r="D290" s="216"/>
      <c r="E290" s="215"/>
      <c r="F290" s="295"/>
      <c r="G290" s="211"/>
      <c r="H290" s="295"/>
      <c r="I290" s="211"/>
      <c r="J290" s="145"/>
      <c r="K290" s="102"/>
      <c r="L290" s="102"/>
      <c r="M290" s="145"/>
      <c r="N290" s="116">
        <f t="shared" si="233"/>
        <v>0</v>
      </c>
      <c r="O290" s="211"/>
      <c r="P290" s="211"/>
      <c r="Q290" s="211"/>
      <c r="R290" s="448"/>
      <c r="S290" s="446"/>
    </row>
    <row r="291" spans="1:19" s="104" customFormat="1" x14ac:dyDescent="0.2">
      <c r="A291" s="429"/>
      <c r="B291" s="440"/>
      <c r="C291" s="268"/>
      <c r="D291" s="216"/>
      <c r="E291" s="215"/>
      <c r="F291" s="295"/>
      <c r="G291" s="211"/>
      <c r="H291" s="295"/>
      <c r="I291" s="211"/>
      <c r="J291" s="145"/>
      <c r="K291" s="145"/>
      <c r="L291" s="115"/>
      <c r="M291" s="145"/>
      <c r="N291" s="116">
        <f t="shared" si="233"/>
        <v>0</v>
      </c>
      <c r="O291" s="211"/>
      <c r="P291" s="211"/>
      <c r="Q291" s="211"/>
      <c r="R291" s="448"/>
      <c r="S291" s="446"/>
    </row>
    <row r="292" spans="1:19" s="104" customFormat="1" ht="20.25" hidden="1" customHeight="1" x14ac:dyDescent="0.2">
      <c r="A292" s="429"/>
      <c r="B292" s="440"/>
      <c r="C292" s="268"/>
      <c r="D292" s="216"/>
      <c r="E292" s="215"/>
      <c r="F292" s="295"/>
      <c r="G292" s="211"/>
      <c r="H292" s="295"/>
      <c r="I292" s="211"/>
      <c r="J292" s="145"/>
      <c r="K292" s="102"/>
      <c r="L292" s="102"/>
      <c r="M292" s="145"/>
      <c r="N292" s="116">
        <f t="shared" si="233"/>
        <v>0</v>
      </c>
      <c r="O292" s="211"/>
      <c r="P292" s="211"/>
      <c r="Q292" s="211"/>
      <c r="R292" s="449"/>
      <c r="S292" s="446"/>
    </row>
    <row r="293" spans="1:19" s="108" customFormat="1" ht="20.25" hidden="1" customHeight="1" x14ac:dyDescent="0.2">
      <c r="A293" s="331"/>
      <c r="B293" s="307" t="s">
        <v>320</v>
      </c>
      <c r="C293" s="466"/>
      <c r="D293" s="466"/>
      <c r="E293" s="328">
        <f>G293+I293+Q293</f>
        <v>0</v>
      </c>
      <c r="F293" s="331"/>
      <c r="G293" s="317">
        <f>F293*$O$7/1000</f>
        <v>0</v>
      </c>
      <c r="H293" s="337"/>
      <c r="I293" s="317">
        <f>H293*$O$8/1000</f>
        <v>0</v>
      </c>
      <c r="J293" s="154"/>
      <c r="K293" s="154"/>
      <c r="L293" s="154"/>
      <c r="M293" s="155"/>
      <c r="N293" s="156">
        <f t="shared" si="233"/>
        <v>0</v>
      </c>
      <c r="O293" s="317">
        <f>D293*E293</f>
        <v>0</v>
      </c>
      <c r="P293" s="317">
        <f>SUM(N293:N296)</f>
        <v>0</v>
      </c>
      <c r="Q293" s="317">
        <f>P293*1.02*1.05*$Q$14</f>
        <v>0</v>
      </c>
      <c r="R293" s="450"/>
      <c r="S293" s="451">
        <f>SUM(S241:S292)</f>
        <v>2792.6532458426991</v>
      </c>
    </row>
    <row r="294" spans="1:19" s="108" customFormat="1" ht="20.25" hidden="1" customHeight="1" x14ac:dyDescent="0.2">
      <c r="A294" s="332"/>
      <c r="B294" s="308"/>
      <c r="C294" s="467"/>
      <c r="D294" s="467"/>
      <c r="E294" s="329"/>
      <c r="F294" s="332"/>
      <c r="G294" s="318"/>
      <c r="H294" s="338"/>
      <c r="I294" s="318"/>
      <c r="J294" s="154"/>
      <c r="K294" s="154"/>
      <c r="L294" s="154"/>
      <c r="M294" s="155"/>
      <c r="N294" s="156">
        <f t="shared" si="233"/>
        <v>0</v>
      </c>
      <c r="O294" s="318"/>
      <c r="P294" s="318"/>
      <c r="Q294" s="318"/>
      <c r="R294" s="450"/>
      <c r="S294" s="452"/>
    </row>
    <row r="295" spans="1:19" s="108" customFormat="1" ht="20.25" hidden="1" customHeight="1" x14ac:dyDescent="0.2">
      <c r="A295" s="332"/>
      <c r="B295" s="308"/>
      <c r="C295" s="467"/>
      <c r="D295" s="467"/>
      <c r="E295" s="329"/>
      <c r="F295" s="332"/>
      <c r="G295" s="318"/>
      <c r="H295" s="338"/>
      <c r="I295" s="318"/>
      <c r="J295" s="154"/>
      <c r="K295" s="154"/>
      <c r="L295" s="154"/>
      <c r="M295" s="155"/>
      <c r="N295" s="156">
        <f t="shared" si="233"/>
        <v>0</v>
      </c>
      <c r="O295" s="318"/>
      <c r="P295" s="318"/>
      <c r="Q295" s="318"/>
      <c r="R295" s="450"/>
      <c r="S295" s="452"/>
    </row>
    <row r="296" spans="1:19" s="108" customFormat="1" ht="20.25" hidden="1" customHeight="1" x14ac:dyDescent="0.2">
      <c r="A296" s="333"/>
      <c r="B296" s="309"/>
      <c r="C296" s="468"/>
      <c r="D296" s="468"/>
      <c r="E296" s="330"/>
      <c r="F296" s="333"/>
      <c r="G296" s="319"/>
      <c r="H296" s="339"/>
      <c r="I296" s="319"/>
      <c r="J296" s="154"/>
      <c r="K296" s="154"/>
      <c r="L296" s="154"/>
      <c r="M296" s="155"/>
      <c r="N296" s="156">
        <f t="shared" si="233"/>
        <v>0</v>
      </c>
      <c r="O296" s="319"/>
      <c r="P296" s="319"/>
      <c r="Q296" s="319"/>
      <c r="R296" s="450"/>
      <c r="S296" s="453"/>
    </row>
    <row r="297" spans="1:19" s="108" customFormat="1" ht="20.25" hidden="1" customHeight="1" x14ac:dyDescent="0.2">
      <c r="A297" s="331"/>
      <c r="B297" s="307" t="s">
        <v>321</v>
      </c>
      <c r="C297" s="466"/>
      <c r="D297" s="466"/>
      <c r="E297" s="328">
        <f>G297+I297+Q297</f>
        <v>0</v>
      </c>
      <c r="F297" s="331"/>
      <c r="G297" s="317">
        <f>F297*$O$7/1000</f>
        <v>0</v>
      </c>
      <c r="H297" s="337"/>
      <c r="I297" s="317">
        <f>H297*$O$8/1000</f>
        <v>0</v>
      </c>
      <c r="J297" s="154"/>
      <c r="K297" s="154"/>
      <c r="L297" s="154"/>
      <c r="M297" s="155"/>
      <c r="N297" s="156">
        <f t="shared" si="233"/>
        <v>0</v>
      </c>
      <c r="O297" s="317">
        <f>D297*E297</f>
        <v>0</v>
      </c>
      <c r="P297" s="317">
        <f>SUM(N297:N300)</f>
        <v>0</v>
      </c>
      <c r="Q297" s="317">
        <f>P297*1.02*1.05*$Q$14</f>
        <v>0</v>
      </c>
      <c r="R297" s="450"/>
      <c r="S297" s="454">
        <f>(S293*100%)/$S$301</f>
        <v>0.13456323456402719</v>
      </c>
    </row>
    <row r="298" spans="1:19" s="108" customFormat="1" ht="20.25" hidden="1" customHeight="1" x14ac:dyDescent="0.2">
      <c r="A298" s="332"/>
      <c r="B298" s="308"/>
      <c r="C298" s="467"/>
      <c r="D298" s="467"/>
      <c r="E298" s="329"/>
      <c r="F298" s="332"/>
      <c r="G298" s="318"/>
      <c r="H298" s="338"/>
      <c r="I298" s="318"/>
      <c r="J298" s="154"/>
      <c r="K298" s="154"/>
      <c r="L298" s="154"/>
      <c r="M298" s="155"/>
      <c r="N298" s="156">
        <f t="shared" si="233"/>
        <v>0</v>
      </c>
      <c r="O298" s="318"/>
      <c r="P298" s="318"/>
      <c r="Q298" s="318"/>
      <c r="R298" s="450"/>
      <c r="S298" s="454"/>
    </row>
    <row r="299" spans="1:19" s="108" customFormat="1" ht="20.25" hidden="1" customHeight="1" x14ac:dyDescent="0.2">
      <c r="A299" s="332"/>
      <c r="B299" s="308"/>
      <c r="C299" s="467"/>
      <c r="D299" s="467"/>
      <c r="E299" s="329"/>
      <c r="F299" s="332"/>
      <c r="G299" s="318"/>
      <c r="H299" s="338"/>
      <c r="I299" s="318"/>
      <c r="J299" s="154"/>
      <c r="K299" s="154"/>
      <c r="L299" s="154"/>
      <c r="M299" s="155"/>
      <c r="N299" s="156">
        <f t="shared" si="233"/>
        <v>0</v>
      </c>
      <c r="O299" s="318"/>
      <c r="P299" s="318"/>
      <c r="Q299" s="318"/>
      <c r="R299" s="450"/>
      <c r="S299" s="454"/>
    </row>
    <row r="300" spans="1:19" s="108" customFormat="1" ht="20.25" hidden="1" customHeight="1" x14ac:dyDescent="0.2">
      <c r="A300" s="333"/>
      <c r="B300" s="309"/>
      <c r="C300" s="468"/>
      <c r="D300" s="468"/>
      <c r="E300" s="330"/>
      <c r="F300" s="333"/>
      <c r="G300" s="319"/>
      <c r="H300" s="339"/>
      <c r="I300" s="319"/>
      <c r="J300" s="154"/>
      <c r="K300" s="154"/>
      <c r="L300" s="154"/>
      <c r="M300" s="155"/>
      <c r="N300" s="156">
        <f t="shared" si="233"/>
        <v>0</v>
      </c>
      <c r="O300" s="319"/>
      <c r="P300" s="319"/>
      <c r="Q300" s="319"/>
      <c r="R300" s="450"/>
      <c r="S300" s="454"/>
    </row>
    <row r="301" spans="1:19" s="162" customFormat="1" ht="19.5" customHeight="1" x14ac:dyDescent="0.2">
      <c r="A301" s="430"/>
      <c r="B301" s="355" t="s">
        <v>325</v>
      </c>
      <c r="C301" s="360"/>
      <c r="D301" s="360"/>
      <c r="E301" s="359">
        <f>G301+I301+Q301</f>
        <v>0</v>
      </c>
      <c r="F301" s="360"/>
      <c r="G301" s="341">
        <f>F301*$O$7/1000</f>
        <v>0</v>
      </c>
      <c r="H301" s="348"/>
      <c r="I301" s="341">
        <f>H301*$O$8/1000</f>
        <v>0</v>
      </c>
      <c r="J301" s="159"/>
      <c r="K301" s="159"/>
      <c r="L301" s="159"/>
      <c r="M301" s="160"/>
      <c r="N301" s="161">
        <f t="shared" si="233"/>
        <v>0</v>
      </c>
      <c r="O301" s="349">
        <f>D301*E301</f>
        <v>0</v>
      </c>
      <c r="P301" s="349">
        <f>SUM(N301:N304)</f>
        <v>0</v>
      </c>
      <c r="Q301" s="349">
        <f>P301*1.02*1.05*$Q$14</f>
        <v>0</v>
      </c>
      <c r="R301" s="457"/>
      <c r="S301" s="458">
        <f>S293+S229+S181+S117+S57</f>
        <v>20753.464011850228</v>
      </c>
    </row>
    <row r="302" spans="1:19" s="162" customFormat="1" ht="3.75" customHeight="1" x14ac:dyDescent="0.2">
      <c r="A302" s="431"/>
      <c r="B302" s="356"/>
      <c r="C302" s="360"/>
      <c r="D302" s="360"/>
      <c r="E302" s="359"/>
      <c r="F302" s="360"/>
      <c r="G302" s="341"/>
      <c r="H302" s="348"/>
      <c r="I302" s="341"/>
      <c r="J302" s="159"/>
      <c r="K302" s="159"/>
      <c r="L302" s="159"/>
      <c r="M302" s="160"/>
      <c r="N302" s="161">
        <f t="shared" si="233"/>
        <v>0</v>
      </c>
      <c r="O302" s="350"/>
      <c r="P302" s="350"/>
      <c r="Q302" s="350"/>
      <c r="R302" s="457"/>
      <c r="S302" s="458"/>
    </row>
    <row r="303" spans="1:19" s="162" customFormat="1" ht="19.5" hidden="1" customHeight="1" x14ac:dyDescent="0.2">
      <c r="A303" s="431"/>
      <c r="B303" s="356"/>
      <c r="C303" s="360"/>
      <c r="D303" s="360"/>
      <c r="E303" s="359"/>
      <c r="F303" s="360"/>
      <c r="G303" s="341"/>
      <c r="H303" s="348"/>
      <c r="I303" s="341"/>
      <c r="J303" s="159"/>
      <c r="K303" s="159"/>
      <c r="L303" s="164"/>
      <c r="M303" s="165"/>
      <c r="N303" s="161">
        <f t="shared" si="233"/>
        <v>0</v>
      </c>
      <c r="O303" s="350"/>
      <c r="P303" s="350"/>
      <c r="Q303" s="350"/>
      <c r="R303" s="457"/>
      <c r="S303" s="458"/>
    </row>
    <row r="304" spans="1:19" s="162" customFormat="1" ht="19.5" hidden="1" customHeight="1" x14ac:dyDescent="0.2">
      <c r="A304" s="432"/>
      <c r="B304" s="357"/>
      <c r="C304" s="360"/>
      <c r="D304" s="360"/>
      <c r="E304" s="359"/>
      <c r="F304" s="360"/>
      <c r="G304" s="341"/>
      <c r="H304" s="348"/>
      <c r="I304" s="341"/>
      <c r="J304" s="159"/>
      <c r="K304" s="159"/>
      <c r="L304" s="159"/>
      <c r="M304" s="160"/>
      <c r="N304" s="161">
        <f t="shared" si="233"/>
        <v>0</v>
      </c>
      <c r="O304" s="351"/>
      <c r="P304" s="351"/>
      <c r="Q304" s="351"/>
      <c r="R304" s="457"/>
      <c r="S304" s="458"/>
    </row>
    <row r="305" spans="1:19" s="162" customFormat="1" ht="20.25" hidden="1" customHeight="1" x14ac:dyDescent="0.2">
      <c r="A305" s="331"/>
      <c r="B305" s="307" t="s">
        <v>321</v>
      </c>
      <c r="C305" s="466"/>
      <c r="D305" s="466"/>
      <c r="E305" s="346">
        <f>G305+I305+Q305</f>
        <v>0</v>
      </c>
      <c r="F305" s="347"/>
      <c r="G305" s="320">
        <f>F305*$O$7/1000</f>
        <v>0</v>
      </c>
      <c r="H305" s="345"/>
      <c r="I305" s="320">
        <f>H305*$O$8/1000</f>
        <v>0</v>
      </c>
      <c r="J305" s="166"/>
      <c r="K305" s="166"/>
      <c r="L305" s="166"/>
      <c r="M305" s="167"/>
      <c r="N305" s="156">
        <f t="shared" ref="N305:N312" si="307">L305*M305</f>
        <v>0</v>
      </c>
      <c r="O305" s="317">
        <f>D305*E305</f>
        <v>0</v>
      </c>
      <c r="P305" s="317">
        <f>SUM(N305:N308)</f>
        <v>0</v>
      </c>
      <c r="Q305" s="317">
        <f>P305*1.02*1.05*$Q$14</f>
        <v>0</v>
      </c>
      <c r="R305" s="450"/>
      <c r="S305" s="454">
        <f>S297+S233+S185+S121+S61</f>
        <v>1</v>
      </c>
    </row>
    <row r="306" spans="1:19" s="162" customFormat="1" ht="20.25" hidden="1" customHeight="1" x14ac:dyDescent="0.2">
      <c r="A306" s="332"/>
      <c r="B306" s="308"/>
      <c r="C306" s="467"/>
      <c r="D306" s="467"/>
      <c r="E306" s="346"/>
      <c r="F306" s="347"/>
      <c r="G306" s="320"/>
      <c r="H306" s="345"/>
      <c r="I306" s="320"/>
      <c r="J306" s="166"/>
      <c r="K306" s="166"/>
      <c r="L306" s="166"/>
      <c r="M306" s="167"/>
      <c r="N306" s="156">
        <f t="shared" si="307"/>
        <v>0</v>
      </c>
      <c r="O306" s="318"/>
      <c r="P306" s="318"/>
      <c r="Q306" s="318"/>
      <c r="R306" s="450"/>
      <c r="S306" s="454"/>
    </row>
    <row r="307" spans="1:19" s="162" customFormat="1" ht="20.25" hidden="1" customHeight="1" x14ac:dyDescent="0.2">
      <c r="A307" s="332"/>
      <c r="B307" s="308"/>
      <c r="C307" s="467"/>
      <c r="D307" s="467"/>
      <c r="E307" s="346"/>
      <c r="F307" s="347"/>
      <c r="G307" s="320"/>
      <c r="H307" s="345"/>
      <c r="I307" s="320"/>
      <c r="J307" s="166"/>
      <c r="K307" s="166"/>
      <c r="L307" s="168"/>
      <c r="M307" s="169"/>
      <c r="N307" s="156">
        <f t="shared" si="307"/>
        <v>0</v>
      </c>
      <c r="O307" s="318"/>
      <c r="P307" s="318"/>
      <c r="Q307" s="318"/>
      <c r="R307" s="450"/>
      <c r="S307" s="454"/>
    </row>
    <row r="308" spans="1:19" s="162" customFormat="1" ht="20.25" hidden="1" customHeight="1" x14ac:dyDescent="0.2">
      <c r="A308" s="333"/>
      <c r="B308" s="309"/>
      <c r="C308" s="468"/>
      <c r="D308" s="468"/>
      <c r="E308" s="346"/>
      <c r="F308" s="347"/>
      <c r="G308" s="320"/>
      <c r="H308" s="345"/>
      <c r="I308" s="320"/>
      <c r="J308" s="166"/>
      <c r="K308" s="166"/>
      <c r="L308" s="166"/>
      <c r="M308" s="167"/>
      <c r="N308" s="156">
        <f t="shared" si="307"/>
        <v>0</v>
      </c>
      <c r="O308" s="319"/>
      <c r="P308" s="319"/>
      <c r="Q308" s="319"/>
      <c r="R308" s="450"/>
      <c r="S308" s="454"/>
    </row>
    <row r="309" spans="1:19" s="173" customFormat="1" x14ac:dyDescent="0.2">
      <c r="A309" s="433"/>
      <c r="B309" s="307" t="s">
        <v>326</v>
      </c>
      <c r="C309" s="382"/>
      <c r="D309" s="382"/>
      <c r="E309" s="381" t="e">
        <f>G309+I309+Q309</f>
        <v>#VALUE!</v>
      </c>
      <c r="F309" s="382"/>
      <c r="G309" s="343">
        <f>F309*$O$7/1000</f>
        <v>0</v>
      </c>
      <c r="H309" s="344"/>
      <c r="I309" s="343">
        <f>H309*$O$8/1000</f>
        <v>0</v>
      </c>
      <c r="J309" s="170"/>
      <c r="K309" s="170"/>
      <c r="L309" s="170"/>
      <c r="M309" s="171"/>
      <c r="N309" s="172">
        <f t="shared" si="307"/>
        <v>0</v>
      </c>
      <c r="O309" s="374" t="e">
        <f>D309*E309</f>
        <v>#VALUE!</v>
      </c>
      <c r="P309" s="374">
        <f>SUM(N309:N312)</f>
        <v>0</v>
      </c>
      <c r="Q309" s="374" t="e">
        <f>P309*1.02*1.05*$Q$15</f>
        <v>#VALUE!</v>
      </c>
      <c r="R309" s="459"/>
      <c r="S309" s="460">
        <f>S301*0.2</f>
        <v>4150.6928023700457</v>
      </c>
    </row>
    <row r="310" spans="1:19" s="173" customFormat="1" x14ac:dyDescent="0.2">
      <c r="A310" s="434"/>
      <c r="B310" s="308"/>
      <c r="C310" s="382"/>
      <c r="D310" s="382"/>
      <c r="E310" s="381"/>
      <c r="F310" s="382"/>
      <c r="G310" s="343"/>
      <c r="H310" s="344"/>
      <c r="I310" s="343"/>
      <c r="J310" s="170"/>
      <c r="K310" s="170"/>
      <c r="L310" s="170"/>
      <c r="M310" s="171"/>
      <c r="N310" s="172">
        <f t="shared" si="307"/>
        <v>0</v>
      </c>
      <c r="O310" s="375"/>
      <c r="P310" s="375"/>
      <c r="Q310" s="375"/>
      <c r="R310" s="459"/>
      <c r="S310" s="460"/>
    </row>
    <row r="311" spans="1:19" s="173" customFormat="1" ht="1.5" customHeight="1" x14ac:dyDescent="0.2">
      <c r="A311" s="434"/>
      <c r="B311" s="308"/>
      <c r="C311" s="382"/>
      <c r="D311" s="382"/>
      <c r="E311" s="381"/>
      <c r="F311" s="382"/>
      <c r="G311" s="343"/>
      <c r="H311" s="344"/>
      <c r="I311" s="343"/>
      <c r="J311" s="170"/>
      <c r="K311" s="170"/>
      <c r="L311" s="174"/>
      <c r="M311" s="175"/>
      <c r="N311" s="172">
        <f t="shared" si="307"/>
        <v>0</v>
      </c>
      <c r="O311" s="375"/>
      <c r="P311" s="375"/>
      <c r="Q311" s="375"/>
      <c r="R311" s="459"/>
      <c r="S311" s="460"/>
    </row>
    <row r="312" spans="1:19" s="173" customFormat="1" hidden="1" x14ac:dyDescent="0.2">
      <c r="A312" s="435"/>
      <c r="B312" s="309"/>
      <c r="C312" s="382"/>
      <c r="D312" s="382"/>
      <c r="E312" s="381"/>
      <c r="F312" s="382"/>
      <c r="G312" s="343"/>
      <c r="H312" s="344"/>
      <c r="I312" s="343"/>
      <c r="J312" s="170"/>
      <c r="K312" s="170"/>
      <c r="L312" s="170"/>
      <c r="M312" s="171"/>
      <c r="N312" s="172">
        <f t="shared" si="307"/>
        <v>0</v>
      </c>
      <c r="O312" s="376"/>
      <c r="P312" s="376"/>
      <c r="Q312" s="376"/>
      <c r="R312" s="459"/>
      <c r="S312" s="460"/>
    </row>
    <row r="313" spans="1:19" s="173" customFormat="1" x14ac:dyDescent="0.2">
      <c r="A313" s="436"/>
      <c r="B313" s="355" t="s">
        <v>327</v>
      </c>
      <c r="C313" s="373"/>
      <c r="D313" s="373"/>
      <c r="E313" s="372" t="e">
        <f>G313+I313+Q313</f>
        <v>#VALUE!</v>
      </c>
      <c r="F313" s="373"/>
      <c r="G313" s="362">
        <f>F313*$O$7/1000</f>
        <v>0</v>
      </c>
      <c r="H313" s="364"/>
      <c r="I313" s="362">
        <f>H313*$O$8/1000</f>
        <v>0</v>
      </c>
      <c r="J313" s="176"/>
      <c r="K313" s="176"/>
      <c r="L313" s="176"/>
      <c r="M313" s="177"/>
      <c r="N313" s="178">
        <f>L313*M313</f>
        <v>0</v>
      </c>
      <c r="O313" s="365" t="e">
        <f>D313*E313</f>
        <v>#VALUE!</v>
      </c>
      <c r="P313" s="365">
        <f>SUM(N313:N316)</f>
        <v>0</v>
      </c>
      <c r="Q313" s="365" t="e">
        <f>P313*1.02*1.05*$Q$15</f>
        <v>#VALUE!</v>
      </c>
      <c r="R313" s="461"/>
      <c r="S313" s="460">
        <f>S309+S301</f>
        <v>24904.156814220274</v>
      </c>
    </row>
    <row r="314" spans="1:19" s="173" customFormat="1" ht="9" customHeight="1" x14ac:dyDescent="0.2">
      <c r="A314" s="437"/>
      <c r="B314" s="356"/>
      <c r="C314" s="373"/>
      <c r="D314" s="373"/>
      <c r="E314" s="372"/>
      <c r="F314" s="373"/>
      <c r="G314" s="362"/>
      <c r="H314" s="364"/>
      <c r="I314" s="362"/>
      <c r="J314" s="176"/>
      <c r="K314" s="176"/>
      <c r="L314" s="176"/>
      <c r="M314" s="177"/>
      <c r="N314" s="178">
        <f>L314*M314</f>
        <v>0</v>
      </c>
      <c r="O314" s="366"/>
      <c r="P314" s="366"/>
      <c r="Q314" s="366"/>
      <c r="R314" s="461"/>
      <c r="S314" s="460"/>
    </row>
    <row r="315" spans="1:19" s="173" customFormat="1" hidden="1" x14ac:dyDescent="0.2">
      <c r="A315" s="437"/>
      <c r="B315" s="356"/>
      <c r="C315" s="373"/>
      <c r="D315" s="373"/>
      <c r="E315" s="372"/>
      <c r="F315" s="373"/>
      <c r="G315" s="362"/>
      <c r="H315" s="364"/>
      <c r="I315" s="362"/>
      <c r="J315" s="176"/>
      <c r="K315" s="176"/>
      <c r="L315" s="179"/>
      <c r="M315" s="180"/>
      <c r="N315" s="178">
        <f>L315*M315</f>
        <v>0</v>
      </c>
      <c r="O315" s="366"/>
      <c r="P315" s="366"/>
      <c r="Q315" s="366"/>
      <c r="R315" s="461"/>
      <c r="S315" s="460"/>
    </row>
    <row r="316" spans="1:19" s="173" customFormat="1" ht="9.75" customHeight="1" x14ac:dyDescent="0.2">
      <c r="A316" s="438"/>
      <c r="B316" s="357"/>
      <c r="C316" s="373"/>
      <c r="D316" s="373"/>
      <c r="E316" s="372"/>
      <c r="F316" s="373"/>
      <c r="G316" s="362"/>
      <c r="H316" s="364"/>
      <c r="I316" s="362"/>
      <c r="J316" s="176"/>
      <c r="K316" s="176"/>
      <c r="L316" s="176"/>
      <c r="M316" s="177"/>
      <c r="N316" s="178">
        <f>L316*M316</f>
        <v>0</v>
      </c>
      <c r="O316" s="367"/>
      <c r="P316" s="367"/>
      <c r="Q316" s="367"/>
      <c r="R316" s="461"/>
      <c r="S316" s="460"/>
    </row>
    <row r="317" spans="1:19" ht="12.75" customHeight="1" x14ac:dyDescent="0.2"/>
    <row r="318" spans="1:19" ht="12.75" customHeight="1" x14ac:dyDescent="0.2"/>
    <row r="319" spans="1:19" ht="12.75" customHeight="1" x14ac:dyDescent="0.2">
      <c r="B319" s="195" t="s">
        <v>328</v>
      </c>
      <c r="C319" s="195"/>
      <c r="D319" s="195"/>
      <c r="E319" s="195"/>
      <c r="F319" s="195"/>
      <c r="G319" s="195"/>
      <c r="H319" s="195"/>
      <c r="I319" s="195"/>
      <c r="J319" s="195"/>
      <c r="K319" s="195"/>
      <c r="L319" s="195"/>
      <c r="M319" s="195"/>
      <c r="N319" s="195"/>
      <c r="O319" s="195"/>
      <c r="P319" s="195"/>
      <c r="Q319" s="195"/>
      <c r="R319" s="195"/>
      <c r="S319" s="195"/>
    </row>
    <row r="320" spans="1:19" ht="12.75" customHeight="1" x14ac:dyDescent="0.2">
      <c r="B320" s="182"/>
      <c r="C320" s="184"/>
      <c r="D320" s="184"/>
      <c r="E320" s="182"/>
      <c r="F320" s="182"/>
      <c r="G320" s="182"/>
      <c r="H320" s="182"/>
      <c r="I320" s="182"/>
      <c r="J320" s="182"/>
      <c r="K320" s="182"/>
      <c r="L320" s="182"/>
      <c r="M320" s="182"/>
      <c r="N320" s="182"/>
      <c r="O320" s="182"/>
      <c r="P320" s="182"/>
      <c r="Q320" s="182"/>
      <c r="R320" s="462"/>
      <c r="S320" s="462"/>
    </row>
    <row r="321" spans="2:19" ht="12.75" customHeight="1" x14ac:dyDescent="0.2">
      <c r="B321" s="195" t="s">
        <v>91</v>
      </c>
      <c r="C321" s="195"/>
      <c r="D321" s="195"/>
      <c r="E321" s="195"/>
      <c r="F321" s="195"/>
      <c r="G321" s="195"/>
      <c r="H321" s="195"/>
      <c r="I321" s="195"/>
      <c r="J321" s="195"/>
      <c r="K321" s="195"/>
      <c r="L321" s="195"/>
      <c r="M321" s="195"/>
      <c r="N321" s="195"/>
      <c r="O321" s="195"/>
      <c r="P321" s="195"/>
      <c r="Q321" s="195"/>
      <c r="R321" s="195"/>
      <c r="S321" s="195"/>
    </row>
    <row r="322" spans="2:19" ht="12.75" customHeight="1" x14ac:dyDescent="0.2"/>
    <row r="323" spans="2:19" ht="12.75" customHeight="1" x14ac:dyDescent="0.2"/>
    <row r="324" spans="2:19" ht="12.75" customHeight="1" x14ac:dyDescent="0.2"/>
  </sheetData>
  <mergeCells count="1072">
    <mergeCell ref="R237:R238"/>
    <mergeCell ref="S237:S238"/>
    <mergeCell ref="B321:S321"/>
    <mergeCell ref="B2:R2"/>
    <mergeCell ref="B4:S4"/>
    <mergeCell ref="R313:R316"/>
    <mergeCell ref="S313:S316"/>
    <mergeCell ref="B319:S319"/>
    <mergeCell ref="G313:G316"/>
    <mergeCell ref="H313:H316"/>
    <mergeCell ref="I313:I316"/>
    <mergeCell ref="O313:O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I309:I312"/>
    <mergeCell ref="O309:O312"/>
    <mergeCell ref="P309:P312"/>
    <mergeCell ref="Q309:Q312"/>
    <mergeCell ref="R309:R312"/>
    <mergeCell ref="S309:S312"/>
    <mergeCell ref="R305:R308"/>
    <mergeCell ref="S305:S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G305:G308"/>
    <mergeCell ref="H305:H308"/>
    <mergeCell ref="I305:I308"/>
    <mergeCell ref="O305:O308"/>
    <mergeCell ref="P305:P308"/>
    <mergeCell ref="Q305:Q308"/>
    <mergeCell ref="R285:R288"/>
    <mergeCell ref="S285:S288"/>
    <mergeCell ref="R289:R292"/>
    <mergeCell ref="S289:S292"/>
    <mergeCell ref="A305:A308"/>
    <mergeCell ref="B305:B308"/>
    <mergeCell ref="C305:C308"/>
    <mergeCell ref="D305:D308"/>
    <mergeCell ref="E305:E308"/>
    <mergeCell ref="F305:F308"/>
    <mergeCell ref="G301:G304"/>
    <mergeCell ref="H301:H304"/>
    <mergeCell ref="I301:I304"/>
    <mergeCell ref="O301:O304"/>
    <mergeCell ref="P301:P304"/>
    <mergeCell ref="Q301:Q304"/>
    <mergeCell ref="A301:A304"/>
    <mergeCell ref="B301:B304"/>
    <mergeCell ref="C301:C304"/>
    <mergeCell ref="D301:D304"/>
    <mergeCell ref="E301:E304"/>
    <mergeCell ref="F301:F304"/>
    <mergeCell ref="I297:I300"/>
    <mergeCell ref="O297:O300"/>
    <mergeCell ref="R273:R276"/>
    <mergeCell ref="S273:S276"/>
    <mergeCell ref="R277:R280"/>
    <mergeCell ref="S277:S280"/>
    <mergeCell ref="R281:R284"/>
    <mergeCell ref="S281:S284"/>
    <mergeCell ref="S261:S264"/>
    <mergeCell ref="R257:R260"/>
    <mergeCell ref="S257:S260"/>
    <mergeCell ref="R265:R268"/>
    <mergeCell ref="S265:S268"/>
    <mergeCell ref="R269:R272"/>
    <mergeCell ref="S269:S272"/>
    <mergeCell ref="R301:R304"/>
    <mergeCell ref="S301:S304"/>
    <mergeCell ref="R241:R244"/>
    <mergeCell ref="S241:S244"/>
    <mergeCell ref="R245:R248"/>
    <mergeCell ref="S245:S248"/>
    <mergeCell ref="R249:R252"/>
    <mergeCell ref="S249:S252"/>
    <mergeCell ref="R253:R256"/>
    <mergeCell ref="S253:S256"/>
    <mergeCell ref="P297:P300"/>
    <mergeCell ref="Q297:Q300"/>
    <mergeCell ref="R297:R300"/>
    <mergeCell ref="S297:S300"/>
    <mergeCell ref="R293:R296"/>
    <mergeCell ref="S293:S296"/>
    <mergeCell ref="A297:A300"/>
    <mergeCell ref="B297:B300"/>
    <mergeCell ref="C297:C300"/>
    <mergeCell ref="D297:D300"/>
    <mergeCell ref="E297:E300"/>
    <mergeCell ref="F297:F300"/>
    <mergeCell ref="G297:G300"/>
    <mergeCell ref="H297:H300"/>
    <mergeCell ref="G293:G296"/>
    <mergeCell ref="H293:H296"/>
    <mergeCell ref="I293:I296"/>
    <mergeCell ref="O293:O296"/>
    <mergeCell ref="P293:P296"/>
    <mergeCell ref="Q293:Q296"/>
    <mergeCell ref="R221:R224"/>
    <mergeCell ref="S221:S224"/>
    <mergeCell ref="R225:R228"/>
    <mergeCell ref="S225:S228"/>
    <mergeCell ref="A293:A296"/>
    <mergeCell ref="B293:B296"/>
    <mergeCell ref="C293:C296"/>
    <mergeCell ref="D293:D296"/>
    <mergeCell ref="E293:E296"/>
    <mergeCell ref="F293:F296"/>
    <mergeCell ref="R209:R212"/>
    <mergeCell ref="S209:S212"/>
    <mergeCell ref="R213:R216"/>
    <mergeCell ref="S213:S216"/>
    <mergeCell ref="R217:R220"/>
    <mergeCell ref="S217:S220"/>
    <mergeCell ref="R233:R236"/>
    <mergeCell ref="S233:S236"/>
    <mergeCell ref="P289:P292"/>
    <mergeCell ref="Q289:Q292"/>
    <mergeCell ref="E289:E292"/>
    <mergeCell ref="F289:F292"/>
    <mergeCell ref="G289:G292"/>
    <mergeCell ref="H289:H292"/>
    <mergeCell ref="I289:I292"/>
    <mergeCell ref="O289:O292"/>
    <mergeCell ref="H285:H288"/>
    <mergeCell ref="I285:I288"/>
    <mergeCell ref="O285:O288"/>
    <mergeCell ref="P285:P288"/>
    <mergeCell ref="Q285:Q288"/>
    <mergeCell ref="A289:A292"/>
    <mergeCell ref="R193:R196"/>
    <mergeCell ref="S193:S196"/>
    <mergeCell ref="R197:R200"/>
    <mergeCell ref="S197:S200"/>
    <mergeCell ref="R201:R204"/>
    <mergeCell ref="S201:S204"/>
    <mergeCell ref="R205:R208"/>
    <mergeCell ref="S205:S208"/>
    <mergeCell ref="G233:G236"/>
    <mergeCell ref="H233:H236"/>
    <mergeCell ref="I233:I236"/>
    <mergeCell ref="O233:O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I229:I232"/>
    <mergeCell ref="O229:O232"/>
    <mergeCell ref="P229:P232"/>
    <mergeCell ref="Q229:Q232"/>
    <mergeCell ref="R229:R232"/>
    <mergeCell ref="S229:S232"/>
    <mergeCell ref="I221:I224"/>
    <mergeCell ref="O221:O224"/>
    <mergeCell ref="P221:P224"/>
    <mergeCell ref="Q221:Q224"/>
    <mergeCell ref="Q217:Q220"/>
    <mergeCell ref="A221:A224"/>
    <mergeCell ref="R177:R180"/>
    <mergeCell ref="S177:S180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R165:R168"/>
    <mergeCell ref="S165:S168"/>
    <mergeCell ref="R169:R172"/>
    <mergeCell ref="S169:S172"/>
    <mergeCell ref="R173:R176"/>
    <mergeCell ref="S173:S176"/>
    <mergeCell ref="R153:R156"/>
    <mergeCell ref="S153:S156"/>
    <mergeCell ref="R157:R160"/>
    <mergeCell ref="S157:S160"/>
    <mergeCell ref="R161:R164"/>
    <mergeCell ref="S161:S164"/>
    <mergeCell ref="A185:A188"/>
    <mergeCell ref="B185:B188"/>
    <mergeCell ref="C185:C188"/>
    <mergeCell ref="D185:D188"/>
    <mergeCell ref="E185:E188"/>
    <mergeCell ref="F185:F188"/>
    <mergeCell ref="G185:G188"/>
    <mergeCell ref="H185:H188"/>
    <mergeCell ref="G181:G184"/>
    <mergeCell ref="H181:H184"/>
    <mergeCell ref="R141:R144"/>
    <mergeCell ref="S141:S144"/>
    <mergeCell ref="R145:R148"/>
    <mergeCell ref="S145:S148"/>
    <mergeCell ref="R149:R152"/>
    <mergeCell ref="S149:S152"/>
    <mergeCell ref="R129:R132"/>
    <mergeCell ref="S129:S132"/>
    <mergeCell ref="R133:R136"/>
    <mergeCell ref="S133:S136"/>
    <mergeCell ref="R137:R140"/>
    <mergeCell ref="S137:S140"/>
    <mergeCell ref="I185:I188"/>
    <mergeCell ref="O185:O188"/>
    <mergeCell ref="P185:P188"/>
    <mergeCell ref="Q185:Q188"/>
    <mergeCell ref="R185:R188"/>
    <mergeCell ref="S185:S188"/>
    <mergeCell ref="R181:R184"/>
    <mergeCell ref="S181:S184"/>
    <mergeCell ref="I181:I184"/>
    <mergeCell ref="O181:O184"/>
    <mergeCell ref="P181:P184"/>
    <mergeCell ref="Q181:Q184"/>
    <mergeCell ref="Q161:Q164"/>
    <mergeCell ref="I149:I152"/>
    <mergeCell ref="O149:O152"/>
    <mergeCell ref="P149:P152"/>
    <mergeCell ref="Q149:Q152"/>
    <mergeCell ref="I141:I144"/>
    <mergeCell ref="O141:O144"/>
    <mergeCell ref="P141:P144"/>
    <mergeCell ref="R109:R112"/>
    <mergeCell ref="S109:S112"/>
    <mergeCell ref="R113:R116"/>
    <mergeCell ref="S113:S116"/>
    <mergeCell ref="A181:A184"/>
    <mergeCell ref="B181:B184"/>
    <mergeCell ref="C181:C184"/>
    <mergeCell ref="D181:D184"/>
    <mergeCell ref="E181:E184"/>
    <mergeCell ref="F181:F184"/>
    <mergeCell ref="R97:R100"/>
    <mergeCell ref="S97:S100"/>
    <mergeCell ref="R101:R104"/>
    <mergeCell ref="S101:S104"/>
    <mergeCell ref="R105:R108"/>
    <mergeCell ref="S105:S108"/>
    <mergeCell ref="R85:R88"/>
    <mergeCell ref="S85:S88"/>
    <mergeCell ref="R89:R92"/>
    <mergeCell ref="S89:S92"/>
    <mergeCell ref="R93:R96"/>
    <mergeCell ref="S93:S96"/>
    <mergeCell ref="I173:I176"/>
    <mergeCell ref="O173:O176"/>
    <mergeCell ref="P173:P176"/>
    <mergeCell ref="Q173:Q176"/>
    <mergeCell ref="Q169:Q172"/>
    <mergeCell ref="A173:A176"/>
    <mergeCell ref="B173:B176"/>
    <mergeCell ref="C173:C176"/>
    <mergeCell ref="D173:D176"/>
    <mergeCell ref="E173:E176"/>
    <mergeCell ref="R73:R76"/>
    <mergeCell ref="S73:S76"/>
    <mergeCell ref="R77:R80"/>
    <mergeCell ref="S77:S80"/>
    <mergeCell ref="R81:R84"/>
    <mergeCell ref="S81:S84"/>
    <mergeCell ref="I121:I124"/>
    <mergeCell ref="O121:O124"/>
    <mergeCell ref="P121:P124"/>
    <mergeCell ref="Q121:Q124"/>
    <mergeCell ref="R121:R124"/>
    <mergeCell ref="S121:S124"/>
    <mergeCell ref="R117:R120"/>
    <mergeCell ref="S117:S120"/>
    <mergeCell ref="A121:A124"/>
    <mergeCell ref="B121:B124"/>
    <mergeCell ref="C121:C124"/>
    <mergeCell ref="D121:D124"/>
    <mergeCell ref="E121:E124"/>
    <mergeCell ref="F121:F124"/>
    <mergeCell ref="G121:G124"/>
    <mergeCell ref="H121:H124"/>
    <mergeCell ref="G117:G120"/>
    <mergeCell ref="H117:H120"/>
    <mergeCell ref="I117:I120"/>
    <mergeCell ref="O117:O120"/>
    <mergeCell ref="P117:P120"/>
    <mergeCell ref="Q117:Q120"/>
    <mergeCell ref="A109:A112"/>
    <mergeCell ref="B109:B112"/>
    <mergeCell ref="C109:C112"/>
    <mergeCell ref="D109:D112"/>
    <mergeCell ref="R65:R68"/>
    <mergeCell ref="S65:S68"/>
    <mergeCell ref="R69:R72"/>
    <mergeCell ref="S69:S72"/>
    <mergeCell ref="A117:A120"/>
    <mergeCell ref="B117:B120"/>
    <mergeCell ref="C117:C120"/>
    <mergeCell ref="D117:D120"/>
    <mergeCell ref="E117:E120"/>
    <mergeCell ref="F117:F120"/>
    <mergeCell ref="R45:R48"/>
    <mergeCell ref="S45:S48"/>
    <mergeCell ref="R49:R52"/>
    <mergeCell ref="S49:S52"/>
    <mergeCell ref="R53:R56"/>
    <mergeCell ref="S53:S56"/>
    <mergeCell ref="S29:S32"/>
    <mergeCell ref="R33:R36"/>
    <mergeCell ref="S33:S36"/>
    <mergeCell ref="R37:R40"/>
    <mergeCell ref="S37:S40"/>
    <mergeCell ref="R41:R44"/>
    <mergeCell ref="S41:S44"/>
    <mergeCell ref="G57:G60"/>
    <mergeCell ref="P57:P60"/>
    <mergeCell ref="Q57:Q60"/>
    <mergeCell ref="R57:R60"/>
    <mergeCell ref="I109:I112"/>
    <mergeCell ref="O109:O112"/>
    <mergeCell ref="P109:P112"/>
    <mergeCell ref="Q109:Q112"/>
    <mergeCell ref="Q105:Q108"/>
    <mergeCell ref="R12:R14"/>
    <mergeCell ref="S12:S14"/>
    <mergeCell ref="R17:R20"/>
    <mergeCell ref="S17:S20"/>
    <mergeCell ref="R21:R24"/>
    <mergeCell ref="S21:S24"/>
    <mergeCell ref="R25:R28"/>
    <mergeCell ref="S25:S28"/>
    <mergeCell ref="R29:R32"/>
    <mergeCell ref="O61:O64"/>
    <mergeCell ref="P61:P64"/>
    <mergeCell ref="Q61:Q64"/>
    <mergeCell ref="R61:R64"/>
    <mergeCell ref="S61:S64"/>
    <mergeCell ref="A57:A60"/>
    <mergeCell ref="C57:C60"/>
    <mergeCell ref="D57:D60"/>
    <mergeCell ref="E57:E60"/>
    <mergeCell ref="F57:F60"/>
    <mergeCell ref="S57:S60"/>
    <mergeCell ref="A61:A64"/>
    <mergeCell ref="B61:B64"/>
    <mergeCell ref="C61:C64"/>
    <mergeCell ref="D61:D64"/>
    <mergeCell ref="E61:E64"/>
    <mergeCell ref="F61:F64"/>
    <mergeCell ref="G61:G64"/>
    <mergeCell ref="H61:H64"/>
    <mergeCell ref="I61:I64"/>
    <mergeCell ref="H57:H60"/>
    <mergeCell ref="I57:I60"/>
    <mergeCell ref="O57:O60"/>
    <mergeCell ref="B289:B292"/>
    <mergeCell ref="C289:C292"/>
    <mergeCell ref="D289:D292"/>
    <mergeCell ref="P281:P284"/>
    <mergeCell ref="Q281:Q284"/>
    <mergeCell ref="A285:A288"/>
    <mergeCell ref="B285:B288"/>
    <mergeCell ref="C285:C288"/>
    <mergeCell ref="D285:D288"/>
    <mergeCell ref="E285:E288"/>
    <mergeCell ref="F285:F288"/>
    <mergeCell ref="G285:G288"/>
    <mergeCell ref="E281:E284"/>
    <mergeCell ref="F281:F284"/>
    <mergeCell ref="G281:G284"/>
    <mergeCell ref="H281:H284"/>
    <mergeCell ref="I281:I284"/>
    <mergeCell ref="O281:O284"/>
    <mergeCell ref="H277:H280"/>
    <mergeCell ref="I277:I280"/>
    <mergeCell ref="O277:O280"/>
    <mergeCell ref="P277:P280"/>
    <mergeCell ref="Q277:Q280"/>
    <mergeCell ref="A281:A284"/>
    <mergeCell ref="B281:B284"/>
    <mergeCell ref="C281:C284"/>
    <mergeCell ref="D281:D284"/>
    <mergeCell ref="P273:P276"/>
    <mergeCell ref="Q273:Q276"/>
    <mergeCell ref="A277:A280"/>
    <mergeCell ref="B277:B280"/>
    <mergeCell ref="C277:C280"/>
    <mergeCell ref="D277:D280"/>
    <mergeCell ref="E277:E280"/>
    <mergeCell ref="F277:F280"/>
    <mergeCell ref="G277:G280"/>
    <mergeCell ref="E273:E276"/>
    <mergeCell ref="F273:F276"/>
    <mergeCell ref="G273:G276"/>
    <mergeCell ref="H273:H276"/>
    <mergeCell ref="I273:I276"/>
    <mergeCell ref="O273:O276"/>
    <mergeCell ref="H269:H272"/>
    <mergeCell ref="I269:I272"/>
    <mergeCell ref="O269:O272"/>
    <mergeCell ref="P269:P272"/>
    <mergeCell ref="Q269:Q272"/>
    <mergeCell ref="A273:A276"/>
    <mergeCell ref="B273:B276"/>
    <mergeCell ref="C273:C276"/>
    <mergeCell ref="D273:D276"/>
    <mergeCell ref="P265:P268"/>
    <mergeCell ref="Q265:Q268"/>
    <mergeCell ref="A269:A272"/>
    <mergeCell ref="B269:B272"/>
    <mergeCell ref="C269:C272"/>
    <mergeCell ref="D269:D272"/>
    <mergeCell ref="E269:E272"/>
    <mergeCell ref="F269:F272"/>
    <mergeCell ref="G269:G272"/>
    <mergeCell ref="E265:E268"/>
    <mergeCell ref="F265:F268"/>
    <mergeCell ref="G265:G268"/>
    <mergeCell ref="H265:H268"/>
    <mergeCell ref="I265:I268"/>
    <mergeCell ref="O265:O268"/>
    <mergeCell ref="I261:I264"/>
    <mergeCell ref="O261:O264"/>
    <mergeCell ref="P261:P264"/>
    <mergeCell ref="Q261:Q264"/>
    <mergeCell ref="R261:R264"/>
    <mergeCell ref="A265:A268"/>
    <mergeCell ref="B265:B268"/>
    <mergeCell ref="C265:C268"/>
    <mergeCell ref="D265:D268"/>
    <mergeCell ref="Q257:Q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F257:F260"/>
    <mergeCell ref="G257:G260"/>
    <mergeCell ref="H257:H260"/>
    <mergeCell ref="I257:I260"/>
    <mergeCell ref="O257:O260"/>
    <mergeCell ref="P257:P260"/>
    <mergeCell ref="I253:I256"/>
    <mergeCell ref="O253:O256"/>
    <mergeCell ref="P253:P256"/>
    <mergeCell ref="Q253:Q256"/>
    <mergeCell ref="A257:A260"/>
    <mergeCell ref="B257:B260"/>
    <mergeCell ref="C257:C260"/>
    <mergeCell ref="D257:D260"/>
    <mergeCell ref="E257:E260"/>
    <mergeCell ref="Q249:Q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F249:F252"/>
    <mergeCell ref="G249:G252"/>
    <mergeCell ref="H249:H252"/>
    <mergeCell ref="I249:I252"/>
    <mergeCell ref="O249:O252"/>
    <mergeCell ref="P249:P252"/>
    <mergeCell ref="I245:I248"/>
    <mergeCell ref="O245:O248"/>
    <mergeCell ref="P245:P248"/>
    <mergeCell ref="Q245:Q248"/>
    <mergeCell ref="A249:A252"/>
    <mergeCell ref="B249:B252"/>
    <mergeCell ref="C249:C252"/>
    <mergeCell ref="D249:D252"/>
    <mergeCell ref="E249:E252"/>
    <mergeCell ref="Q241:Q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F241:F244"/>
    <mergeCell ref="G241:G244"/>
    <mergeCell ref="H241:H244"/>
    <mergeCell ref="I241:I244"/>
    <mergeCell ref="O241:O244"/>
    <mergeCell ref="P241:P244"/>
    <mergeCell ref="I237:I240"/>
    <mergeCell ref="O237:O240"/>
    <mergeCell ref="P237:P240"/>
    <mergeCell ref="Q237:Q240"/>
    <mergeCell ref="A241:A244"/>
    <mergeCell ref="B241:B244"/>
    <mergeCell ref="C241:C244"/>
    <mergeCell ref="D241:D244"/>
    <mergeCell ref="E241:E244"/>
    <mergeCell ref="Q225:Q228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F225:F228"/>
    <mergeCell ref="G225:G228"/>
    <mergeCell ref="H225:H228"/>
    <mergeCell ref="I225:I228"/>
    <mergeCell ref="O225:O228"/>
    <mergeCell ref="P225:P228"/>
    <mergeCell ref="A225:A228"/>
    <mergeCell ref="B225:B228"/>
    <mergeCell ref="C225:C228"/>
    <mergeCell ref="D225:D228"/>
    <mergeCell ref="E225:E228"/>
    <mergeCell ref="B221:B224"/>
    <mergeCell ref="C221:C224"/>
    <mergeCell ref="D221:D224"/>
    <mergeCell ref="E221:E224"/>
    <mergeCell ref="F221:F224"/>
    <mergeCell ref="G221:G224"/>
    <mergeCell ref="H221:H224"/>
    <mergeCell ref="F217:F220"/>
    <mergeCell ref="G217:G220"/>
    <mergeCell ref="H217:H220"/>
    <mergeCell ref="I217:I220"/>
    <mergeCell ref="O217:O220"/>
    <mergeCell ref="P217:P220"/>
    <mergeCell ref="I213:I216"/>
    <mergeCell ref="O213:O216"/>
    <mergeCell ref="P213:P216"/>
    <mergeCell ref="Q213:Q216"/>
    <mergeCell ref="A217:A220"/>
    <mergeCell ref="B217:B220"/>
    <mergeCell ref="C217:C220"/>
    <mergeCell ref="D217:D220"/>
    <mergeCell ref="E217:E220"/>
    <mergeCell ref="Q209:Q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F209:F212"/>
    <mergeCell ref="G209:G212"/>
    <mergeCell ref="H209:H212"/>
    <mergeCell ref="I209:I212"/>
    <mergeCell ref="O209:O212"/>
    <mergeCell ref="P209:P212"/>
    <mergeCell ref="I205:I208"/>
    <mergeCell ref="O205:O208"/>
    <mergeCell ref="P205:P208"/>
    <mergeCell ref="Q205:Q208"/>
    <mergeCell ref="A209:A212"/>
    <mergeCell ref="B209:B212"/>
    <mergeCell ref="C209:C212"/>
    <mergeCell ref="D209:D212"/>
    <mergeCell ref="E209:E212"/>
    <mergeCell ref="Q201:Q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F201:F204"/>
    <mergeCell ref="G201:G204"/>
    <mergeCell ref="H201:H204"/>
    <mergeCell ref="I201:I204"/>
    <mergeCell ref="O201:O204"/>
    <mergeCell ref="P201:P204"/>
    <mergeCell ref="I197:I200"/>
    <mergeCell ref="O197:O200"/>
    <mergeCell ref="P197:P200"/>
    <mergeCell ref="Q197:Q200"/>
    <mergeCell ref="A201:A204"/>
    <mergeCell ref="B201:B204"/>
    <mergeCell ref="C201:C204"/>
    <mergeCell ref="D201:D204"/>
    <mergeCell ref="E201:E204"/>
    <mergeCell ref="Q193:Q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F193:F196"/>
    <mergeCell ref="G193:G196"/>
    <mergeCell ref="H193:H196"/>
    <mergeCell ref="I193:I196"/>
    <mergeCell ref="O193:O196"/>
    <mergeCell ref="P193:P196"/>
    <mergeCell ref="I189:I192"/>
    <mergeCell ref="O189:O192"/>
    <mergeCell ref="P189:P192"/>
    <mergeCell ref="Q189:Q192"/>
    <mergeCell ref="A193:A196"/>
    <mergeCell ref="B193:B196"/>
    <mergeCell ref="C193:C196"/>
    <mergeCell ref="D193:D196"/>
    <mergeCell ref="E193:E196"/>
    <mergeCell ref="Q177:Q180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F177:F180"/>
    <mergeCell ref="G177:G180"/>
    <mergeCell ref="H177:H180"/>
    <mergeCell ref="I177:I180"/>
    <mergeCell ref="O177:O180"/>
    <mergeCell ref="P177:P180"/>
    <mergeCell ref="A177:A180"/>
    <mergeCell ref="B177:B180"/>
    <mergeCell ref="C177:C180"/>
    <mergeCell ref="D177:D180"/>
    <mergeCell ref="E177:E180"/>
    <mergeCell ref="F173:F176"/>
    <mergeCell ref="G173:G176"/>
    <mergeCell ref="H173:H176"/>
    <mergeCell ref="F169:F172"/>
    <mergeCell ref="G169:G172"/>
    <mergeCell ref="H169:H172"/>
    <mergeCell ref="I169:I172"/>
    <mergeCell ref="O169:O172"/>
    <mergeCell ref="P169:P172"/>
    <mergeCell ref="I165:I168"/>
    <mergeCell ref="O165:O168"/>
    <mergeCell ref="P165:P168"/>
    <mergeCell ref="Q165:Q168"/>
    <mergeCell ref="A169:A172"/>
    <mergeCell ref="B169:B172"/>
    <mergeCell ref="C169:C172"/>
    <mergeCell ref="D169:D172"/>
    <mergeCell ref="E169:E172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F161:F164"/>
    <mergeCell ref="G161:G164"/>
    <mergeCell ref="H161:H164"/>
    <mergeCell ref="I161:I164"/>
    <mergeCell ref="O161:O164"/>
    <mergeCell ref="P161:P164"/>
    <mergeCell ref="I157:I160"/>
    <mergeCell ref="O157:O160"/>
    <mergeCell ref="P157:P160"/>
    <mergeCell ref="Q157:Q160"/>
    <mergeCell ref="A161:A164"/>
    <mergeCell ref="B161:B164"/>
    <mergeCell ref="C161:C164"/>
    <mergeCell ref="D161:D164"/>
    <mergeCell ref="E161:E164"/>
    <mergeCell ref="Q153:Q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F153:F156"/>
    <mergeCell ref="G153:G156"/>
    <mergeCell ref="H153:H156"/>
    <mergeCell ref="I153:I156"/>
    <mergeCell ref="O153:O156"/>
    <mergeCell ref="P153:P156"/>
    <mergeCell ref="A153:A156"/>
    <mergeCell ref="B153:B156"/>
    <mergeCell ref="C153:C156"/>
    <mergeCell ref="D153:D156"/>
    <mergeCell ref="E153:E156"/>
    <mergeCell ref="Q145:Q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F145:F148"/>
    <mergeCell ref="G145:G148"/>
    <mergeCell ref="H145:H148"/>
    <mergeCell ref="I145:I148"/>
    <mergeCell ref="O145:O148"/>
    <mergeCell ref="P145:P148"/>
    <mergeCell ref="Q141:Q144"/>
    <mergeCell ref="A145:A148"/>
    <mergeCell ref="B145:B148"/>
    <mergeCell ref="C145:C148"/>
    <mergeCell ref="D145:D148"/>
    <mergeCell ref="E145:E148"/>
    <mergeCell ref="Q137:Q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F137:F140"/>
    <mergeCell ref="G137:G140"/>
    <mergeCell ref="H137:H140"/>
    <mergeCell ref="I137:I140"/>
    <mergeCell ref="O137:O140"/>
    <mergeCell ref="P137:P140"/>
    <mergeCell ref="I133:I136"/>
    <mergeCell ref="O133:O136"/>
    <mergeCell ref="P133:P136"/>
    <mergeCell ref="Q133:Q136"/>
    <mergeCell ref="A137:A140"/>
    <mergeCell ref="B137:B140"/>
    <mergeCell ref="C137:C140"/>
    <mergeCell ref="D137:D140"/>
    <mergeCell ref="E137:E140"/>
    <mergeCell ref="Q129:Q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F129:F132"/>
    <mergeCell ref="G129:G132"/>
    <mergeCell ref="H129:H132"/>
    <mergeCell ref="I129:I132"/>
    <mergeCell ref="O129:O132"/>
    <mergeCell ref="P129:P132"/>
    <mergeCell ref="I125:I128"/>
    <mergeCell ref="O125:O128"/>
    <mergeCell ref="P125:P128"/>
    <mergeCell ref="Q125:Q128"/>
    <mergeCell ref="A129:A132"/>
    <mergeCell ref="B129:B132"/>
    <mergeCell ref="C129:C132"/>
    <mergeCell ref="D129:D132"/>
    <mergeCell ref="E129:E132"/>
    <mergeCell ref="Q113:Q116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F113:F116"/>
    <mergeCell ref="G113:G116"/>
    <mergeCell ref="H113:H116"/>
    <mergeCell ref="I113:I116"/>
    <mergeCell ref="O113:O116"/>
    <mergeCell ref="P113:P116"/>
    <mergeCell ref="A113:A116"/>
    <mergeCell ref="B113:B116"/>
    <mergeCell ref="C113:C116"/>
    <mergeCell ref="D113:D116"/>
    <mergeCell ref="E113:E116"/>
    <mergeCell ref="E109:E112"/>
    <mergeCell ref="F109:F112"/>
    <mergeCell ref="G109:G112"/>
    <mergeCell ref="H109:H112"/>
    <mergeCell ref="F105:F108"/>
    <mergeCell ref="G105:G108"/>
    <mergeCell ref="H105:H108"/>
    <mergeCell ref="I105:I108"/>
    <mergeCell ref="O105:O108"/>
    <mergeCell ref="P105:P108"/>
    <mergeCell ref="I101:I104"/>
    <mergeCell ref="O101:O104"/>
    <mergeCell ref="P101:P104"/>
    <mergeCell ref="Q101:Q104"/>
    <mergeCell ref="A105:A108"/>
    <mergeCell ref="B105:B108"/>
    <mergeCell ref="C105:C108"/>
    <mergeCell ref="D105:D108"/>
    <mergeCell ref="E105:E108"/>
    <mergeCell ref="Q97:Q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F97:F100"/>
    <mergeCell ref="G97:G100"/>
    <mergeCell ref="H97:H100"/>
    <mergeCell ref="I97:I100"/>
    <mergeCell ref="O97:O100"/>
    <mergeCell ref="P97:P100"/>
    <mergeCell ref="I93:I96"/>
    <mergeCell ref="O93:O96"/>
    <mergeCell ref="P93:P96"/>
    <mergeCell ref="Q93:Q96"/>
    <mergeCell ref="A97:A100"/>
    <mergeCell ref="B97:B100"/>
    <mergeCell ref="C97:C100"/>
    <mergeCell ref="D97:D100"/>
    <mergeCell ref="E97:E100"/>
    <mergeCell ref="Q89:Q92"/>
    <mergeCell ref="A93:A96"/>
    <mergeCell ref="B93:B96"/>
    <mergeCell ref="C93:C96"/>
    <mergeCell ref="D93:D96"/>
    <mergeCell ref="E93:E96"/>
    <mergeCell ref="F93:F96"/>
    <mergeCell ref="G93:G96"/>
    <mergeCell ref="H93:H96"/>
    <mergeCell ref="F89:F92"/>
    <mergeCell ref="G89:G92"/>
    <mergeCell ref="H89:H92"/>
    <mergeCell ref="I89:I92"/>
    <mergeCell ref="O89:O92"/>
    <mergeCell ref="P89:P92"/>
    <mergeCell ref="I85:I88"/>
    <mergeCell ref="O85:O88"/>
    <mergeCell ref="P85:P88"/>
    <mergeCell ref="Q85:Q88"/>
    <mergeCell ref="A89:A92"/>
    <mergeCell ref="B89:B92"/>
    <mergeCell ref="C89:C92"/>
    <mergeCell ref="D89:D92"/>
    <mergeCell ref="E89:E92"/>
    <mergeCell ref="Q81:Q84"/>
    <mergeCell ref="A85:A88"/>
    <mergeCell ref="B85:B88"/>
    <mergeCell ref="C85:C88"/>
    <mergeCell ref="D85:D88"/>
    <mergeCell ref="E85:E88"/>
    <mergeCell ref="F85:F88"/>
    <mergeCell ref="G85:G88"/>
    <mergeCell ref="H85:H88"/>
    <mergeCell ref="F81:F84"/>
    <mergeCell ref="G81:G84"/>
    <mergeCell ref="H81:H84"/>
    <mergeCell ref="I81:I84"/>
    <mergeCell ref="O81:O84"/>
    <mergeCell ref="P81:P84"/>
    <mergeCell ref="I77:I80"/>
    <mergeCell ref="O77:O80"/>
    <mergeCell ref="P77:P80"/>
    <mergeCell ref="Q77:Q80"/>
    <mergeCell ref="A81:A84"/>
    <mergeCell ref="B81:B84"/>
    <mergeCell ref="C81:C84"/>
    <mergeCell ref="D81:D84"/>
    <mergeCell ref="E81:E84"/>
    <mergeCell ref="Q73:Q76"/>
    <mergeCell ref="A77:A80"/>
    <mergeCell ref="B77:B80"/>
    <mergeCell ref="C77:C80"/>
    <mergeCell ref="D77:D80"/>
    <mergeCell ref="E77:E80"/>
    <mergeCell ref="F77:F80"/>
    <mergeCell ref="G77:G80"/>
    <mergeCell ref="H77:H80"/>
    <mergeCell ref="F73:F76"/>
    <mergeCell ref="G73:G76"/>
    <mergeCell ref="H73:H76"/>
    <mergeCell ref="I73:I76"/>
    <mergeCell ref="O73:O76"/>
    <mergeCell ref="P73:P76"/>
    <mergeCell ref="I69:I72"/>
    <mergeCell ref="O69:O72"/>
    <mergeCell ref="P69:P72"/>
    <mergeCell ref="Q69:Q72"/>
    <mergeCell ref="A73:A76"/>
    <mergeCell ref="B73:B76"/>
    <mergeCell ref="C73:C76"/>
    <mergeCell ref="D73:D76"/>
    <mergeCell ref="E73:E76"/>
    <mergeCell ref="Q65:Q68"/>
    <mergeCell ref="A69:A72"/>
    <mergeCell ref="B69:B72"/>
    <mergeCell ref="C69:C72"/>
    <mergeCell ref="D69:D72"/>
    <mergeCell ref="E69:E72"/>
    <mergeCell ref="F69:F72"/>
    <mergeCell ref="G69:G72"/>
    <mergeCell ref="H69:H72"/>
    <mergeCell ref="F65:F68"/>
    <mergeCell ref="G65:G68"/>
    <mergeCell ref="H65:H68"/>
    <mergeCell ref="I65:I68"/>
    <mergeCell ref="O65:O68"/>
    <mergeCell ref="P65:P68"/>
    <mergeCell ref="I53:I56"/>
    <mergeCell ref="O53:O56"/>
    <mergeCell ref="P53:P56"/>
    <mergeCell ref="Q53:Q56"/>
    <mergeCell ref="A65:A68"/>
    <mergeCell ref="B57:B60"/>
    <mergeCell ref="B65:B68"/>
    <mergeCell ref="C65:C68"/>
    <mergeCell ref="D65:D68"/>
    <mergeCell ref="E65:E68"/>
    <mergeCell ref="Q49:Q52"/>
    <mergeCell ref="A53:A56"/>
    <mergeCell ref="B53:B56"/>
    <mergeCell ref="C53:C56"/>
    <mergeCell ref="D53:D56"/>
    <mergeCell ref="E53:E56"/>
    <mergeCell ref="F53:F56"/>
    <mergeCell ref="G53:G56"/>
    <mergeCell ref="H53:H56"/>
    <mergeCell ref="F49:F52"/>
    <mergeCell ref="G49:G52"/>
    <mergeCell ref="H49:H52"/>
    <mergeCell ref="I49:I52"/>
    <mergeCell ref="O49:O52"/>
    <mergeCell ref="P49:P52"/>
    <mergeCell ref="I45:I48"/>
    <mergeCell ref="O45:O48"/>
    <mergeCell ref="P45:P48"/>
    <mergeCell ref="Q45:Q48"/>
    <mergeCell ref="A49:A52"/>
    <mergeCell ref="B49:B52"/>
    <mergeCell ref="C49:C52"/>
    <mergeCell ref="D49:D52"/>
    <mergeCell ref="E49:E52"/>
    <mergeCell ref="Q41:Q44"/>
    <mergeCell ref="A45:A48"/>
    <mergeCell ref="B45:B48"/>
    <mergeCell ref="C45:C48"/>
    <mergeCell ref="D45:D48"/>
    <mergeCell ref="E45:E48"/>
    <mergeCell ref="F45:F48"/>
    <mergeCell ref="G45:G48"/>
    <mergeCell ref="H45:H48"/>
    <mergeCell ref="F41:F44"/>
    <mergeCell ref="G41:G44"/>
    <mergeCell ref="H41:H44"/>
    <mergeCell ref="I41:I44"/>
    <mergeCell ref="O41:O44"/>
    <mergeCell ref="P41:P44"/>
    <mergeCell ref="I37:I40"/>
    <mergeCell ref="O37:O40"/>
    <mergeCell ref="P37:P40"/>
    <mergeCell ref="Q37:Q40"/>
    <mergeCell ref="A41:A44"/>
    <mergeCell ref="B41:B44"/>
    <mergeCell ref="C41:C44"/>
    <mergeCell ref="D41:D44"/>
    <mergeCell ref="E41:E44"/>
    <mergeCell ref="Q33:Q36"/>
    <mergeCell ref="A37:A40"/>
    <mergeCell ref="B37:B40"/>
    <mergeCell ref="C37:C40"/>
    <mergeCell ref="D37:D40"/>
    <mergeCell ref="E37:E40"/>
    <mergeCell ref="F37:F40"/>
    <mergeCell ref="G37:G40"/>
    <mergeCell ref="H37:H40"/>
    <mergeCell ref="F33:F36"/>
    <mergeCell ref="G33:G36"/>
    <mergeCell ref="H33:H36"/>
    <mergeCell ref="I33:I36"/>
    <mergeCell ref="O33:O36"/>
    <mergeCell ref="P33:P36"/>
    <mergeCell ref="I29:I32"/>
    <mergeCell ref="O29:O32"/>
    <mergeCell ref="P29:P32"/>
    <mergeCell ref="Q29:Q32"/>
    <mergeCell ref="A33:A36"/>
    <mergeCell ref="B33:B36"/>
    <mergeCell ref="C33:C36"/>
    <mergeCell ref="D33:D36"/>
    <mergeCell ref="E33:E36"/>
    <mergeCell ref="Q25:Q28"/>
    <mergeCell ref="A29:A32"/>
    <mergeCell ref="B29:B32"/>
    <mergeCell ref="C29:C32"/>
    <mergeCell ref="D29:D32"/>
    <mergeCell ref="E29:E32"/>
    <mergeCell ref="F29:F32"/>
    <mergeCell ref="G29:G32"/>
    <mergeCell ref="H29:H32"/>
    <mergeCell ref="F25:F28"/>
    <mergeCell ref="G25:G28"/>
    <mergeCell ref="H25:H28"/>
    <mergeCell ref="I25:I28"/>
    <mergeCell ref="O25:O28"/>
    <mergeCell ref="P25:P28"/>
    <mergeCell ref="I21:I24"/>
    <mergeCell ref="O21:O24"/>
    <mergeCell ref="P21:P24"/>
    <mergeCell ref="Q21:Q24"/>
    <mergeCell ref="A25:A28"/>
    <mergeCell ref="B25:B28"/>
    <mergeCell ref="C25:C28"/>
    <mergeCell ref="D25:D28"/>
    <mergeCell ref="E25:E28"/>
    <mergeCell ref="Q17:Q20"/>
    <mergeCell ref="A21:A24"/>
    <mergeCell ref="B21:B24"/>
    <mergeCell ref="C21:C24"/>
    <mergeCell ref="D21:D24"/>
    <mergeCell ref="E21:E24"/>
    <mergeCell ref="F21:F24"/>
    <mergeCell ref="G21:G24"/>
    <mergeCell ref="H21:H24"/>
    <mergeCell ref="F17:F20"/>
    <mergeCell ref="G17:G20"/>
    <mergeCell ref="H17:H20"/>
    <mergeCell ref="I17:I20"/>
    <mergeCell ref="O17:O20"/>
    <mergeCell ref="P17:P20"/>
    <mergeCell ref="A17:A20"/>
    <mergeCell ref="B17:B20"/>
    <mergeCell ref="C17:C20"/>
    <mergeCell ref="D17:D20"/>
    <mergeCell ref="E17:E20"/>
    <mergeCell ref="C1:F1"/>
    <mergeCell ref="A6:P6"/>
    <mergeCell ref="A7:P7"/>
    <mergeCell ref="F12:N13"/>
    <mergeCell ref="O12:O14"/>
    <mergeCell ref="P12:P14"/>
    <mergeCell ref="F14:G14"/>
    <mergeCell ref="H14:I14"/>
    <mergeCell ref="J14:N14"/>
    <mergeCell ref="A12:A15"/>
    <mergeCell ref="B12:B15"/>
    <mergeCell ref="C12:C15"/>
    <mergeCell ref="D12:D15"/>
    <mergeCell ref="E12:E15"/>
    <mergeCell ref="I8:J8"/>
    <mergeCell ref="K8:N8"/>
    <mergeCell ref="A9:D9"/>
    <mergeCell ref="E9:F9"/>
    <mergeCell ref="K9:N9"/>
    <mergeCell ref="J10:N10"/>
  </mergeCells>
  <conditionalFormatting sqref="J47:K47">
    <cfRule type="duplicateValues" dxfId="3" priority="2" stopIfTrue="1"/>
  </conditionalFormatting>
  <conditionalFormatting sqref="J259:K259">
    <cfRule type="duplicateValues" dxfId="2" priority="1" stopIfTrue="1"/>
  </conditionalFormatting>
  <pageMargins left="0.31496062992125984" right="0" top="0" bottom="0" header="0.51181102362204722" footer="0.51181102362204722"/>
  <pageSetup paperSize="9" scale="91" orientation="portrait" r:id="rId1"/>
  <headerFooter alignWithMargins="0">
    <oddFooter>Page &amp;P</oddFooter>
  </headerFooter>
  <rowBreaks count="1" manualBreakCount="1">
    <brk id="150" max="18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04E6C-BCB8-4BB3-BF3C-9DD0E972B01F}">
  <sheetPr>
    <tabColor rgb="FF7030A0"/>
  </sheetPr>
  <dimension ref="A1:V351"/>
  <sheetViews>
    <sheetView showZeros="0" view="pageBreakPreview" zoomScaleNormal="120" zoomScaleSheetLayoutView="100" workbookViewId="0">
      <selection activeCell="U27" sqref="U27"/>
    </sheetView>
  </sheetViews>
  <sheetFormatPr defaultRowHeight="12.75" x14ac:dyDescent="0.2"/>
  <cols>
    <col min="1" max="1" width="3.7109375" style="76" customWidth="1"/>
    <col min="2" max="2" width="41.42578125" style="76" customWidth="1"/>
    <col min="3" max="3" width="7.85546875" style="76" customWidth="1"/>
    <col min="4" max="4" width="10.28515625" style="76" customWidth="1"/>
    <col min="5" max="5" width="7" style="76" hidden="1" customWidth="1"/>
    <col min="6" max="6" width="6.5703125" style="76" hidden="1" customWidth="1"/>
    <col min="7" max="7" width="6.7109375" style="76" hidden="1" customWidth="1"/>
    <col min="8" max="8" width="6.5703125" style="76" hidden="1" customWidth="1"/>
    <col min="9" max="9" width="6.7109375" style="76" hidden="1" customWidth="1"/>
    <col min="10" max="10" width="13.85546875" style="76" hidden="1" customWidth="1"/>
    <col min="11" max="11" width="4.7109375" style="76" hidden="1" customWidth="1"/>
    <col min="12" max="12" width="7" style="76" hidden="1" customWidth="1"/>
    <col min="13" max="14" width="7.28515625" style="76" hidden="1" customWidth="1"/>
    <col min="15" max="15" width="8.85546875" style="76" hidden="1" customWidth="1"/>
    <col min="16" max="16" width="7" style="76" hidden="1" customWidth="1"/>
    <col min="17" max="17" width="8.5703125" style="76" hidden="1" customWidth="1"/>
    <col min="18" max="18" width="15" style="76" customWidth="1"/>
    <col min="19" max="19" width="15.140625" style="76" customWidth="1"/>
    <col min="20" max="16384" width="9.140625" style="76"/>
  </cols>
  <sheetData>
    <row r="1" spans="1:22" x14ac:dyDescent="0.2">
      <c r="B1" s="94"/>
      <c r="C1" s="193"/>
      <c r="D1" s="193"/>
      <c r="E1" s="193"/>
      <c r="F1" s="193"/>
    </row>
    <row r="2" spans="1:22" ht="14.25" x14ac:dyDescent="0.2">
      <c r="B2" s="283" t="s">
        <v>332</v>
      </c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</row>
    <row r="3" spans="1:22" x14ac:dyDescent="0.2">
      <c r="B3" s="94"/>
      <c r="C3" s="94"/>
      <c r="D3" s="98"/>
      <c r="E3" s="98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</row>
    <row r="4" spans="1:22" ht="52.5" customHeight="1" x14ac:dyDescent="0.2">
      <c r="A4" s="146"/>
      <c r="B4" s="361" t="s">
        <v>333</v>
      </c>
      <c r="C4" s="361"/>
      <c r="D4" s="361"/>
      <c r="E4" s="361"/>
      <c r="F4" s="361"/>
      <c r="G4" s="361"/>
      <c r="H4" s="361"/>
      <c r="I4" s="361"/>
      <c r="J4" s="361"/>
      <c r="K4" s="361"/>
      <c r="L4" s="361"/>
      <c r="M4" s="361"/>
      <c r="N4" s="361"/>
      <c r="O4" s="361"/>
      <c r="P4" s="361"/>
      <c r="Q4" s="361"/>
      <c r="R4" s="361"/>
      <c r="S4" s="361"/>
    </row>
    <row r="5" spans="1:22" ht="15" customHeight="1" x14ac:dyDescent="0.2">
      <c r="B5" s="141"/>
      <c r="C5" s="141"/>
      <c r="D5" s="141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</row>
    <row r="6" spans="1:22" ht="14.25" x14ac:dyDescent="0.2">
      <c r="A6" s="283"/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</row>
    <row r="7" spans="1:22" ht="14.25" x14ac:dyDescent="0.2">
      <c r="A7" s="283"/>
      <c r="B7" s="283"/>
      <c r="C7" s="283"/>
      <c r="D7" s="283"/>
      <c r="E7" s="283"/>
      <c r="F7" s="283"/>
      <c r="G7" s="283"/>
      <c r="H7" s="283"/>
      <c r="I7" s="283"/>
      <c r="J7" s="283"/>
      <c r="K7" s="283"/>
      <c r="L7" s="283"/>
      <c r="M7" s="283"/>
      <c r="N7" s="283"/>
      <c r="O7" s="283"/>
      <c r="P7" s="283"/>
    </row>
    <row r="8" spans="1:22" ht="3.75" customHeight="1" x14ac:dyDescent="0.2">
      <c r="A8" s="78"/>
      <c r="I8" s="284" t="s">
        <v>23</v>
      </c>
      <c r="J8" s="284"/>
      <c r="K8" s="278" t="s">
        <v>24</v>
      </c>
      <c r="L8" s="278"/>
      <c r="M8" s="278"/>
      <c r="N8" s="278"/>
      <c r="O8" s="77">
        <v>2320.5100000000002</v>
      </c>
    </row>
    <row r="9" spans="1:22" ht="13.5" hidden="1" x14ac:dyDescent="0.2">
      <c r="A9" s="286" t="s">
        <v>331</v>
      </c>
      <c r="B9" s="286"/>
      <c r="C9" s="286"/>
      <c r="D9" s="286"/>
      <c r="E9" s="287">
        <f>O301</f>
        <v>0</v>
      </c>
      <c r="F9" s="288"/>
      <c r="G9" s="79" t="s">
        <v>22</v>
      </c>
      <c r="K9" s="278" t="s">
        <v>25</v>
      </c>
      <c r="L9" s="278"/>
      <c r="M9" s="278"/>
      <c r="N9" s="278"/>
      <c r="O9" s="77">
        <v>3050.02</v>
      </c>
    </row>
    <row r="10" spans="1:22" ht="13.5" hidden="1" x14ac:dyDescent="0.2">
      <c r="A10" s="78"/>
      <c r="J10" s="279" t="s">
        <v>26</v>
      </c>
      <c r="K10" s="279"/>
      <c r="L10" s="279"/>
      <c r="M10" s="279"/>
      <c r="N10" s="279"/>
      <c r="O10" s="141">
        <v>1.0657000000000001</v>
      </c>
    </row>
    <row r="11" spans="1:22" ht="13.5" hidden="1" x14ac:dyDescent="0.2">
      <c r="A11" s="78"/>
      <c r="J11" s="80"/>
      <c r="K11" s="80"/>
      <c r="L11" s="80"/>
      <c r="M11" s="80"/>
      <c r="N11" s="80"/>
      <c r="O11" s="141"/>
    </row>
    <row r="12" spans="1:22" ht="22.5" customHeight="1" x14ac:dyDescent="0.2">
      <c r="A12" s="280" t="s">
        <v>0</v>
      </c>
      <c r="B12" s="280" t="s">
        <v>334</v>
      </c>
      <c r="C12" s="281" t="s">
        <v>335</v>
      </c>
      <c r="D12" s="281" t="s">
        <v>336</v>
      </c>
      <c r="E12" s="281" t="s">
        <v>5</v>
      </c>
      <c r="F12" s="280" t="s">
        <v>6</v>
      </c>
      <c r="G12" s="280"/>
      <c r="H12" s="280"/>
      <c r="I12" s="280"/>
      <c r="J12" s="280"/>
      <c r="K12" s="280"/>
      <c r="L12" s="280"/>
      <c r="M12" s="280"/>
      <c r="N12" s="280"/>
      <c r="O12" s="280" t="s">
        <v>7</v>
      </c>
      <c r="P12" s="280" t="s">
        <v>8</v>
      </c>
      <c r="Q12" s="81" t="s">
        <v>8</v>
      </c>
      <c r="R12" s="313" t="s">
        <v>337</v>
      </c>
      <c r="S12" s="313" t="s">
        <v>338</v>
      </c>
    </row>
    <row r="13" spans="1:22" ht="13.5" customHeight="1" x14ac:dyDescent="0.2">
      <c r="A13" s="280"/>
      <c r="B13" s="280"/>
      <c r="C13" s="281"/>
      <c r="D13" s="281"/>
      <c r="E13" s="281"/>
      <c r="F13" s="280"/>
      <c r="G13" s="280"/>
      <c r="H13" s="280"/>
      <c r="I13" s="280"/>
      <c r="J13" s="280"/>
      <c r="K13" s="280"/>
      <c r="L13" s="280"/>
      <c r="M13" s="280"/>
      <c r="N13" s="280"/>
      <c r="O13" s="280"/>
      <c r="P13" s="280"/>
      <c r="Q13" s="81" t="s">
        <v>9</v>
      </c>
      <c r="R13" s="313"/>
      <c r="S13" s="313"/>
    </row>
    <row r="14" spans="1:22" ht="20.25" customHeight="1" x14ac:dyDescent="0.2">
      <c r="A14" s="280"/>
      <c r="B14" s="280"/>
      <c r="C14" s="281"/>
      <c r="D14" s="281"/>
      <c r="E14" s="281"/>
      <c r="F14" s="280" t="s">
        <v>10</v>
      </c>
      <c r="G14" s="280"/>
      <c r="H14" s="280" t="s">
        <v>11</v>
      </c>
      <c r="I14" s="280"/>
      <c r="J14" s="280" t="s">
        <v>12</v>
      </c>
      <c r="K14" s="280"/>
      <c r="L14" s="280"/>
      <c r="M14" s="280"/>
      <c r="N14" s="280"/>
      <c r="O14" s="280"/>
      <c r="P14" s="280"/>
      <c r="Q14" s="82">
        <f>O10</f>
        <v>1.0657000000000001</v>
      </c>
      <c r="R14" s="313"/>
      <c r="S14" s="313"/>
      <c r="V14" s="181">
        <f>S301-20753.46</f>
        <v>4.0118502292898484E-3</v>
      </c>
    </row>
    <row r="15" spans="1:22" s="83" customFormat="1" ht="41.25" x14ac:dyDescent="0.2">
      <c r="A15" s="280"/>
      <c r="B15" s="280"/>
      <c r="C15" s="281"/>
      <c r="D15" s="281"/>
      <c r="E15" s="281"/>
      <c r="F15" s="152" t="s">
        <v>13</v>
      </c>
      <c r="G15" s="151" t="s">
        <v>14</v>
      </c>
      <c r="H15" s="152" t="s">
        <v>13</v>
      </c>
      <c r="I15" s="151" t="s">
        <v>14</v>
      </c>
      <c r="J15" s="151" t="s">
        <v>15</v>
      </c>
      <c r="K15" s="152" t="s">
        <v>16</v>
      </c>
      <c r="L15" s="151" t="s">
        <v>17</v>
      </c>
      <c r="M15" s="151" t="s">
        <v>18</v>
      </c>
      <c r="N15" s="152" t="s">
        <v>19</v>
      </c>
      <c r="O15" s="129" t="s">
        <v>20</v>
      </c>
      <c r="P15" s="129" t="s">
        <v>20</v>
      </c>
      <c r="Q15" s="129" t="s">
        <v>20</v>
      </c>
      <c r="R15" s="157" t="s">
        <v>339</v>
      </c>
      <c r="S15" s="157" t="s">
        <v>339</v>
      </c>
    </row>
    <row r="16" spans="1:22" s="83" customFormat="1" x14ac:dyDescent="0.2">
      <c r="A16" s="149">
        <v>1</v>
      </c>
      <c r="B16" s="149">
        <v>2</v>
      </c>
      <c r="C16" s="149">
        <v>3</v>
      </c>
      <c r="D16" s="149">
        <v>4</v>
      </c>
      <c r="E16" s="149">
        <v>5</v>
      </c>
      <c r="F16" s="149">
        <v>7</v>
      </c>
      <c r="G16" s="149">
        <v>8</v>
      </c>
      <c r="H16" s="149">
        <v>9</v>
      </c>
      <c r="I16" s="149">
        <v>10</v>
      </c>
      <c r="J16" s="149">
        <v>11</v>
      </c>
      <c r="K16" s="149">
        <v>12</v>
      </c>
      <c r="L16" s="149">
        <v>13</v>
      </c>
      <c r="M16" s="149">
        <v>14</v>
      </c>
      <c r="N16" s="149">
        <v>15</v>
      </c>
      <c r="O16" s="149">
        <v>16</v>
      </c>
      <c r="P16" s="149">
        <v>17</v>
      </c>
      <c r="Q16" s="149">
        <v>18</v>
      </c>
      <c r="R16" s="158">
        <v>5</v>
      </c>
      <c r="S16" s="158">
        <v>6</v>
      </c>
    </row>
    <row r="17" spans="1:19" s="83" customFormat="1" x14ac:dyDescent="0.2">
      <c r="A17" s="227"/>
      <c r="B17" s="260" t="s">
        <v>340</v>
      </c>
      <c r="C17" s="227"/>
      <c r="D17" s="266"/>
      <c r="E17" s="228">
        <f>G17+I17+Q17</f>
        <v>0</v>
      </c>
      <c r="F17" s="240"/>
      <c r="G17" s="212">
        <f>F17*$O$8/1000</f>
        <v>0</v>
      </c>
      <c r="H17" s="240"/>
      <c r="I17" s="212">
        <f>H17*$O$9/1000</f>
        <v>0</v>
      </c>
      <c r="J17" s="46"/>
      <c r="K17" s="142"/>
      <c r="L17" s="46"/>
      <c r="M17" s="142"/>
      <c r="N17" s="129">
        <f t="shared" ref="N17:N88" si="0">L17*M17</f>
        <v>0</v>
      </c>
      <c r="O17" s="212">
        <f>D17*E17</f>
        <v>0</v>
      </c>
      <c r="P17" s="212">
        <f>SUM(N17:N20)</f>
        <v>0</v>
      </c>
      <c r="Q17" s="212">
        <f>P17*1.02*1.05*$Q$14</f>
        <v>0</v>
      </c>
      <c r="R17" s="314">
        <v>1.279714</v>
      </c>
      <c r="S17" s="315"/>
    </row>
    <row r="18" spans="1:19" s="83" customFormat="1" x14ac:dyDescent="0.2">
      <c r="A18" s="227"/>
      <c r="B18" s="260"/>
      <c r="C18" s="227"/>
      <c r="D18" s="266"/>
      <c r="E18" s="228"/>
      <c r="F18" s="240"/>
      <c r="G18" s="212"/>
      <c r="H18" s="240"/>
      <c r="I18" s="212"/>
      <c r="J18" s="46"/>
      <c r="K18" s="46"/>
      <c r="L18" s="46"/>
      <c r="M18" s="142"/>
      <c r="N18" s="129">
        <f t="shared" si="0"/>
        <v>0</v>
      </c>
      <c r="O18" s="212"/>
      <c r="P18" s="212"/>
      <c r="Q18" s="212"/>
      <c r="R18" s="314"/>
      <c r="S18" s="315"/>
    </row>
    <row r="19" spans="1:19" s="83" customFormat="1" x14ac:dyDescent="0.2">
      <c r="A19" s="227"/>
      <c r="B19" s="260"/>
      <c r="C19" s="227"/>
      <c r="D19" s="266"/>
      <c r="E19" s="228"/>
      <c r="F19" s="240"/>
      <c r="G19" s="212"/>
      <c r="H19" s="240"/>
      <c r="I19" s="212"/>
      <c r="J19" s="46"/>
      <c r="K19" s="46"/>
      <c r="L19" s="45"/>
      <c r="M19" s="142"/>
      <c r="N19" s="129">
        <f t="shared" si="0"/>
        <v>0</v>
      </c>
      <c r="O19" s="212"/>
      <c r="P19" s="212"/>
      <c r="Q19" s="212"/>
      <c r="R19" s="314"/>
      <c r="S19" s="315"/>
    </row>
    <row r="20" spans="1:19" s="83" customFormat="1" x14ac:dyDescent="0.2">
      <c r="A20" s="227"/>
      <c r="B20" s="260"/>
      <c r="C20" s="227"/>
      <c r="D20" s="266"/>
      <c r="E20" s="228"/>
      <c r="F20" s="240"/>
      <c r="G20" s="212"/>
      <c r="H20" s="240"/>
      <c r="I20" s="212"/>
      <c r="J20" s="46"/>
      <c r="K20" s="46"/>
      <c r="L20" s="46"/>
      <c r="M20" s="142"/>
      <c r="N20" s="129">
        <f t="shared" si="0"/>
        <v>0</v>
      </c>
      <c r="O20" s="212"/>
      <c r="P20" s="212"/>
      <c r="Q20" s="212"/>
      <c r="R20" s="314"/>
      <c r="S20" s="315"/>
    </row>
    <row r="21" spans="1:19" s="108" customFormat="1" ht="12.75" customHeight="1" x14ac:dyDescent="0.2">
      <c r="A21" s="275">
        <v>1</v>
      </c>
      <c r="B21" s="238" t="s">
        <v>341</v>
      </c>
      <c r="C21" s="238" t="s">
        <v>342</v>
      </c>
      <c r="D21" s="271">
        <v>145.6</v>
      </c>
      <c r="E21" s="269">
        <f t="shared" ref="E21" si="1">G21+I21+Q21</f>
        <v>0.50064649900000002</v>
      </c>
      <c r="F21" s="210">
        <v>6.4999999999999997E-3</v>
      </c>
      <c r="G21" s="217">
        <f>F21*$O$8/1000</f>
        <v>1.5083315E-2</v>
      </c>
      <c r="H21" s="210">
        <v>0.15920000000000001</v>
      </c>
      <c r="I21" s="217">
        <f>H21*$O$9/1000</f>
        <v>0.48556318400000004</v>
      </c>
      <c r="J21" s="143"/>
      <c r="K21" s="107"/>
      <c r="L21" s="107"/>
      <c r="M21" s="143"/>
      <c r="N21" s="130">
        <f t="shared" si="0"/>
        <v>0</v>
      </c>
      <c r="O21" s="211">
        <f t="shared" ref="O21" si="2">D21*E21</f>
        <v>72.894130254399997</v>
      </c>
      <c r="P21" s="211">
        <f t="shared" ref="P21" si="3">SUM(N21:N24)</f>
        <v>0</v>
      </c>
      <c r="Q21" s="211">
        <f t="shared" ref="Q21" si="4">P21*1.02*1.05*$Q$14</f>
        <v>0</v>
      </c>
      <c r="R21" s="310">
        <f>E21*$R$17</f>
        <v>0.64068433382128609</v>
      </c>
      <c r="S21" s="316">
        <f>R21*D21</f>
        <v>93.283639004379253</v>
      </c>
    </row>
    <row r="22" spans="1:19" s="108" customFormat="1" x14ac:dyDescent="0.2">
      <c r="A22" s="275"/>
      <c r="B22" s="238"/>
      <c r="C22" s="238"/>
      <c r="D22" s="271"/>
      <c r="E22" s="269"/>
      <c r="F22" s="210"/>
      <c r="G22" s="217"/>
      <c r="H22" s="210"/>
      <c r="I22" s="217"/>
      <c r="J22" s="143"/>
      <c r="K22" s="107"/>
      <c r="L22" s="107"/>
      <c r="M22" s="143"/>
      <c r="N22" s="130">
        <f t="shared" si="0"/>
        <v>0</v>
      </c>
      <c r="O22" s="211"/>
      <c r="P22" s="211"/>
      <c r="Q22" s="211"/>
      <c r="R22" s="311"/>
      <c r="S22" s="316"/>
    </row>
    <row r="23" spans="1:19" s="108" customFormat="1" x14ac:dyDescent="0.2">
      <c r="A23" s="275"/>
      <c r="B23" s="238"/>
      <c r="C23" s="238"/>
      <c r="D23" s="271"/>
      <c r="E23" s="269"/>
      <c r="F23" s="210"/>
      <c r="G23" s="217"/>
      <c r="H23" s="210"/>
      <c r="I23" s="217"/>
      <c r="J23" s="143"/>
      <c r="K23" s="107"/>
      <c r="L23" s="110"/>
      <c r="M23" s="143"/>
      <c r="N23" s="130">
        <f t="shared" si="0"/>
        <v>0</v>
      </c>
      <c r="O23" s="211"/>
      <c r="P23" s="211"/>
      <c r="Q23" s="211"/>
      <c r="R23" s="311"/>
      <c r="S23" s="316"/>
    </row>
    <row r="24" spans="1:19" s="108" customFormat="1" ht="12.75" customHeight="1" x14ac:dyDescent="0.2">
      <c r="A24" s="275"/>
      <c r="B24" s="238"/>
      <c r="C24" s="238"/>
      <c r="D24" s="271"/>
      <c r="E24" s="269"/>
      <c r="F24" s="210"/>
      <c r="G24" s="217"/>
      <c r="H24" s="210"/>
      <c r="I24" s="217"/>
      <c r="J24" s="143"/>
      <c r="K24" s="107"/>
      <c r="L24" s="107"/>
      <c r="M24" s="143"/>
      <c r="N24" s="130">
        <f t="shared" si="0"/>
        <v>0</v>
      </c>
      <c r="O24" s="211"/>
      <c r="P24" s="211"/>
      <c r="Q24" s="211"/>
      <c r="R24" s="312"/>
      <c r="S24" s="316"/>
    </row>
    <row r="25" spans="1:19" ht="12.75" customHeight="1" x14ac:dyDescent="0.2">
      <c r="A25" s="275">
        <v>2</v>
      </c>
      <c r="B25" s="221" t="s">
        <v>343</v>
      </c>
      <c r="C25" s="234" t="s">
        <v>344</v>
      </c>
      <c r="D25" s="228">
        <v>45.8</v>
      </c>
      <c r="E25" s="228">
        <f>G25+I25+Q25</f>
        <v>2.5525610000000007</v>
      </c>
      <c r="F25" s="265">
        <v>1.1000000000000001</v>
      </c>
      <c r="G25" s="212">
        <f t="shared" ref="G25" si="5">F25*$O$8/1000</f>
        <v>2.5525610000000007</v>
      </c>
      <c r="H25" s="265"/>
      <c r="I25" s="212">
        <f t="shared" ref="I25" si="6">H25*$O$9/1000</f>
        <v>0</v>
      </c>
      <c r="J25" s="46"/>
      <c r="K25" s="46"/>
      <c r="L25" s="46"/>
      <c r="M25" s="131"/>
      <c r="N25" s="129">
        <f t="shared" si="0"/>
        <v>0</v>
      </c>
      <c r="O25" s="212">
        <f>D25*E25</f>
        <v>116.90729380000003</v>
      </c>
      <c r="P25" s="212">
        <f>SUM(N25:N28)</f>
        <v>0</v>
      </c>
      <c r="Q25" s="212">
        <f t="shared" ref="Q25" si="7">P25*1.02*1.05*$Q$14</f>
        <v>0</v>
      </c>
      <c r="R25" s="310">
        <f t="shared" ref="R25" si="8">E25*$R$17</f>
        <v>3.266548047554001</v>
      </c>
      <c r="S25" s="316">
        <f t="shared" ref="S25" si="9">R25*D25</f>
        <v>149.60790057797323</v>
      </c>
    </row>
    <row r="26" spans="1:19" ht="12.75" customHeight="1" x14ac:dyDescent="0.2">
      <c r="A26" s="275"/>
      <c r="B26" s="222"/>
      <c r="C26" s="235"/>
      <c r="D26" s="228"/>
      <c r="E26" s="228"/>
      <c r="F26" s="265"/>
      <c r="G26" s="212"/>
      <c r="H26" s="265"/>
      <c r="I26" s="212"/>
      <c r="J26" s="46"/>
      <c r="K26" s="46"/>
      <c r="L26" s="46"/>
      <c r="M26" s="142"/>
      <c r="N26" s="129">
        <f t="shared" si="0"/>
        <v>0</v>
      </c>
      <c r="O26" s="212"/>
      <c r="P26" s="212"/>
      <c r="Q26" s="212"/>
      <c r="R26" s="311"/>
      <c r="S26" s="316"/>
    </row>
    <row r="27" spans="1:19" ht="12.75" customHeight="1" x14ac:dyDescent="0.2">
      <c r="A27" s="275"/>
      <c r="B27" s="222"/>
      <c r="C27" s="235"/>
      <c r="D27" s="228"/>
      <c r="E27" s="228"/>
      <c r="F27" s="265"/>
      <c r="G27" s="212"/>
      <c r="H27" s="265"/>
      <c r="I27" s="212"/>
      <c r="J27" s="46"/>
      <c r="K27" s="46"/>
      <c r="L27" s="48"/>
      <c r="M27" s="142"/>
      <c r="N27" s="129">
        <f t="shared" si="0"/>
        <v>0</v>
      </c>
      <c r="O27" s="212"/>
      <c r="P27" s="212"/>
      <c r="Q27" s="212"/>
      <c r="R27" s="311"/>
      <c r="S27" s="316"/>
    </row>
    <row r="28" spans="1:19" ht="12.75" customHeight="1" x14ac:dyDescent="0.2">
      <c r="A28" s="275"/>
      <c r="B28" s="223"/>
      <c r="C28" s="236"/>
      <c r="D28" s="228"/>
      <c r="E28" s="228"/>
      <c r="F28" s="265"/>
      <c r="G28" s="212"/>
      <c r="H28" s="265"/>
      <c r="I28" s="212"/>
      <c r="J28" s="46"/>
      <c r="K28" s="46"/>
      <c r="L28" s="46"/>
      <c r="M28" s="142"/>
      <c r="N28" s="129">
        <f t="shared" si="0"/>
        <v>0</v>
      </c>
      <c r="O28" s="212"/>
      <c r="P28" s="212"/>
      <c r="Q28" s="212"/>
      <c r="R28" s="312"/>
      <c r="S28" s="316"/>
    </row>
    <row r="29" spans="1:19" ht="12.75" customHeight="1" x14ac:dyDescent="0.2">
      <c r="A29" s="275">
        <v>3</v>
      </c>
      <c r="B29" s="230" t="s">
        <v>345</v>
      </c>
      <c r="C29" s="230" t="s">
        <v>344</v>
      </c>
      <c r="D29" s="228">
        <v>98.7</v>
      </c>
      <c r="E29" s="228">
        <f>G29+I29+Q29</f>
        <v>0.63925968369999997</v>
      </c>
      <c r="F29" s="240">
        <v>8.2699999999999996E-3</v>
      </c>
      <c r="G29" s="212">
        <f t="shared" ref="G29" si="10">F29*$O$8/1000</f>
        <v>1.9190617699999999E-2</v>
      </c>
      <c r="H29" s="240">
        <v>0.20330000000000001</v>
      </c>
      <c r="I29" s="212">
        <f t="shared" ref="I29" si="11">H29*$O$9/1000</f>
        <v>0.620069066</v>
      </c>
      <c r="J29" s="46"/>
      <c r="K29" s="46"/>
      <c r="L29" s="46"/>
      <c r="M29" s="142"/>
      <c r="N29" s="129">
        <f t="shared" si="0"/>
        <v>0</v>
      </c>
      <c r="O29" s="212">
        <f>D29*E29</f>
        <v>63.094930781190001</v>
      </c>
      <c r="P29" s="212">
        <f>SUM(N29:N32)</f>
        <v>0</v>
      </c>
      <c r="Q29" s="212">
        <f t="shared" ref="Q29" si="12">P29*1.02*1.05*$Q$14</f>
        <v>0</v>
      </c>
      <c r="R29" s="310">
        <f t="shared" ref="R29" si="13">E29*$R$17</f>
        <v>0.81806956686646182</v>
      </c>
      <c r="S29" s="316">
        <f t="shared" ref="S29" si="14">R29*D29</f>
        <v>80.743466249719788</v>
      </c>
    </row>
    <row r="30" spans="1:19" x14ac:dyDescent="0.2">
      <c r="A30" s="275"/>
      <c r="B30" s="230"/>
      <c r="C30" s="230"/>
      <c r="D30" s="228"/>
      <c r="E30" s="228"/>
      <c r="F30" s="240"/>
      <c r="G30" s="212"/>
      <c r="H30" s="240"/>
      <c r="I30" s="212"/>
      <c r="J30" s="46"/>
      <c r="K30" s="46"/>
      <c r="L30" s="46"/>
      <c r="M30" s="142"/>
      <c r="N30" s="129">
        <f t="shared" si="0"/>
        <v>0</v>
      </c>
      <c r="O30" s="212"/>
      <c r="P30" s="212"/>
      <c r="Q30" s="212"/>
      <c r="R30" s="311"/>
      <c r="S30" s="316"/>
    </row>
    <row r="31" spans="1:19" x14ac:dyDescent="0.2">
      <c r="A31" s="275"/>
      <c r="B31" s="230"/>
      <c r="C31" s="230"/>
      <c r="D31" s="228"/>
      <c r="E31" s="228"/>
      <c r="F31" s="240"/>
      <c r="G31" s="212"/>
      <c r="H31" s="240"/>
      <c r="I31" s="212"/>
      <c r="J31" s="46"/>
      <c r="K31" s="46"/>
      <c r="L31" s="45"/>
      <c r="M31" s="142"/>
      <c r="N31" s="129">
        <f t="shared" si="0"/>
        <v>0</v>
      </c>
      <c r="O31" s="212"/>
      <c r="P31" s="212"/>
      <c r="Q31" s="212"/>
      <c r="R31" s="311"/>
      <c r="S31" s="316"/>
    </row>
    <row r="32" spans="1:19" x14ac:dyDescent="0.2">
      <c r="A32" s="275"/>
      <c r="B32" s="230"/>
      <c r="C32" s="230"/>
      <c r="D32" s="228"/>
      <c r="E32" s="228"/>
      <c r="F32" s="240"/>
      <c r="G32" s="212"/>
      <c r="H32" s="240"/>
      <c r="I32" s="212"/>
      <c r="J32" s="46"/>
      <c r="K32" s="46"/>
      <c r="L32" s="46"/>
      <c r="M32" s="142"/>
      <c r="N32" s="129">
        <f t="shared" si="0"/>
        <v>0</v>
      </c>
      <c r="O32" s="212"/>
      <c r="P32" s="212"/>
      <c r="Q32" s="212"/>
      <c r="R32" s="312"/>
      <c r="S32" s="316"/>
    </row>
    <row r="33" spans="1:19" x14ac:dyDescent="0.2">
      <c r="A33" s="275">
        <v>4</v>
      </c>
      <c r="B33" s="230" t="s">
        <v>346</v>
      </c>
      <c r="C33" s="227" t="s">
        <v>344</v>
      </c>
      <c r="D33" s="228">
        <v>95.6</v>
      </c>
      <c r="E33" s="228">
        <f>G33+I33+Q33</f>
        <v>0.51689775399999993</v>
      </c>
      <c r="F33" s="240">
        <v>6.7999999999999996E-3</v>
      </c>
      <c r="G33" s="212">
        <f t="shared" ref="G33" si="15">F33*$O$8/1000</f>
        <v>1.5779468000000001E-2</v>
      </c>
      <c r="H33" s="240">
        <v>0.1643</v>
      </c>
      <c r="I33" s="212">
        <f t="shared" ref="I33" si="16">H33*$O$9/1000</f>
        <v>0.50111828599999997</v>
      </c>
      <c r="J33" s="46"/>
      <c r="K33" s="46"/>
      <c r="L33" s="46"/>
      <c r="M33" s="142"/>
      <c r="N33" s="129">
        <f t="shared" si="0"/>
        <v>0</v>
      </c>
      <c r="O33" s="212">
        <f>D33*E33</f>
        <v>49.415425282399994</v>
      </c>
      <c r="P33" s="212">
        <f>SUM(N33:N36)</f>
        <v>0</v>
      </c>
      <c r="Q33" s="212">
        <f t="shared" ref="Q33" si="17">P33*1.02*1.05*$Q$14</f>
        <v>0</v>
      </c>
      <c r="R33" s="310">
        <f t="shared" ref="R33" si="18">E33*$R$17</f>
        <v>0.66148129236235598</v>
      </c>
      <c r="S33" s="316">
        <f t="shared" ref="S33" si="19">R33*D33</f>
        <v>63.237611549841226</v>
      </c>
    </row>
    <row r="34" spans="1:19" x14ac:dyDescent="0.2">
      <c r="A34" s="275"/>
      <c r="B34" s="230"/>
      <c r="C34" s="227"/>
      <c r="D34" s="228"/>
      <c r="E34" s="228"/>
      <c r="F34" s="240"/>
      <c r="G34" s="212"/>
      <c r="H34" s="240"/>
      <c r="I34" s="212"/>
      <c r="J34" s="46"/>
      <c r="K34" s="46"/>
      <c r="L34" s="46"/>
      <c r="M34" s="142"/>
      <c r="N34" s="129">
        <f t="shared" si="0"/>
        <v>0</v>
      </c>
      <c r="O34" s="212"/>
      <c r="P34" s="212"/>
      <c r="Q34" s="212"/>
      <c r="R34" s="311"/>
      <c r="S34" s="316"/>
    </row>
    <row r="35" spans="1:19" x14ac:dyDescent="0.2">
      <c r="A35" s="275"/>
      <c r="B35" s="230"/>
      <c r="C35" s="227"/>
      <c r="D35" s="228"/>
      <c r="E35" s="228"/>
      <c r="F35" s="240"/>
      <c r="G35" s="212"/>
      <c r="H35" s="240"/>
      <c r="I35" s="212"/>
      <c r="J35" s="46"/>
      <c r="K35" s="46"/>
      <c r="L35" s="45"/>
      <c r="M35" s="142"/>
      <c r="N35" s="129">
        <f t="shared" si="0"/>
        <v>0</v>
      </c>
      <c r="O35" s="212"/>
      <c r="P35" s="212"/>
      <c r="Q35" s="212"/>
      <c r="R35" s="311"/>
      <c r="S35" s="316"/>
    </row>
    <row r="36" spans="1:19" x14ac:dyDescent="0.2">
      <c r="A36" s="275"/>
      <c r="B36" s="230"/>
      <c r="C36" s="227"/>
      <c r="D36" s="228"/>
      <c r="E36" s="228"/>
      <c r="F36" s="240"/>
      <c r="G36" s="212"/>
      <c r="H36" s="240"/>
      <c r="I36" s="212"/>
      <c r="J36" s="46"/>
      <c r="K36" s="46"/>
      <c r="L36" s="46"/>
      <c r="M36" s="142"/>
      <c r="N36" s="129">
        <f t="shared" si="0"/>
        <v>0</v>
      </c>
      <c r="O36" s="212"/>
      <c r="P36" s="212"/>
      <c r="Q36" s="212"/>
      <c r="R36" s="312"/>
      <c r="S36" s="316"/>
    </row>
    <row r="37" spans="1:19" x14ac:dyDescent="0.2">
      <c r="A37" s="275">
        <v>5</v>
      </c>
      <c r="B37" s="230" t="s">
        <v>347</v>
      </c>
      <c r="C37" s="227" t="s">
        <v>344</v>
      </c>
      <c r="D37" s="228">
        <v>37.5</v>
      </c>
      <c r="E37" s="228">
        <f>G37+I37+Q37</f>
        <v>4.5017894000000007</v>
      </c>
      <c r="F37" s="265">
        <v>1.94</v>
      </c>
      <c r="G37" s="212">
        <f t="shared" ref="G37" si="20">F37*$O$8/1000</f>
        <v>4.5017894000000007</v>
      </c>
      <c r="H37" s="265"/>
      <c r="I37" s="212">
        <f t="shared" ref="I37" si="21">H37*$O$9/1000</f>
        <v>0</v>
      </c>
      <c r="J37" s="46"/>
      <c r="K37" s="46"/>
      <c r="L37" s="46"/>
      <c r="M37" s="142"/>
      <c r="N37" s="129">
        <f t="shared" si="0"/>
        <v>0</v>
      </c>
      <c r="O37" s="212">
        <f>D37*E37</f>
        <v>168.81710250000003</v>
      </c>
      <c r="P37" s="212">
        <f>SUM(N37:N40)</f>
        <v>0</v>
      </c>
      <c r="Q37" s="212">
        <f t="shared" ref="Q37" si="22">P37*1.02*1.05*$Q$14</f>
        <v>0</v>
      </c>
      <c r="R37" s="310">
        <f t="shared" ref="R37" si="23">E37*$R$17</f>
        <v>5.7610029202316007</v>
      </c>
      <c r="S37" s="316">
        <f t="shared" ref="S37" si="24">R37*D37</f>
        <v>216.03760950868502</v>
      </c>
    </row>
    <row r="38" spans="1:19" x14ac:dyDescent="0.2">
      <c r="A38" s="275"/>
      <c r="B38" s="230"/>
      <c r="C38" s="227"/>
      <c r="D38" s="228"/>
      <c r="E38" s="228"/>
      <c r="F38" s="265"/>
      <c r="G38" s="212"/>
      <c r="H38" s="265"/>
      <c r="I38" s="212"/>
      <c r="J38" s="46"/>
      <c r="K38" s="46"/>
      <c r="L38" s="46"/>
      <c r="M38" s="142"/>
      <c r="N38" s="129">
        <f t="shared" si="0"/>
        <v>0</v>
      </c>
      <c r="O38" s="212"/>
      <c r="P38" s="212"/>
      <c r="Q38" s="212"/>
      <c r="R38" s="311"/>
      <c r="S38" s="316"/>
    </row>
    <row r="39" spans="1:19" x14ac:dyDescent="0.2">
      <c r="A39" s="275"/>
      <c r="B39" s="230"/>
      <c r="C39" s="227"/>
      <c r="D39" s="228"/>
      <c r="E39" s="228"/>
      <c r="F39" s="265"/>
      <c r="G39" s="212"/>
      <c r="H39" s="265"/>
      <c r="I39" s="212"/>
      <c r="J39" s="46"/>
      <c r="K39" s="46"/>
      <c r="L39" s="45"/>
      <c r="M39" s="142"/>
      <c r="N39" s="129">
        <f t="shared" si="0"/>
        <v>0</v>
      </c>
      <c r="O39" s="212"/>
      <c r="P39" s="212"/>
      <c r="Q39" s="212"/>
      <c r="R39" s="311"/>
      <c r="S39" s="316"/>
    </row>
    <row r="40" spans="1:19" x14ac:dyDescent="0.2">
      <c r="A40" s="275"/>
      <c r="B40" s="230"/>
      <c r="C40" s="227"/>
      <c r="D40" s="228"/>
      <c r="E40" s="228"/>
      <c r="F40" s="265"/>
      <c r="G40" s="212"/>
      <c r="H40" s="265"/>
      <c r="I40" s="212"/>
      <c r="J40" s="46"/>
      <c r="K40" s="46"/>
      <c r="L40" s="46"/>
      <c r="M40" s="142"/>
      <c r="N40" s="129">
        <f t="shared" si="0"/>
        <v>0</v>
      </c>
      <c r="O40" s="212"/>
      <c r="P40" s="212"/>
      <c r="Q40" s="212"/>
      <c r="R40" s="312"/>
      <c r="S40" s="316"/>
    </row>
    <row r="41" spans="1:19" ht="12.75" customHeight="1" x14ac:dyDescent="0.2">
      <c r="A41" s="275">
        <v>6</v>
      </c>
      <c r="B41" s="230" t="s">
        <v>348</v>
      </c>
      <c r="C41" s="227" t="s">
        <v>344</v>
      </c>
      <c r="D41" s="228">
        <v>120.4</v>
      </c>
      <c r="E41" s="228">
        <f>G41+I41+Q41</f>
        <v>1.4479982400000002</v>
      </c>
      <c r="F41" s="256">
        <v>0.624</v>
      </c>
      <c r="G41" s="212">
        <f t="shared" ref="G41" si="25">F41*$O$8/1000</f>
        <v>1.4479982400000002</v>
      </c>
      <c r="H41" s="272"/>
      <c r="I41" s="212">
        <f t="shared" ref="I41" si="26">H41*$O$9/1000</f>
        <v>0</v>
      </c>
      <c r="J41" s="46"/>
      <c r="K41" s="46"/>
      <c r="L41" s="46"/>
      <c r="M41" s="142"/>
      <c r="N41" s="129">
        <f t="shared" si="0"/>
        <v>0</v>
      </c>
      <c r="O41" s="212">
        <f>D41*E41</f>
        <v>174.33898809600004</v>
      </c>
      <c r="P41" s="212">
        <f>SUM(N41:N44)</f>
        <v>0</v>
      </c>
      <c r="Q41" s="212">
        <f>P41*1.02*1.05*$Q$14</f>
        <v>0</v>
      </c>
      <c r="R41" s="310">
        <f t="shared" ref="R41" si="27">E41*$R$17</f>
        <v>1.8530236197033603</v>
      </c>
      <c r="S41" s="316">
        <f t="shared" ref="S41" si="28">R41*D41</f>
        <v>223.10404381228457</v>
      </c>
    </row>
    <row r="42" spans="1:19" x14ac:dyDescent="0.2">
      <c r="A42" s="275"/>
      <c r="B42" s="230"/>
      <c r="C42" s="227"/>
      <c r="D42" s="228"/>
      <c r="E42" s="228"/>
      <c r="F42" s="256"/>
      <c r="G42" s="212"/>
      <c r="H42" s="273"/>
      <c r="I42" s="212"/>
      <c r="J42" s="46"/>
      <c r="K42" s="46"/>
      <c r="L42" s="46"/>
      <c r="M42" s="46"/>
      <c r="N42" s="129">
        <f t="shared" si="0"/>
        <v>0</v>
      </c>
      <c r="O42" s="212"/>
      <c r="P42" s="212"/>
      <c r="Q42" s="212"/>
      <c r="R42" s="311"/>
      <c r="S42" s="316"/>
    </row>
    <row r="43" spans="1:19" x14ac:dyDescent="0.2">
      <c r="A43" s="275"/>
      <c r="B43" s="230"/>
      <c r="C43" s="227"/>
      <c r="D43" s="228"/>
      <c r="E43" s="228"/>
      <c r="F43" s="256"/>
      <c r="G43" s="212"/>
      <c r="H43" s="273"/>
      <c r="I43" s="212"/>
      <c r="J43" s="46"/>
      <c r="K43" s="46"/>
      <c r="L43" s="45"/>
      <c r="M43" s="142"/>
      <c r="N43" s="129">
        <f t="shared" si="0"/>
        <v>0</v>
      </c>
      <c r="O43" s="212"/>
      <c r="P43" s="212"/>
      <c r="Q43" s="212"/>
      <c r="R43" s="311"/>
      <c r="S43" s="316"/>
    </row>
    <row r="44" spans="1:19" x14ac:dyDescent="0.2">
      <c r="A44" s="275"/>
      <c r="B44" s="230"/>
      <c r="C44" s="227"/>
      <c r="D44" s="228"/>
      <c r="E44" s="228"/>
      <c r="F44" s="256"/>
      <c r="G44" s="212"/>
      <c r="H44" s="274"/>
      <c r="I44" s="212"/>
      <c r="J44" s="46"/>
      <c r="K44" s="46"/>
      <c r="L44" s="46"/>
      <c r="M44" s="142"/>
      <c r="N44" s="129">
        <f t="shared" si="0"/>
        <v>0</v>
      </c>
      <c r="O44" s="212"/>
      <c r="P44" s="212"/>
      <c r="Q44" s="212"/>
      <c r="R44" s="312"/>
      <c r="S44" s="316"/>
    </row>
    <row r="45" spans="1:19" ht="12.75" customHeight="1" x14ac:dyDescent="0.2">
      <c r="A45" s="275">
        <v>7</v>
      </c>
      <c r="B45" s="230" t="s">
        <v>349</v>
      </c>
      <c r="C45" s="261" t="s">
        <v>350</v>
      </c>
      <c r="D45" s="266">
        <v>420</v>
      </c>
      <c r="E45" s="228">
        <f>G45+I45+Q45</f>
        <v>5.3375350000000002E-2</v>
      </c>
      <c r="F45" s="265"/>
      <c r="G45" s="212">
        <f t="shared" ref="G45" si="29">F45*$O$8/1000</f>
        <v>0</v>
      </c>
      <c r="H45" s="240">
        <v>1.7500000000000002E-2</v>
      </c>
      <c r="I45" s="212">
        <f t="shared" ref="I45" si="30">H45*$O$9/1000</f>
        <v>5.3375350000000002E-2</v>
      </c>
      <c r="J45" s="46"/>
      <c r="K45" s="46"/>
      <c r="L45" s="46"/>
      <c r="M45" s="142"/>
      <c r="N45" s="129">
        <f t="shared" si="0"/>
        <v>0</v>
      </c>
      <c r="O45" s="212">
        <f>D45*E45</f>
        <v>22.417647000000002</v>
      </c>
      <c r="P45" s="212">
        <f>SUM(N45:N48)</f>
        <v>0</v>
      </c>
      <c r="Q45" s="212">
        <f>P45*1.02*1.05*$Q$14</f>
        <v>0</v>
      </c>
      <c r="R45" s="310">
        <f t="shared" ref="R45" si="31">E45*$R$17</f>
        <v>6.8305182649900001E-2</v>
      </c>
      <c r="S45" s="316">
        <f t="shared" ref="S45" si="32">R45*D45</f>
        <v>28.688176712958001</v>
      </c>
    </row>
    <row r="46" spans="1:19" ht="12.75" customHeight="1" x14ac:dyDescent="0.2">
      <c r="A46" s="275"/>
      <c r="B46" s="230"/>
      <c r="C46" s="261"/>
      <c r="D46" s="266"/>
      <c r="E46" s="228"/>
      <c r="F46" s="265"/>
      <c r="G46" s="212"/>
      <c r="H46" s="240"/>
      <c r="I46" s="212"/>
      <c r="J46" s="46"/>
      <c r="K46" s="46"/>
      <c r="L46" s="46"/>
      <c r="M46" s="142"/>
      <c r="N46" s="129">
        <f t="shared" si="0"/>
        <v>0</v>
      </c>
      <c r="O46" s="212"/>
      <c r="P46" s="212"/>
      <c r="Q46" s="212"/>
      <c r="R46" s="311"/>
      <c r="S46" s="316"/>
    </row>
    <row r="47" spans="1:19" ht="12.75" customHeight="1" x14ac:dyDescent="0.2">
      <c r="A47" s="275"/>
      <c r="B47" s="230"/>
      <c r="C47" s="261"/>
      <c r="D47" s="266"/>
      <c r="E47" s="228"/>
      <c r="F47" s="265"/>
      <c r="G47" s="212"/>
      <c r="H47" s="240"/>
      <c r="I47" s="212"/>
      <c r="J47" s="46"/>
      <c r="K47" s="46"/>
      <c r="L47" s="45"/>
      <c r="M47" s="131"/>
      <c r="N47" s="129">
        <f t="shared" si="0"/>
        <v>0</v>
      </c>
      <c r="O47" s="212"/>
      <c r="P47" s="212"/>
      <c r="Q47" s="212"/>
      <c r="R47" s="311"/>
      <c r="S47" s="316"/>
    </row>
    <row r="48" spans="1:19" x14ac:dyDescent="0.2">
      <c r="A48" s="275"/>
      <c r="B48" s="230"/>
      <c r="C48" s="261"/>
      <c r="D48" s="266"/>
      <c r="E48" s="228"/>
      <c r="F48" s="265"/>
      <c r="G48" s="212"/>
      <c r="H48" s="240"/>
      <c r="I48" s="212"/>
      <c r="J48" s="46"/>
      <c r="K48" s="46"/>
      <c r="L48" s="46"/>
      <c r="M48" s="142"/>
      <c r="N48" s="129">
        <f t="shared" si="0"/>
        <v>0</v>
      </c>
      <c r="O48" s="212"/>
      <c r="P48" s="212"/>
      <c r="Q48" s="212"/>
      <c r="R48" s="312"/>
      <c r="S48" s="316"/>
    </row>
    <row r="49" spans="1:19" x14ac:dyDescent="0.2">
      <c r="A49" s="275">
        <v>8</v>
      </c>
      <c r="B49" s="230" t="s">
        <v>351</v>
      </c>
      <c r="C49" s="230" t="s">
        <v>344</v>
      </c>
      <c r="D49" s="228">
        <v>320</v>
      </c>
      <c r="E49" s="228">
        <f>G49+I49+Q49</f>
        <v>0.29981858</v>
      </c>
      <c r="F49" s="265">
        <v>7.3999999999999996E-2</v>
      </c>
      <c r="G49" s="212">
        <f t="shared" ref="G49" si="33">F49*$O$8/1000</f>
        <v>0.17171774000000001</v>
      </c>
      <c r="H49" s="265">
        <v>4.2000000000000003E-2</v>
      </c>
      <c r="I49" s="212">
        <f t="shared" ref="I49" si="34">H49*$O$9/1000</f>
        <v>0.12810083999999999</v>
      </c>
      <c r="J49" s="46"/>
      <c r="K49" s="46"/>
      <c r="L49" s="46"/>
      <c r="M49" s="142"/>
      <c r="N49" s="129">
        <f t="shared" si="0"/>
        <v>0</v>
      </c>
      <c r="O49" s="212">
        <f>D49*E49</f>
        <v>95.941945599999997</v>
      </c>
      <c r="P49" s="212">
        <f>SUM(N49:N52)</f>
        <v>0</v>
      </c>
      <c r="Q49" s="212">
        <f t="shared" ref="Q49" si="35">P49*1.02*1.05*$Q$14</f>
        <v>0</v>
      </c>
      <c r="R49" s="310">
        <f t="shared" ref="R49" si="36">E49*$R$17</f>
        <v>0.38368203428612002</v>
      </c>
      <c r="S49" s="316">
        <f t="shared" ref="S49" si="37">R49*D49</f>
        <v>122.77825097155841</v>
      </c>
    </row>
    <row r="50" spans="1:19" x14ac:dyDescent="0.2">
      <c r="A50" s="275"/>
      <c r="B50" s="230"/>
      <c r="C50" s="230"/>
      <c r="D50" s="228"/>
      <c r="E50" s="228"/>
      <c r="F50" s="265"/>
      <c r="G50" s="212"/>
      <c r="H50" s="265"/>
      <c r="I50" s="212"/>
      <c r="J50" s="46"/>
      <c r="K50" s="46"/>
      <c r="L50" s="46"/>
      <c r="M50" s="142"/>
      <c r="N50" s="129">
        <f t="shared" si="0"/>
        <v>0</v>
      </c>
      <c r="O50" s="212"/>
      <c r="P50" s="212"/>
      <c r="Q50" s="212"/>
      <c r="R50" s="311"/>
      <c r="S50" s="316"/>
    </row>
    <row r="51" spans="1:19" x14ac:dyDescent="0.2">
      <c r="A51" s="275"/>
      <c r="B51" s="230"/>
      <c r="C51" s="230"/>
      <c r="D51" s="228"/>
      <c r="E51" s="228"/>
      <c r="F51" s="265"/>
      <c r="G51" s="212"/>
      <c r="H51" s="265"/>
      <c r="I51" s="212"/>
      <c r="J51" s="46"/>
      <c r="K51" s="46"/>
      <c r="L51" s="45"/>
      <c r="M51" s="142"/>
      <c r="N51" s="129">
        <f t="shared" si="0"/>
        <v>0</v>
      </c>
      <c r="O51" s="212"/>
      <c r="P51" s="212"/>
      <c r="Q51" s="212"/>
      <c r="R51" s="311"/>
      <c r="S51" s="316"/>
    </row>
    <row r="52" spans="1:19" x14ac:dyDescent="0.2">
      <c r="A52" s="275"/>
      <c r="B52" s="230"/>
      <c r="C52" s="230"/>
      <c r="D52" s="228"/>
      <c r="E52" s="228"/>
      <c r="F52" s="265"/>
      <c r="G52" s="212"/>
      <c r="H52" s="265"/>
      <c r="I52" s="212"/>
      <c r="J52" s="46"/>
      <c r="K52" s="46"/>
      <c r="L52" s="46"/>
      <c r="M52" s="142"/>
      <c r="N52" s="129">
        <f t="shared" si="0"/>
        <v>0</v>
      </c>
      <c r="O52" s="212"/>
      <c r="P52" s="212"/>
      <c r="Q52" s="212"/>
      <c r="R52" s="312"/>
      <c r="S52" s="316"/>
    </row>
    <row r="53" spans="1:19" s="91" customFormat="1" ht="12.75" customHeight="1" x14ac:dyDescent="0.2">
      <c r="A53" s="275">
        <v>9</v>
      </c>
      <c r="B53" s="230" t="s">
        <v>352</v>
      </c>
      <c r="C53" s="227" t="s">
        <v>353</v>
      </c>
      <c r="D53" s="266">
        <v>365</v>
      </c>
      <c r="E53" s="228">
        <f>G53+I53+Q53</f>
        <v>2.453214</v>
      </c>
      <c r="F53" s="265">
        <v>0.4</v>
      </c>
      <c r="G53" s="212">
        <f>F53*$O$8/1000</f>
        <v>0.92820400000000014</v>
      </c>
      <c r="H53" s="229">
        <v>0.5</v>
      </c>
      <c r="I53" s="212">
        <f>H53*$O$9/1000</f>
        <v>1.52501</v>
      </c>
      <c r="J53" s="46"/>
      <c r="K53" s="46"/>
      <c r="L53" s="46"/>
      <c r="M53" s="142"/>
      <c r="N53" s="129">
        <f t="shared" si="0"/>
        <v>0</v>
      </c>
      <c r="O53" s="212">
        <f>D53*E53</f>
        <v>895.42310999999995</v>
      </c>
      <c r="P53" s="212">
        <f>SUM(N53:N56)</f>
        <v>0</v>
      </c>
      <c r="Q53" s="212">
        <f>P53*1.02*1.05*$Q$14</f>
        <v>0</v>
      </c>
      <c r="R53" s="310">
        <f t="shared" ref="R53" si="38">E53*$R$17</f>
        <v>3.1394123007960002</v>
      </c>
      <c r="S53" s="316">
        <f t="shared" ref="S53" si="39">R53*D53</f>
        <v>1145.8854897905401</v>
      </c>
    </row>
    <row r="54" spans="1:19" s="91" customFormat="1" ht="12.75" customHeight="1" x14ac:dyDescent="0.2">
      <c r="A54" s="275"/>
      <c r="B54" s="230"/>
      <c r="C54" s="227"/>
      <c r="D54" s="266"/>
      <c r="E54" s="228"/>
      <c r="F54" s="265"/>
      <c r="G54" s="212"/>
      <c r="H54" s="229"/>
      <c r="I54" s="212"/>
      <c r="J54" s="46"/>
      <c r="K54" s="46"/>
      <c r="L54" s="46"/>
      <c r="M54" s="142"/>
      <c r="N54" s="129">
        <f t="shared" si="0"/>
        <v>0</v>
      </c>
      <c r="O54" s="212"/>
      <c r="P54" s="212"/>
      <c r="Q54" s="212"/>
      <c r="R54" s="311"/>
      <c r="S54" s="316"/>
    </row>
    <row r="55" spans="1:19" s="91" customFormat="1" ht="12.75" customHeight="1" x14ac:dyDescent="0.2">
      <c r="A55" s="275"/>
      <c r="B55" s="230"/>
      <c r="C55" s="227"/>
      <c r="D55" s="266"/>
      <c r="E55" s="228"/>
      <c r="F55" s="265"/>
      <c r="G55" s="212"/>
      <c r="H55" s="229"/>
      <c r="I55" s="212"/>
      <c r="J55" s="46"/>
      <c r="K55" s="46"/>
      <c r="L55" s="45"/>
      <c r="M55" s="142"/>
      <c r="N55" s="129">
        <f t="shared" si="0"/>
        <v>0</v>
      </c>
      <c r="O55" s="212"/>
      <c r="P55" s="212"/>
      <c r="Q55" s="212"/>
      <c r="R55" s="311"/>
      <c r="S55" s="316"/>
    </row>
    <row r="56" spans="1:19" s="91" customFormat="1" ht="12.75" customHeight="1" x14ac:dyDescent="0.2">
      <c r="A56" s="275"/>
      <c r="B56" s="230"/>
      <c r="C56" s="227"/>
      <c r="D56" s="266"/>
      <c r="E56" s="228"/>
      <c r="F56" s="265"/>
      <c r="G56" s="212"/>
      <c r="H56" s="229"/>
      <c r="I56" s="212"/>
      <c r="J56" s="46"/>
      <c r="K56" s="46"/>
      <c r="L56" s="46"/>
      <c r="M56" s="142"/>
      <c r="N56" s="129">
        <f t="shared" si="0"/>
        <v>0</v>
      </c>
      <c r="O56" s="212"/>
      <c r="P56" s="212"/>
      <c r="Q56" s="212"/>
      <c r="R56" s="312"/>
      <c r="S56" s="316"/>
    </row>
    <row r="57" spans="1:19" s="108" customFormat="1" ht="12.75" customHeight="1" x14ac:dyDescent="0.2">
      <c r="A57" s="322"/>
      <c r="B57" s="307" t="s">
        <v>320</v>
      </c>
      <c r="C57" s="325"/>
      <c r="D57" s="325"/>
      <c r="E57" s="328">
        <f>G57+I57+Q57</f>
        <v>0</v>
      </c>
      <c r="F57" s="331"/>
      <c r="G57" s="317">
        <f>F57*$O$7/1000</f>
        <v>0</v>
      </c>
      <c r="H57" s="337"/>
      <c r="I57" s="317">
        <f>H57*$O$8/1000</f>
        <v>0</v>
      </c>
      <c r="J57" s="154"/>
      <c r="K57" s="154"/>
      <c r="L57" s="154"/>
      <c r="M57" s="155"/>
      <c r="N57" s="156">
        <f t="shared" si="0"/>
        <v>0</v>
      </c>
      <c r="O57" s="317">
        <f>D57*E57</f>
        <v>0</v>
      </c>
      <c r="P57" s="317">
        <f>SUM(N57:N60)</f>
        <v>0</v>
      </c>
      <c r="Q57" s="317">
        <f>P57*1.02*1.05*$Q$14</f>
        <v>0</v>
      </c>
      <c r="R57" s="320"/>
      <c r="S57" s="334">
        <f>SUM(S21:S56)</f>
        <v>2123.3661881779399</v>
      </c>
    </row>
    <row r="58" spans="1:19" s="108" customFormat="1" ht="12.75" customHeight="1" x14ac:dyDescent="0.2">
      <c r="A58" s="323"/>
      <c r="B58" s="308"/>
      <c r="C58" s="326"/>
      <c r="D58" s="326"/>
      <c r="E58" s="329"/>
      <c r="F58" s="332"/>
      <c r="G58" s="318"/>
      <c r="H58" s="338"/>
      <c r="I58" s="318"/>
      <c r="J58" s="154"/>
      <c r="K58" s="154"/>
      <c r="L58" s="154"/>
      <c r="M58" s="155"/>
      <c r="N58" s="156">
        <f t="shared" si="0"/>
        <v>0</v>
      </c>
      <c r="O58" s="318"/>
      <c r="P58" s="318"/>
      <c r="Q58" s="318"/>
      <c r="R58" s="320"/>
      <c r="S58" s="335"/>
    </row>
    <row r="59" spans="1:19" s="108" customFormat="1" ht="12.75" customHeight="1" x14ac:dyDescent="0.2">
      <c r="A59" s="323"/>
      <c r="B59" s="308"/>
      <c r="C59" s="326"/>
      <c r="D59" s="326"/>
      <c r="E59" s="329"/>
      <c r="F59" s="332"/>
      <c r="G59" s="318"/>
      <c r="H59" s="338"/>
      <c r="I59" s="318"/>
      <c r="J59" s="154"/>
      <c r="K59" s="154"/>
      <c r="L59" s="154"/>
      <c r="M59" s="155"/>
      <c r="N59" s="156">
        <f t="shared" si="0"/>
        <v>0</v>
      </c>
      <c r="O59" s="318"/>
      <c r="P59" s="318"/>
      <c r="Q59" s="318"/>
      <c r="R59" s="320"/>
      <c r="S59" s="335"/>
    </row>
    <row r="60" spans="1:19" s="108" customFormat="1" ht="12.75" customHeight="1" x14ac:dyDescent="0.2">
      <c r="A60" s="324"/>
      <c r="B60" s="309"/>
      <c r="C60" s="327"/>
      <c r="D60" s="327"/>
      <c r="E60" s="330"/>
      <c r="F60" s="333"/>
      <c r="G60" s="319"/>
      <c r="H60" s="339"/>
      <c r="I60" s="319"/>
      <c r="J60" s="154"/>
      <c r="K60" s="154"/>
      <c r="L60" s="154"/>
      <c r="M60" s="155"/>
      <c r="N60" s="156">
        <f t="shared" si="0"/>
        <v>0</v>
      </c>
      <c r="O60" s="319"/>
      <c r="P60" s="319"/>
      <c r="Q60" s="319"/>
      <c r="R60" s="320"/>
      <c r="S60" s="336"/>
    </row>
    <row r="61" spans="1:19" s="108" customFormat="1" ht="12.75" customHeight="1" x14ac:dyDescent="0.2">
      <c r="A61" s="322"/>
      <c r="B61" s="307" t="s">
        <v>321</v>
      </c>
      <c r="C61" s="325"/>
      <c r="D61" s="325"/>
      <c r="E61" s="328">
        <f>G61+I61+Q61</f>
        <v>0</v>
      </c>
      <c r="F61" s="331"/>
      <c r="G61" s="317">
        <f>F61*$O$7/1000</f>
        <v>0</v>
      </c>
      <c r="H61" s="337"/>
      <c r="I61" s="317">
        <f>H61*$O$8/1000</f>
        <v>0</v>
      </c>
      <c r="J61" s="154"/>
      <c r="K61" s="154"/>
      <c r="L61" s="154"/>
      <c r="M61" s="155"/>
      <c r="N61" s="156">
        <f t="shared" si="0"/>
        <v>0</v>
      </c>
      <c r="O61" s="317">
        <f>D61*E61</f>
        <v>0</v>
      </c>
      <c r="P61" s="317">
        <f>SUM(N61:N64)</f>
        <v>0</v>
      </c>
      <c r="Q61" s="317">
        <f>P61*1.02*1.05*$Q$14</f>
        <v>0</v>
      </c>
      <c r="R61" s="320"/>
      <c r="S61" s="321">
        <f>(S57*100%)/$S$301</f>
        <v>0.10231382033213818</v>
      </c>
    </row>
    <row r="62" spans="1:19" s="108" customFormat="1" ht="12.75" customHeight="1" x14ac:dyDescent="0.2">
      <c r="A62" s="323"/>
      <c r="B62" s="308"/>
      <c r="C62" s="326"/>
      <c r="D62" s="326"/>
      <c r="E62" s="329"/>
      <c r="F62" s="332"/>
      <c r="G62" s="318"/>
      <c r="H62" s="338"/>
      <c r="I62" s="318"/>
      <c r="J62" s="154"/>
      <c r="K62" s="154"/>
      <c r="L62" s="154"/>
      <c r="M62" s="155"/>
      <c r="N62" s="156">
        <f t="shared" si="0"/>
        <v>0</v>
      </c>
      <c r="O62" s="318"/>
      <c r="P62" s="318"/>
      <c r="Q62" s="318"/>
      <c r="R62" s="320"/>
      <c r="S62" s="321"/>
    </row>
    <row r="63" spans="1:19" s="108" customFormat="1" ht="12.75" customHeight="1" x14ac:dyDescent="0.2">
      <c r="A63" s="323"/>
      <c r="B63" s="308"/>
      <c r="C63" s="326"/>
      <c r="D63" s="326"/>
      <c r="E63" s="329"/>
      <c r="F63" s="332"/>
      <c r="G63" s="318"/>
      <c r="H63" s="338"/>
      <c r="I63" s="318"/>
      <c r="J63" s="154"/>
      <c r="K63" s="154"/>
      <c r="L63" s="154"/>
      <c r="M63" s="155"/>
      <c r="N63" s="156">
        <f t="shared" si="0"/>
        <v>0</v>
      </c>
      <c r="O63" s="318"/>
      <c r="P63" s="318"/>
      <c r="Q63" s="318"/>
      <c r="R63" s="320"/>
      <c r="S63" s="321"/>
    </row>
    <row r="64" spans="1:19" s="108" customFormat="1" ht="12.75" customHeight="1" x14ac:dyDescent="0.2">
      <c r="A64" s="324"/>
      <c r="B64" s="309"/>
      <c r="C64" s="327"/>
      <c r="D64" s="327"/>
      <c r="E64" s="330"/>
      <c r="F64" s="333"/>
      <c r="G64" s="319"/>
      <c r="H64" s="339"/>
      <c r="I64" s="319"/>
      <c r="J64" s="154"/>
      <c r="K64" s="154"/>
      <c r="L64" s="154"/>
      <c r="M64" s="155"/>
      <c r="N64" s="156">
        <f t="shared" si="0"/>
        <v>0</v>
      </c>
      <c r="O64" s="319"/>
      <c r="P64" s="319"/>
      <c r="Q64" s="319"/>
      <c r="R64" s="320"/>
      <c r="S64" s="321"/>
    </row>
    <row r="65" spans="1:19" s="111" customFormat="1" ht="12.75" customHeight="1" x14ac:dyDescent="0.2">
      <c r="A65" s="275"/>
      <c r="B65" s="282" t="s">
        <v>354</v>
      </c>
      <c r="C65" s="275"/>
      <c r="D65" s="275"/>
      <c r="E65" s="215">
        <f t="shared" ref="E65" si="40">G65+I65+Q65</f>
        <v>0</v>
      </c>
      <c r="F65" s="216"/>
      <c r="G65" s="211">
        <f t="shared" ref="G65" si="41">F65*$O$8/1000</f>
        <v>0</v>
      </c>
      <c r="H65" s="216"/>
      <c r="I65" s="211">
        <f t="shared" ref="I65" si="42">H65*$O$9/1000</f>
        <v>0</v>
      </c>
      <c r="J65" s="102"/>
      <c r="K65" s="102"/>
      <c r="L65" s="102"/>
      <c r="M65" s="145"/>
      <c r="N65" s="103">
        <f t="shared" si="0"/>
        <v>0</v>
      </c>
      <c r="O65" s="211">
        <f t="shared" ref="O65" si="43">D65*E65</f>
        <v>0</v>
      </c>
      <c r="P65" s="211">
        <f t="shared" ref="P65" si="44">SUM(N65:N68)</f>
        <v>0</v>
      </c>
      <c r="Q65" s="211">
        <f t="shared" ref="Q65" si="45">P65*1.02*1.05*$Q$14</f>
        <v>0</v>
      </c>
      <c r="R65" s="340"/>
      <c r="S65" s="340"/>
    </row>
    <row r="66" spans="1:19" s="111" customFormat="1" x14ac:dyDescent="0.2">
      <c r="A66" s="275"/>
      <c r="B66" s="282"/>
      <c r="C66" s="275"/>
      <c r="D66" s="275"/>
      <c r="E66" s="215"/>
      <c r="F66" s="216"/>
      <c r="G66" s="211"/>
      <c r="H66" s="216"/>
      <c r="I66" s="211"/>
      <c r="J66" s="102"/>
      <c r="K66" s="102"/>
      <c r="L66" s="102"/>
      <c r="M66" s="145"/>
      <c r="N66" s="103">
        <f t="shared" si="0"/>
        <v>0</v>
      </c>
      <c r="O66" s="211"/>
      <c r="P66" s="211"/>
      <c r="Q66" s="211"/>
      <c r="R66" s="340"/>
      <c r="S66" s="340"/>
    </row>
    <row r="67" spans="1:19" s="111" customFormat="1" x14ac:dyDescent="0.2">
      <c r="A67" s="275"/>
      <c r="B67" s="282"/>
      <c r="C67" s="275"/>
      <c r="D67" s="275"/>
      <c r="E67" s="215"/>
      <c r="F67" s="216"/>
      <c r="G67" s="211"/>
      <c r="H67" s="216"/>
      <c r="I67" s="211"/>
      <c r="J67" s="102"/>
      <c r="K67" s="102"/>
      <c r="L67" s="115"/>
      <c r="M67" s="145"/>
      <c r="N67" s="103">
        <f t="shared" si="0"/>
        <v>0</v>
      </c>
      <c r="O67" s="211"/>
      <c r="P67" s="211"/>
      <c r="Q67" s="211"/>
      <c r="R67" s="340"/>
      <c r="S67" s="340"/>
    </row>
    <row r="68" spans="1:19" s="111" customFormat="1" ht="12.75" customHeight="1" x14ac:dyDescent="0.2">
      <c r="A68" s="275"/>
      <c r="B68" s="282"/>
      <c r="C68" s="275"/>
      <c r="D68" s="275"/>
      <c r="E68" s="215"/>
      <c r="F68" s="216"/>
      <c r="G68" s="211"/>
      <c r="H68" s="216"/>
      <c r="I68" s="211"/>
      <c r="J68" s="102"/>
      <c r="K68" s="102"/>
      <c r="L68" s="102"/>
      <c r="M68" s="145"/>
      <c r="N68" s="103">
        <f t="shared" si="0"/>
        <v>0</v>
      </c>
      <c r="O68" s="211"/>
      <c r="P68" s="211"/>
      <c r="Q68" s="211"/>
      <c r="R68" s="340"/>
      <c r="S68" s="340"/>
    </row>
    <row r="69" spans="1:19" s="111" customFormat="1" ht="12.75" customHeight="1" x14ac:dyDescent="0.2">
      <c r="A69" s="275"/>
      <c r="B69" s="282" t="s">
        <v>355</v>
      </c>
      <c r="C69" s="275"/>
      <c r="D69" s="275"/>
      <c r="E69" s="215">
        <f t="shared" ref="E69" si="46">G69+I69+Q69</f>
        <v>0</v>
      </c>
      <c r="F69" s="216"/>
      <c r="G69" s="211">
        <f t="shared" ref="G69" si="47">F69*$O$8/1000</f>
        <v>0</v>
      </c>
      <c r="H69" s="216"/>
      <c r="I69" s="211">
        <f t="shared" ref="I69" si="48">H69*$O$9/1000</f>
        <v>0</v>
      </c>
      <c r="J69" s="102"/>
      <c r="K69" s="102"/>
      <c r="L69" s="102"/>
      <c r="M69" s="145"/>
      <c r="N69" s="103">
        <f t="shared" si="0"/>
        <v>0</v>
      </c>
      <c r="O69" s="211">
        <f t="shared" ref="O69" si="49">D69*E69</f>
        <v>0</v>
      </c>
      <c r="P69" s="211">
        <f t="shared" ref="P69" si="50">SUM(N69:N72)</f>
        <v>0</v>
      </c>
      <c r="Q69" s="211">
        <f t="shared" ref="Q69" si="51">P69*1.02*1.05*$Q$14</f>
        <v>0</v>
      </c>
      <c r="R69" s="340"/>
      <c r="S69" s="340"/>
    </row>
    <row r="70" spans="1:19" s="111" customFormat="1" x14ac:dyDescent="0.2">
      <c r="A70" s="275"/>
      <c r="B70" s="282"/>
      <c r="C70" s="275"/>
      <c r="D70" s="275"/>
      <c r="E70" s="215"/>
      <c r="F70" s="216"/>
      <c r="G70" s="211"/>
      <c r="H70" s="216"/>
      <c r="I70" s="211"/>
      <c r="J70" s="102"/>
      <c r="K70" s="102"/>
      <c r="L70" s="102"/>
      <c r="M70" s="145"/>
      <c r="N70" s="103">
        <f t="shared" si="0"/>
        <v>0</v>
      </c>
      <c r="O70" s="211"/>
      <c r="P70" s="211"/>
      <c r="Q70" s="211"/>
      <c r="R70" s="340"/>
      <c r="S70" s="340"/>
    </row>
    <row r="71" spans="1:19" s="111" customFormat="1" x14ac:dyDescent="0.2">
      <c r="A71" s="275"/>
      <c r="B71" s="282"/>
      <c r="C71" s="275"/>
      <c r="D71" s="275"/>
      <c r="E71" s="215"/>
      <c r="F71" s="216"/>
      <c r="G71" s="211"/>
      <c r="H71" s="216"/>
      <c r="I71" s="211"/>
      <c r="J71" s="102"/>
      <c r="K71" s="102"/>
      <c r="L71" s="115"/>
      <c r="M71" s="145"/>
      <c r="N71" s="103">
        <f t="shared" si="0"/>
        <v>0</v>
      </c>
      <c r="O71" s="211"/>
      <c r="P71" s="211"/>
      <c r="Q71" s="211"/>
      <c r="R71" s="340"/>
      <c r="S71" s="340"/>
    </row>
    <row r="72" spans="1:19" s="111" customFormat="1" ht="12.75" customHeight="1" x14ac:dyDescent="0.2">
      <c r="A72" s="275"/>
      <c r="B72" s="282"/>
      <c r="C72" s="275"/>
      <c r="D72" s="275"/>
      <c r="E72" s="215"/>
      <c r="F72" s="216"/>
      <c r="G72" s="211"/>
      <c r="H72" s="216"/>
      <c r="I72" s="211"/>
      <c r="J72" s="102"/>
      <c r="K72" s="102"/>
      <c r="L72" s="102"/>
      <c r="M72" s="145"/>
      <c r="N72" s="103">
        <f t="shared" si="0"/>
        <v>0</v>
      </c>
      <c r="O72" s="211"/>
      <c r="P72" s="211"/>
      <c r="Q72" s="211"/>
      <c r="R72" s="340"/>
      <c r="S72" s="340"/>
    </row>
    <row r="73" spans="1:19" ht="12.75" customHeight="1" x14ac:dyDescent="0.2">
      <c r="A73" s="227">
        <v>1</v>
      </c>
      <c r="B73" s="221" t="s">
        <v>356</v>
      </c>
      <c r="C73" s="234" t="s">
        <v>344</v>
      </c>
      <c r="D73" s="234">
        <v>4.92</v>
      </c>
      <c r="E73" s="228">
        <f t="shared" ref="E73" si="52">G73+I73+Q73</f>
        <v>7.4230145200000006</v>
      </c>
      <c r="F73" s="265">
        <v>0.45</v>
      </c>
      <c r="G73" s="212">
        <f t="shared" ref="G73" si="53">F73*$O$8/1000</f>
        <v>1.0442295000000001</v>
      </c>
      <c r="H73" s="265">
        <v>0.37</v>
      </c>
      <c r="I73" s="212">
        <f t="shared" ref="I73" si="54">H73*$O$9/1000</f>
        <v>1.1285073999999999</v>
      </c>
      <c r="J73" s="46" t="s">
        <v>189</v>
      </c>
      <c r="K73" s="46" t="s">
        <v>85</v>
      </c>
      <c r="L73" s="46">
        <v>1.1499999999999999</v>
      </c>
      <c r="M73" s="142">
        <v>4</v>
      </c>
      <c r="N73" s="129">
        <f t="shared" si="0"/>
        <v>4.5999999999999996</v>
      </c>
      <c r="O73" s="212">
        <f t="shared" ref="O73" si="55">D73*E73</f>
        <v>36.521231438400001</v>
      </c>
      <c r="P73" s="212">
        <f t="shared" ref="P73" si="56">SUM(N73:N76)</f>
        <v>4.5999999999999996</v>
      </c>
      <c r="Q73" s="212">
        <f t="shared" ref="Q73" si="57">P73*1.02*1.05*$Q$14</f>
        <v>5.2502776200000003</v>
      </c>
      <c r="R73" s="310">
        <f t="shared" ref="R73" si="58">E73*$R$17</f>
        <v>9.4993356034472818</v>
      </c>
      <c r="S73" s="316">
        <f t="shared" ref="S73" si="59">R73*D73</f>
        <v>46.736731168960624</v>
      </c>
    </row>
    <row r="74" spans="1:19" ht="12.75" customHeight="1" x14ac:dyDescent="0.2">
      <c r="A74" s="227"/>
      <c r="B74" s="222"/>
      <c r="C74" s="235"/>
      <c r="D74" s="235"/>
      <c r="E74" s="228"/>
      <c r="F74" s="265"/>
      <c r="G74" s="212"/>
      <c r="H74" s="265"/>
      <c r="I74" s="212"/>
      <c r="J74" s="46"/>
      <c r="K74" s="46"/>
      <c r="L74" s="46"/>
      <c r="M74" s="142"/>
      <c r="N74" s="129">
        <f t="shared" si="0"/>
        <v>0</v>
      </c>
      <c r="O74" s="212"/>
      <c r="P74" s="212"/>
      <c r="Q74" s="212"/>
      <c r="R74" s="311"/>
      <c r="S74" s="316"/>
    </row>
    <row r="75" spans="1:19" ht="12.75" customHeight="1" x14ac:dyDescent="0.2">
      <c r="A75" s="227"/>
      <c r="B75" s="222"/>
      <c r="C75" s="235"/>
      <c r="D75" s="235"/>
      <c r="E75" s="228"/>
      <c r="F75" s="265"/>
      <c r="G75" s="212"/>
      <c r="H75" s="265"/>
      <c r="I75" s="212"/>
      <c r="J75" s="46"/>
      <c r="K75" s="46"/>
      <c r="L75" s="48"/>
      <c r="M75" s="142"/>
      <c r="N75" s="129">
        <f t="shared" si="0"/>
        <v>0</v>
      </c>
      <c r="O75" s="212"/>
      <c r="P75" s="212"/>
      <c r="Q75" s="212"/>
      <c r="R75" s="311"/>
      <c r="S75" s="316"/>
    </row>
    <row r="76" spans="1:19" ht="12.75" customHeight="1" x14ac:dyDescent="0.2">
      <c r="A76" s="227"/>
      <c r="B76" s="223"/>
      <c r="C76" s="236"/>
      <c r="D76" s="236"/>
      <c r="E76" s="228"/>
      <c r="F76" s="265"/>
      <c r="G76" s="212"/>
      <c r="H76" s="265"/>
      <c r="I76" s="212"/>
      <c r="J76" s="46"/>
      <c r="K76" s="46"/>
      <c r="L76" s="46"/>
      <c r="M76" s="142"/>
      <c r="N76" s="129">
        <f t="shared" si="0"/>
        <v>0</v>
      </c>
      <c r="O76" s="212"/>
      <c r="P76" s="212"/>
      <c r="Q76" s="212"/>
      <c r="R76" s="312"/>
      <c r="S76" s="316"/>
    </row>
    <row r="77" spans="1:19" ht="12.75" customHeight="1" x14ac:dyDescent="0.2">
      <c r="A77" s="227">
        <v>2</v>
      </c>
      <c r="B77" s="230" t="s">
        <v>357</v>
      </c>
      <c r="C77" s="227" t="s">
        <v>344</v>
      </c>
      <c r="D77" s="228">
        <v>72</v>
      </c>
      <c r="E77" s="228">
        <f>G77+I77+Q77</f>
        <v>33.571989107644903</v>
      </c>
      <c r="F77" s="265">
        <v>2.0499999999999998</v>
      </c>
      <c r="G77" s="212">
        <f t="shared" ref="G77" si="60">F77*$O$8/1000</f>
        <v>4.7570455000000003</v>
      </c>
      <c r="H77" s="265">
        <v>0.3</v>
      </c>
      <c r="I77" s="212">
        <f t="shared" ref="I77" si="61">H77*$O$9/1000</f>
        <v>0.91500599999999999</v>
      </c>
      <c r="J77" s="46" t="s">
        <v>163</v>
      </c>
      <c r="K77" s="46" t="s">
        <v>85</v>
      </c>
      <c r="L77" s="46">
        <v>0.71</v>
      </c>
      <c r="M77" s="142">
        <v>27.5</v>
      </c>
      <c r="N77" s="129">
        <f t="shared" si="0"/>
        <v>19.524999999999999</v>
      </c>
      <c r="O77" s="212">
        <f>D77*E77</f>
        <v>2417.1832157504332</v>
      </c>
      <c r="P77" s="212">
        <f>SUM(N77:N80)</f>
        <v>24.444367</v>
      </c>
      <c r="Q77" s="212">
        <f t="shared" ref="Q77" si="62">P77*1.02*1.05*$Q$14</f>
        <v>27.899937607644905</v>
      </c>
      <c r="R77" s="310">
        <f t="shared" ref="R77" si="63">E77*$R$17</f>
        <v>42.962544468900688</v>
      </c>
      <c r="S77" s="316">
        <f t="shared" ref="S77" si="64">R77*D77</f>
        <v>3093.3032017608493</v>
      </c>
    </row>
    <row r="78" spans="1:19" ht="12.75" customHeight="1" x14ac:dyDescent="0.2">
      <c r="A78" s="227"/>
      <c r="B78" s="230"/>
      <c r="C78" s="227"/>
      <c r="D78" s="228"/>
      <c r="E78" s="228"/>
      <c r="F78" s="265"/>
      <c r="G78" s="212"/>
      <c r="H78" s="265"/>
      <c r="I78" s="212"/>
      <c r="J78" s="46" t="s">
        <v>191</v>
      </c>
      <c r="K78" s="46" t="s">
        <v>75</v>
      </c>
      <c r="L78" s="46">
        <v>0.91800000000000004</v>
      </c>
      <c r="M78" s="142">
        <v>3.5</v>
      </c>
      <c r="N78" s="129">
        <f t="shared" si="0"/>
        <v>3.2130000000000001</v>
      </c>
      <c r="O78" s="212"/>
      <c r="P78" s="212"/>
      <c r="Q78" s="212"/>
      <c r="R78" s="311"/>
      <c r="S78" s="316"/>
    </row>
    <row r="79" spans="1:19" ht="12.75" customHeight="1" x14ac:dyDescent="0.2">
      <c r="A79" s="227"/>
      <c r="B79" s="230"/>
      <c r="C79" s="227"/>
      <c r="D79" s="228"/>
      <c r="E79" s="228"/>
      <c r="F79" s="265"/>
      <c r="G79" s="212"/>
      <c r="H79" s="265"/>
      <c r="I79" s="212"/>
      <c r="J79" s="46" t="s">
        <v>192</v>
      </c>
      <c r="K79" s="46" t="s">
        <v>190</v>
      </c>
      <c r="L79" s="45">
        <v>1.01E-2</v>
      </c>
      <c r="M79" s="142">
        <v>116.67</v>
      </c>
      <c r="N79" s="129">
        <f t="shared" si="0"/>
        <v>1.1783669999999999</v>
      </c>
      <c r="O79" s="212"/>
      <c r="P79" s="212"/>
      <c r="Q79" s="212"/>
      <c r="R79" s="311"/>
      <c r="S79" s="316"/>
    </row>
    <row r="80" spans="1:19" ht="12.75" customHeight="1" x14ac:dyDescent="0.2">
      <c r="A80" s="227"/>
      <c r="B80" s="230"/>
      <c r="C80" s="227"/>
      <c r="D80" s="228"/>
      <c r="E80" s="228"/>
      <c r="F80" s="265"/>
      <c r="G80" s="212"/>
      <c r="H80" s="265"/>
      <c r="I80" s="212"/>
      <c r="J80" s="46" t="s">
        <v>193</v>
      </c>
      <c r="K80" s="46" t="s">
        <v>190</v>
      </c>
      <c r="L80" s="46">
        <v>0.44</v>
      </c>
      <c r="M80" s="142">
        <v>1.2</v>
      </c>
      <c r="N80" s="129">
        <f t="shared" si="0"/>
        <v>0.52800000000000002</v>
      </c>
      <c r="O80" s="212"/>
      <c r="P80" s="212"/>
      <c r="Q80" s="212"/>
      <c r="R80" s="312"/>
      <c r="S80" s="316"/>
    </row>
    <row r="81" spans="1:19" ht="12.75" customHeight="1" x14ac:dyDescent="0.2">
      <c r="A81" s="227">
        <v>3</v>
      </c>
      <c r="B81" s="230" t="s">
        <v>358</v>
      </c>
      <c r="C81" s="227" t="s">
        <v>344</v>
      </c>
      <c r="D81" s="227">
        <v>11.36</v>
      </c>
      <c r="E81" s="228">
        <f>G81+I81+Q81</f>
        <v>72.656452593850005</v>
      </c>
      <c r="F81" s="265">
        <v>8.76</v>
      </c>
      <c r="G81" s="212">
        <f t="shared" ref="G81" si="65">F81*$O$8/1000</f>
        <v>20.327667600000002</v>
      </c>
      <c r="H81" s="265">
        <v>1.21</v>
      </c>
      <c r="I81" s="212">
        <f t="shared" ref="I81" si="66">H81*$O$9/1000</f>
        <v>3.6905242</v>
      </c>
      <c r="J81" s="46" t="s">
        <v>198</v>
      </c>
      <c r="K81" s="46" t="s">
        <v>85</v>
      </c>
      <c r="L81" s="46">
        <v>1</v>
      </c>
      <c r="M81" s="142">
        <v>29.5</v>
      </c>
      <c r="N81" s="129">
        <f t="shared" si="0"/>
        <v>29.5</v>
      </c>
      <c r="O81" s="212">
        <f>D81*E81</f>
        <v>825.37730146613603</v>
      </c>
      <c r="P81" s="212">
        <f>SUM(N81:N84)</f>
        <v>43.466410000000003</v>
      </c>
      <c r="Q81" s="212">
        <f>P81*1.05*$Q$14</f>
        <v>48.638260793850009</v>
      </c>
      <c r="R81" s="310">
        <f t="shared" ref="R81" si="67">E81*$R$17</f>
        <v>92.979479574686167</v>
      </c>
      <c r="S81" s="316">
        <f t="shared" ref="S81" si="68">R81*D81</f>
        <v>1056.2468879684347</v>
      </c>
    </row>
    <row r="82" spans="1:19" ht="12.75" customHeight="1" x14ac:dyDescent="0.2">
      <c r="A82" s="227"/>
      <c r="B82" s="230"/>
      <c r="C82" s="227"/>
      <c r="D82" s="227"/>
      <c r="E82" s="228"/>
      <c r="F82" s="265"/>
      <c r="G82" s="212"/>
      <c r="H82" s="265"/>
      <c r="I82" s="212"/>
      <c r="J82" s="46" t="s">
        <v>191</v>
      </c>
      <c r="K82" s="46" t="s">
        <v>75</v>
      </c>
      <c r="L82" s="46">
        <v>2.46</v>
      </c>
      <c r="M82" s="142">
        <v>3.5</v>
      </c>
      <c r="N82" s="129">
        <f t="shared" si="0"/>
        <v>8.61</v>
      </c>
      <c r="O82" s="212"/>
      <c r="P82" s="212"/>
      <c r="Q82" s="212"/>
      <c r="R82" s="311"/>
      <c r="S82" s="316"/>
    </row>
    <row r="83" spans="1:19" ht="12.75" customHeight="1" x14ac:dyDescent="0.2">
      <c r="A83" s="227"/>
      <c r="B83" s="230"/>
      <c r="C83" s="227"/>
      <c r="D83" s="227"/>
      <c r="E83" s="228"/>
      <c r="F83" s="265"/>
      <c r="G83" s="212"/>
      <c r="H83" s="265"/>
      <c r="I83" s="212"/>
      <c r="J83" s="46" t="s">
        <v>192</v>
      </c>
      <c r="K83" s="46" t="s">
        <v>190</v>
      </c>
      <c r="L83" s="46">
        <v>2.3E-2</v>
      </c>
      <c r="M83" s="142">
        <v>116.67</v>
      </c>
      <c r="N83" s="129">
        <f t="shared" si="0"/>
        <v>2.6834099999999999</v>
      </c>
      <c r="O83" s="212"/>
      <c r="P83" s="212"/>
      <c r="Q83" s="212"/>
      <c r="R83" s="311"/>
      <c r="S83" s="316"/>
    </row>
    <row r="84" spans="1:19" ht="12.75" customHeight="1" x14ac:dyDescent="0.2">
      <c r="A84" s="227"/>
      <c r="B84" s="230"/>
      <c r="C84" s="227"/>
      <c r="D84" s="227"/>
      <c r="E84" s="228"/>
      <c r="F84" s="265"/>
      <c r="G84" s="212"/>
      <c r="H84" s="265"/>
      <c r="I84" s="212"/>
      <c r="J84" s="46" t="s">
        <v>121</v>
      </c>
      <c r="K84" s="46" t="s">
        <v>87</v>
      </c>
      <c r="L84" s="46">
        <v>3.3</v>
      </c>
      <c r="M84" s="142">
        <v>0.81</v>
      </c>
      <c r="N84" s="129">
        <f t="shared" si="0"/>
        <v>2.673</v>
      </c>
      <c r="O84" s="212"/>
      <c r="P84" s="212"/>
      <c r="Q84" s="212"/>
      <c r="R84" s="312"/>
      <c r="S84" s="316"/>
    </row>
    <row r="85" spans="1:19" ht="12.75" customHeight="1" x14ac:dyDescent="0.2">
      <c r="A85" s="227">
        <v>4</v>
      </c>
      <c r="B85" s="230" t="s">
        <v>359</v>
      </c>
      <c r="C85" s="227" t="s">
        <v>353</v>
      </c>
      <c r="D85" s="267">
        <f>448/1000</f>
        <v>0.44800000000000001</v>
      </c>
      <c r="E85" s="228">
        <f>G85+I85+Q85</f>
        <v>275.83360704900002</v>
      </c>
      <c r="F85" s="265"/>
      <c r="G85" s="212">
        <f t="shared" ref="G85" si="69">F85*$O$8/1000</f>
        <v>0</v>
      </c>
      <c r="H85" s="265"/>
      <c r="I85" s="212">
        <f t="shared" ref="I85" si="70">H85*$O$9/1000</f>
        <v>0</v>
      </c>
      <c r="J85" s="46" t="s">
        <v>200</v>
      </c>
      <c r="K85" s="46" t="s">
        <v>86</v>
      </c>
      <c r="L85" s="46">
        <v>1</v>
      </c>
      <c r="M85" s="142">
        <v>241.67</v>
      </c>
      <c r="N85" s="129">
        <f t="shared" si="0"/>
        <v>241.67</v>
      </c>
      <c r="O85" s="212">
        <f>D85*E85</f>
        <v>123.57345595795201</v>
      </c>
      <c r="P85" s="212">
        <f>SUM(N85:N88)</f>
        <v>241.67</v>
      </c>
      <c r="Q85" s="212">
        <f t="shared" ref="Q85" si="71">P85*1.02*1.05*$Q$14</f>
        <v>275.83360704900002</v>
      </c>
      <c r="R85" s="310">
        <f t="shared" ref="R85" si="72">E85*$R$17</f>
        <v>352.988128611104</v>
      </c>
      <c r="S85" s="316">
        <f t="shared" ref="S85" si="73">R85*D85</f>
        <v>158.13868161777461</v>
      </c>
    </row>
    <row r="86" spans="1:19" ht="12.75" customHeight="1" x14ac:dyDescent="0.2">
      <c r="A86" s="227"/>
      <c r="B86" s="230"/>
      <c r="C86" s="227"/>
      <c r="D86" s="267"/>
      <c r="E86" s="228"/>
      <c r="F86" s="265"/>
      <c r="G86" s="212"/>
      <c r="H86" s="265"/>
      <c r="I86" s="212"/>
      <c r="J86" s="46"/>
      <c r="K86" s="46"/>
      <c r="L86" s="46"/>
      <c r="M86" s="142"/>
      <c r="N86" s="129">
        <f t="shared" si="0"/>
        <v>0</v>
      </c>
      <c r="O86" s="212"/>
      <c r="P86" s="212"/>
      <c r="Q86" s="212"/>
      <c r="R86" s="311"/>
      <c r="S86" s="316"/>
    </row>
    <row r="87" spans="1:19" ht="12.75" customHeight="1" x14ac:dyDescent="0.2">
      <c r="A87" s="227"/>
      <c r="B87" s="230"/>
      <c r="C87" s="227"/>
      <c r="D87" s="267"/>
      <c r="E87" s="228"/>
      <c r="F87" s="265"/>
      <c r="G87" s="212"/>
      <c r="H87" s="265"/>
      <c r="I87" s="212"/>
      <c r="J87" s="46"/>
      <c r="K87" s="46"/>
      <c r="L87" s="47"/>
      <c r="M87" s="142"/>
      <c r="N87" s="129">
        <f t="shared" si="0"/>
        <v>0</v>
      </c>
      <c r="O87" s="212"/>
      <c r="P87" s="212"/>
      <c r="Q87" s="212"/>
      <c r="R87" s="311"/>
      <c r="S87" s="316"/>
    </row>
    <row r="88" spans="1:19" ht="12.75" customHeight="1" x14ac:dyDescent="0.2">
      <c r="A88" s="227"/>
      <c r="B88" s="230"/>
      <c r="C88" s="227"/>
      <c r="D88" s="267"/>
      <c r="E88" s="228"/>
      <c r="F88" s="265"/>
      <c r="G88" s="212"/>
      <c r="H88" s="265"/>
      <c r="I88" s="212"/>
      <c r="J88" s="46"/>
      <c r="K88" s="46"/>
      <c r="L88" s="46"/>
      <c r="M88" s="142"/>
      <c r="N88" s="129">
        <f t="shared" si="0"/>
        <v>0</v>
      </c>
      <c r="O88" s="212"/>
      <c r="P88" s="212"/>
      <c r="Q88" s="212"/>
      <c r="R88" s="312"/>
      <c r="S88" s="316"/>
    </row>
    <row r="89" spans="1:19" ht="12.75" customHeight="1" x14ac:dyDescent="0.2">
      <c r="A89" s="227">
        <v>5</v>
      </c>
      <c r="B89" s="230" t="s">
        <v>360</v>
      </c>
      <c r="C89" s="227" t="s">
        <v>353</v>
      </c>
      <c r="D89" s="267">
        <f>300/1000</f>
        <v>0.3</v>
      </c>
      <c r="E89" s="228">
        <f>G89+I89+Q89</f>
        <v>285.34117500000002</v>
      </c>
      <c r="F89" s="265"/>
      <c r="G89" s="212">
        <f t="shared" ref="G89" si="74">F89*$O$8/1000</f>
        <v>0</v>
      </c>
      <c r="H89" s="265"/>
      <c r="I89" s="212">
        <f t="shared" ref="I89" si="75">H89*$O$9/1000</f>
        <v>0</v>
      </c>
      <c r="J89" s="46" t="s">
        <v>200</v>
      </c>
      <c r="K89" s="46" t="s">
        <v>86</v>
      </c>
      <c r="L89" s="46">
        <v>1</v>
      </c>
      <c r="M89" s="142">
        <v>250</v>
      </c>
      <c r="N89" s="129">
        <f t="shared" ref="N89:N160" si="76">L89*M89</f>
        <v>250</v>
      </c>
      <c r="O89" s="212">
        <f>D89*E89</f>
        <v>85.602352500000009</v>
      </c>
      <c r="P89" s="212">
        <f>SUM(N89:N92)</f>
        <v>250</v>
      </c>
      <c r="Q89" s="212">
        <f t="shared" ref="Q89" si="77">P89*1.02*1.05*$Q$14</f>
        <v>285.34117500000002</v>
      </c>
      <c r="R89" s="310">
        <f t="shared" ref="R89" si="78">E89*$R$17</f>
        <v>365.15509642395006</v>
      </c>
      <c r="S89" s="316">
        <f t="shared" ref="S89" si="79">R89*D89</f>
        <v>109.54652892718501</v>
      </c>
    </row>
    <row r="90" spans="1:19" ht="12.75" customHeight="1" x14ac:dyDescent="0.2">
      <c r="A90" s="227"/>
      <c r="B90" s="230"/>
      <c r="C90" s="227"/>
      <c r="D90" s="267"/>
      <c r="E90" s="228"/>
      <c r="F90" s="265"/>
      <c r="G90" s="212"/>
      <c r="H90" s="265"/>
      <c r="I90" s="212"/>
      <c r="J90" s="46"/>
      <c r="K90" s="46"/>
      <c r="L90" s="46"/>
      <c r="M90" s="142"/>
      <c r="N90" s="129">
        <f t="shared" si="76"/>
        <v>0</v>
      </c>
      <c r="O90" s="212"/>
      <c r="P90" s="212"/>
      <c r="Q90" s="212"/>
      <c r="R90" s="311"/>
      <c r="S90" s="316"/>
    </row>
    <row r="91" spans="1:19" ht="12.75" customHeight="1" x14ac:dyDescent="0.2">
      <c r="A91" s="227"/>
      <c r="B91" s="230"/>
      <c r="C91" s="227"/>
      <c r="D91" s="267"/>
      <c r="E91" s="228"/>
      <c r="F91" s="265"/>
      <c r="G91" s="212"/>
      <c r="H91" s="265"/>
      <c r="I91" s="212"/>
      <c r="J91" s="46"/>
      <c r="K91" s="46"/>
      <c r="L91" s="47"/>
      <c r="M91" s="142"/>
      <c r="N91" s="129">
        <f t="shared" si="76"/>
        <v>0</v>
      </c>
      <c r="O91" s="212"/>
      <c r="P91" s="212"/>
      <c r="Q91" s="212"/>
      <c r="R91" s="311"/>
      <c r="S91" s="316"/>
    </row>
    <row r="92" spans="1:19" ht="12.75" customHeight="1" x14ac:dyDescent="0.2">
      <c r="A92" s="227"/>
      <c r="B92" s="230"/>
      <c r="C92" s="227"/>
      <c r="D92" s="267"/>
      <c r="E92" s="228"/>
      <c r="F92" s="265"/>
      <c r="G92" s="212"/>
      <c r="H92" s="265"/>
      <c r="I92" s="212"/>
      <c r="J92" s="46"/>
      <c r="K92" s="46"/>
      <c r="L92" s="46"/>
      <c r="M92" s="142"/>
      <c r="N92" s="129">
        <f t="shared" si="76"/>
        <v>0</v>
      </c>
      <c r="O92" s="212"/>
      <c r="P92" s="212"/>
      <c r="Q92" s="212"/>
      <c r="R92" s="312"/>
      <c r="S92" s="316"/>
    </row>
    <row r="93" spans="1:19" s="108" customFormat="1" ht="12.75" customHeight="1" x14ac:dyDescent="0.2">
      <c r="A93" s="227">
        <v>6</v>
      </c>
      <c r="B93" s="238" t="s">
        <v>361</v>
      </c>
      <c r="C93" s="227" t="s">
        <v>353</v>
      </c>
      <c r="D93" s="296">
        <f>SUM(D97:D100)</f>
        <v>4.3880000000000002E-2</v>
      </c>
      <c r="E93" s="215">
        <f t="shared" ref="E93" si="80">G93+I93+Q93</f>
        <v>292.0132680000001</v>
      </c>
      <c r="F93" s="268">
        <v>124</v>
      </c>
      <c r="G93" s="217">
        <f>F93*$O$8/1000</f>
        <v>287.74324000000007</v>
      </c>
      <c r="H93" s="268">
        <v>1.4</v>
      </c>
      <c r="I93" s="211">
        <f t="shared" ref="I93" si="81">H93*$O$9/1000</f>
        <v>4.270027999999999</v>
      </c>
      <c r="J93" s="143"/>
      <c r="K93" s="107"/>
      <c r="L93" s="107"/>
      <c r="M93" s="143"/>
      <c r="N93" s="103">
        <f t="shared" si="76"/>
        <v>0</v>
      </c>
      <c r="O93" s="211">
        <f t="shared" ref="O93" si="82">D93*E93</f>
        <v>12.813542199840004</v>
      </c>
      <c r="P93" s="211">
        <f t="shared" ref="P93" si="83">SUM(N93:N96)</f>
        <v>0</v>
      </c>
      <c r="Q93" s="211">
        <f t="shared" ref="Q93" si="84">P93*1.02*1.05*$Q$14</f>
        <v>0</v>
      </c>
      <c r="R93" s="310">
        <f t="shared" ref="R93" si="85">E93*$R$17</f>
        <v>373.69346724535211</v>
      </c>
      <c r="S93" s="316">
        <f t="shared" ref="S93" si="86">R93*D93</f>
        <v>16.397669342726051</v>
      </c>
    </row>
    <row r="94" spans="1:19" s="108" customFormat="1" x14ac:dyDescent="0.2">
      <c r="A94" s="227"/>
      <c r="B94" s="238"/>
      <c r="C94" s="227"/>
      <c r="D94" s="296"/>
      <c r="E94" s="215"/>
      <c r="F94" s="268"/>
      <c r="G94" s="217"/>
      <c r="H94" s="268"/>
      <c r="I94" s="211"/>
      <c r="J94" s="143"/>
      <c r="K94" s="107"/>
      <c r="L94" s="107"/>
      <c r="M94" s="143"/>
      <c r="N94" s="103">
        <f t="shared" si="76"/>
        <v>0</v>
      </c>
      <c r="O94" s="211"/>
      <c r="P94" s="211"/>
      <c r="Q94" s="211"/>
      <c r="R94" s="311"/>
      <c r="S94" s="316"/>
    </row>
    <row r="95" spans="1:19" s="108" customFormat="1" x14ac:dyDescent="0.2">
      <c r="A95" s="227"/>
      <c r="B95" s="238"/>
      <c r="C95" s="227"/>
      <c r="D95" s="296"/>
      <c r="E95" s="215"/>
      <c r="F95" s="268"/>
      <c r="G95" s="217"/>
      <c r="H95" s="268"/>
      <c r="I95" s="211"/>
      <c r="J95" s="143"/>
      <c r="K95" s="107"/>
      <c r="L95" s="110"/>
      <c r="M95" s="143"/>
      <c r="N95" s="103">
        <f t="shared" si="76"/>
        <v>0</v>
      </c>
      <c r="O95" s="211"/>
      <c r="P95" s="211"/>
      <c r="Q95" s="211"/>
      <c r="R95" s="311"/>
      <c r="S95" s="316"/>
    </row>
    <row r="96" spans="1:19" s="108" customFormat="1" ht="12.75" customHeight="1" x14ac:dyDescent="0.2">
      <c r="A96" s="227"/>
      <c r="B96" s="238"/>
      <c r="C96" s="227"/>
      <c r="D96" s="296"/>
      <c r="E96" s="215"/>
      <c r="F96" s="268"/>
      <c r="G96" s="217"/>
      <c r="H96" s="268"/>
      <c r="I96" s="211"/>
      <c r="J96" s="143"/>
      <c r="K96" s="107"/>
      <c r="L96" s="107"/>
      <c r="M96" s="143"/>
      <c r="N96" s="103">
        <f t="shared" si="76"/>
        <v>0</v>
      </c>
      <c r="O96" s="211"/>
      <c r="P96" s="211"/>
      <c r="Q96" s="211"/>
      <c r="R96" s="312"/>
      <c r="S96" s="316"/>
    </row>
    <row r="97" spans="1:19" s="108" customFormat="1" ht="12.75" customHeight="1" x14ac:dyDescent="0.2">
      <c r="A97" s="227">
        <v>7</v>
      </c>
      <c r="B97" s="238" t="s">
        <v>362</v>
      </c>
      <c r="C97" s="237" t="s">
        <v>353</v>
      </c>
      <c r="D97" s="296">
        <f>43.88/1000</f>
        <v>4.3880000000000002E-2</v>
      </c>
      <c r="E97" s="215">
        <f t="shared" ref="E97" si="87">G97+I97+Q97</f>
        <v>408.92814471600002</v>
      </c>
      <c r="F97" s="268"/>
      <c r="G97" s="217">
        <f t="shared" ref="G97" si="88">F97*$O$8/1000</f>
        <v>0</v>
      </c>
      <c r="H97" s="268"/>
      <c r="I97" s="211">
        <f t="shared" ref="I97" si="89">H97*$O$9/1000</f>
        <v>0</v>
      </c>
      <c r="J97" s="143" t="s">
        <v>206</v>
      </c>
      <c r="K97" s="107" t="s">
        <v>142</v>
      </c>
      <c r="L97" s="143">
        <v>1</v>
      </c>
      <c r="M97" s="109">
        <v>358.28</v>
      </c>
      <c r="N97" s="103">
        <f t="shared" si="76"/>
        <v>358.28</v>
      </c>
      <c r="O97" s="211">
        <f t="shared" ref="O97" si="90">D97*E97</f>
        <v>17.94376699013808</v>
      </c>
      <c r="P97" s="211">
        <f t="shared" ref="P97" si="91">SUM(N97:N100)</f>
        <v>358.28</v>
      </c>
      <c r="Q97" s="211">
        <f t="shared" ref="Q97" si="92">P97*1.02*1.05*$Q$14</f>
        <v>408.92814471600002</v>
      </c>
      <c r="R97" s="310">
        <f t="shared" ref="R97" si="93">E97*$R$17</f>
        <v>523.31107178709124</v>
      </c>
      <c r="S97" s="316">
        <f t="shared" ref="S97" si="94">R97*D97</f>
        <v>22.962889830017566</v>
      </c>
    </row>
    <row r="98" spans="1:19" s="108" customFormat="1" x14ac:dyDescent="0.2">
      <c r="A98" s="227"/>
      <c r="B98" s="238"/>
      <c r="C98" s="237"/>
      <c r="D98" s="296"/>
      <c r="E98" s="215"/>
      <c r="F98" s="268"/>
      <c r="G98" s="217"/>
      <c r="H98" s="268"/>
      <c r="I98" s="211"/>
      <c r="J98" s="143"/>
      <c r="K98" s="107"/>
      <c r="L98" s="107"/>
      <c r="M98" s="109">
        <v>0</v>
      </c>
      <c r="N98" s="103">
        <f t="shared" si="76"/>
        <v>0</v>
      </c>
      <c r="O98" s="211"/>
      <c r="P98" s="211"/>
      <c r="Q98" s="211"/>
      <c r="R98" s="311"/>
      <c r="S98" s="316"/>
    </row>
    <row r="99" spans="1:19" s="108" customFormat="1" x14ac:dyDescent="0.2">
      <c r="A99" s="227"/>
      <c r="B99" s="238"/>
      <c r="C99" s="237"/>
      <c r="D99" s="296"/>
      <c r="E99" s="215"/>
      <c r="F99" s="268"/>
      <c r="G99" s="217"/>
      <c r="H99" s="268"/>
      <c r="I99" s="211"/>
      <c r="J99" s="143"/>
      <c r="K99" s="107"/>
      <c r="L99" s="110"/>
      <c r="M99" s="109">
        <v>0</v>
      </c>
      <c r="N99" s="103">
        <f t="shared" si="76"/>
        <v>0</v>
      </c>
      <c r="O99" s="211"/>
      <c r="P99" s="211"/>
      <c r="Q99" s="211"/>
      <c r="R99" s="311"/>
      <c r="S99" s="316"/>
    </row>
    <row r="100" spans="1:19" s="108" customFormat="1" ht="12.75" customHeight="1" x14ac:dyDescent="0.2">
      <c r="A100" s="227"/>
      <c r="B100" s="238"/>
      <c r="C100" s="237"/>
      <c r="D100" s="296"/>
      <c r="E100" s="215"/>
      <c r="F100" s="268"/>
      <c r="G100" s="217"/>
      <c r="H100" s="268"/>
      <c r="I100" s="211"/>
      <c r="J100" s="143"/>
      <c r="K100" s="107"/>
      <c r="L100" s="107"/>
      <c r="M100" s="109">
        <v>0</v>
      </c>
      <c r="N100" s="103">
        <f t="shared" si="76"/>
        <v>0</v>
      </c>
      <c r="O100" s="211"/>
      <c r="P100" s="211"/>
      <c r="Q100" s="211"/>
      <c r="R100" s="312"/>
      <c r="S100" s="316"/>
    </row>
    <row r="101" spans="1:19" s="104" customFormat="1" ht="12.75" customHeight="1" x14ac:dyDescent="0.2">
      <c r="A101" s="227">
        <v>8</v>
      </c>
      <c r="B101" s="214" t="s">
        <v>363</v>
      </c>
      <c r="C101" s="237" t="s">
        <v>364</v>
      </c>
      <c r="D101" s="215">
        <v>26.6</v>
      </c>
      <c r="E101" s="215">
        <f>G101+I101+Q101</f>
        <v>0.27583360704900006</v>
      </c>
      <c r="F101" s="285"/>
      <c r="G101" s="211">
        <f>F101*$O$8/1000</f>
        <v>0</v>
      </c>
      <c r="H101" s="285"/>
      <c r="I101" s="211">
        <f>H101*$O$9/1000</f>
        <v>0</v>
      </c>
      <c r="J101" s="145" t="s">
        <v>141</v>
      </c>
      <c r="K101" s="102" t="s">
        <v>122</v>
      </c>
      <c r="L101" s="102">
        <v>1</v>
      </c>
      <c r="M101" s="145">
        <v>0.24167</v>
      </c>
      <c r="N101" s="103">
        <f t="shared" si="76"/>
        <v>0.24167</v>
      </c>
      <c r="O101" s="211">
        <f t="shared" ref="O101" si="95">D101*E101</f>
        <v>7.3371739475034019</v>
      </c>
      <c r="P101" s="211">
        <f t="shared" ref="P101" si="96">SUM(N101:N104)</f>
        <v>0.24167</v>
      </c>
      <c r="Q101" s="211">
        <f t="shared" ref="Q101" si="97">P101*1.02*1.05*$Q$14</f>
        <v>0.27583360704900006</v>
      </c>
      <c r="R101" s="310">
        <f t="shared" ref="R101" si="98">E101*$R$17</f>
        <v>0.35298812861110407</v>
      </c>
      <c r="S101" s="316">
        <f t="shared" ref="S101" si="99">R101*D101</f>
        <v>9.3894842210553691</v>
      </c>
    </row>
    <row r="102" spans="1:19" s="104" customFormat="1" ht="12.75" customHeight="1" x14ac:dyDescent="0.2">
      <c r="A102" s="227"/>
      <c r="B102" s="214"/>
      <c r="C102" s="237"/>
      <c r="D102" s="215"/>
      <c r="E102" s="215"/>
      <c r="F102" s="285"/>
      <c r="G102" s="211"/>
      <c r="H102" s="285"/>
      <c r="I102" s="211"/>
      <c r="J102" s="145"/>
      <c r="K102" s="102"/>
      <c r="L102" s="102"/>
      <c r="M102" s="145"/>
      <c r="N102" s="103">
        <f t="shared" si="76"/>
        <v>0</v>
      </c>
      <c r="O102" s="211"/>
      <c r="P102" s="211"/>
      <c r="Q102" s="211"/>
      <c r="R102" s="311"/>
      <c r="S102" s="316"/>
    </row>
    <row r="103" spans="1:19" s="104" customFormat="1" ht="12.75" customHeight="1" x14ac:dyDescent="0.2">
      <c r="A103" s="227"/>
      <c r="B103" s="214"/>
      <c r="C103" s="237"/>
      <c r="D103" s="215"/>
      <c r="E103" s="215"/>
      <c r="F103" s="285"/>
      <c r="G103" s="211"/>
      <c r="H103" s="285"/>
      <c r="I103" s="211"/>
      <c r="J103" s="145"/>
      <c r="K103" s="102"/>
      <c r="L103" s="119"/>
      <c r="M103" s="145"/>
      <c r="N103" s="103">
        <f t="shared" si="76"/>
        <v>0</v>
      </c>
      <c r="O103" s="211"/>
      <c r="P103" s="211"/>
      <c r="Q103" s="211"/>
      <c r="R103" s="311"/>
      <c r="S103" s="316"/>
    </row>
    <row r="104" spans="1:19" s="104" customFormat="1" ht="12.75" customHeight="1" x14ac:dyDescent="0.2">
      <c r="A104" s="227"/>
      <c r="B104" s="214"/>
      <c r="C104" s="237"/>
      <c r="D104" s="215"/>
      <c r="E104" s="215"/>
      <c r="F104" s="285"/>
      <c r="G104" s="211"/>
      <c r="H104" s="285"/>
      <c r="I104" s="211"/>
      <c r="J104" s="145"/>
      <c r="K104" s="102"/>
      <c r="L104" s="102"/>
      <c r="M104" s="145"/>
      <c r="N104" s="103">
        <f t="shared" si="76"/>
        <v>0</v>
      </c>
      <c r="O104" s="211"/>
      <c r="P104" s="211"/>
      <c r="Q104" s="211"/>
      <c r="R104" s="312"/>
      <c r="S104" s="316"/>
    </row>
    <row r="105" spans="1:19" ht="12.75" customHeight="1" x14ac:dyDescent="0.2">
      <c r="A105" s="227">
        <v>9</v>
      </c>
      <c r="B105" s="230" t="s">
        <v>365</v>
      </c>
      <c r="C105" s="227" t="s">
        <v>350</v>
      </c>
      <c r="D105" s="227">
        <v>197.1</v>
      </c>
      <c r="E105" s="228">
        <f>G105+I105+Q105</f>
        <v>0.83420467120000008</v>
      </c>
      <c r="F105" s="272">
        <v>0.14499999999999999</v>
      </c>
      <c r="G105" s="212">
        <f t="shared" ref="G105" si="100">F105*$O$8/1000</f>
        <v>0.33647395000000002</v>
      </c>
      <c r="H105" s="265">
        <v>1.4999999999999999E-2</v>
      </c>
      <c r="I105" s="212">
        <f t="shared" ref="I105" si="101">H105*$O$9/1000</f>
        <v>4.5750299999999994E-2</v>
      </c>
      <c r="J105" s="46" t="s">
        <v>208</v>
      </c>
      <c r="K105" s="46" t="s">
        <v>87</v>
      </c>
      <c r="L105" s="46">
        <v>2.4</v>
      </c>
      <c r="M105" s="142">
        <v>0.16500000000000001</v>
      </c>
      <c r="N105" s="129">
        <f t="shared" si="76"/>
        <v>0.39600000000000002</v>
      </c>
      <c r="O105" s="212">
        <f>D105*E105</f>
        <v>164.42174069352001</v>
      </c>
      <c r="P105" s="212">
        <f>SUM(N105:N108)</f>
        <v>0.39600000000000002</v>
      </c>
      <c r="Q105" s="212">
        <f t="shared" ref="Q105" si="102">P105*1.02*1.05*$Q$14</f>
        <v>0.45198042120000004</v>
      </c>
      <c r="R105" s="310">
        <f t="shared" ref="R105" si="103">E105*$R$17</f>
        <v>1.0675433966000369</v>
      </c>
      <c r="S105" s="316">
        <f t="shared" ref="S105" si="104">R105*D105</f>
        <v>210.41280346986727</v>
      </c>
    </row>
    <row r="106" spans="1:19" ht="12.75" customHeight="1" x14ac:dyDescent="0.2">
      <c r="A106" s="227"/>
      <c r="B106" s="230"/>
      <c r="C106" s="227"/>
      <c r="D106" s="227"/>
      <c r="E106" s="228"/>
      <c r="F106" s="273"/>
      <c r="G106" s="212"/>
      <c r="H106" s="265"/>
      <c r="I106" s="212"/>
      <c r="J106" s="46"/>
      <c r="K106" s="46"/>
      <c r="L106" s="46"/>
      <c r="M106" s="142"/>
      <c r="N106" s="129">
        <f t="shared" si="76"/>
        <v>0</v>
      </c>
      <c r="O106" s="212"/>
      <c r="P106" s="212"/>
      <c r="Q106" s="212"/>
      <c r="R106" s="311"/>
      <c r="S106" s="316"/>
    </row>
    <row r="107" spans="1:19" ht="12.75" customHeight="1" x14ac:dyDescent="0.2">
      <c r="A107" s="227"/>
      <c r="B107" s="230"/>
      <c r="C107" s="227"/>
      <c r="D107" s="227"/>
      <c r="E107" s="228"/>
      <c r="F107" s="273"/>
      <c r="G107" s="212"/>
      <c r="H107" s="265"/>
      <c r="I107" s="212"/>
      <c r="J107" s="46"/>
      <c r="K107" s="46"/>
      <c r="L107" s="47"/>
      <c r="M107" s="148"/>
      <c r="N107" s="129">
        <f t="shared" si="76"/>
        <v>0</v>
      </c>
      <c r="O107" s="212"/>
      <c r="P107" s="212"/>
      <c r="Q107" s="212"/>
      <c r="R107" s="311"/>
      <c r="S107" s="316"/>
    </row>
    <row r="108" spans="1:19" ht="12.75" customHeight="1" x14ac:dyDescent="0.2">
      <c r="A108" s="227"/>
      <c r="B108" s="230"/>
      <c r="C108" s="227"/>
      <c r="D108" s="227"/>
      <c r="E108" s="228"/>
      <c r="F108" s="274"/>
      <c r="G108" s="212"/>
      <c r="H108" s="265"/>
      <c r="I108" s="212"/>
      <c r="J108" s="46"/>
      <c r="K108" s="46"/>
      <c r="L108" s="46"/>
      <c r="M108" s="142"/>
      <c r="N108" s="129">
        <f t="shared" si="76"/>
        <v>0</v>
      </c>
      <c r="O108" s="212"/>
      <c r="P108" s="212"/>
      <c r="Q108" s="212"/>
      <c r="R108" s="312"/>
      <c r="S108" s="316"/>
    </row>
    <row r="109" spans="1:19" s="108" customFormat="1" ht="12.75" customHeight="1" x14ac:dyDescent="0.2">
      <c r="A109" s="227">
        <v>10</v>
      </c>
      <c r="B109" s="238" t="s">
        <v>366</v>
      </c>
      <c r="C109" s="214" t="s">
        <v>367</v>
      </c>
      <c r="D109" s="269">
        <v>62</v>
      </c>
      <c r="E109" s="215">
        <f>G109+I109+Q109</f>
        <v>3.4285840385249999</v>
      </c>
      <c r="F109" s="268">
        <v>0.87</v>
      </c>
      <c r="G109" s="217">
        <f>F109*$O$8/1000</f>
        <v>2.0188437000000001</v>
      </c>
      <c r="H109" s="268">
        <v>6.9000000000000006E-2</v>
      </c>
      <c r="I109" s="217">
        <f>H109*$O$9/1000</f>
        <v>0.21045138000000002</v>
      </c>
      <c r="J109" s="107" t="s">
        <v>126</v>
      </c>
      <c r="K109" s="143" t="s">
        <v>150</v>
      </c>
      <c r="L109" s="107">
        <v>3.6499999999999998E-2</v>
      </c>
      <c r="M109" s="143">
        <v>25.5</v>
      </c>
      <c r="N109" s="103">
        <f t="shared" si="76"/>
        <v>0.93074999999999997</v>
      </c>
      <c r="O109" s="211">
        <f t="shared" ref="O109" si="105">D109*E109</f>
        <v>212.57221038854999</v>
      </c>
      <c r="P109" s="211">
        <f t="shared" ref="P109" si="106">SUM(N109:N112)</f>
        <v>1.0507499999999999</v>
      </c>
      <c r="Q109" s="211">
        <f t="shared" ref="Q109" si="107">P109*1.02*1.05*$Q$14</f>
        <v>1.1992889585249999</v>
      </c>
      <c r="R109" s="310">
        <f t="shared" ref="R109" si="108">E109*$R$17</f>
        <v>4.3876069942769815</v>
      </c>
      <c r="S109" s="316">
        <f t="shared" ref="S109" si="109">R109*D109</f>
        <v>272.03163364517286</v>
      </c>
    </row>
    <row r="110" spans="1:19" s="108" customFormat="1" x14ac:dyDescent="0.2">
      <c r="A110" s="227"/>
      <c r="B110" s="238"/>
      <c r="C110" s="214"/>
      <c r="D110" s="269"/>
      <c r="E110" s="215"/>
      <c r="F110" s="268"/>
      <c r="G110" s="217"/>
      <c r="H110" s="268"/>
      <c r="I110" s="217"/>
      <c r="J110" s="107" t="s">
        <v>211</v>
      </c>
      <c r="K110" s="143" t="s">
        <v>122</v>
      </c>
      <c r="L110" s="107">
        <v>0.12</v>
      </c>
      <c r="M110" s="143">
        <v>1</v>
      </c>
      <c r="N110" s="103">
        <f t="shared" si="76"/>
        <v>0.12</v>
      </c>
      <c r="O110" s="211"/>
      <c r="P110" s="211"/>
      <c r="Q110" s="211"/>
      <c r="R110" s="311"/>
      <c r="S110" s="316"/>
    </row>
    <row r="111" spans="1:19" s="108" customFormat="1" x14ac:dyDescent="0.2">
      <c r="A111" s="227"/>
      <c r="B111" s="238"/>
      <c r="C111" s="214"/>
      <c r="D111" s="269"/>
      <c r="E111" s="215"/>
      <c r="F111" s="268"/>
      <c r="G111" s="217"/>
      <c r="H111" s="268"/>
      <c r="I111" s="217"/>
      <c r="J111" s="107"/>
      <c r="K111" s="143"/>
      <c r="L111" s="114"/>
      <c r="M111" s="143"/>
      <c r="N111" s="103">
        <f t="shared" si="76"/>
        <v>0</v>
      </c>
      <c r="O111" s="211"/>
      <c r="P111" s="211"/>
      <c r="Q111" s="211"/>
      <c r="R111" s="311"/>
      <c r="S111" s="316"/>
    </row>
    <row r="112" spans="1:19" s="108" customFormat="1" ht="12.75" customHeight="1" x14ac:dyDescent="0.2">
      <c r="A112" s="227"/>
      <c r="B112" s="238"/>
      <c r="C112" s="214"/>
      <c r="D112" s="269"/>
      <c r="E112" s="215"/>
      <c r="F112" s="268"/>
      <c r="G112" s="217"/>
      <c r="H112" s="268"/>
      <c r="I112" s="217"/>
      <c r="J112" s="107"/>
      <c r="K112" s="143"/>
      <c r="L112" s="107"/>
      <c r="M112" s="143"/>
      <c r="N112" s="103">
        <f t="shared" si="76"/>
        <v>0</v>
      </c>
      <c r="O112" s="211"/>
      <c r="P112" s="211"/>
      <c r="Q112" s="211"/>
      <c r="R112" s="312"/>
      <c r="S112" s="316"/>
    </row>
    <row r="113" spans="1:19" s="108" customFormat="1" ht="12.75" customHeight="1" x14ac:dyDescent="0.2">
      <c r="A113" s="227">
        <v>11</v>
      </c>
      <c r="B113" s="238" t="s">
        <v>368</v>
      </c>
      <c r="C113" s="214" t="s">
        <v>367</v>
      </c>
      <c r="D113" s="269">
        <v>62</v>
      </c>
      <c r="E113" s="215">
        <f>G113+I113+Q113</f>
        <v>0.96853424545300015</v>
      </c>
      <c r="F113" s="268">
        <v>8.6999999999999994E-2</v>
      </c>
      <c r="G113" s="217">
        <f>F113*$O$8/1000</f>
        <v>0.20188437000000001</v>
      </c>
      <c r="H113" s="268">
        <v>7.0000000000000001E-3</v>
      </c>
      <c r="I113" s="217">
        <f>H113*$O$9/1000</f>
        <v>2.135014E-2</v>
      </c>
      <c r="J113" s="107" t="s">
        <v>214</v>
      </c>
      <c r="K113" s="143" t="s">
        <v>122</v>
      </c>
      <c r="L113" s="112">
        <v>0.59</v>
      </c>
      <c r="M113" s="143">
        <v>0.83</v>
      </c>
      <c r="N113" s="103">
        <f t="shared" si="76"/>
        <v>0.48969999999999997</v>
      </c>
      <c r="O113" s="211">
        <f t="shared" ref="O113" si="110">D113*E113</f>
        <v>60.04912321808601</v>
      </c>
      <c r="P113" s="211">
        <f t="shared" ref="P113" si="111">SUM(N113:N116)</f>
        <v>0.65298999999999996</v>
      </c>
      <c r="Q113" s="211">
        <f t="shared" ref="Q113" si="112">P113*1.02*1.05*$Q$14</f>
        <v>0.74529973545300021</v>
      </c>
      <c r="R113" s="310">
        <f t="shared" ref="R113" si="113">E113*$R$17</f>
        <v>1.2394468333856405</v>
      </c>
      <c r="S113" s="316">
        <f t="shared" ref="S113" si="114">R113*D113</f>
        <v>76.84570366990971</v>
      </c>
    </row>
    <row r="114" spans="1:19" s="108" customFormat="1" x14ac:dyDescent="0.2">
      <c r="A114" s="227"/>
      <c r="B114" s="238"/>
      <c r="C114" s="214"/>
      <c r="D114" s="269"/>
      <c r="E114" s="215"/>
      <c r="F114" s="268"/>
      <c r="G114" s="217"/>
      <c r="H114" s="268"/>
      <c r="I114" s="217"/>
      <c r="J114" s="107" t="s">
        <v>215</v>
      </c>
      <c r="K114" s="143" t="s">
        <v>122</v>
      </c>
      <c r="L114" s="107">
        <v>0.15</v>
      </c>
      <c r="M114" s="143">
        <v>0.23300000000000001</v>
      </c>
      <c r="N114" s="103">
        <f t="shared" si="76"/>
        <v>3.4950000000000002E-2</v>
      </c>
      <c r="O114" s="211"/>
      <c r="P114" s="211"/>
      <c r="Q114" s="211"/>
      <c r="R114" s="311"/>
      <c r="S114" s="316"/>
    </row>
    <row r="115" spans="1:19" s="108" customFormat="1" x14ac:dyDescent="0.2">
      <c r="A115" s="227"/>
      <c r="B115" s="238"/>
      <c r="C115" s="214"/>
      <c r="D115" s="269"/>
      <c r="E115" s="215"/>
      <c r="F115" s="268"/>
      <c r="G115" s="217"/>
      <c r="H115" s="268"/>
      <c r="I115" s="217"/>
      <c r="J115" s="107" t="s">
        <v>158</v>
      </c>
      <c r="K115" s="143" t="s">
        <v>122</v>
      </c>
      <c r="L115" s="107">
        <v>0.12</v>
      </c>
      <c r="M115" s="109">
        <v>0.16700000000000001</v>
      </c>
      <c r="N115" s="103">
        <f t="shared" si="76"/>
        <v>2.0039999999999999E-2</v>
      </c>
      <c r="O115" s="211"/>
      <c r="P115" s="211"/>
      <c r="Q115" s="211"/>
      <c r="R115" s="311"/>
      <c r="S115" s="316"/>
    </row>
    <row r="116" spans="1:19" s="108" customFormat="1" ht="12.75" customHeight="1" x14ac:dyDescent="0.2">
      <c r="A116" s="227"/>
      <c r="B116" s="238"/>
      <c r="C116" s="214"/>
      <c r="D116" s="269"/>
      <c r="E116" s="215"/>
      <c r="F116" s="268"/>
      <c r="G116" s="217"/>
      <c r="H116" s="268"/>
      <c r="I116" s="217"/>
      <c r="J116" s="107" t="s">
        <v>216</v>
      </c>
      <c r="K116" s="143" t="s">
        <v>122</v>
      </c>
      <c r="L116" s="107">
        <v>0.1</v>
      </c>
      <c r="M116" s="143">
        <v>1.083</v>
      </c>
      <c r="N116" s="103">
        <f t="shared" si="76"/>
        <v>0.10830000000000001</v>
      </c>
      <c r="O116" s="211"/>
      <c r="P116" s="211"/>
      <c r="Q116" s="211"/>
      <c r="R116" s="312"/>
      <c r="S116" s="316"/>
    </row>
    <row r="117" spans="1:19" s="108" customFormat="1" ht="12.75" customHeight="1" x14ac:dyDescent="0.2">
      <c r="A117" s="322"/>
      <c r="B117" s="307" t="s">
        <v>320</v>
      </c>
      <c r="C117" s="325"/>
      <c r="D117" s="325"/>
      <c r="E117" s="328">
        <f>G117+I117+Q117</f>
        <v>0</v>
      </c>
      <c r="F117" s="331"/>
      <c r="G117" s="317">
        <f>F117*$O$7/1000</f>
        <v>0</v>
      </c>
      <c r="H117" s="337"/>
      <c r="I117" s="317">
        <f>H117*$O$8/1000</f>
        <v>0</v>
      </c>
      <c r="J117" s="154"/>
      <c r="K117" s="154"/>
      <c r="L117" s="154"/>
      <c r="M117" s="155"/>
      <c r="N117" s="156">
        <f t="shared" si="76"/>
        <v>0</v>
      </c>
      <c r="O117" s="317">
        <f>D117*E117</f>
        <v>0</v>
      </c>
      <c r="P117" s="317">
        <f>SUM(N117:N120)</f>
        <v>0</v>
      </c>
      <c r="Q117" s="317">
        <f>P117*1.02*1.05*$Q$14</f>
        <v>0</v>
      </c>
      <c r="R117" s="320"/>
      <c r="S117" s="334">
        <f>SUM(S73:S116)</f>
        <v>5072.0122156219541</v>
      </c>
    </row>
    <row r="118" spans="1:19" s="108" customFormat="1" ht="12.75" customHeight="1" x14ac:dyDescent="0.2">
      <c r="A118" s="323"/>
      <c r="B118" s="308"/>
      <c r="C118" s="326"/>
      <c r="D118" s="326"/>
      <c r="E118" s="329"/>
      <c r="F118" s="332"/>
      <c r="G118" s="318"/>
      <c r="H118" s="338"/>
      <c r="I118" s="318"/>
      <c r="J118" s="154"/>
      <c r="K118" s="154"/>
      <c r="L118" s="154"/>
      <c r="M118" s="155"/>
      <c r="N118" s="156">
        <f t="shared" si="76"/>
        <v>0</v>
      </c>
      <c r="O118" s="318"/>
      <c r="P118" s="318"/>
      <c r="Q118" s="318"/>
      <c r="R118" s="320"/>
      <c r="S118" s="335"/>
    </row>
    <row r="119" spans="1:19" s="108" customFormat="1" ht="12.75" customHeight="1" x14ac:dyDescent="0.2">
      <c r="A119" s="323"/>
      <c r="B119" s="308"/>
      <c r="C119" s="326"/>
      <c r="D119" s="326"/>
      <c r="E119" s="329"/>
      <c r="F119" s="332"/>
      <c r="G119" s="318"/>
      <c r="H119" s="338"/>
      <c r="I119" s="318"/>
      <c r="J119" s="154"/>
      <c r="K119" s="154"/>
      <c r="L119" s="154"/>
      <c r="M119" s="155"/>
      <c r="N119" s="156">
        <f t="shared" si="76"/>
        <v>0</v>
      </c>
      <c r="O119" s="318"/>
      <c r="P119" s="318"/>
      <c r="Q119" s="318"/>
      <c r="R119" s="320"/>
      <c r="S119" s="335"/>
    </row>
    <row r="120" spans="1:19" s="108" customFormat="1" ht="12.75" customHeight="1" x14ac:dyDescent="0.2">
      <c r="A120" s="324"/>
      <c r="B120" s="309"/>
      <c r="C120" s="327"/>
      <c r="D120" s="327"/>
      <c r="E120" s="330"/>
      <c r="F120" s="333"/>
      <c r="G120" s="319"/>
      <c r="H120" s="339"/>
      <c r="I120" s="319"/>
      <c r="J120" s="154"/>
      <c r="K120" s="154"/>
      <c r="L120" s="154"/>
      <c r="M120" s="155"/>
      <c r="N120" s="156">
        <f t="shared" si="76"/>
        <v>0</v>
      </c>
      <c r="O120" s="319"/>
      <c r="P120" s="319"/>
      <c r="Q120" s="319"/>
      <c r="R120" s="320"/>
      <c r="S120" s="336"/>
    </row>
    <row r="121" spans="1:19" s="108" customFormat="1" ht="12.75" customHeight="1" x14ac:dyDescent="0.2">
      <c r="A121" s="322"/>
      <c r="B121" s="307" t="s">
        <v>321</v>
      </c>
      <c r="C121" s="325"/>
      <c r="D121" s="325"/>
      <c r="E121" s="328">
        <f>G121+I121+Q121</f>
        <v>0</v>
      </c>
      <c r="F121" s="331"/>
      <c r="G121" s="317">
        <f>F121*$O$7/1000</f>
        <v>0</v>
      </c>
      <c r="H121" s="337"/>
      <c r="I121" s="317">
        <f>H121*$O$8/1000</f>
        <v>0</v>
      </c>
      <c r="J121" s="154"/>
      <c r="K121" s="154"/>
      <c r="L121" s="154"/>
      <c r="M121" s="155"/>
      <c r="N121" s="156">
        <f t="shared" si="76"/>
        <v>0</v>
      </c>
      <c r="O121" s="317">
        <f>D121*E121</f>
        <v>0</v>
      </c>
      <c r="P121" s="317">
        <f>SUM(N121:N124)</f>
        <v>0</v>
      </c>
      <c r="Q121" s="317">
        <f>P121*1.02*1.05*$Q$14</f>
        <v>0</v>
      </c>
      <c r="R121" s="320"/>
      <c r="S121" s="321">
        <f>(S117*100%)/$S$301</f>
        <v>0.24439352450876803</v>
      </c>
    </row>
    <row r="122" spans="1:19" s="108" customFormat="1" ht="12.75" customHeight="1" x14ac:dyDescent="0.2">
      <c r="A122" s="323"/>
      <c r="B122" s="308"/>
      <c r="C122" s="326"/>
      <c r="D122" s="326"/>
      <c r="E122" s="329"/>
      <c r="F122" s="332"/>
      <c r="G122" s="318"/>
      <c r="H122" s="338"/>
      <c r="I122" s="318"/>
      <c r="J122" s="154"/>
      <c r="K122" s="154"/>
      <c r="L122" s="154"/>
      <c r="M122" s="155"/>
      <c r="N122" s="156">
        <f t="shared" si="76"/>
        <v>0</v>
      </c>
      <c r="O122" s="318"/>
      <c r="P122" s="318"/>
      <c r="Q122" s="318"/>
      <c r="R122" s="320"/>
      <c r="S122" s="321"/>
    </row>
    <row r="123" spans="1:19" s="108" customFormat="1" ht="12.75" customHeight="1" x14ac:dyDescent="0.2">
      <c r="A123" s="323"/>
      <c r="B123" s="308"/>
      <c r="C123" s="326"/>
      <c r="D123" s="326"/>
      <c r="E123" s="329"/>
      <c r="F123" s="332"/>
      <c r="G123" s="318"/>
      <c r="H123" s="338"/>
      <c r="I123" s="318"/>
      <c r="J123" s="154"/>
      <c r="K123" s="154"/>
      <c r="L123" s="154"/>
      <c r="M123" s="155"/>
      <c r="N123" s="156">
        <f t="shared" si="76"/>
        <v>0</v>
      </c>
      <c r="O123" s="318"/>
      <c r="P123" s="318"/>
      <c r="Q123" s="318"/>
      <c r="R123" s="320"/>
      <c r="S123" s="321"/>
    </row>
    <row r="124" spans="1:19" s="108" customFormat="1" ht="12.75" customHeight="1" x14ac:dyDescent="0.2">
      <c r="A124" s="324"/>
      <c r="B124" s="309"/>
      <c r="C124" s="327"/>
      <c r="D124" s="327"/>
      <c r="E124" s="330"/>
      <c r="F124" s="333"/>
      <c r="G124" s="319"/>
      <c r="H124" s="339"/>
      <c r="I124" s="319"/>
      <c r="J124" s="154"/>
      <c r="K124" s="154"/>
      <c r="L124" s="154"/>
      <c r="M124" s="155"/>
      <c r="N124" s="156">
        <f t="shared" si="76"/>
        <v>0</v>
      </c>
      <c r="O124" s="319"/>
      <c r="P124" s="319"/>
      <c r="Q124" s="319"/>
      <c r="R124" s="320"/>
      <c r="S124" s="321"/>
    </row>
    <row r="125" spans="1:19" s="108" customFormat="1" ht="12.75" customHeight="1" x14ac:dyDescent="0.2">
      <c r="A125" s="237"/>
      <c r="B125" s="300" t="s">
        <v>369</v>
      </c>
      <c r="C125" s="214"/>
      <c r="D125" s="237"/>
      <c r="E125" s="215">
        <f t="shared" ref="E125" si="115">G125+I125+Q125</f>
        <v>0</v>
      </c>
      <c r="F125" s="268"/>
      <c r="G125" s="217">
        <f t="shared" ref="G125" si="116">F125*$O$8/1000</f>
        <v>0</v>
      </c>
      <c r="H125" s="268"/>
      <c r="I125" s="217">
        <f t="shared" ref="I125" si="117">H125*$O$9/1000</f>
        <v>0</v>
      </c>
      <c r="J125" s="107"/>
      <c r="K125" s="143"/>
      <c r="L125" s="107"/>
      <c r="M125" s="143"/>
      <c r="N125" s="103">
        <f t="shared" si="76"/>
        <v>0</v>
      </c>
      <c r="O125" s="211">
        <f t="shared" ref="O125" si="118">D125*E125</f>
        <v>0</v>
      </c>
      <c r="P125" s="211">
        <f t="shared" ref="P125" si="119">SUM(N125:N128)</f>
        <v>0</v>
      </c>
      <c r="Q125" s="211">
        <f t="shared" ref="Q125" si="120">P125*1.02*1.05*$Q$14</f>
        <v>0</v>
      </c>
    </row>
    <row r="126" spans="1:19" s="108" customFormat="1" x14ac:dyDescent="0.2">
      <c r="A126" s="237"/>
      <c r="B126" s="300"/>
      <c r="C126" s="214"/>
      <c r="D126" s="237"/>
      <c r="E126" s="215"/>
      <c r="F126" s="268"/>
      <c r="G126" s="217"/>
      <c r="H126" s="268"/>
      <c r="I126" s="217"/>
      <c r="J126" s="107"/>
      <c r="K126" s="143"/>
      <c r="L126" s="107"/>
      <c r="M126" s="143"/>
      <c r="N126" s="103">
        <f t="shared" si="76"/>
        <v>0</v>
      </c>
      <c r="O126" s="211"/>
      <c r="P126" s="211"/>
      <c r="Q126" s="211"/>
    </row>
    <row r="127" spans="1:19" s="108" customFormat="1" x14ac:dyDescent="0.2">
      <c r="A127" s="237"/>
      <c r="B127" s="300"/>
      <c r="C127" s="214"/>
      <c r="D127" s="237"/>
      <c r="E127" s="215"/>
      <c r="F127" s="268"/>
      <c r="G127" s="217"/>
      <c r="H127" s="268"/>
      <c r="I127" s="217"/>
      <c r="J127" s="107"/>
      <c r="K127" s="143"/>
      <c r="L127" s="110"/>
      <c r="M127" s="143"/>
      <c r="N127" s="103">
        <f t="shared" si="76"/>
        <v>0</v>
      </c>
      <c r="O127" s="211"/>
      <c r="P127" s="211"/>
      <c r="Q127" s="211"/>
    </row>
    <row r="128" spans="1:19" s="108" customFormat="1" ht="12.75" customHeight="1" x14ac:dyDescent="0.2">
      <c r="A128" s="237"/>
      <c r="B128" s="300"/>
      <c r="C128" s="214"/>
      <c r="D128" s="237"/>
      <c r="E128" s="215"/>
      <c r="F128" s="268"/>
      <c r="G128" s="217"/>
      <c r="H128" s="268"/>
      <c r="I128" s="217"/>
      <c r="J128" s="107"/>
      <c r="K128" s="143"/>
      <c r="L128" s="107"/>
      <c r="M128" s="143"/>
      <c r="N128" s="103">
        <f t="shared" si="76"/>
        <v>0</v>
      </c>
      <c r="O128" s="211"/>
      <c r="P128" s="211"/>
      <c r="Q128" s="211"/>
    </row>
    <row r="129" spans="1:19" s="108" customFormat="1" ht="12.75" customHeight="1" x14ac:dyDescent="0.2">
      <c r="A129" s="237">
        <v>1</v>
      </c>
      <c r="B129" s="214" t="s">
        <v>370</v>
      </c>
      <c r="C129" s="275" t="s">
        <v>342</v>
      </c>
      <c r="D129" s="269">
        <v>43.49</v>
      </c>
      <c r="E129" s="269">
        <f>G129+I129+Q129</f>
        <v>8.3377337173500017</v>
      </c>
      <c r="F129" s="268">
        <v>0.11</v>
      </c>
      <c r="G129" s="211">
        <f>F129*$O$8/1000</f>
        <v>0.25525610000000004</v>
      </c>
      <c r="H129" s="276">
        <v>0.76</v>
      </c>
      <c r="I129" s="211">
        <f>H129*$O$9/1000</f>
        <v>2.3180151999999996</v>
      </c>
      <c r="J129" s="143" t="s">
        <v>220</v>
      </c>
      <c r="K129" s="102" t="s">
        <v>150</v>
      </c>
      <c r="L129" s="102">
        <v>1.26</v>
      </c>
      <c r="M129" s="150">
        <v>4</v>
      </c>
      <c r="N129" s="130">
        <f t="shared" si="76"/>
        <v>5.04</v>
      </c>
      <c r="O129" s="211">
        <f>D129*E129</f>
        <v>362.60803936755161</v>
      </c>
      <c r="P129" s="211">
        <f>SUM(N129:N132)</f>
        <v>5.0505000000000004</v>
      </c>
      <c r="Q129" s="211">
        <f>P129*1.02*1.05*$Q$14</f>
        <v>5.7644624173500025</v>
      </c>
      <c r="R129" s="310">
        <f t="shared" ref="R129" si="121">E129*$R$17</f>
        <v>10.66991456636484</v>
      </c>
      <c r="S129" s="316">
        <f t="shared" ref="S129" si="122">R129*D129</f>
        <v>464.03458449120689</v>
      </c>
    </row>
    <row r="130" spans="1:19" s="108" customFormat="1" x14ac:dyDescent="0.2">
      <c r="A130" s="237"/>
      <c r="B130" s="214"/>
      <c r="C130" s="275"/>
      <c r="D130" s="269"/>
      <c r="E130" s="269"/>
      <c r="F130" s="268"/>
      <c r="G130" s="211"/>
      <c r="H130" s="276"/>
      <c r="I130" s="211"/>
      <c r="J130" s="143"/>
      <c r="K130" s="107"/>
      <c r="L130" s="107"/>
      <c r="M130" s="143"/>
      <c r="N130" s="130">
        <f t="shared" si="76"/>
        <v>0</v>
      </c>
      <c r="O130" s="211"/>
      <c r="P130" s="211"/>
      <c r="Q130" s="211"/>
      <c r="R130" s="311"/>
      <c r="S130" s="316"/>
    </row>
    <row r="131" spans="1:19" s="108" customFormat="1" ht="15" customHeight="1" x14ac:dyDescent="0.2">
      <c r="A131" s="237"/>
      <c r="B131" s="214"/>
      <c r="C131" s="275"/>
      <c r="D131" s="269"/>
      <c r="E131" s="269"/>
      <c r="F131" s="268"/>
      <c r="G131" s="211"/>
      <c r="H131" s="276"/>
      <c r="I131" s="211"/>
      <c r="J131" s="143" t="s">
        <v>127</v>
      </c>
      <c r="K131" s="102" t="s">
        <v>150</v>
      </c>
      <c r="L131" s="107">
        <v>7.0000000000000007E-2</v>
      </c>
      <c r="M131" s="143">
        <v>0.15</v>
      </c>
      <c r="N131" s="130">
        <f t="shared" si="76"/>
        <v>1.0500000000000001E-2</v>
      </c>
      <c r="O131" s="211"/>
      <c r="P131" s="211"/>
      <c r="Q131" s="211"/>
      <c r="R131" s="311"/>
      <c r="S131" s="316"/>
    </row>
    <row r="132" spans="1:19" s="108" customFormat="1" ht="19.5" customHeight="1" x14ac:dyDescent="0.2">
      <c r="A132" s="237"/>
      <c r="B132" s="214"/>
      <c r="C132" s="275"/>
      <c r="D132" s="269"/>
      <c r="E132" s="269"/>
      <c r="F132" s="268"/>
      <c r="G132" s="211"/>
      <c r="H132" s="276"/>
      <c r="I132" s="211"/>
      <c r="J132" s="143"/>
      <c r="K132" s="107"/>
      <c r="L132" s="107"/>
      <c r="M132" s="143"/>
      <c r="N132" s="130">
        <f t="shared" si="76"/>
        <v>0</v>
      </c>
      <c r="O132" s="211"/>
      <c r="P132" s="211"/>
      <c r="Q132" s="211"/>
      <c r="R132" s="312"/>
      <c r="S132" s="316"/>
    </row>
    <row r="133" spans="1:19" s="108" customFormat="1" ht="12.75" customHeight="1" x14ac:dyDescent="0.2">
      <c r="A133" s="237">
        <v>2</v>
      </c>
      <c r="B133" s="214" t="s">
        <v>371</v>
      </c>
      <c r="C133" s="237" t="s">
        <v>342</v>
      </c>
      <c r="D133" s="271">
        <v>19.8</v>
      </c>
      <c r="E133" s="269">
        <f>G133+I133+Q133</f>
        <v>36.942710203080004</v>
      </c>
      <c r="F133" s="277">
        <v>1</v>
      </c>
      <c r="G133" s="217">
        <f>F133*$O$8/1000</f>
        <v>2.3205100000000001</v>
      </c>
      <c r="H133" s="268">
        <v>0.77</v>
      </c>
      <c r="I133" s="217">
        <f>H133*$O$9/1000</f>
        <v>2.3485154000000001</v>
      </c>
      <c r="J133" s="143" t="s">
        <v>223</v>
      </c>
      <c r="K133" s="107" t="s">
        <v>150</v>
      </c>
      <c r="L133" s="107">
        <v>1.0149999999999999</v>
      </c>
      <c r="M133" s="109">
        <v>27.5</v>
      </c>
      <c r="N133" s="118">
        <f t="shared" si="76"/>
        <v>27.912499999999998</v>
      </c>
      <c r="O133" s="211">
        <f>D133*E133</f>
        <v>731.46566202098415</v>
      </c>
      <c r="P133" s="211">
        <f>SUM(N133:N136)</f>
        <v>28.276399999999999</v>
      </c>
      <c r="Q133" s="211">
        <f>P133*1.02*1.05*$Q$14</f>
        <v>32.273684803080002</v>
      </c>
      <c r="R133" s="310">
        <f t="shared" ref="R133" si="123">E133*$R$17</f>
        <v>47.276103444824322</v>
      </c>
      <c r="S133" s="316">
        <f t="shared" ref="S133" si="124">R133*D133</f>
        <v>936.06684820752162</v>
      </c>
    </row>
    <row r="134" spans="1:19" s="108" customFormat="1" x14ac:dyDescent="0.2">
      <c r="A134" s="237"/>
      <c r="B134" s="214"/>
      <c r="C134" s="237"/>
      <c r="D134" s="271"/>
      <c r="E134" s="269"/>
      <c r="F134" s="277"/>
      <c r="G134" s="217"/>
      <c r="H134" s="268"/>
      <c r="I134" s="217"/>
      <c r="J134" s="143" t="s">
        <v>155</v>
      </c>
      <c r="K134" s="102" t="s">
        <v>151</v>
      </c>
      <c r="L134" s="107">
        <v>7.5399999999999995E-2</v>
      </c>
      <c r="M134" s="114">
        <v>3.5</v>
      </c>
      <c r="N134" s="118">
        <f t="shared" si="76"/>
        <v>0.26389999999999997</v>
      </c>
      <c r="O134" s="211"/>
      <c r="P134" s="211"/>
      <c r="Q134" s="211"/>
      <c r="R134" s="311"/>
      <c r="S134" s="316"/>
    </row>
    <row r="135" spans="1:19" s="108" customFormat="1" x14ac:dyDescent="0.2">
      <c r="A135" s="237"/>
      <c r="B135" s="214"/>
      <c r="C135" s="237"/>
      <c r="D135" s="271"/>
      <c r="E135" s="269"/>
      <c r="F135" s="277"/>
      <c r="G135" s="217"/>
      <c r="H135" s="268"/>
      <c r="I135" s="217"/>
      <c r="J135" s="143" t="s">
        <v>156</v>
      </c>
      <c r="K135" s="107" t="s">
        <v>150</v>
      </c>
      <c r="L135" s="110">
        <v>8.0000000000000004E-4</v>
      </c>
      <c r="M135" s="143">
        <v>125</v>
      </c>
      <c r="N135" s="118">
        <f t="shared" si="76"/>
        <v>0.1</v>
      </c>
      <c r="O135" s="211"/>
      <c r="P135" s="211"/>
      <c r="Q135" s="211"/>
      <c r="R135" s="311"/>
      <c r="S135" s="316"/>
    </row>
    <row r="136" spans="1:19" s="108" customFormat="1" ht="12.75" customHeight="1" x14ac:dyDescent="0.2">
      <c r="A136" s="237"/>
      <c r="B136" s="214"/>
      <c r="C136" s="237"/>
      <c r="D136" s="271"/>
      <c r="E136" s="269"/>
      <c r="F136" s="277"/>
      <c r="G136" s="217"/>
      <c r="H136" s="268"/>
      <c r="I136" s="217"/>
      <c r="J136" s="143"/>
      <c r="K136" s="107"/>
      <c r="L136" s="107"/>
      <c r="M136" s="143"/>
      <c r="N136" s="132">
        <f t="shared" si="76"/>
        <v>0</v>
      </c>
      <c r="O136" s="211"/>
      <c r="P136" s="211"/>
      <c r="Q136" s="211"/>
      <c r="R136" s="312"/>
      <c r="S136" s="316"/>
    </row>
    <row r="137" spans="1:19" s="108" customFormat="1" ht="12.75" customHeight="1" x14ac:dyDescent="0.2">
      <c r="A137" s="237">
        <v>3</v>
      </c>
      <c r="B137" s="214" t="s">
        <v>372</v>
      </c>
      <c r="C137" s="237" t="s">
        <v>353</v>
      </c>
      <c r="D137" s="290">
        <v>1.222</v>
      </c>
      <c r="E137" s="269">
        <f>G137+I137+Q137</f>
        <v>350.490272076</v>
      </c>
      <c r="F137" s="268"/>
      <c r="G137" s="217">
        <f>F137*$O$8/1000</f>
        <v>0</v>
      </c>
      <c r="H137" s="268"/>
      <c r="I137" s="217">
        <f>H137*$O$9/1000</f>
        <v>0</v>
      </c>
      <c r="J137" s="143" t="s">
        <v>141</v>
      </c>
      <c r="K137" s="143" t="s">
        <v>142</v>
      </c>
      <c r="L137" s="107">
        <v>1</v>
      </c>
      <c r="M137" s="143">
        <v>307.08</v>
      </c>
      <c r="N137" s="132">
        <f t="shared" si="76"/>
        <v>307.08</v>
      </c>
      <c r="O137" s="211">
        <f>D137*E137</f>
        <v>428.29911247687198</v>
      </c>
      <c r="P137" s="211">
        <f>SUM(N137:N140)</f>
        <v>307.08</v>
      </c>
      <c r="Q137" s="211">
        <f>P137*1.02*1.05*$Q$14</f>
        <v>350.490272076</v>
      </c>
      <c r="R137" s="310">
        <f t="shared" ref="R137" si="125">E137*$R$17</f>
        <v>448.52730803946628</v>
      </c>
      <c r="S137" s="316">
        <f t="shared" ref="S137" si="126">R137*D137</f>
        <v>548.10037042422778</v>
      </c>
    </row>
    <row r="138" spans="1:19" s="108" customFormat="1" x14ac:dyDescent="0.2">
      <c r="A138" s="237"/>
      <c r="B138" s="214"/>
      <c r="C138" s="237"/>
      <c r="D138" s="290"/>
      <c r="E138" s="269"/>
      <c r="F138" s="268"/>
      <c r="G138" s="217"/>
      <c r="H138" s="268"/>
      <c r="I138" s="217"/>
      <c r="J138" s="143"/>
      <c r="K138" s="107"/>
      <c r="L138" s="107"/>
      <c r="M138" s="143"/>
      <c r="N138" s="132">
        <f t="shared" si="76"/>
        <v>0</v>
      </c>
      <c r="O138" s="211"/>
      <c r="P138" s="211"/>
      <c r="Q138" s="211"/>
      <c r="R138" s="311"/>
      <c r="S138" s="316"/>
    </row>
    <row r="139" spans="1:19" s="108" customFormat="1" x14ac:dyDescent="0.2">
      <c r="A139" s="237"/>
      <c r="B139" s="214"/>
      <c r="C139" s="237"/>
      <c r="D139" s="290"/>
      <c r="E139" s="269"/>
      <c r="F139" s="268"/>
      <c r="G139" s="217"/>
      <c r="H139" s="268"/>
      <c r="I139" s="217"/>
      <c r="J139" s="143"/>
      <c r="K139" s="107"/>
      <c r="L139" s="110"/>
      <c r="M139" s="143"/>
      <c r="N139" s="132">
        <f t="shared" si="76"/>
        <v>0</v>
      </c>
      <c r="O139" s="211"/>
      <c r="P139" s="211"/>
      <c r="Q139" s="211"/>
      <c r="R139" s="311"/>
      <c r="S139" s="316"/>
    </row>
    <row r="140" spans="1:19" s="108" customFormat="1" ht="12.75" customHeight="1" x14ac:dyDescent="0.2">
      <c r="A140" s="237"/>
      <c r="B140" s="214"/>
      <c r="C140" s="237"/>
      <c r="D140" s="290"/>
      <c r="E140" s="269"/>
      <c r="F140" s="268"/>
      <c r="G140" s="217"/>
      <c r="H140" s="268"/>
      <c r="I140" s="217"/>
      <c r="J140" s="143"/>
      <c r="K140" s="107"/>
      <c r="L140" s="107"/>
      <c r="M140" s="143"/>
      <c r="N140" s="132">
        <f t="shared" si="76"/>
        <v>0</v>
      </c>
      <c r="O140" s="211"/>
      <c r="P140" s="211"/>
      <c r="Q140" s="211"/>
      <c r="R140" s="312"/>
      <c r="S140" s="316"/>
    </row>
    <row r="141" spans="1:19" s="108" customFormat="1" ht="13.5" customHeight="1" x14ac:dyDescent="0.2">
      <c r="A141" s="237">
        <v>4</v>
      </c>
      <c r="B141" s="238" t="s">
        <v>373</v>
      </c>
      <c r="C141" s="237" t="s">
        <v>367</v>
      </c>
      <c r="D141" s="271">
        <v>197.7</v>
      </c>
      <c r="E141" s="269">
        <f>G141+I141+Q141</f>
        <v>1.2290166587555003</v>
      </c>
      <c r="F141" s="276">
        <v>0.47700000000000004</v>
      </c>
      <c r="G141" s="211">
        <f>F141*$O$8/1000</f>
        <v>1.1068832700000002</v>
      </c>
      <c r="H141" s="210">
        <v>5.0299999999999997E-3</v>
      </c>
      <c r="I141" s="211">
        <f>H141*$O$9/1000</f>
        <v>1.53416006E-2</v>
      </c>
      <c r="J141" s="143" t="s">
        <v>227</v>
      </c>
      <c r="K141" s="107" t="s">
        <v>150</v>
      </c>
      <c r="L141" s="143">
        <v>1.8600000000000002E-2</v>
      </c>
      <c r="M141" s="109">
        <v>4</v>
      </c>
      <c r="N141" s="130">
        <f t="shared" si="76"/>
        <v>7.4400000000000008E-2</v>
      </c>
      <c r="O141" s="211">
        <f>D141*E141</f>
        <v>242.9765934359624</v>
      </c>
      <c r="P141" s="211">
        <f>SUM(N141:N144)</f>
        <v>9.3565000000000009E-2</v>
      </c>
      <c r="Q141" s="211">
        <f>P141*1.02*1.05*$Q$14</f>
        <v>0.10679178815550003</v>
      </c>
      <c r="R141" s="310">
        <f t="shared" ref="R141" si="127">E141*$R$17</f>
        <v>1.5727898244426364</v>
      </c>
      <c r="S141" s="316">
        <f t="shared" ref="S141" si="128">R141*D141</f>
        <v>310.94054829230919</v>
      </c>
    </row>
    <row r="142" spans="1:19" s="108" customFormat="1" x14ac:dyDescent="0.2">
      <c r="A142" s="237"/>
      <c r="B142" s="238"/>
      <c r="C142" s="237"/>
      <c r="D142" s="271"/>
      <c r="E142" s="269"/>
      <c r="F142" s="276"/>
      <c r="G142" s="211"/>
      <c r="H142" s="210"/>
      <c r="I142" s="211"/>
      <c r="J142" s="143"/>
      <c r="K142" s="143"/>
      <c r="L142" s="143"/>
      <c r="M142" s="109">
        <v>0</v>
      </c>
      <c r="N142" s="130">
        <f t="shared" si="76"/>
        <v>0</v>
      </c>
      <c r="O142" s="211"/>
      <c r="P142" s="211"/>
      <c r="Q142" s="211"/>
      <c r="R142" s="311"/>
      <c r="S142" s="316"/>
    </row>
    <row r="143" spans="1:19" s="108" customFormat="1" x14ac:dyDescent="0.2">
      <c r="A143" s="237"/>
      <c r="B143" s="238"/>
      <c r="C143" s="237"/>
      <c r="D143" s="271"/>
      <c r="E143" s="269"/>
      <c r="F143" s="276"/>
      <c r="G143" s="211"/>
      <c r="H143" s="210"/>
      <c r="I143" s="211"/>
      <c r="J143" s="143" t="s">
        <v>228</v>
      </c>
      <c r="K143" s="143" t="s">
        <v>142</v>
      </c>
      <c r="L143" s="143">
        <v>5.0000000000000001E-4</v>
      </c>
      <c r="M143" s="109">
        <v>38.33</v>
      </c>
      <c r="N143" s="130">
        <f t="shared" si="76"/>
        <v>1.9164999999999998E-2</v>
      </c>
      <c r="O143" s="211"/>
      <c r="P143" s="211"/>
      <c r="Q143" s="211"/>
      <c r="R143" s="311"/>
      <c r="S143" s="316"/>
    </row>
    <row r="144" spans="1:19" s="108" customFormat="1" ht="12.75" customHeight="1" x14ac:dyDescent="0.2">
      <c r="A144" s="237"/>
      <c r="B144" s="238"/>
      <c r="C144" s="237"/>
      <c r="D144" s="271"/>
      <c r="E144" s="269"/>
      <c r="F144" s="276"/>
      <c r="G144" s="211"/>
      <c r="H144" s="210"/>
      <c r="I144" s="211"/>
      <c r="J144" s="143"/>
      <c r="K144" s="143"/>
      <c r="L144" s="143"/>
      <c r="M144" s="109">
        <v>0</v>
      </c>
      <c r="N144" s="130">
        <f t="shared" si="76"/>
        <v>0</v>
      </c>
      <c r="O144" s="211"/>
      <c r="P144" s="211"/>
      <c r="Q144" s="211"/>
      <c r="R144" s="312"/>
      <c r="S144" s="316"/>
    </row>
    <row r="145" spans="1:19" s="108" customFormat="1" ht="20.45" customHeight="1" x14ac:dyDescent="0.2">
      <c r="A145" s="237">
        <v>5</v>
      </c>
      <c r="B145" s="214" t="s">
        <v>374</v>
      </c>
      <c r="C145" s="214" t="s">
        <v>367</v>
      </c>
      <c r="D145" s="271">
        <v>197.7</v>
      </c>
      <c r="E145" s="269">
        <f>G145+I145+Q145</f>
        <v>15.860403871200001</v>
      </c>
      <c r="F145" s="268"/>
      <c r="G145" s="211">
        <f>F145*$O$8/1000</f>
        <v>0</v>
      </c>
      <c r="H145" s="293"/>
      <c r="I145" s="211">
        <f>H145*$O$9/1000</f>
        <v>0</v>
      </c>
      <c r="J145" s="145" t="s">
        <v>229</v>
      </c>
      <c r="K145" s="143" t="s">
        <v>151</v>
      </c>
      <c r="L145" s="144">
        <f>1.01</f>
        <v>1.01</v>
      </c>
      <c r="M145" s="153">
        <v>11.2</v>
      </c>
      <c r="N145" s="130">
        <f t="shared" si="76"/>
        <v>11.311999999999999</v>
      </c>
      <c r="O145" s="211">
        <f>D145*E145</f>
        <v>3135.6018453362399</v>
      </c>
      <c r="P145" s="211">
        <f>SUM(N145:N148)</f>
        <v>13.895999999999999</v>
      </c>
      <c r="Q145" s="211">
        <f>P145*1.02*1.05*$Q$14</f>
        <v>15.860403871200001</v>
      </c>
      <c r="R145" s="310">
        <f t="shared" ref="R145" si="129">E145*$R$17</f>
        <v>20.296780879628837</v>
      </c>
      <c r="S145" s="316">
        <f t="shared" ref="S145" si="130">R145*D145</f>
        <v>4012.673579902621</v>
      </c>
    </row>
    <row r="146" spans="1:19" s="108" customFormat="1" ht="16.149999999999999" customHeight="1" x14ac:dyDescent="0.2">
      <c r="A146" s="237"/>
      <c r="B146" s="214"/>
      <c r="C146" s="214"/>
      <c r="D146" s="271"/>
      <c r="E146" s="269"/>
      <c r="F146" s="268"/>
      <c r="G146" s="211"/>
      <c r="H146" s="293"/>
      <c r="I146" s="211"/>
      <c r="J146" s="143" t="s">
        <v>138</v>
      </c>
      <c r="K146" s="143" t="s">
        <v>122</v>
      </c>
      <c r="L146" s="143">
        <v>0.8</v>
      </c>
      <c r="M146" s="143">
        <v>3.04</v>
      </c>
      <c r="N146" s="130">
        <f t="shared" si="76"/>
        <v>2.4320000000000004</v>
      </c>
      <c r="O146" s="211"/>
      <c r="P146" s="211"/>
      <c r="Q146" s="211"/>
      <c r="R146" s="311"/>
      <c r="S146" s="316"/>
    </row>
    <row r="147" spans="1:19" s="108" customFormat="1" ht="16.149999999999999" customHeight="1" x14ac:dyDescent="0.2">
      <c r="A147" s="237"/>
      <c r="B147" s="214"/>
      <c r="C147" s="214"/>
      <c r="D147" s="271"/>
      <c r="E147" s="269"/>
      <c r="F147" s="268"/>
      <c r="G147" s="211"/>
      <c r="H147" s="293"/>
      <c r="I147" s="211"/>
      <c r="J147" s="143" t="s">
        <v>230</v>
      </c>
      <c r="K147" s="143" t="s">
        <v>122</v>
      </c>
      <c r="L147" s="143">
        <v>0.4</v>
      </c>
      <c r="M147" s="153">
        <v>0.38</v>
      </c>
      <c r="N147" s="130">
        <f t="shared" si="76"/>
        <v>0.15200000000000002</v>
      </c>
      <c r="O147" s="211"/>
      <c r="P147" s="211"/>
      <c r="Q147" s="211"/>
      <c r="R147" s="311"/>
      <c r="S147" s="316"/>
    </row>
    <row r="148" spans="1:19" s="108" customFormat="1" x14ac:dyDescent="0.2">
      <c r="A148" s="237"/>
      <c r="B148" s="214"/>
      <c r="C148" s="214"/>
      <c r="D148" s="271"/>
      <c r="E148" s="269"/>
      <c r="F148" s="268"/>
      <c r="G148" s="211"/>
      <c r="H148" s="293"/>
      <c r="I148" s="211"/>
      <c r="J148" s="143"/>
      <c r="K148" s="143"/>
      <c r="L148" s="107"/>
      <c r="M148" s="143"/>
      <c r="N148" s="130">
        <f t="shared" si="76"/>
        <v>0</v>
      </c>
      <c r="O148" s="211"/>
      <c r="P148" s="211"/>
      <c r="Q148" s="211"/>
      <c r="R148" s="312"/>
      <c r="S148" s="316"/>
    </row>
    <row r="149" spans="1:19" s="104" customFormat="1" x14ac:dyDescent="0.2">
      <c r="A149" s="237">
        <v>6</v>
      </c>
      <c r="B149" s="214" t="s">
        <v>375</v>
      </c>
      <c r="C149" s="237" t="s">
        <v>376</v>
      </c>
      <c r="D149" s="237">
        <v>77</v>
      </c>
      <c r="E149" s="215">
        <f>G149+I149+Q149</f>
        <v>0.16845999638800002</v>
      </c>
      <c r="F149" s="292">
        <v>3.1199999999999999E-3</v>
      </c>
      <c r="G149" s="211">
        <f>F149*$O$8/1000</f>
        <v>7.2399912000000004E-3</v>
      </c>
      <c r="H149" s="210">
        <v>1.1679999999999999E-2</v>
      </c>
      <c r="I149" s="211">
        <f>H149*$O$9/1000</f>
        <v>3.5624233599999999E-2</v>
      </c>
      <c r="J149" s="143" t="s">
        <v>233</v>
      </c>
      <c r="K149" s="102" t="s">
        <v>124</v>
      </c>
      <c r="L149" s="102">
        <v>8.4000000000000005E-2</v>
      </c>
      <c r="M149" s="106">
        <v>1.31</v>
      </c>
      <c r="N149" s="116">
        <f t="shared" si="76"/>
        <v>0.11004000000000001</v>
      </c>
      <c r="O149" s="211">
        <f>D149*E149</f>
        <v>12.971419721876002</v>
      </c>
      <c r="P149" s="211">
        <f>SUM(N149:N152)</f>
        <v>0.11004000000000001</v>
      </c>
      <c r="Q149" s="211">
        <f>P149*1.02*1.05*$Q$14</f>
        <v>0.12559577158800003</v>
      </c>
      <c r="R149" s="310">
        <f t="shared" ref="R149" si="131">E149*$R$17</f>
        <v>0.21558061581767307</v>
      </c>
      <c r="S149" s="316">
        <f t="shared" ref="S149" si="132">R149*D149</f>
        <v>16.599707417960825</v>
      </c>
    </row>
    <row r="150" spans="1:19" s="104" customFormat="1" x14ac:dyDescent="0.2">
      <c r="A150" s="237"/>
      <c r="B150" s="214"/>
      <c r="C150" s="237"/>
      <c r="D150" s="237"/>
      <c r="E150" s="215"/>
      <c r="F150" s="292"/>
      <c r="G150" s="211"/>
      <c r="H150" s="210"/>
      <c r="I150" s="211"/>
      <c r="J150" s="145"/>
      <c r="K150" s="102"/>
      <c r="L150" s="102"/>
      <c r="M150" s="143"/>
      <c r="N150" s="116">
        <f t="shared" si="76"/>
        <v>0</v>
      </c>
      <c r="O150" s="211"/>
      <c r="P150" s="211"/>
      <c r="Q150" s="211"/>
      <c r="R150" s="311"/>
      <c r="S150" s="316"/>
    </row>
    <row r="151" spans="1:19" s="104" customFormat="1" x14ac:dyDescent="0.2">
      <c r="A151" s="237"/>
      <c r="B151" s="214"/>
      <c r="C151" s="237"/>
      <c r="D151" s="237"/>
      <c r="E151" s="215"/>
      <c r="F151" s="292"/>
      <c r="G151" s="211"/>
      <c r="H151" s="210"/>
      <c r="I151" s="211"/>
      <c r="J151" s="145"/>
      <c r="K151" s="102"/>
      <c r="L151" s="102"/>
      <c r="M151" s="143"/>
      <c r="N151" s="116">
        <f t="shared" si="76"/>
        <v>0</v>
      </c>
      <c r="O151" s="211"/>
      <c r="P151" s="211"/>
      <c r="Q151" s="211"/>
      <c r="R151" s="311"/>
      <c r="S151" s="316"/>
    </row>
    <row r="152" spans="1:19" s="104" customFormat="1" x14ac:dyDescent="0.2">
      <c r="A152" s="237"/>
      <c r="B152" s="214"/>
      <c r="C152" s="237"/>
      <c r="D152" s="237"/>
      <c r="E152" s="215"/>
      <c r="F152" s="292"/>
      <c r="G152" s="211"/>
      <c r="H152" s="210"/>
      <c r="I152" s="211"/>
      <c r="J152" s="145"/>
      <c r="K152" s="102"/>
      <c r="L152" s="102"/>
      <c r="M152" s="145"/>
      <c r="N152" s="116">
        <f t="shared" si="76"/>
        <v>0</v>
      </c>
      <c r="O152" s="211"/>
      <c r="P152" s="211"/>
      <c r="Q152" s="211"/>
      <c r="R152" s="312"/>
      <c r="S152" s="316"/>
    </row>
    <row r="153" spans="1:19" ht="12.75" customHeight="1" x14ac:dyDescent="0.2">
      <c r="A153" s="237">
        <v>7</v>
      </c>
      <c r="B153" s="221" t="s">
        <v>377</v>
      </c>
      <c r="C153" s="234" t="s">
        <v>344</v>
      </c>
      <c r="D153" s="267">
        <v>10.39</v>
      </c>
      <c r="E153" s="228">
        <f t="shared" ref="E153:E161" si="133">G153+I153+Q153</f>
        <v>8.3382130905240004</v>
      </c>
      <c r="F153" s="265">
        <v>0.11</v>
      </c>
      <c r="G153" s="212">
        <f t="shared" ref="G153:G161" si="134">F153*$O$8/1000</f>
        <v>0.25525610000000004</v>
      </c>
      <c r="H153" s="240">
        <v>0.76</v>
      </c>
      <c r="I153" s="212">
        <f t="shared" ref="I153:I161" si="135">H153*$O$9/1000</f>
        <v>2.3180151999999996</v>
      </c>
      <c r="J153" s="46" t="s">
        <v>189</v>
      </c>
      <c r="K153" s="46" t="s">
        <v>85</v>
      </c>
      <c r="L153" s="46">
        <v>1.26</v>
      </c>
      <c r="M153" s="142">
        <v>4</v>
      </c>
      <c r="N153" s="129">
        <f t="shared" si="76"/>
        <v>5.04</v>
      </c>
      <c r="O153" s="212">
        <f t="shared" ref="O153" si="136">D153*E153</f>
        <v>86.634034010544369</v>
      </c>
      <c r="P153" s="212">
        <f t="shared" ref="P153" si="137">SUM(N153:N156)</f>
        <v>5.0509199999999996</v>
      </c>
      <c r="Q153" s="212">
        <f t="shared" ref="Q153" si="138">P153*1.02*1.05*$Q$14</f>
        <v>5.7649417905240004</v>
      </c>
      <c r="R153" s="310">
        <f t="shared" ref="R153" si="139">E153*$R$17</f>
        <v>10.670528026926831</v>
      </c>
      <c r="S153" s="316">
        <f t="shared" ref="S153" si="140">R153*D153</f>
        <v>110.86678619976979</v>
      </c>
    </row>
    <row r="154" spans="1:19" ht="12.75" customHeight="1" x14ac:dyDescent="0.2">
      <c r="A154" s="237"/>
      <c r="B154" s="222"/>
      <c r="C154" s="235"/>
      <c r="D154" s="267"/>
      <c r="E154" s="228"/>
      <c r="F154" s="265"/>
      <c r="G154" s="212"/>
      <c r="H154" s="240"/>
      <c r="I154" s="212"/>
      <c r="J154" s="46"/>
      <c r="K154" s="46"/>
      <c r="L154" s="46"/>
      <c r="M154" s="142"/>
      <c r="N154" s="129">
        <f t="shared" si="76"/>
        <v>0</v>
      </c>
      <c r="O154" s="212"/>
      <c r="P154" s="212"/>
      <c r="Q154" s="212"/>
      <c r="R154" s="311"/>
      <c r="S154" s="316"/>
    </row>
    <row r="155" spans="1:19" ht="12.75" customHeight="1" x14ac:dyDescent="0.2">
      <c r="A155" s="237"/>
      <c r="B155" s="222"/>
      <c r="C155" s="235"/>
      <c r="D155" s="267"/>
      <c r="E155" s="228"/>
      <c r="F155" s="265"/>
      <c r="G155" s="212"/>
      <c r="H155" s="240"/>
      <c r="I155" s="212"/>
      <c r="J155" s="46" t="s">
        <v>237</v>
      </c>
      <c r="K155" s="46" t="s">
        <v>85</v>
      </c>
      <c r="L155" s="46">
        <v>7.0000000000000007E-2</v>
      </c>
      <c r="M155" s="142">
        <v>0.156</v>
      </c>
      <c r="N155" s="129">
        <f t="shared" si="76"/>
        <v>1.0920000000000001E-2</v>
      </c>
      <c r="O155" s="212"/>
      <c r="P155" s="212"/>
      <c r="Q155" s="212"/>
      <c r="R155" s="311"/>
      <c r="S155" s="316"/>
    </row>
    <row r="156" spans="1:19" ht="12.75" customHeight="1" x14ac:dyDescent="0.2">
      <c r="A156" s="237"/>
      <c r="B156" s="223"/>
      <c r="C156" s="236"/>
      <c r="D156" s="267"/>
      <c r="E156" s="228"/>
      <c r="F156" s="265"/>
      <c r="G156" s="212"/>
      <c r="H156" s="240"/>
      <c r="I156" s="212"/>
      <c r="J156" s="46"/>
      <c r="K156" s="46"/>
      <c r="L156" s="46"/>
      <c r="M156" s="142"/>
      <c r="N156" s="129">
        <f t="shared" si="76"/>
        <v>0</v>
      </c>
      <c r="O156" s="212"/>
      <c r="P156" s="212"/>
      <c r="Q156" s="212"/>
      <c r="R156" s="312"/>
      <c r="S156" s="316"/>
    </row>
    <row r="157" spans="1:19" ht="12.75" customHeight="1" x14ac:dyDescent="0.2">
      <c r="A157" s="237">
        <v>8</v>
      </c>
      <c r="B157" s="221" t="s">
        <v>380</v>
      </c>
      <c r="C157" s="234" t="s">
        <v>344</v>
      </c>
      <c r="D157" s="244">
        <v>3.5</v>
      </c>
      <c r="E157" s="228">
        <f t="shared" si="133"/>
        <v>18.186968629700502</v>
      </c>
      <c r="F157" s="272">
        <v>7.0000000000000007E-2</v>
      </c>
      <c r="G157" s="212">
        <f t="shared" si="134"/>
        <v>0.16243570000000002</v>
      </c>
      <c r="H157" s="272">
        <v>0.21</v>
      </c>
      <c r="I157" s="212">
        <f t="shared" si="135"/>
        <v>0.64050419999999997</v>
      </c>
      <c r="J157" s="46" t="s">
        <v>240</v>
      </c>
      <c r="K157" s="46" t="s">
        <v>85</v>
      </c>
      <c r="L157" s="46">
        <v>1.3640000000000001</v>
      </c>
      <c r="M157" s="131">
        <v>4</v>
      </c>
      <c r="N157" s="129">
        <f t="shared" si="76"/>
        <v>5.4560000000000004</v>
      </c>
      <c r="O157" s="212">
        <f t="shared" ref="O157" si="141">D157*E157</f>
        <v>63.654390203951756</v>
      </c>
      <c r="P157" s="212">
        <f t="shared" ref="P157" si="142">SUM(N157:N160)</f>
        <v>15.230915</v>
      </c>
      <c r="Q157" s="212">
        <f t="shared" ref="Q157" si="143">P157*1.02*1.05*$Q$14</f>
        <v>17.384028729700503</v>
      </c>
      <c r="R157" s="310">
        <f t="shared" ref="R157" si="144">E157*$R$17</f>
        <v>23.27411837298855</v>
      </c>
      <c r="S157" s="316">
        <f t="shared" ref="S157" si="145">R157*D157</f>
        <v>81.45941430545993</v>
      </c>
    </row>
    <row r="158" spans="1:19" ht="12.75" customHeight="1" x14ac:dyDescent="0.2">
      <c r="A158" s="237"/>
      <c r="B158" s="222"/>
      <c r="C158" s="235"/>
      <c r="D158" s="245"/>
      <c r="E158" s="228"/>
      <c r="F158" s="273"/>
      <c r="G158" s="212"/>
      <c r="H158" s="273"/>
      <c r="I158" s="212"/>
      <c r="J158" s="46"/>
      <c r="K158" s="46"/>
      <c r="L158" s="46"/>
      <c r="M158" s="142"/>
      <c r="N158" s="129">
        <f t="shared" si="76"/>
        <v>0</v>
      </c>
      <c r="O158" s="212"/>
      <c r="P158" s="212"/>
      <c r="Q158" s="212"/>
      <c r="R158" s="311"/>
      <c r="S158" s="316"/>
    </row>
    <row r="159" spans="1:19" ht="12.75" customHeight="1" x14ac:dyDescent="0.2">
      <c r="A159" s="237"/>
      <c r="B159" s="222"/>
      <c r="C159" s="235"/>
      <c r="D159" s="245"/>
      <c r="E159" s="228"/>
      <c r="F159" s="273"/>
      <c r="G159" s="212"/>
      <c r="H159" s="273"/>
      <c r="I159" s="212"/>
      <c r="J159" s="46" t="s">
        <v>241</v>
      </c>
      <c r="K159" s="46" t="s">
        <v>86</v>
      </c>
      <c r="L159" s="48">
        <v>0.255</v>
      </c>
      <c r="M159" s="142">
        <v>38.332999999999998</v>
      </c>
      <c r="N159" s="129">
        <f t="shared" si="76"/>
        <v>9.774915</v>
      </c>
      <c r="O159" s="212"/>
      <c r="P159" s="212"/>
      <c r="Q159" s="212"/>
      <c r="R159" s="311"/>
      <c r="S159" s="316"/>
    </row>
    <row r="160" spans="1:19" ht="12.75" customHeight="1" x14ac:dyDescent="0.2">
      <c r="A160" s="237"/>
      <c r="B160" s="223"/>
      <c r="C160" s="236"/>
      <c r="D160" s="246"/>
      <c r="E160" s="228"/>
      <c r="F160" s="274"/>
      <c r="G160" s="212"/>
      <c r="H160" s="274"/>
      <c r="I160" s="212"/>
      <c r="J160" s="46"/>
      <c r="K160" s="46"/>
      <c r="L160" s="46"/>
      <c r="M160" s="142"/>
      <c r="N160" s="129">
        <f t="shared" si="76"/>
        <v>0</v>
      </c>
      <c r="O160" s="212"/>
      <c r="P160" s="212"/>
      <c r="Q160" s="212"/>
      <c r="R160" s="312"/>
      <c r="S160" s="316"/>
    </row>
    <row r="161" spans="1:19" ht="12.75" customHeight="1" x14ac:dyDescent="0.2">
      <c r="A161" s="237">
        <v>9</v>
      </c>
      <c r="B161" s="221" t="s">
        <v>381</v>
      </c>
      <c r="C161" s="224" t="s">
        <v>350</v>
      </c>
      <c r="D161" s="266">
        <v>86.6</v>
      </c>
      <c r="E161" s="228">
        <f t="shared" si="133"/>
        <v>5.6471742284000008</v>
      </c>
      <c r="F161" s="265">
        <v>0.21199999999999999</v>
      </c>
      <c r="G161" s="212">
        <f t="shared" si="134"/>
        <v>0.49194812000000004</v>
      </c>
      <c r="H161" s="265">
        <v>0.129</v>
      </c>
      <c r="I161" s="212">
        <f t="shared" si="135"/>
        <v>0.39345258</v>
      </c>
      <c r="J161" s="46" t="s">
        <v>244</v>
      </c>
      <c r="K161" s="46" t="s">
        <v>75</v>
      </c>
      <c r="L161" s="46">
        <v>1</v>
      </c>
      <c r="M161" s="142">
        <v>4.17</v>
      </c>
      <c r="N161" s="129">
        <f t="shared" ref="N161:N240" si="146">L161*M161</f>
        <v>4.17</v>
      </c>
      <c r="O161" s="212">
        <f t="shared" ref="O161" si="147">D161*E161</f>
        <v>489.04528817944004</v>
      </c>
      <c r="P161" s="212">
        <f t="shared" ref="P161" si="148">SUM(N161:N164)</f>
        <v>4.1719999999999997</v>
      </c>
      <c r="Q161" s="212">
        <f t="shared" ref="Q161" si="149">P161*1.02*1.05*$Q$14</f>
        <v>4.7617735284000009</v>
      </c>
      <c r="R161" s="310">
        <f t="shared" ref="R161" si="150">E161*$R$17</f>
        <v>7.2267679205226791</v>
      </c>
      <c r="S161" s="316">
        <f t="shared" ref="S161" si="151">R161*D161</f>
        <v>625.838101917264</v>
      </c>
    </row>
    <row r="162" spans="1:19" ht="12.75" customHeight="1" x14ac:dyDescent="0.2">
      <c r="A162" s="237"/>
      <c r="B162" s="222"/>
      <c r="C162" s="225"/>
      <c r="D162" s="266"/>
      <c r="E162" s="228"/>
      <c r="F162" s="265"/>
      <c r="G162" s="212"/>
      <c r="H162" s="265"/>
      <c r="I162" s="212"/>
      <c r="J162" s="46"/>
      <c r="K162" s="46"/>
      <c r="L162" s="46"/>
      <c r="M162" s="142"/>
      <c r="N162" s="129">
        <f t="shared" si="146"/>
        <v>0</v>
      </c>
      <c r="O162" s="212"/>
      <c r="P162" s="212"/>
      <c r="Q162" s="212"/>
      <c r="R162" s="311"/>
      <c r="S162" s="316"/>
    </row>
    <row r="163" spans="1:19" ht="12.75" customHeight="1" x14ac:dyDescent="0.2">
      <c r="A163" s="237"/>
      <c r="B163" s="222"/>
      <c r="C163" s="225"/>
      <c r="D163" s="266"/>
      <c r="E163" s="228"/>
      <c r="F163" s="265"/>
      <c r="G163" s="212"/>
      <c r="H163" s="265"/>
      <c r="I163" s="212"/>
      <c r="J163" s="46" t="s">
        <v>240</v>
      </c>
      <c r="K163" s="46" t="s">
        <v>85</v>
      </c>
      <c r="L163" s="45">
        <v>5.0000000000000001E-4</v>
      </c>
      <c r="M163" s="131">
        <v>4</v>
      </c>
      <c r="N163" s="129">
        <f t="shared" si="146"/>
        <v>2E-3</v>
      </c>
      <c r="O163" s="212"/>
      <c r="P163" s="212"/>
      <c r="Q163" s="212"/>
      <c r="R163" s="311"/>
      <c r="S163" s="316"/>
    </row>
    <row r="164" spans="1:19" ht="12.75" customHeight="1" x14ac:dyDescent="0.2">
      <c r="A164" s="237"/>
      <c r="B164" s="223"/>
      <c r="C164" s="226"/>
      <c r="D164" s="266"/>
      <c r="E164" s="228"/>
      <c r="F164" s="265"/>
      <c r="G164" s="212"/>
      <c r="H164" s="265"/>
      <c r="I164" s="212"/>
      <c r="J164" s="46"/>
      <c r="K164" s="46"/>
      <c r="L164" s="46"/>
      <c r="M164" s="142"/>
      <c r="N164" s="129">
        <f t="shared" si="146"/>
        <v>0</v>
      </c>
      <c r="O164" s="212"/>
      <c r="P164" s="212"/>
      <c r="Q164" s="212"/>
      <c r="R164" s="312"/>
      <c r="S164" s="316"/>
    </row>
    <row r="165" spans="1:19" s="104" customFormat="1" ht="12.75" customHeight="1" x14ac:dyDescent="0.2">
      <c r="A165" s="237">
        <v>10</v>
      </c>
      <c r="B165" s="214" t="s">
        <v>382</v>
      </c>
      <c r="C165" s="237" t="s">
        <v>342</v>
      </c>
      <c r="D165" s="215">
        <v>1.5</v>
      </c>
      <c r="E165" s="269">
        <f t="shared" ref="E165" si="152">G165+I165+Q165</f>
        <v>8.3377337173500017</v>
      </c>
      <c r="F165" s="216">
        <v>0.11</v>
      </c>
      <c r="G165" s="211">
        <f t="shared" ref="G165" si="153">F165*$O$8/1000</f>
        <v>0.25525610000000004</v>
      </c>
      <c r="H165" s="270">
        <v>0.76</v>
      </c>
      <c r="I165" s="211">
        <f t="shared" ref="I165" si="154">H165*$O$9/1000</f>
        <v>2.3180151999999996</v>
      </c>
      <c r="J165" s="143" t="s">
        <v>127</v>
      </c>
      <c r="K165" s="107" t="s">
        <v>150</v>
      </c>
      <c r="L165" s="102">
        <v>7.0000000000000007E-2</v>
      </c>
      <c r="M165" s="145">
        <v>0.15</v>
      </c>
      <c r="N165" s="130">
        <f t="shared" si="146"/>
        <v>1.0500000000000001E-2</v>
      </c>
      <c r="O165" s="211">
        <f t="shared" ref="O165" si="155">D165*E165</f>
        <v>12.506600576025003</v>
      </c>
      <c r="P165" s="211">
        <f t="shared" ref="P165" si="156">SUM(N165:N168)</f>
        <v>5.0505000000000004</v>
      </c>
      <c r="Q165" s="211">
        <f t="shared" ref="Q165" si="157">P165*1.02*1.05*$Q$14</f>
        <v>5.7644624173500025</v>
      </c>
      <c r="R165" s="310">
        <f t="shared" ref="R165" si="158">E165*$R$17</f>
        <v>10.66991456636484</v>
      </c>
      <c r="S165" s="316">
        <f t="shared" ref="S165" si="159">R165*D165</f>
        <v>16.004871849547261</v>
      </c>
    </row>
    <row r="166" spans="1:19" s="104" customFormat="1" ht="12.75" customHeight="1" x14ac:dyDescent="0.2">
      <c r="A166" s="237"/>
      <c r="B166" s="214"/>
      <c r="C166" s="237"/>
      <c r="D166" s="215"/>
      <c r="E166" s="269"/>
      <c r="F166" s="216"/>
      <c r="G166" s="211"/>
      <c r="H166" s="270"/>
      <c r="I166" s="211"/>
      <c r="J166" s="143" t="s">
        <v>220</v>
      </c>
      <c r="K166" s="107" t="s">
        <v>150</v>
      </c>
      <c r="L166" s="102">
        <v>1.26</v>
      </c>
      <c r="M166" s="150">
        <v>4</v>
      </c>
      <c r="N166" s="130">
        <f t="shared" si="146"/>
        <v>5.04</v>
      </c>
      <c r="O166" s="211"/>
      <c r="P166" s="211"/>
      <c r="Q166" s="211"/>
      <c r="R166" s="311"/>
      <c r="S166" s="316"/>
    </row>
    <row r="167" spans="1:19" s="104" customFormat="1" ht="12.75" customHeight="1" x14ac:dyDescent="0.2">
      <c r="A167" s="237"/>
      <c r="B167" s="214"/>
      <c r="C167" s="237"/>
      <c r="D167" s="215"/>
      <c r="E167" s="269"/>
      <c r="F167" s="216"/>
      <c r="G167" s="211"/>
      <c r="H167" s="270"/>
      <c r="I167" s="211"/>
      <c r="J167" s="145"/>
      <c r="K167" s="102"/>
      <c r="L167" s="102"/>
      <c r="M167" s="145"/>
      <c r="N167" s="130">
        <f t="shared" si="146"/>
        <v>0</v>
      </c>
      <c r="O167" s="211"/>
      <c r="P167" s="211"/>
      <c r="Q167" s="211"/>
      <c r="R167" s="311"/>
      <c r="S167" s="316"/>
    </row>
    <row r="168" spans="1:19" s="104" customFormat="1" ht="12.75" customHeight="1" x14ac:dyDescent="0.2">
      <c r="A168" s="237"/>
      <c r="B168" s="214"/>
      <c r="C168" s="237"/>
      <c r="D168" s="215"/>
      <c r="E168" s="269"/>
      <c r="F168" s="216"/>
      <c r="G168" s="211"/>
      <c r="H168" s="270"/>
      <c r="I168" s="211"/>
      <c r="J168" s="145"/>
      <c r="K168" s="102"/>
      <c r="L168" s="102"/>
      <c r="M168" s="145"/>
      <c r="N168" s="130">
        <f t="shared" si="146"/>
        <v>0</v>
      </c>
      <c r="O168" s="211"/>
      <c r="P168" s="211"/>
      <c r="Q168" s="211"/>
      <c r="R168" s="312"/>
      <c r="S168" s="316"/>
    </row>
    <row r="169" spans="1:19" s="108" customFormat="1" ht="12.75" customHeight="1" x14ac:dyDescent="0.2">
      <c r="A169" s="237">
        <v>11</v>
      </c>
      <c r="B169" s="238" t="s">
        <v>383</v>
      </c>
      <c r="C169" s="237" t="s">
        <v>376</v>
      </c>
      <c r="D169" s="271">
        <v>68</v>
      </c>
      <c r="E169" s="215">
        <f t="shared" ref="E169" si="160">G169+I169+Q169</f>
        <v>7.0800210185850023</v>
      </c>
      <c r="F169" s="268">
        <v>0.59200000000000008</v>
      </c>
      <c r="G169" s="211">
        <f t="shared" ref="G169" si="161">F169*$O$8/1000</f>
        <v>1.3737419200000003</v>
      </c>
      <c r="H169" s="210">
        <v>7.0999999999999995E-3</v>
      </c>
      <c r="I169" s="211">
        <f t="shared" ref="I169" si="162">H169*$O$9/1000</f>
        <v>2.1655141999999999E-2</v>
      </c>
      <c r="J169" s="143" t="s">
        <v>248</v>
      </c>
      <c r="K169" s="143" t="s">
        <v>124</v>
      </c>
      <c r="L169" s="143">
        <v>1</v>
      </c>
      <c r="M169" s="153">
        <v>4</v>
      </c>
      <c r="N169" s="103">
        <f t="shared" si="146"/>
        <v>4</v>
      </c>
      <c r="O169" s="211">
        <f t="shared" ref="O169" si="163">D169*E169</f>
        <v>481.44142926378015</v>
      </c>
      <c r="P169" s="211">
        <f t="shared" ref="P169" si="164">SUM(N169:N172)</f>
        <v>4.98055</v>
      </c>
      <c r="Q169" s="211">
        <f t="shared" ref="Q169" si="165">P169*1.02*1.05*$Q$14</f>
        <v>5.6846239565850016</v>
      </c>
      <c r="R169" s="310">
        <f t="shared" ref="R169" si="166">E169*$R$17</f>
        <v>9.0604020177774878</v>
      </c>
      <c r="S169" s="316">
        <f t="shared" ref="S169" si="167">R169*D169</f>
        <v>616.10733720886913</v>
      </c>
    </row>
    <row r="170" spans="1:19" s="108" customFormat="1" x14ac:dyDescent="0.2">
      <c r="A170" s="237"/>
      <c r="B170" s="238"/>
      <c r="C170" s="237"/>
      <c r="D170" s="271"/>
      <c r="E170" s="215"/>
      <c r="F170" s="268"/>
      <c r="G170" s="211"/>
      <c r="H170" s="210"/>
      <c r="I170" s="211"/>
      <c r="J170" s="145" t="s">
        <v>250</v>
      </c>
      <c r="K170" s="145" t="s">
        <v>150</v>
      </c>
      <c r="L170" s="145">
        <v>3.9E-2</v>
      </c>
      <c r="M170" s="153">
        <v>24.75</v>
      </c>
      <c r="N170" s="103">
        <f t="shared" si="146"/>
        <v>0.96525000000000005</v>
      </c>
      <c r="O170" s="211"/>
      <c r="P170" s="211"/>
      <c r="Q170" s="211"/>
      <c r="R170" s="311"/>
      <c r="S170" s="316"/>
    </row>
    <row r="171" spans="1:19" s="108" customFormat="1" x14ac:dyDescent="0.2">
      <c r="A171" s="237"/>
      <c r="B171" s="238"/>
      <c r="C171" s="237"/>
      <c r="D171" s="271"/>
      <c r="E171" s="215"/>
      <c r="F171" s="268"/>
      <c r="G171" s="211"/>
      <c r="H171" s="210"/>
      <c r="I171" s="211"/>
      <c r="J171" s="143" t="s">
        <v>126</v>
      </c>
      <c r="K171" s="143" t="s">
        <v>150</v>
      </c>
      <c r="L171" s="143">
        <v>5.9999999999999995E-4</v>
      </c>
      <c r="M171" s="153">
        <v>25.5</v>
      </c>
      <c r="N171" s="103">
        <f t="shared" si="146"/>
        <v>1.5299999999999999E-2</v>
      </c>
      <c r="O171" s="211"/>
      <c r="P171" s="211"/>
      <c r="Q171" s="211"/>
      <c r="R171" s="311"/>
      <c r="S171" s="316"/>
    </row>
    <row r="172" spans="1:19" s="108" customFormat="1" ht="12.75" customHeight="1" x14ac:dyDescent="0.2">
      <c r="A172" s="237"/>
      <c r="B172" s="238"/>
      <c r="C172" s="237"/>
      <c r="D172" s="271"/>
      <c r="E172" s="215"/>
      <c r="F172" s="268"/>
      <c r="G172" s="211"/>
      <c r="H172" s="210"/>
      <c r="I172" s="211"/>
      <c r="J172" s="143"/>
      <c r="K172" s="143"/>
      <c r="L172" s="143"/>
      <c r="M172" s="143"/>
      <c r="N172" s="103">
        <f t="shared" si="146"/>
        <v>0</v>
      </c>
      <c r="O172" s="211"/>
      <c r="P172" s="211"/>
      <c r="Q172" s="211"/>
      <c r="R172" s="312"/>
      <c r="S172" s="316"/>
    </row>
    <row r="173" spans="1:19" ht="12.75" customHeight="1" x14ac:dyDescent="0.2">
      <c r="A173" s="237">
        <v>12</v>
      </c>
      <c r="B173" s="230" t="s">
        <v>384</v>
      </c>
      <c r="C173" s="234" t="s">
        <v>353</v>
      </c>
      <c r="D173" s="227">
        <v>3.4</v>
      </c>
      <c r="E173" s="228">
        <f t="shared" ref="E173" si="168">G173+I173+Q173</f>
        <v>541.26021133024017</v>
      </c>
      <c r="F173" s="229">
        <v>16.899999999999999</v>
      </c>
      <c r="G173" s="212">
        <f t="shared" ref="G173" si="169">F173*$O$8/1000</f>
        <v>39.216619000000001</v>
      </c>
      <c r="H173" s="229">
        <v>0.6</v>
      </c>
      <c r="I173" s="212">
        <f t="shared" ref="I173" si="170">H173*$O$9/1000</f>
        <v>1.830012</v>
      </c>
      <c r="J173" s="46" t="s">
        <v>277</v>
      </c>
      <c r="K173" s="46" t="s">
        <v>142</v>
      </c>
      <c r="L173" s="46">
        <v>1</v>
      </c>
      <c r="M173" s="142">
        <v>416</v>
      </c>
      <c r="N173" s="129">
        <f t="shared" si="146"/>
        <v>416</v>
      </c>
      <c r="O173" s="212">
        <f t="shared" ref="O173" si="171">D173*E173</f>
        <v>1840.2847185228165</v>
      </c>
      <c r="P173" s="212">
        <f t="shared" ref="P173" si="172">SUM(N173:N176)</f>
        <v>438.25920000000002</v>
      </c>
      <c r="Q173" s="212">
        <f t="shared" ref="Q173" si="173">P173*1.02*1.05*$Q$14</f>
        <v>500.21358033024012</v>
      </c>
      <c r="R173" s="310">
        <f t="shared" ref="R173" si="174">E173*$R$17</f>
        <v>692.65827008226699</v>
      </c>
      <c r="S173" s="316">
        <f t="shared" ref="S173" si="175">R173*D173</f>
        <v>2355.0381182797078</v>
      </c>
    </row>
    <row r="174" spans="1:19" ht="12.75" customHeight="1" x14ac:dyDescent="0.2">
      <c r="A174" s="237"/>
      <c r="B174" s="230"/>
      <c r="C174" s="235"/>
      <c r="D174" s="227"/>
      <c r="E174" s="228"/>
      <c r="F174" s="229"/>
      <c r="G174" s="212"/>
      <c r="H174" s="229"/>
      <c r="I174" s="212"/>
      <c r="J174" s="46" t="s">
        <v>277</v>
      </c>
      <c r="K174" s="46" t="s">
        <v>122</v>
      </c>
      <c r="L174" s="46">
        <v>26</v>
      </c>
      <c r="M174" s="142">
        <v>0.48</v>
      </c>
      <c r="N174" s="129">
        <f t="shared" si="146"/>
        <v>12.48</v>
      </c>
      <c r="O174" s="212"/>
      <c r="P174" s="212"/>
      <c r="Q174" s="212"/>
      <c r="R174" s="311"/>
      <c r="S174" s="316"/>
    </row>
    <row r="175" spans="1:19" ht="12.75" customHeight="1" x14ac:dyDescent="0.2">
      <c r="A175" s="237"/>
      <c r="B175" s="230"/>
      <c r="C175" s="235"/>
      <c r="D175" s="227"/>
      <c r="E175" s="228"/>
      <c r="F175" s="229"/>
      <c r="G175" s="212"/>
      <c r="H175" s="229"/>
      <c r="I175" s="212"/>
      <c r="J175" s="46" t="s">
        <v>260</v>
      </c>
      <c r="K175" s="46" t="s">
        <v>122</v>
      </c>
      <c r="L175" s="46">
        <v>12.8</v>
      </c>
      <c r="M175" s="142">
        <v>0.76400000000000001</v>
      </c>
      <c r="N175" s="129">
        <f t="shared" si="146"/>
        <v>9.7792000000000012</v>
      </c>
      <c r="O175" s="212"/>
      <c r="P175" s="212"/>
      <c r="Q175" s="212"/>
      <c r="R175" s="311"/>
      <c r="S175" s="316"/>
    </row>
    <row r="176" spans="1:19" ht="15.75" customHeight="1" x14ac:dyDescent="0.2">
      <c r="A176" s="237"/>
      <c r="B176" s="230"/>
      <c r="C176" s="236"/>
      <c r="D176" s="227"/>
      <c r="E176" s="228"/>
      <c r="F176" s="229"/>
      <c r="G176" s="212"/>
      <c r="H176" s="229"/>
      <c r="I176" s="212"/>
      <c r="J176" s="46"/>
      <c r="K176" s="46"/>
      <c r="L176" s="46"/>
      <c r="M176" s="142"/>
      <c r="N176" s="129">
        <f t="shared" si="146"/>
        <v>0</v>
      </c>
      <c r="O176" s="212"/>
      <c r="P176" s="212"/>
      <c r="Q176" s="212"/>
      <c r="R176" s="312"/>
      <c r="S176" s="316"/>
    </row>
    <row r="177" spans="1:19" s="104" customFormat="1" ht="12.75" customHeight="1" x14ac:dyDescent="0.2">
      <c r="A177" s="237">
        <v>13</v>
      </c>
      <c r="B177" s="238" t="s">
        <v>385</v>
      </c>
      <c r="C177" s="234" t="s">
        <v>353</v>
      </c>
      <c r="D177" s="301">
        <v>3.4</v>
      </c>
      <c r="E177" s="215">
        <f>G177+I177+Q177</f>
        <v>21.931066936050005</v>
      </c>
      <c r="F177" s="216">
        <f>1.56*2</f>
        <v>3.12</v>
      </c>
      <c r="G177" s="211">
        <f>F177*$O$8/1000</f>
        <v>7.2399912000000013</v>
      </c>
      <c r="H177" s="216"/>
      <c r="I177" s="211">
        <f>H177*$O$9/1000</f>
        <v>0</v>
      </c>
      <c r="J177" s="145" t="s">
        <v>284</v>
      </c>
      <c r="K177" s="102" t="s">
        <v>122</v>
      </c>
      <c r="L177" s="102">
        <f>6.9</f>
        <v>6.9</v>
      </c>
      <c r="M177" s="106">
        <v>1.31</v>
      </c>
      <c r="N177" s="103">
        <f t="shared" si="146"/>
        <v>9.0390000000000015</v>
      </c>
      <c r="O177" s="211">
        <f t="shared" ref="O177" si="176">D177*E177</f>
        <v>74.565627582570016</v>
      </c>
      <c r="P177" s="211">
        <f t="shared" ref="P177" si="177">SUM(N177:N180)</f>
        <v>12.871500000000001</v>
      </c>
      <c r="Q177" s="211">
        <f t="shared" ref="Q177" si="178">P177*1.02*1.05*$Q$14</f>
        <v>14.691075736050003</v>
      </c>
      <c r="R177" s="310">
        <f t="shared" ref="R177" si="179">E177*$R$17</f>
        <v>28.065493393000295</v>
      </c>
      <c r="S177" s="316">
        <f t="shared" ref="S177" si="180">R177*D177</f>
        <v>95.422677536201007</v>
      </c>
    </row>
    <row r="178" spans="1:19" s="104" customFormat="1" x14ac:dyDescent="0.2">
      <c r="A178" s="237"/>
      <c r="B178" s="238"/>
      <c r="C178" s="235"/>
      <c r="D178" s="237"/>
      <c r="E178" s="215"/>
      <c r="F178" s="216"/>
      <c r="G178" s="211"/>
      <c r="H178" s="216"/>
      <c r="I178" s="211"/>
      <c r="J178" s="145"/>
      <c r="K178" s="102"/>
      <c r="L178" s="102"/>
      <c r="M178" s="106">
        <v>0</v>
      </c>
      <c r="N178" s="103">
        <f t="shared" si="146"/>
        <v>0</v>
      </c>
      <c r="O178" s="211"/>
      <c r="P178" s="211"/>
      <c r="Q178" s="211"/>
      <c r="R178" s="311"/>
      <c r="S178" s="316"/>
    </row>
    <row r="179" spans="1:19" s="104" customFormat="1" x14ac:dyDescent="0.2">
      <c r="A179" s="237"/>
      <c r="B179" s="238"/>
      <c r="C179" s="235"/>
      <c r="D179" s="237"/>
      <c r="E179" s="215"/>
      <c r="F179" s="216"/>
      <c r="G179" s="211"/>
      <c r="H179" s="216"/>
      <c r="I179" s="211"/>
      <c r="J179" s="145" t="s">
        <v>159</v>
      </c>
      <c r="K179" s="102" t="s">
        <v>122</v>
      </c>
      <c r="L179" s="112">
        <f>3.65</f>
        <v>3.65</v>
      </c>
      <c r="M179" s="153">
        <v>1.05</v>
      </c>
      <c r="N179" s="103">
        <f t="shared" si="146"/>
        <v>3.8325</v>
      </c>
      <c r="O179" s="211"/>
      <c r="P179" s="211"/>
      <c r="Q179" s="211"/>
      <c r="R179" s="311"/>
      <c r="S179" s="316"/>
    </row>
    <row r="180" spans="1:19" s="104" customFormat="1" ht="12.75" customHeight="1" x14ac:dyDescent="0.2">
      <c r="A180" s="237"/>
      <c r="B180" s="238"/>
      <c r="C180" s="236"/>
      <c r="D180" s="237"/>
      <c r="E180" s="215"/>
      <c r="F180" s="216"/>
      <c r="G180" s="211"/>
      <c r="H180" s="216"/>
      <c r="I180" s="211"/>
      <c r="J180" s="145"/>
      <c r="K180" s="102"/>
      <c r="L180" s="102"/>
      <c r="M180" s="106">
        <v>0</v>
      </c>
      <c r="N180" s="103">
        <f t="shared" si="146"/>
        <v>0</v>
      </c>
      <c r="O180" s="211"/>
      <c r="P180" s="211"/>
      <c r="Q180" s="211"/>
      <c r="R180" s="312"/>
      <c r="S180" s="316"/>
    </row>
    <row r="181" spans="1:19" s="108" customFormat="1" ht="12.75" customHeight="1" x14ac:dyDescent="0.2">
      <c r="A181" s="322"/>
      <c r="B181" s="307" t="s">
        <v>320</v>
      </c>
      <c r="C181" s="325"/>
      <c r="D181" s="325"/>
      <c r="E181" s="328">
        <f>G181+I181+Q181</f>
        <v>0</v>
      </c>
      <c r="F181" s="331"/>
      <c r="G181" s="317">
        <f>F181*$O$7/1000</f>
        <v>0</v>
      </c>
      <c r="H181" s="337"/>
      <c r="I181" s="317">
        <f>H181*$O$8/1000</f>
        <v>0</v>
      </c>
      <c r="J181" s="154"/>
      <c r="K181" s="154"/>
      <c r="L181" s="154"/>
      <c r="M181" s="155"/>
      <c r="N181" s="156">
        <f t="shared" si="146"/>
        <v>0</v>
      </c>
      <c r="O181" s="317">
        <f>D181*E181</f>
        <v>0</v>
      </c>
      <c r="P181" s="317">
        <f>SUM(N181:N184)</f>
        <v>0</v>
      </c>
      <c r="Q181" s="317">
        <f>P181*1.02*1.05*$Q$14</f>
        <v>0</v>
      </c>
      <c r="R181" s="320"/>
      <c r="S181" s="334">
        <f>SUM(S129:S180)</f>
        <v>10189.152946032666</v>
      </c>
    </row>
    <row r="182" spans="1:19" s="108" customFormat="1" ht="12.75" customHeight="1" x14ac:dyDescent="0.2">
      <c r="A182" s="323"/>
      <c r="B182" s="308"/>
      <c r="C182" s="326"/>
      <c r="D182" s="326"/>
      <c r="E182" s="329"/>
      <c r="F182" s="332"/>
      <c r="G182" s="318"/>
      <c r="H182" s="338"/>
      <c r="I182" s="318"/>
      <c r="J182" s="154"/>
      <c r="K182" s="154"/>
      <c r="L182" s="154"/>
      <c r="M182" s="155"/>
      <c r="N182" s="156">
        <f t="shared" si="146"/>
        <v>0</v>
      </c>
      <c r="O182" s="318"/>
      <c r="P182" s="318"/>
      <c r="Q182" s="318"/>
      <c r="R182" s="320"/>
      <c r="S182" s="335"/>
    </row>
    <row r="183" spans="1:19" s="108" customFormat="1" ht="12.75" customHeight="1" x14ac:dyDescent="0.2">
      <c r="A183" s="323"/>
      <c r="B183" s="308"/>
      <c r="C183" s="326"/>
      <c r="D183" s="326"/>
      <c r="E183" s="329"/>
      <c r="F183" s="332"/>
      <c r="G183" s="318"/>
      <c r="H183" s="338"/>
      <c r="I183" s="318"/>
      <c r="J183" s="154"/>
      <c r="K183" s="154"/>
      <c r="L183" s="154"/>
      <c r="M183" s="155"/>
      <c r="N183" s="156">
        <f t="shared" si="146"/>
        <v>0</v>
      </c>
      <c r="O183" s="318"/>
      <c r="P183" s="318"/>
      <c r="Q183" s="318"/>
      <c r="R183" s="320"/>
      <c r="S183" s="335"/>
    </row>
    <row r="184" spans="1:19" s="108" customFormat="1" ht="12.75" customHeight="1" x14ac:dyDescent="0.2">
      <c r="A184" s="324"/>
      <c r="B184" s="309"/>
      <c r="C184" s="327"/>
      <c r="D184" s="327"/>
      <c r="E184" s="330"/>
      <c r="F184" s="333"/>
      <c r="G184" s="319"/>
      <c r="H184" s="339"/>
      <c r="I184" s="319"/>
      <c r="J184" s="154"/>
      <c r="K184" s="154"/>
      <c r="L184" s="154"/>
      <c r="M184" s="155"/>
      <c r="N184" s="156">
        <f t="shared" si="146"/>
        <v>0</v>
      </c>
      <c r="O184" s="319"/>
      <c r="P184" s="319"/>
      <c r="Q184" s="319"/>
      <c r="R184" s="320"/>
      <c r="S184" s="336"/>
    </row>
    <row r="185" spans="1:19" s="108" customFormat="1" ht="12.75" customHeight="1" x14ac:dyDescent="0.2">
      <c r="A185" s="322"/>
      <c r="B185" s="307" t="s">
        <v>321</v>
      </c>
      <c r="C185" s="325"/>
      <c r="D185" s="325"/>
      <c r="E185" s="328">
        <f>G185+I185+Q185</f>
        <v>0</v>
      </c>
      <c r="F185" s="331"/>
      <c r="G185" s="317">
        <f>F185*$O$7/1000</f>
        <v>0</v>
      </c>
      <c r="H185" s="337"/>
      <c r="I185" s="317">
        <f>H185*$O$8/1000</f>
        <v>0</v>
      </c>
      <c r="J185" s="154"/>
      <c r="K185" s="154"/>
      <c r="L185" s="154"/>
      <c r="M185" s="155"/>
      <c r="N185" s="156">
        <f t="shared" si="146"/>
        <v>0</v>
      </c>
      <c r="O185" s="317">
        <f>D185*E185</f>
        <v>0</v>
      </c>
      <c r="P185" s="317">
        <f>SUM(N185:N188)</f>
        <v>0</v>
      </c>
      <c r="Q185" s="317">
        <f>P185*1.02*1.05*$Q$14</f>
        <v>0</v>
      </c>
      <c r="R185" s="320"/>
      <c r="S185" s="321">
        <f>(S181*100%)/$S$301</f>
        <v>0.4909615541875158</v>
      </c>
    </row>
    <row r="186" spans="1:19" s="108" customFormat="1" ht="12.75" customHeight="1" x14ac:dyDescent="0.2">
      <c r="A186" s="323"/>
      <c r="B186" s="308"/>
      <c r="C186" s="326"/>
      <c r="D186" s="326"/>
      <c r="E186" s="329"/>
      <c r="F186" s="332"/>
      <c r="G186" s="318"/>
      <c r="H186" s="338"/>
      <c r="I186" s="318"/>
      <c r="J186" s="154"/>
      <c r="K186" s="154"/>
      <c r="L186" s="154"/>
      <c r="M186" s="155"/>
      <c r="N186" s="156">
        <f t="shared" si="146"/>
        <v>0</v>
      </c>
      <c r="O186" s="318"/>
      <c r="P186" s="318"/>
      <c r="Q186" s="318"/>
      <c r="R186" s="320"/>
      <c r="S186" s="321"/>
    </row>
    <row r="187" spans="1:19" s="108" customFormat="1" ht="12.75" customHeight="1" x14ac:dyDescent="0.2">
      <c r="A187" s="323"/>
      <c r="B187" s="308"/>
      <c r="C187" s="326"/>
      <c r="D187" s="326"/>
      <c r="E187" s="329"/>
      <c r="F187" s="332"/>
      <c r="G187" s="318"/>
      <c r="H187" s="338"/>
      <c r="I187" s="318"/>
      <c r="J187" s="154"/>
      <c r="K187" s="154"/>
      <c r="L187" s="154"/>
      <c r="M187" s="155"/>
      <c r="N187" s="156">
        <f t="shared" si="146"/>
        <v>0</v>
      </c>
      <c r="O187" s="318"/>
      <c r="P187" s="318"/>
      <c r="Q187" s="318"/>
      <c r="R187" s="320"/>
      <c r="S187" s="321"/>
    </row>
    <row r="188" spans="1:19" s="108" customFormat="1" ht="12.75" customHeight="1" x14ac:dyDescent="0.2">
      <c r="A188" s="324"/>
      <c r="B188" s="309"/>
      <c r="C188" s="327"/>
      <c r="D188" s="327"/>
      <c r="E188" s="330"/>
      <c r="F188" s="333"/>
      <c r="G188" s="319"/>
      <c r="H188" s="339"/>
      <c r="I188" s="319"/>
      <c r="J188" s="154"/>
      <c r="K188" s="154"/>
      <c r="L188" s="154"/>
      <c r="M188" s="155"/>
      <c r="N188" s="156">
        <f t="shared" si="146"/>
        <v>0</v>
      </c>
      <c r="O188" s="319"/>
      <c r="P188" s="319"/>
      <c r="Q188" s="319"/>
      <c r="R188" s="320"/>
      <c r="S188" s="321"/>
    </row>
    <row r="189" spans="1:19" ht="12.75" customHeight="1" x14ac:dyDescent="0.2">
      <c r="A189" s="227"/>
      <c r="B189" s="263" t="s">
        <v>396</v>
      </c>
      <c r="C189" s="227"/>
      <c r="D189" s="227"/>
      <c r="E189" s="228">
        <f t="shared" ref="E189:E225" si="181">G189+I189+Q189</f>
        <v>0</v>
      </c>
      <c r="F189" s="229"/>
      <c r="G189" s="212">
        <f t="shared" ref="G189:G225" si="182">F189*$O$8/1000</f>
        <v>0</v>
      </c>
      <c r="H189" s="229"/>
      <c r="I189" s="212">
        <f t="shared" ref="I189:I225" si="183">H189*$O$9/1000</f>
        <v>0</v>
      </c>
      <c r="J189" s="46"/>
      <c r="K189" s="46"/>
      <c r="L189" s="46"/>
      <c r="M189" s="142"/>
      <c r="N189" s="129">
        <f t="shared" si="146"/>
        <v>0</v>
      </c>
      <c r="O189" s="212">
        <f t="shared" ref="O189" si="184">D189*E189</f>
        <v>0</v>
      </c>
      <c r="P189" s="212">
        <f t="shared" ref="P189" si="185">SUM(N189:N192)</f>
        <v>0</v>
      </c>
      <c r="Q189" s="212">
        <f t="shared" ref="Q189:Q225" si="186">P189*1.02*1.05*$Q$14</f>
        <v>0</v>
      </c>
    </row>
    <row r="190" spans="1:19" ht="12.75" customHeight="1" x14ac:dyDescent="0.2">
      <c r="A190" s="227"/>
      <c r="B190" s="263"/>
      <c r="C190" s="227"/>
      <c r="D190" s="227"/>
      <c r="E190" s="228"/>
      <c r="F190" s="229"/>
      <c r="G190" s="212"/>
      <c r="H190" s="229"/>
      <c r="I190" s="212"/>
      <c r="J190" s="46"/>
      <c r="K190" s="46"/>
      <c r="L190" s="46"/>
      <c r="M190" s="142"/>
      <c r="N190" s="129">
        <f t="shared" si="146"/>
        <v>0</v>
      </c>
      <c r="O190" s="212"/>
      <c r="P190" s="212"/>
      <c r="Q190" s="212"/>
    </row>
    <row r="191" spans="1:19" ht="12.75" customHeight="1" x14ac:dyDescent="0.2">
      <c r="A191" s="227"/>
      <c r="B191" s="263"/>
      <c r="C191" s="227"/>
      <c r="D191" s="227"/>
      <c r="E191" s="228"/>
      <c r="F191" s="229"/>
      <c r="G191" s="212"/>
      <c r="H191" s="229"/>
      <c r="I191" s="212"/>
      <c r="J191" s="46"/>
      <c r="K191" s="46"/>
      <c r="L191" s="46"/>
      <c r="M191" s="142"/>
      <c r="N191" s="129">
        <f t="shared" si="146"/>
        <v>0</v>
      </c>
      <c r="O191" s="212"/>
      <c r="P191" s="212"/>
      <c r="Q191" s="212"/>
    </row>
    <row r="192" spans="1:19" ht="12.75" customHeight="1" x14ac:dyDescent="0.2">
      <c r="A192" s="227"/>
      <c r="B192" s="263"/>
      <c r="C192" s="227"/>
      <c r="D192" s="227"/>
      <c r="E192" s="228"/>
      <c r="F192" s="229"/>
      <c r="G192" s="212"/>
      <c r="H192" s="229"/>
      <c r="I192" s="212"/>
      <c r="J192" s="46"/>
      <c r="K192" s="46"/>
      <c r="L192" s="46"/>
      <c r="M192" s="142"/>
      <c r="N192" s="129">
        <f t="shared" si="146"/>
        <v>0</v>
      </c>
      <c r="O192" s="212"/>
      <c r="P192" s="212"/>
      <c r="Q192" s="212"/>
    </row>
    <row r="193" spans="1:19" ht="12.75" customHeight="1" x14ac:dyDescent="0.2">
      <c r="A193" s="227">
        <v>1</v>
      </c>
      <c r="B193" s="230" t="s">
        <v>386</v>
      </c>
      <c r="C193" s="234" t="s">
        <v>344</v>
      </c>
      <c r="D193" s="227">
        <v>1.1499999999999999</v>
      </c>
      <c r="E193" s="228">
        <f t="shared" si="181"/>
        <v>38.455698817091111</v>
      </c>
      <c r="F193" s="264">
        <v>1.55</v>
      </c>
      <c r="G193" s="212">
        <f t="shared" si="182"/>
        <v>3.5967905000000004</v>
      </c>
      <c r="H193" s="264">
        <v>0.76</v>
      </c>
      <c r="I193" s="212">
        <f t="shared" si="183"/>
        <v>2.3180151999999996</v>
      </c>
      <c r="J193" s="46" t="s">
        <v>254</v>
      </c>
      <c r="K193" s="46" t="s">
        <v>85</v>
      </c>
      <c r="L193" s="46">
        <v>1.02</v>
      </c>
      <c r="M193" s="142">
        <v>24.75</v>
      </c>
      <c r="N193" s="129">
        <f t="shared" si="146"/>
        <v>25.245000000000001</v>
      </c>
      <c r="O193" s="212">
        <f t="shared" ref="O193" si="187">D193*E193</f>
        <v>44.224053639654777</v>
      </c>
      <c r="P193" s="212">
        <f t="shared" ref="P193" si="188">SUM(N193:N196)</f>
        <v>28.510513000000003</v>
      </c>
      <c r="Q193" s="212">
        <f t="shared" si="186"/>
        <v>32.540893117091109</v>
      </c>
      <c r="R193" s="310">
        <f t="shared" ref="R193" si="189">E193*$R$17</f>
        <v>49.212296156014936</v>
      </c>
      <c r="S193" s="316">
        <f t="shared" ref="S193" si="190">R193*D193</f>
        <v>56.594140579417171</v>
      </c>
    </row>
    <row r="194" spans="1:19" ht="12.75" customHeight="1" x14ac:dyDescent="0.2">
      <c r="A194" s="227"/>
      <c r="B194" s="230"/>
      <c r="C194" s="235"/>
      <c r="D194" s="227"/>
      <c r="E194" s="228"/>
      <c r="F194" s="264"/>
      <c r="G194" s="212"/>
      <c r="H194" s="264"/>
      <c r="I194" s="212"/>
      <c r="J194" s="46" t="s">
        <v>255</v>
      </c>
      <c r="K194" s="46" t="s">
        <v>75</v>
      </c>
      <c r="L194" s="46">
        <v>0.80300000000000005</v>
      </c>
      <c r="M194" s="142">
        <v>3.5</v>
      </c>
      <c r="N194" s="129">
        <f t="shared" si="146"/>
        <v>2.8105000000000002</v>
      </c>
      <c r="O194" s="212"/>
      <c r="P194" s="212"/>
      <c r="Q194" s="212"/>
      <c r="R194" s="311"/>
      <c r="S194" s="316"/>
    </row>
    <row r="195" spans="1:19" ht="12.75" customHeight="1" x14ac:dyDescent="0.2">
      <c r="A195" s="227"/>
      <c r="B195" s="230"/>
      <c r="C195" s="235"/>
      <c r="D195" s="227"/>
      <c r="E195" s="228"/>
      <c r="F195" s="264"/>
      <c r="G195" s="212"/>
      <c r="H195" s="264"/>
      <c r="I195" s="212"/>
      <c r="J195" s="46" t="s">
        <v>256</v>
      </c>
      <c r="K195" s="46" t="s">
        <v>85</v>
      </c>
      <c r="L195" s="46">
        <v>3.8999999999999998E-3</v>
      </c>
      <c r="M195" s="142">
        <v>116.67</v>
      </c>
      <c r="N195" s="129">
        <f t="shared" si="146"/>
        <v>0.455013</v>
      </c>
      <c r="O195" s="212"/>
      <c r="P195" s="212"/>
      <c r="Q195" s="212"/>
      <c r="R195" s="311"/>
      <c r="S195" s="316"/>
    </row>
    <row r="196" spans="1:19" ht="12.75" customHeight="1" x14ac:dyDescent="0.2">
      <c r="A196" s="227"/>
      <c r="B196" s="230"/>
      <c r="C196" s="236"/>
      <c r="D196" s="227"/>
      <c r="E196" s="228"/>
      <c r="F196" s="264"/>
      <c r="G196" s="212"/>
      <c r="H196" s="264"/>
      <c r="I196" s="212"/>
      <c r="J196" s="46"/>
      <c r="K196" s="46"/>
      <c r="L196" s="46"/>
      <c r="M196" s="142"/>
      <c r="N196" s="129">
        <f t="shared" si="146"/>
        <v>0</v>
      </c>
      <c r="O196" s="212"/>
      <c r="P196" s="212"/>
      <c r="Q196" s="212"/>
      <c r="R196" s="312"/>
      <c r="S196" s="316"/>
    </row>
    <row r="197" spans="1:19" ht="12.75" customHeight="1" x14ac:dyDescent="0.2">
      <c r="A197" s="227">
        <v>2</v>
      </c>
      <c r="B197" s="230" t="s">
        <v>387</v>
      </c>
      <c r="C197" s="227" t="s">
        <v>353</v>
      </c>
      <c r="D197" s="227">
        <v>0.33</v>
      </c>
      <c r="E197" s="228">
        <f t="shared" si="181"/>
        <v>150.73895430216001</v>
      </c>
      <c r="F197" s="229">
        <v>13.8</v>
      </c>
      <c r="G197" s="212">
        <f t="shared" si="182"/>
        <v>32.023038000000007</v>
      </c>
      <c r="H197" s="229">
        <v>32.1</v>
      </c>
      <c r="I197" s="212">
        <f t="shared" si="183"/>
        <v>97.905642</v>
      </c>
      <c r="J197" s="46" t="s">
        <v>259</v>
      </c>
      <c r="K197" s="46" t="s">
        <v>122</v>
      </c>
      <c r="L197" s="46">
        <v>1</v>
      </c>
      <c r="M197" s="142">
        <v>0.48</v>
      </c>
      <c r="N197" s="129">
        <f t="shared" si="146"/>
        <v>0.48</v>
      </c>
      <c r="O197" s="212">
        <f t="shared" ref="O197" si="191">D197*E197</f>
        <v>49.743854919712803</v>
      </c>
      <c r="P197" s="212">
        <f t="shared" ref="P197" si="192">SUM(N197:N200)</f>
        <v>18.232800000000001</v>
      </c>
      <c r="Q197" s="212">
        <f t="shared" si="186"/>
        <v>20.810274302160003</v>
      </c>
      <c r="R197" s="310">
        <f t="shared" ref="R197" si="193">E197*$R$17</f>
        <v>192.90275016583439</v>
      </c>
      <c r="S197" s="316">
        <f t="shared" ref="S197" si="194">R197*D197</f>
        <v>63.657907554725355</v>
      </c>
    </row>
    <row r="198" spans="1:19" ht="12.75" customHeight="1" x14ac:dyDescent="0.2">
      <c r="A198" s="227"/>
      <c r="B198" s="230"/>
      <c r="C198" s="227"/>
      <c r="D198" s="227"/>
      <c r="E198" s="228"/>
      <c r="F198" s="229"/>
      <c r="G198" s="212"/>
      <c r="H198" s="229"/>
      <c r="I198" s="212"/>
      <c r="J198" s="46" t="s">
        <v>260</v>
      </c>
      <c r="K198" s="46" t="s">
        <v>122</v>
      </c>
      <c r="L198" s="46">
        <v>2.4</v>
      </c>
      <c r="M198" s="142">
        <v>0.76400000000000001</v>
      </c>
      <c r="N198" s="129">
        <f t="shared" si="146"/>
        <v>1.8335999999999999</v>
      </c>
      <c r="O198" s="212"/>
      <c r="P198" s="212"/>
      <c r="Q198" s="212"/>
      <c r="R198" s="311"/>
      <c r="S198" s="316"/>
    </row>
    <row r="199" spans="1:19" ht="12.75" customHeight="1" x14ac:dyDescent="0.2">
      <c r="A199" s="227"/>
      <c r="B199" s="230"/>
      <c r="C199" s="227"/>
      <c r="D199" s="227"/>
      <c r="E199" s="228"/>
      <c r="F199" s="229"/>
      <c r="G199" s="212"/>
      <c r="H199" s="229"/>
      <c r="I199" s="212"/>
      <c r="J199" s="46" t="s">
        <v>261</v>
      </c>
      <c r="K199" s="46" t="s">
        <v>122</v>
      </c>
      <c r="L199" s="46">
        <v>13.4</v>
      </c>
      <c r="M199" s="142">
        <v>1.1879999999999999</v>
      </c>
      <c r="N199" s="129">
        <f t="shared" si="146"/>
        <v>15.9192</v>
      </c>
      <c r="O199" s="212"/>
      <c r="P199" s="212"/>
      <c r="Q199" s="212"/>
      <c r="R199" s="311"/>
      <c r="S199" s="316"/>
    </row>
    <row r="200" spans="1:19" ht="12.75" customHeight="1" x14ac:dyDescent="0.2">
      <c r="A200" s="227"/>
      <c r="B200" s="230"/>
      <c r="C200" s="227"/>
      <c r="D200" s="227"/>
      <c r="E200" s="228"/>
      <c r="F200" s="229"/>
      <c r="G200" s="212"/>
      <c r="H200" s="229"/>
      <c r="I200" s="212"/>
      <c r="J200" s="46"/>
      <c r="K200" s="46"/>
      <c r="L200" s="46"/>
      <c r="M200" s="142"/>
      <c r="N200" s="129">
        <f t="shared" si="146"/>
        <v>0</v>
      </c>
      <c r="O200" s="212"/>
      <c r="P200" s="212"/>
      <c r="Q200" s="212"/>
      <c r="R200" s="312"/>
      <c r="S200" s="316"/>
    </row>
    <row r="201" spans="1:19" ht="12.75" customHeight="1" x14ac:dyDescent="0.2">
      <c r="A201" s="227">
        <v>3</v>
      </c>
      <c r="B201" s="230" t="s">
        <v>388</v>
      </c>
      <c r="C201" s="231" t="s">
        <v>376</v>
      </c>
      <c r="D201" s="227">
        <v>24.7</v>
      </c>
      <c r="E201" s="228">
        <f t="shared" si="181"/>
        <v>2.7164479860000004</v>
      </c>
      <c r="F201" s="229"/>
      <c r="G201" s="212">
        <f t="shared" si="182"/>
        <v>0</v>
      </c>
      <c r="H201" s="229"/>
      <c r="I201" s="212">
        <f t="shared" si="183"/>
        <v>0</v>
      </c>
      <c r="J201" s="46" t="s">
        <v>125</v>
      </c>
      <c r="K201" s="46" t="s">
        <v>263</v>
      </c>
      <c r="L201" s="46">
        <v>1</v>
      </c>
      <c r="M201" s="142">
        <v>2.38</v>
      </c>
      <c r="N201" s="129">
        <f t="shared" si="146"/>
        <v>2.38</v>
      </c>
      <c r="O201" s="212">
        <f t="shared" ref="O201" si="195">D201*E201</f>
        <v>67.096265254200006</v>
      </c>
      <c r="P201" s="212">
        <f t="shared" ref="P201" si="196">SUM(N201:N204)</f>
        <v>2.38</v>
      </c>
      <c r="Q201" s="212">
        <f t="shared" si="186"/>
        <v>2.7164479860000004</v>
      </c>
      <c r="R201" s="310">
        <f t="shared" ref="R201" si="197">E201*$R$17</f>
        <v>3.4762765179560047</v>
      </c>
      <c r="S201" s="316">
        <f t="shared" ref="S201" si="198">R201*D201</f>
        <v>85.864029993513313</v>
      </c>
    </row>
    <row r="202" spans="1:19" ht="12.75" customHeight="1" x14ac:dyDescent="0.2">
      <c r="A202" s="227"/>
      <c r="B202" s="230"/>
      <c r="C202" s="232"/>
      <c r="D202" s="227"/>
      <c r="E202" s="228"/>
      <c r="F202" s="229"/>
      <c r="G202" s="212"/>
      <c r="H202" s="229"/>
      <c r="I202" s="212"/>
      <c r="J202" s="46"/>
      <c r="K202" s="46"/>
      <c r="L202" s="46"/>
      <c r="M202" s="142"/>
      <c r="N202" s="129">
        <f t="shared" si="146"/>
        <v>0</v>
      </c>
      <c r="O202" s="212"/>
      <c r="P202" s="212"/>
      <c r="Q202" s="212"/>
      <c r="R202" s="311"/>
      <c r="S202" s="316"/>
    </row>
    <row r="203" spans="1:19" ht="12.75" customHeight="1" x14ac:dyDescent="0.2">
      <c r="A203" s="227"/>
      <c r="B203" s="230"/>
      <c r="C203" s="232"/>
      <c r="D203" s="227"/>
      <c r="E203" s="228"/>
      <c r="F203" s="229"/>
      <c r="G203" s="212"/>
      <c r="H203" s="229"/>
      <c r="I203" s="212"/>
      <c r="J203" s="46"/>
      <c r="K203" s="46"/>
      <c r="L203" s="46"/>
      <c r="M203" s="142"/>
      <c r="N203" s="129">
        <f t="shared" si="146"/>
        <v>0</v>
      </c>
      <c r="O203" s="212"/>
      <c r="P203" s="212"/>
      <c r="Q203" s="212"/>
      <c r="R203" s="311"/>
      <c r="S203" s="316"/>
    </row>
    <row r="204" spans="1:19" ht="12.75" customHeight="1" x14ac:dyDescent="0.2">
      <c r="A204" s="227"/>
      <c r="B204" s="230"/>
      <c r="C204" s="233"/>
      <c r="D204" s="227"/>
      <c r="E204" s="228"/>
      <c r="F204" s="229"/>
      <c r="G204" s="212"/>
      <c r="H204" s="229"/>
      <c r="I204" s="212"/>
      <c r="J204" s="46"/>
      <c r="K204" s="46"/>
      <c r="L204" s="46"/>
      <c r="M204" s="142"/>
      <c r="N204" s="129">
        <f t="shared" si="146"/>
        <v>0</v>
      </c>
      <c r="O204" s="212"/>
      <c r="P204" s="212"/>
      <c r="Q204" s="212"/>
      <c r="R204" s="312"/>
      <c r="S204" s="316"/>
    </row>
    <row r="205" spans="1:19" ht="12.75" customHeight="1" x14ac:dyDescent="0.2">
      <c r="A205" s="227">
        <v>4</v>
      </c>
      <c r="B205" s="230" t="s">
        <v>389</v>
      </c>
      <c r="C205" s="231" t="s">
        <v>376</v>
      </c>
      <c r="D205" s="227">
        <v>25.6</v>
      </c>
      <c r="E205" s="228">
        <f t="shared" si="181"/>
        <v>1.0957101120000001</v>
      </c>
      <c r="F205" s="229"/>
      <c r="G205" s="212">
        <f t="shared" si="182"/>
        <v>0</v>
      </c>
      <c r="H205" s="229"/>
      <c r="I205" s="212">
        <f t="shared" si="183"/>
        <v>0</v>
      </c>
      <c r="J205" s="46" t="s">
        <v>125</v>
      </c>
      <c r="K205" s="46" t="s">
        <v>263</v>
      </c>
      <c r="L205" s="46">
        <v>1</v>
      </c>
      <c r="M205" s="142">
        <v>0.96</v>
      </c>
      <c r="N205" s="129">
        <f t="shared" si="146"/>
        <v>0.96</v>
      </c>
      <c r="O205" s="212">
        <f t="shared" ref="O205" si="199">D205*E205</f>
        <v>28.050178867200003</v>
      </c>
      <c r="P205" s="212">
        <f t="shared" ref="P205" si="200">SUM(N205:N208)</f>
        <v>0.96</v>
      </c>
      <c r="Q205" s="212">
        <f t="shared" si="186"/>
        <v>1.0957101120000001</v>
      </c>
      <c r="R205" s="310">
        <f t="shared" ref="R205" si="201">E205*$R$17</f>
        <v>1.4021955702679683</v>
      </c>
      <c r="S205" s="316">
        <f t="shared" ref="S205" si="202">R205*D205</f>
        <v>35.89620659885999</v>
      </c>
    </row>
    <row r="206" spans="1:19" ht="12.75" customHeight="1" x14ac:dyDescent="0.2">
      <c r="A206" s="227"/>
      <c r="B206" s="230"/>
      <c r="C206" s="232"/>
      <c r="D206" s="227"/>
      <c r="E206" s="228"/>
      <c r="F206" s="229"/>
      <c r="G206" s="212"/>
      <c r="H206" s="229"/>
      <c r="I206" s="212"/>
      <c r="J206" s="46"/>
      <c r="K206" s="46"/>
      <c r="L206" s="46"/>
      <c r="M206" s="142"/>
      <c r="N206" s="129">
        <f t="shared" si="146"/>
        <v>0</v>
      </c>
      <c r="O206" s="212"/>
      <c r="P206" s="212"/>
      <c r="Q206" s="212"/>
      <c r="R206" s="311"/>
      <c r="S206" s="316"/>
    </row>
    <row r="207" spans="1:19" ht="12.75" customHeight="1" x14ac:dyDescent="0.2">
      <c r="A207" s="227"/>
      <c r="B207" s="230"/>
      <c r="C207" s="232"/>
      <c r="D207" s="227"/>
      <c r="E207" s="228"/>
      <c r="F207" s="229"/>
      <c r="G207" s="212"/>
      <c r="H207" s="229"/>
      <c r="I207" s="212"/>
      <c r="J207" s="46"/>
      <c r="K207" s="46"/>
      <c r="L207" s="46"/>
      <c r="M207" s="142"/>
      <c r="N207" s="129">
        <f t="shared" si="146"/>
        <v>0</v>
      </c>
      <c r="O207" s="212"/>
      <c r="P207" s="212"/>
      <c r="Q207" s="212"/>
      <c r="R207" s="311"/>
      <c r="S207" s="316"/>
    </row>
    <row r="208" spans="1:19" ht="12.75" customHeight="1" x14ac:dyDescent="0.2">
      <c r="A208" s="227"/>
      <c r="B208" s="230"/>
      <c r="C208" s="233"/>
      <c r="D208" s="227"/>
      <c r="E208" s="228"/>
      <c r="F208" s="229"/>
      <c r="G208" s="212"/>
      <c r="H208" s="229"/>
      <c r="I208" s="212"/>
      <c r="J208" s="46"/>
      <c r="K208" s="46"/>
      <c r="L208" s="46"/>
      <c r="M208" s="142"/>
      <c r="N208" s="129">
        <f t="shared" si="146"/>
        <v>0</v>
      </c>
      <c r="O208" s="212"/>
      <c r="P208" s="212"/>
      <c r="Q208" s="212"/>
      <c r="R208" s="312"/>
      <c r="S208" s="316"/>
    </row>
    <row r="209" spans="1:19" ht="12.75" customHeight="1" x14ac:dyDescent="0.2">
      <c r="A209" s="227">
        <v>5</v>
      </c>
      <c r="B209" s="230" t="s">
        <v>390</v>
      </c>
      <c r="C209" s="239" t="s">
        <v>350</v>
      </c>
      <c r="D209" s="227">
        <v>0.4</v>
      </c>
      <c r="E209" s="228">
        <f t="shared" si="181"/>
        <v>49.47930110970001</v>
      </c>
      <c r="F209" s="229"/>
      <c r="G209" s="212">
        <f t="shared" si="182"/>
        <v>0</v>
      </c>
      <c r="H209" s="229"/>
      <c r="I209" s="212">
        <f t="shared" si="183"/>
        <v>0</v>
      </c>
      <c r="J209" s="46" t="s">
        <v>265</v>
      </c>
      <c r="K209" s="46" t="s">
        <v>75</v>
      </c>
      <c r="L209" s="46">
        <v>1</v>
      </c>
      <c r="M209" s="142">
        <v>43.350999999999999</v>
      </c>
      <c r="N209" s="129">
        <f t="shared" si="146"/>
        <v>43.350999999999999</v>
      </c>
      <c r="O209" s="212">
        <f t="shared" ref="O209" si="203">D209*E209</f>
        <v>19.791720443880006</v>
      </c>
      <c r="P209" s="212">
        <f t="shared" ref="P209" si="204">SUM(N209:N212)</f>
        <v>43.350999999999999</v>
      </c>
      <c r="Q209" s="212">
        <f t="shared" si="186"/>
        <v>49.47930110970001</v>
      </c>
      <c r="R209" s="310">
        <f t="shared" ref="R209" si="205">E209*$R$17</f>
        <v>63.319354340298638</v>
      </c>
      <c r="S209" s="316">
        <f t="shared" ref="S209" si="206">R209*D209</f>
        <v>25.327741736119457</v>
      </c>
    </row>
    <row r="210" spans="1:19" ht="12.75" customHeight="1" x14ac:dyDescent="0.2">
      <c r="A210" s="227"/>
      <c r="B210" s="230"/>
      <c r="C210" s="239"/>
      <c r="D210" s="227"/>
      <c r="E210" s="228"/>
      <c r="F210" s="229"/>
      <c r="G210" s="212"/>
      <c r="H210" s="229"/>
      <c r="I210" s="212"/>
      <c r="J210" s="46"/>
      <c r="K210" s="46"/>
      <c r="L210" s="46"/>
      <c r="M210" s="142"/>
      <c r="N210" s="129">
        <f t="shared" si="146"/>
        <v>0</v>
      </c>
      <c r="O210" s="212"/>
      <c r="P210" s="212"/>
      <c r="Q210" s="212"/>
      <c r="R210" s="311"/>
      <c r="S210" s="316"/>
    </row>
    <row r="211" spans="1:19" ht="12.75" customHeight="1" x14ac:dyDescent="0.2">
      <c r="A211" s="227"/>
      <c r="B211" s="230"/>
      <c r="C211" s="239"/>
      <c r="D211" s="227"/>
      <c r="E211" s="228"/>
      <c r="F211" s="229"/>
      <c r="G211" s="212"/>
      <c r="H211" s="229"/>
      <c r="I211" s="212"/>
      <c r="J211" s="46"/>
      <c r="K211" s="46"/>
      <c r="L211" s="46"/>
      <c r="M211" s="142"/>
      <c r="N211" s="129">
        <f t="shared" si="146"/>
        <v>0</v>
      </c>
      <c r="O211" s="212"/>
      <c r="P211" s="212"/>
      <c r="Q211" s="212"/>
      <c r="R211" s="311"/>
      <c r="S211" s="316"/>
    </row>
    <row r="212" spans="1:19" ht="12.75" customHeight="1" x14ac:dyDescent="0.2">
      <c r="A212" s="227"/>
      <c r="B212" s="230"/>
      <c r="C212" s="239"/>
      <c r="D212" s="227"/>
      <c r="E212" s="228"/>
      <c r="F212" s="229"/>
      <c r="G212" s="212"/>
      <c r="H212" s="229"/>
      <c r="I212" s="212"/>
      <c r="J212" s="46"/>
      <c r="K212" s="46"/>
      <c r="L212" s="46"/>
      <c r="M212" s="142"/>
      <c r="N212" s="129">
        <f t="shared" si="146"/>
        <v>0</v>
      </c>
      <c r="O212" s="212"/>
      <c r="P212" s="212"/>
      <c r="Q212" s="212"/>
      <c r="R212" s="312"/>
      <c r="S212" s="316"/>
    </row>
    <row r="213" spans="1:19" ht="12.75" customHeight="1" x14ac:dyDescent="0.2">
      <c r="A213" s="227">
        <v>6</v>
      </c>
      <c r="B213" s="230" t="s">
        <v>391</v>
      </c>
      <c r="C213" s="239" t="s">
        <v>350</v>
      </c>
      <c r="D213" s="227">
        <v>46</v>
      </c>
      <c r="E213" s="228">
        <f t="shared" si="181"/>
        <v>0.61565324791200005</v>
      </c>
      <c r="F213" s="240">
        <v>1.5100000000000001E-2</v>
      </c>
      <c r="G213" s="212">
        <f t="shared" si="182"/>
        <v>3.5039701000000006E-2</v>
      </c>
      <c r="H213" s="240">
        <v>1.4E-3</v>
      </c>
      <c r="I213" s="212">
        <f t="shared" si="183"/>
        <v>4.2700280000000004E-3</v>
      </c>
      <c r="J213" s="46" t="s">
        <v>233</v>
      </c>
      <c r="K213" s="46" t="s">
        <v>122</v>
      </c>
      <c r="L213" s="46">
        <v>0.3</v>
      </c>
      <c r="M213" s="142">
        <v>1.25</v>
      </c>
      <c r="N213" s="129">
        <f t="shared" si="146"/>
        <v>0.375</v>
      </c>
      <c r="O213" s="212">
        <f t="shared" ref="O213" si="207">D213*E213</f>
        <v>28.320049403952002</v>
      </c>
      <c r="P213" s="212">
        <f t="shared" ref="P213" si="208">SUM(N213:N216)</f>
        <v>0.50495999999999996</v>
      </c>
      <c r="Q213" s="212">
        <f t="shared" si="186"/>
        <v>0.57634351891200009</v>
      </c>
      <c r="R213" s="310">
        <f t="shared" ref="R213" si="209">E213*$R$17</f>
        <v>0.78786008049845724</v>
      </c>
      <c r="S213" s="316">
        <f t="shared" ref="S213" si="210">R213*D213</f>
        <v>36.241563702929035</v>
      </c>
    </row>
    <row r="214" spans="1:19" ht="12.75" customHeight="1" x14ac:dyDescent="0.2">
      <c r="A214" s="227"/>
      <c r="B214" s="230"/>
      <c r="C214" s="239"/>
      <c r="D214" s="227"/>
      <c r="E214" s="228"/>
      <c r="F214" s="240"/>
      <c r="G214" s="212"/>
      <c r="H214" s="240"/>
      <c r="I214" s="212"/>
      <c r="J214" s="46" t="s">
        <v>216</v>
      </c>
      <c r="K214" s="46" t="s">
        <v>122</v>
      </c>
      <c r="L214" s="46">
        <v>0.12</v>
      </c>
      <c r="M214" s="142">
        <v>1.083</v>
      </c>
      <c r="N214" s="129">
        <f t="shared" si="146"/>
        <v>0.12995999999999999</v>
      </c>
      <c r="O214" s="212"/>
      <c r="P214" s="212"/>
      <c r="Q214" s="212"/>
      <c r="R214" s="311"/>
      <c r="S214" s="316"/>
    </row>
    <row r="215" spans="1:19" ht="12.75" customHeight="1" x14ac:dyDescent="0.2">
      <c r="A215" s="227"/>
      <c r="B215" s="230"/>
      <c r="C215" s="239"/>
      <c r="D215" s="227"/>
      <c r="E215" s="228"/>
      <c r="F215" s="240"/>
      <c r="G215" s="212"/>
      <c r="H215" s="240"/>
      <c r="I215" s="212"/>
      <c r="J215" s="46"/>
      <c r="K215" s="46"/>
      <c r="L215" s="46"/>
      <c r="M215" s="142"/>
      <c r="N215" s="129">
        <f t="shared" si="146"/>
        <v>0</v>
      </c>
      <c r="O215" s="212"/>
      <c r="P215" s="212"/>
      <c r="Q215" s="212"/>
      <c r="R215" s="311"/>
      <c r="S215" s="316"/>
    </row>
    <row r="216" spans="1:19" ht="12.75" customHeight="1" x14ac:dyDescent="0.2">
      <c r="A216" s="227"/>
      <c r="B216" s="230"/>
      <c r="C216" s="239"/>
      <c r="D216" s="227"/>
      <c r="E216" s="228"/>
      <c r="F216" s="240"/>
      <c r="G216" s="212"/>
      <c r="H216" s="240"/>
      <c r="I216" s="212"/>
      <c r="J216" s="46"/>
      <c r="K216" s="46"/>
      <c r="L216" s="46"/>
      <c r="M216" s="142"/>
      <c r="N216" s="129">
        <f t="shared" si="146"/>
        <v>0</v>
      </c>
      <c r="O216" s="212"/>
      <c r="P216" s="212"/>
      <c r="Q216" s="212"/>
      <c r="R216" s="312"/>
      <c r="S216" s="316"/>
    </row>
    <row r="217" spans="1:19" ht="12.75" customHeight="1" x14ac:dyDescent="0.2">
      <c r="A217" s="227">
        <v>7</v>
      </c>
      <c r="B217" s="230" t="s">
        <v>392</v>
      </c>
      <c r="C217" s="227" t="s">
        <v>393</v>
      </c>
      <c r="D217" s="227">
        <v>2</v>
      </c>
      <c r="E217" s="228">
        <f t="shared" ref="E217" si="211">G217+I217+Q217</f>
        <v>10.842964650000001</v>
      </c>
      <c r="F217" s="229"/>
      <c r="G217" s="212">
        <f t="shared" ref="G217" si="212">F217*$O$8/1000</f>
        <v>0</v>
      </c>
      <c r="H217" s="229"/>
      <c r="I217" s="212">
        <f t="shared" ref="I217" si="213">H217*$O$9/1000</f>
        <v>0</v>
      </c>
      <c r="J217" s="46" t="s">
        <v>157</v>
      </c>
      <c r="K217" s="46" t="s">
        <v>123</v>
      </c>
      <c r="L217" s="46">
        <v>1</v>
      </c>
      <c r="M217" s="142">
        <v>9.5</v>
      </c>
      <c r="N217" s="129">
        <f t="shared" si="146"/>
        <v>9.5</v>
      </c>
      <c r="O217" s="212">
        <f t="shared" ref="O217" si="214">D217*E217</f>
        <v>21.685929300000002</v>
      </c>
      <c r="P217" s="212">
        <f t="shared" ref="P217" si="215">SUM(N217:N220)</f>
        <v>9.5</v>
      </c>
      <c r="Q217" s="212">
        <f t="shared" ref="Q217" si="216">P217*1.02*1.05*$Q$14</f>
        <v>10.842964650000001</v>
      </c>
      <c r="R217" s="310">
        <f t="shared" ref="R217" si="217">E217*$R$17</f>
        <v>13.875893664110102</v>
      </c>
      <c r="S217" s="316">
        <f t="shared" ref="S217" si="218">R217*D217</f>
        <v>27.751787328220203</v>
      </c>
    </row>
    <row r="218" spans="1:19" ht="12.75" customHeight="1" x14ac:dyDescent="0.2">
      <c r="A218" s="227"/>
      <c r="B218" s="230"/>
      <c r="C218" s="227"/>
      <c r="D218" s="227"/>
      <c r="E218" s="228"/>
      <c r="F218" s="229"/>
      <c r="G218" s="212"/>
      <c r="H218" s="229"/>
      <c r="I218" s="212"/>
      <c r="J218" s="46"/>
      <c r="K218" s="46"/>
      <c r="L218" s="46"/>
      <c r="M218" s="142"/>
      <c r="N218" s="129">
        <f t="shared" si="146"/>
        <v>0</v>
      </c>
      <c r="O218" s="212"/>
      <c r="P218" s="212"/>
      <c r="Q218" s="212"/>
      <c r="R218" s="311"/>
      <c r="S218" s="316"/>
    </row>
    <row r="219" spans="1:19" ht="12.75" customHeight="1" x14ac:dyDescent="0.2">
      <c r="A219" s="227"/>
      <c r="B219" s="230"/>
      <c r="C219" s="227"/>
      <c r="D219" s="227"/>
      <c r="E219" s="228"/>
      <c r="F219" s="229"/>
      <c r="G219" s="212"/>
      <c r="H219" s="229"/>
      <c r="I219" s="212"/>
      <c r="J219" s="46"/>
      <c r="K219" s="46"/>
      <c r="L219" s="46"/>
      <c r="M219" s="142"/>
      <c r="N219" s="129">
        <f t="shared" si="146"/>
        <v>0</v>
      </c>
      <c r="O219" s="212"/>
      <c r="P219" s="212"/>
      <c r="Q219" s="212"/>
      <c r="R219" s="311"/>
      <c r="S219" s="316"/>
    </row>
    <row r="220" spans="1:19" ht="12.75" customHeight="1" x14ac:dyDescent="0.2">
      <c r="A220" s="227"/>
      <c r="B220" s="230"/>
      <c r="C220" s="227"/>
      <c r="D220" s="227"/>
      <c r="E220" s="228"/>
      <c r="F220" s="229"/>
      <c r="G220" s="212"/>
      <c r="H220" s="229"/>
      <c r="I220" s="212"/>
      <c r="J220" s="46"/>
      <c r="K220" s="46"/>
      <c r="L220" s="46"/>
      <c r="M220" s="142"/>
      <c r="N220" s="129">
        <f t="shared" si="146"/>
        <v>0</v>
      </c>
      <c r="O220" s="212"/>
      <c r="P220" s="212"/>
      <c r="Q220" s="212"/>
      <c r="R220" s="312"/>
      <c r="S220" s="316"/>
    </row>
    <row r="221" spans="1:19" ht="12.75" customHeight="1" x14ac:dyDescent="0.2">
      <c r="A221" s="227">
        <v>8</v>
      </c>
      <c r="B221" s="230" t="s">
        <v>394</v>
      </c>
      <c r="C221" s="227" t="s">
        <v>393</v>
      </c>
      <c r="D221" s="227">
        <v>1</v>
      </c>
      <c r="E221" s="228">
        <f t="shared" si="181"/>
        <v>32.528893950000004</v>
      </c>
      <c r="F221" s="229"/>
      <c r="G221" s="212">
        <f t="shared" si="182"/>
        <v>0</v>
      </c>
      <c r="H221" s="229"/>
      <c r="I221" s="212">
        <f t="shared" si="183"/>
        <v>0</v>
      </c>
      <c r="J221" s="46" t="s">
        <v>157</v>
      </c>
      <c r="K221" s="46" t="s">
        <v>123</v>
      </c>
      <c r="L221" s="46">
        <v>1</v>
      </c>
      <c r="M221" s="142">
        <v>28.5</v>
      </c>
      <c r="N221" s="129">
        <f t="shared" si="146"/>
        <v>28.5</v>
      </c>
      <c r="O221" s="212">
        <f t="shared" ref="O221" si="219">D221*E221</f>
        <v>32.528893950000004</v>
      </c>
      <c r="P221" s="212">
        <f t="shared" ref="P221" si="220">SUM(N221:N224)</f>
        <v>28.5</v>
      </c>
      <c r="Q221" s="212">
        <f t="shared" si="186"/>
        <v>32.528893950000004</v>
      </c>
      <c r="R221" s="310">
        <f t="shared" ref="R221" si="221">E221*$R$17</f>
        <v>41.627680992330305</v>
      </c>
      <c r="S221" s="316">
        <f t="shared" ref="S221" si="222">R221*D221</f>
        <v>41.627680992330305</v>
      </c>
    </row>
    <row r="222" spans="1:19" ht="12.75" customHeight="1" x14ac:dyDescent="0.2">
      <c r="A222" s="227"/>
      <c r="B222" s="230"/>
      <c r="C222" s="227"/>
      <c r="D222" s="227"/>
      <c r="E222" s="228"/>
      <c r="F222" s="229"/>
      <c r="G222" s="212"/>
      <c r="H222" s="229"/>
      <c r="I222" s="212"/>
      <c r="J222" s="46"/>
      <c r="K222" s="46"/>
      <c r="L222" s="46"/>
      <c r="M222" s="142"/>
      <c r="N222" s="129">
        <f t="shared" si="146"/>
        <v>0</v>
      </c>
      <c r="O222" s="212"/>
      <c r="P222" s="212"/>
      <c r="Q222" s="212"/>
      <c r="R222" s="311"/>
      <c r="S222" s="316"/>
    </row>
    <row r="223" spans="1:19" ht="12.75" customHeight="1" x14ac:dyDescent="0.2">
      <c r="A223" s="227"/>
      <c r="B223" s="230"/>
      <c r="C223" s="227"/>
      <c r="D223" s="227"/>
      <c r="E223" s="228"/>
      <c r="F223" s="229"/>
      <c r="G223" s="212"/>
      <c r="H223" s="229"/>
      <c r="I223" s="212"/>
      <c r="J223" s="46"/>
      <c r="K223" s="46"/>
      <c r="L223" s="46"/>
      <c r="M223" s="142"/>
      <c r="N223" s="129">
        <f t="shared" si="146"/>
        <v>0</v>
      </c>
      <c r="O223" s="212"/>
      <c r="P223" s="212"/>
      <c r="Q223" s="212"/>
      <c r="R223" s="311"/>
      <c r="S223" s="316"/>
    </row>
    <row r="224" spans="1:19" ht="12.75" customHeight="1" x14ac:dyDescent="0.2">
      <c r="A224" s="227"/>
      <c r="B224" s="230"/>
      <c r="C224" s="227"/>
      <c r="D224" s="227"/>
      <c r="E224" s="228"/>
      <c r="F224" s="229"/>
      <c r="G224" s="212"/>
      <c r="H224" s="229"/>
      <c r="I224" s="212"/>
      <c r="J224" s="46"/>
      <c r="K224" s="46"/>
      <c r="L224" s="46"/>
      <c r="M224" s="142"/>
      <c r="N224" s="129">
        <f t="shared" si="146"/>
        <v>0</v>
      </c>
      <c r="O224" s="212"/>
      <c r="P224" s="212"/>
      <c r="Q224" s="212"/>
      <c r="R224" s="312"/>
      <c r="S224" s="316"/>
    </row>
    <row r="225" spans="1:19" ht="12.75" customHeight="1" x14ac:dyDescent="0.2">
      <c r="A225" s="227">
        <v>9</v>
      </c>
      <c r="B225" s="230" t="s">
        <v>395</v>
      </c>
      <c r="C225" s="227" t="s">
        <v>364</v>
      </c>
      <c r="D225" s="227">
        <v>32</v>
      </c>
      <c r="E225" s="228">
        <f t="shared" si="181"/>
        <v>4.9649364449999993</v>
      </c>
      <c r="F225" s="229"/>
      <c r="G225" s="212">
        <f t="shared" si="182"/>
        <v>0</v>
      </c>
      <c r="H225" s="229"/>
      <c r="I225" s="212">
        <f t="shared" si="183"/>
        <v>0</v>
      </c>
      <c r="J225" s="46" t="s">
        <v>271</v>
      </c>
      <c r="K225" s="46" t="s">
        <v>122</v>
      </c>
      <c r="L225" s="46">
        <v>0.5</v>
      </c>
      <c r="M225" s="142">
        <v>8.6999999999999993</v>
      </c>
      <c r="N225" s="129">
        <f t="shared" si="146"/>
        <v>4.3499999999999996</v>
      </c>
      <c r="O225" s="212">
        <f t="shared" ref="O225" si="223">D225*E225</f>
        <v>158.87796623999998</v>
      </c>
      <c r="P225" s="212">
        <f t="shared" ref="P225" si="224">SUM(N225:N228)</f>
        <v>4.3499999999999996</v>
      </c>
      <c r="Q225" s="212">
        <f t="shared" si="186"/>
        <v>4.9649364449999993</v>
      </c>
      <c r="R225" s="310">
        <f t="shared" ref="R225" si="225">E225*$R$17</f>
        <v>6.3536986777767295</v>
      </c>
      <c r="S225" s="316">
        <f t="shared" ref="S225" si="226">R225*D225</f>
        <v>203.31835768885534</v>
      </c>
    </row>
    <row r="226" spans="1:19" ht="12.75" customHeight="1" x14ac:dyDescent="0.2">
      <c r="A226" s="227"/>
      <c r="B226" s="230"/>
      <c r="C226" s="227"/>
      <c r="D226" s="227"/>
      <c r="E226" s="228"/>
      <c r="F226" s="229"/>
      <c r="G226" s="212"/>
      <c r="H226" s="229"/>
      <c r="I226" s="212"/>
      <c r="J226" s="46"/>
      <c r="K226" s="46"/>
      <c r="L226" s="46"/>
      <c r="M226" s="142"/>
      <c r="N226" s="129">
        <f t="shared" si="146"/>
        <v>0</v>
      </c>
      <c r="O226" s="212"/>
      <c r="P226" s="212"/>
      <c r="Q226" s="212"/>
      <c r="R226" s="311"/>
      <c r="S226" s="316"/>
    </row>
    <row r="227" spans="1:19" ht="12.75" customHeight="1" x14ac:dyDescent="0.2">
      <c r="A227" s="227"/>
      <c r="B227" s="230"/>
      <c r="C227" s="227"/>
      <c r="D227" s="227"/>
      <c r="E227" s="228"/>
      <c r="F227" s="229"/>
      <c r="G227" s="212"/>
      <c r="H227" s="229"/>
      <c r="I227" s="212"/>
      <c r="J227" s="46"/>
      <c r="K227" s="46"/>
      <c r="L227" s="46"/>
      <c r="M227" s="142"/>
      <c r="N227" s="129">
        <f t="shared" si="146"/>
        <v>0</v>
      </c>
      <c r="O227" s="212"/>
      <c r="P227" s="212"/>
      <c r="Q227" s="212"/>
      <c r="R227" s="311"/>
      <c r="S227" s="316"/>
    </row>
    <row r="228" spans="1:19" ht="12.75" customHeight="1" x14ac:dyDescent="0.2">
      <c r="A228" s="227"/>
      <c r="B228" s="230"/>
      <c r="C228" s="227"/>
      <c r="D228" s="227"/>
      <c r="E228" s="228"/>
      <c r="F228" s="229"/>
      <c r="G228" s="212"/>
      <c r="H228" s="229"/>
      <c r="I228" s="212"/>
      <c r="J228" s="46"/>
      <c r="K228" s="46"/>
      <c r="L228" s="46"/>
      <c r="M228" s="142"/>
      <c r="N228" s="129">
        <f t="shared" si="146"/>
        <v>0</v>
      </c>
      <c r="O228" s="212"/>
      <c r="P228" s="212"/>
      <c r="Q228" s="212"/>
      <c r="R228" s="312"/>
      <c r="S228" s="316"/>
    </row>
    <row r="229" spans="1:19" s="108" customFormat="1" ht="12.75" customHeight="1" x14ac:dyDescent="0.2">
      <c r="A229" s="322"/>
      <c r="B229" s="307" t="s">
        <v>320</v>
      </c>
      <c r="C229" s="325"/>
      <c r="D229" s="325"/>
      <c r="E229" s="328">
        <f>G229+I229+Q229</f>
        <v>0</v>
      </c>
      <c r="F229" s="331"/>
      <c r="G229" s="317">
        <f>F229*$O$7/1000</f>
        <v>0</v>
      </c>
      <c r="H229" s="337"/>
      <c r="I229" s="317">
        <f>H229*$O$8/1000</f>
        <v>0</v>
      </c>
      <c r="J229" s="154"/>
      <c r="K229" s="154"/>
      <c r="L229" s="154"/>
      <c r="M229" s="155"/>
      <c r="N229" s="156">
        <f t="shared" si="146"/>
        <v>0</v>
      </c>
      <c r="O229" s="317">
        <f>D229*E229</f>
        <v>0</v>
      </c>
      <c r="P229" s="317">
        <f>SUM(N229:N232)</f>
        <v>0</v>
      </c>
      <c r="Q229" s="317">
        <f>P229*1.02*1.05*$Q$14</f>
        <v>0</v>
      </c>
      <c r="R229" s="320"/>
      <c r="S229" s="334">
        <f>SUM(S193:S228)</f>
        <v>576.27941617497015</v>
      </c>
    </row>
    <row r="230" spans="1:19" s="108" customFormat="1" ht="12.75" customHeight="1" x14ac:dyDescent="0.2">
      <c r="A230" s="323"/>
      <c r="B230" s="308"/>
      <c r="C230" s="326"/>
      <c r="D230" s="326"/>
      <c r="E230" s="329"/>
      <c r="F230" s="332"/>
      <c r="G230" s="318"/>
      <c r="H230" s="338"/>
      <c r="I230" s="318"/>
      <c r="J230" s="154"/>
      <c r="K230" s="154"/>
      <c r="L230" s="154"/>
      <c r="M230" s="155"/>
      <c r="N230" s="156">
        <f t="shared" si="146"/>
        <v>0</v>
      </c>
      <c r="O230" s="318"/>
      <c r="P230" s="318"/>
      <c r="Q230" s="318"/>
      <c r="R230" s="320"/>
      <c r="S230" s="335"/>
    </row>
    <row r="231" spans="1:19" s="108" customFormat="1" ht="12.75" customHeight="1" x14ac:dyDescent="0.2">
      <c r="A231" s="323"/>
      <c r="B231" s="308"/>
      <c r="C231" s="326"/>
      <c r="D231" s="326"/>
      <c r="E231" s="329"/>
      <c r="F231" s="332"/>
      <c r="G231" s="318"/>
      <c r="H231" s="338"/>
      <c r="I231" s="318"/>
      <c r="J231" s="154"/>
      <c r="K231" s="154"/>
      <c r="L231" s="154"/>
      <c r="M231" s="155"/>
      <c r="N231" s="156">
        <f t="shared" si="146"/>
        <v>0</v>
      </c>
      <c r="O231" s="318"/>
      <c r="P231" s="318"/>
      <c r="Q231" s="318"/>
      <c r="R231" s="320"/>
      <c r="S231" s="335"/>
    </row>
    <row r="232" spans="1:19" s="108" customFormat="1" ht="12.75" customHeight="1" x14ac:dyDescent="0.2">
      <c r="A232" s="324"/>
      <c r="B232" s="309"/>
      <c r="C232" s="327"/>
      <c r="D232" s="327"/>
      <c r="E232" s="330"/>
      <c r="F232" s="333"/>
      <c r="G232" s="319"/>
      <c r="H232" s="339"/>
      <c r="I232" s="319"/>
      <c r="J232" s="154"/>
      <c r="K232" s="154"/>
      <c r="L232" s="154"/>
      <c r="M232" s="155"/>
      <c r="N232" s="156">
        <f t="shared" si="146"/>
        <v>0</v>
      </c>
      <c r="O232" s="319"/>
      <c r="P232" s="319"/>
      <c r="Q232" s="319"/>
      <c r="R232" s="320"/>
      <c r="S232" s="336"/>
    </row>
    <row r="233" spans="1:19" s="108" customFormat="1" ht="12.75" customHeight="1" x14ac:dyDescent="0.2">
      <c r="A233" s="322"/>
      <c r="B233" s="307" t="s">
        <v>321</v>
      </c>
      <c r="C233" s="325"/>
      <c r="D233" s="325"/>
      <c r="E233" s="328">
        <f>G233+I233+Q233</f>
        <v>0</v>
      </c>
      <c r="F233" s="331"/>
      <c r="G233" s="317">
        <f>F233*$O$7/1000</f>
        <v>0</v>
      </c>
      <c r="H233" s="337"/>
      <c r="I233" s="317">
        <f>H233*$O$8/1000</f>
        <v>0</v>
      </c>
      <c r="J233" s="154"/>
      <c r="K233" s="154"/>
      <c r="L233" s="154"/>
      <c r="M233" s="155"/>
      <c r="N233" s="156">
        <f t="shared" si="146"/>
        <v>0</v>
      </c>
      <c r="O233" s="317">
        <f>D233*E233</f>
        <v>0</v>
      </c>
      <c r="P233" s="317">
        <f>SUM(N233:N236)</f>
        <v>0</v>
      </c>
      <c r="Q233" s="317">
        <f>P233*1.02*1.05*$Q$14</f>
        <v>0</v>
      </c>
      <c r="R233" s="320"/>
      <c r="S233" s="321">
        <f>(S229*100%)/$S$301</f>
        <v>2.7767866407550787E-2</v>
      </c>
    </row>
    <row r="234" spans="1:19" s="108" customFormat="1" ht="12.75" customHeight="1" x14ac:dyDescent="0.2">
      <c r="A234" s="323"/>
      <c r="B234" s="308"/>
      <c r="C234" s="326"/>
      <c r="D234" s="326"/>
      <c r="E234" s="329"/>
      <c r="F234" s="332"/>
      <c r="G234" s="318"/>
      <c r="H234" s="338"/>
      <c r="I234" s="318"/>
      <c r="J234" s="154"/>
      <c r="K234" s="154"/>
      <c r="L234" s="154"/>
      <c r="M234" s="155"/>
      <c r="N234" s="156">
        <f t="shared" si="146"/>
        <v>0</v>
      </c>
      <c r="O234" s="318"/>
      <c r="P234" s="318"/>
      <c r="Q234" s="318"/>
      <c r="R234" s="320"/>
      <c r="S234" s="321"/>
    </row>
    <row r="235" spans="1:19" s="108" customFormat="1" ht="12.75" customHeight="1" x14ac:dyDescent="0.2">
      <c r="A235" s="323"/>
      <c r="B235" s="308"/>
      <c r="C235" s="326"/>
      <c r="D235" s="326"/>
      <c r="E235" s="329"/>
      <c r="F235" s="332"/>
      <c r="G235" s="318"/>
      <c r="H235" s="338"/>
      <c r="I235" s="318"/>
      <c r="J235" s="154"/>
      <c r="K235" s="154"/>
      <c r="L235" s="154"/>
      <c r="M235" s="155"/>
      <c r="N235" s="156">
        <f t="shared" si="146"/>
        <v>0</v>
      </c>
      <c r="O235" s="318"/>
      <c r="P235" s="318"/>
      <c r="Q235" s="318"/>
      <c r="R235" s="320"/>
      <c r="S235" s="321"/>
    </row>
    <row r="236" spans="1:19" s="108" customFormat="1" ht="12.75" customHeight="1" x14ac:dyDescent="0.2">
      <c r="A236" s="324"/>
      <c r="B236" s="309"/>
      <c r="C236" s="327"/>
      <c r="D236" s="327"/>
      <c r="E236" s="330"/>
      <c r="F236" s="333"/>
      <c r="G236" s="319"/>
      <c r="H236" s="339"/>
      <c r="I236" s="319"/>
      <c r="J236" s="154"/>
      <c r="K236" s="154"/>
      <c r="L236" s="154"/>
      <c r="M236" s="155"/>
      <c r="N236" s="156">
        <f t="shared" si="146"/>
        <v>0</v>
      </c>
      <c r="O236" s="319"/>
      <c r="P236" s="319"/>
      <c r="Q236" s="319"/>
      <c r="R236" s="320"/>
      <c r="S236" s="321"/>
    </row>
    <row r="237" spans="1:19" ht="12.75" customHeight="1" x14ac:dyDescent="0.2">
      <c r="A237" s="227"/>
      <c r="B237" s="260" t="s">
        <v>397</v>
      </c>
      <c r="C237" s="261"/>
      <c r="D237" s="228"/>
      <c r="E237" s="228">
        <f>G237+I237+Q237</f>
        <v>0</v>
      </c>
      <c r="F237" s="262"/>
      <c r="G237" s="212">
        <f t="shared" ref="G237" si="227">F237*$O$8/1000</f>
        <v>0</v>
      </c>
      <c r="H237" s="240"/>
      <c r="I237" s="212">
        <f t="shared" ref="I237" si="228">H237*$O$9/1000</f>
        <v>0</v>
      </c>
      <c r="J237" s="75"/>
      <c r="K237" s="75"/>
      <c r="L237" s="75"/>
      <c r="M237" s="142"/>
      <c r="N237" s="129">
        <f t="shared" si="146"/>
        <v>0</v>
      </c>
      <c r="O237" s="212">
        <f>D237*E237</f>
        <v>0</v>
      </c>
      <c r="P237" s="212">
        <f>SUM(N237:N240)</f>
        <v>0</v>
      </c>
      <c r="Q237" s="212">
        <f t="shared" ref="Q237" si="229">P237*1.02*1.05*$Q$14</f>
        <v>0</v>
      </c>
    </row>
    <row r="238" spans="1:19" ht="12.75" customHeight="1" x14ac:dyDescent="0.2">
      <c r="A238" s="227"/>
      <c r="B238" s="230"/>
      <c r="C238" s="261"/>
      <c r="D238" s="228"/>
      <c r="E238" s="228"/>
      <c r="F238" s="262"/>
      <c r="G238" s="212"/>
      <c r="H238" s="240"/>
      <c r="I238" s="212"/>
      <c r="J238" s="75"/>
      <c r="K238" s="75"/>
      <c r="L238" s="75"/>
      <c r="M238" s="142"/>
      <c r="N238" s="129">
        <f t="shared" si="146"/>
        <v>0</v>
      </c>
      <c r="O238" s="212"/>
      <c r="P238" s="212"/>
      <c r="Q238" s="212"/>
    </row>
    <row r="239" spans="1:19" ht="12.75" customHeight="1" x14ac:dyDescent="0.2">
      <c r="A239" s="227"/>
      <c r="B239" s="230"/>
      <c r="C239" s="261"/>
      <c r="D239" s="228"/>
      <c r="E239" s="228"/>
      <c r="F239" s="262"/>
      <c r="G239" s="212"/>
      <c r="H239" s="240"/>
      <c r="I239" s="212"/>
      <c r="J239" s="75"/>
      <c r="K239" s="75"/>
      <c r="L239" s="75"/>
      <c r="M239" s="142"/>
      <c r="N239" s="129">
        <f t="shared" si="146"/>
        <v>0</v>
      </c>
      <c r="O239" s="212"/>
      <c r="P239" s="212"/>
      <c r="Q239" s="212"/>
    </row>
    <row r="240" spans="1:19" ht="12.75" customHeight="1" x14ac:dyDescent="0.2">
      <c r="A240" s="227"/>
      <c r="B240" s="230"/>
      <c r="C240" s="261"/>
      <c r="D240" s="228"/>
      <c r="E240" s="228"/>
      <c r="F240" s="262"/>
      <c r="G240" s="212"/>
      <c r="H240" s="240"/>
      <c r="I240" s="212"/>
      <c r="J240" s="46"/>
      <c r="K240" s="46"/>
      <c r="L240" s="46"/>
      <c r="M240" s="142"/>
      <c r="N240" s="129">
        <f t="shared" si="146"/>
        <v>0</v>
      </c>
      <c r="O240" s="212"/>
      <c r="P240" s="212"/>
      <c r="Q240" s="212"/>
    </row>
    <row r="241" spans="1:19" ht="12.75" customHeight="1" x14ac:dyDescent="0.2">
      <c r="A241" s="213">
        <v>1</v>
      </c>
      <c r="B241" s="221" t="s">
        <v>398</v>
      </c>
      <c r="C241" s="234" t="s">
        <v>344</v>
      </c>
      <c r="D241" s="228">
        <v>3.8</v>
      </c>
      <c r="E241" s="228">
        <f>G241+I241+Q241</f>
        <v>8.3377337173500017</v>
      </c>
      <c r="F241" s="265">
        <v>0.11</v>
      </c>
      <c r="G241" s="212">
        <f t="shared" ref="G241" si="230">F241*$O$8/1000</f>
        <v>0.25525610000000004</v>
      </c>
      <c r="H241" s="240">
        <v>0.76</v>
      </c>
      <c r="I241" s="212">
        <f t="shared" ref="I241" si="231">H241*$O$9/1000</f>
        <v>2.3180151999999996</v>
      </c>
      <c r="J241" s="46" t="s">
        <v>286</v>
      </c>
      <c r="K241" s="46" t="s">
        <v>85</v>
      </c>
      <c r="L241" s="46">
        <v>1.26</v>
      </c>
      <c r="M241" s="142">
        <v>4</v>
      </c>
      <c r="N241" s="129">
        <f t="shared" ref="N241:N304" si="232">L241*M241</f>
        <v>5.04</v>
      </c>
      <c r="O241" s="212">
        <f>D241*E241</f>
        <v>31.683388125930005</v>
      </c>
      <c r="P241" s="212">
        <f>SUM(N241:N244)</f>
        <v>5.0505000000000004</v>
      </c>
      <c r="Q241" s="212">
        <f t="shared" ref="Q241" si="233">P241*1.02*1.05*$Q$14</f>
        <v>5.7644624173500025</v>
      </c>
      <c r="R241" s="310">
        <f t="shared" ref="R241" si="234">E241*$R$17</f>
        <v>10.66991456636484</v>
      </c>
      <c r="S241" s="316">
        <f t="shared" ref="S241" si="235">R241*D241</f>
        <v>40.545675352186386</v>
      </c>
    </row>
    <row r="242" spans="1:19" ht="12.75" customHeight="1" x14ac:dyDescent="0.2">
      <c r="A242" s="213"/>
      <c r="B242" s="222"/>
      <c r="C242" s="235"/>
      <c r="D242" s="228"/>
      <c r="E242" s="228"/>
      <c r="F242" s="265"/>
      <c r="G242" s="212"/>
      <c r="H242" s="240"/>
      <c r="I242" s="212"/>
      <c r="J242" s="46" t="s">
        <v>237</v>
      </c>
      <c r="K242" s="46" t="s">
        <v>85</v>
      </c>
      <c r="L242" s="46">
        <v>7.0000000000000007E-2</v>
      </c>
      <c r="M242" s="142">
        <v>0.15</v>
      </c>
      <c r="N242" s="129">
        <f t="shared" si="232"/>
        <v>1.0500000000000001E-2</v>
      </c>
      <c r="O242" s="212"/>
      <c r="P242" s="212"/>
      <c r="Q242" s="212"/>
      <c r="R242" s="311"/>
      <c r="S242" s="316"/>
    </row>
    <row r="243" spans="1:19" ht="12.75" customHeight="1" x14ac:dyDescent="0.2">
      <c r="A243" s="213"/>
      <c r="B243" s="222"/>
      <c r="C243" s="235"/>
      <c r="D243" s="228"/>
      <c r="E243" s="228"/>
      <c r="F243" s="265"/>
      <c r="G243" s="212"/>
      <c r="H243" s="240"/>
      <c r="I243" s="212"/>
      <c r="J243" s="46"/>
      <c r="K243" s="46"/>
      <c r="L243" s="47"/>
      <c r="M243" s="142"/>
      <c r="N243" s="129">
        <f t="shared" si="232"/>
        <v>0</v>
      </c>
      <c r="O243" s="212"/>
      <c r="P243" s="212"/>
      <c r="Q243" s="212"/>
      <c r="R243" s="311"/>
      <c r="S243" s="316"/>
    </row>
    <row r="244" spans="1:19" ht="12.75" customHeight="1" x14ac:dyDescent="0.2">
      <c r="A244" s="213"/>
      <c r="B244" s="223"/>
      <c r="C244" s="236"/>
      <c r="D244" s="228"/>
      <c r="E244" s="228"/>
      <c r="F244" s="265"/>
      <c r="G244" s="212"/>
      <c r="H244" s="240"/>
      <c r="I244" s="212"/>
      <c r="J244" s="46"/>
      <c r="K244" s="46"/>
      <c r="L244" s="46"/>
      <c r="M244" s="142"/>
      <c r="N244" s="129">
        <f t="shared" si="232"/>
        <v>0</v>
      </c>
      <c r="O244" s="212"/>
      <c r="P244" s="212"/>
      <c r="Q244" s="212"/>
      <c r="R244" s="312"/>
      <c r="S244" s="316"/>
    </row>
    <row r="245" spans="1:19" ht="12.75" customHeight="1" x14ac:dyDescent="0.2">
      <c r="A245" s="213">
        <v>2</v>
      </c>
      <c r="B245" s="230" t="s">
        <v>399</v>
      </c>
      <c r="C245" s="227" t="s">
        <v>344</v>
      </c>
      <c r="D245" s="228">
        <v>3.6</v>
      </c>
      <c r="E245" s="228">
        <f>G245+I245+Q245</f>
        <v>36.1115965583625</v>
      </c>
      <c r="F245" s="257">
        <v>2.78</v>
      </c>
      <c r="G245" s="212">
        <f t="shared" ref="G245:G257" si="236">F245*$O$8/1000</f>
        <v>6.4510178000000007</v>
      </c>
      <c r="H245" s="257">
        <v>0.34</v>
      </c>
      <c r="I245" s="212">
        <f t="shared" ref="I245:I257" si="237">H245*$O$9/1000</f>
        <v>1.0370068000000001</v>
      </c>
      <c r="J245" s="46" t="s">
        <v>163</v>
      </c>
      <c r="K245" s="46" t="s">
        <v>85</v>
      </c>
      <c r="L245" s="142">
        <v>0.71</v>
      </c>
      <c r="M245" s="142">
        <v>27.5</v>
      </c>
      <c r="N245" s="129">
        <f t="shared" si="232"/>
        <v>19.524999999999999</v>
      </c>
      <c r="O245" s="212">
        <f>D245*E245</f>
        <v>130.00174761010501</v>
      </c>
      <c r="P245" s="212">
        <f>SUM(N245:N248)</f>
        <v>25.078374999999998</v>
      </c>
      <c r="Q245" s="212">
        <f t="shared" ref="Q245" si="238">P245*1.02*1.05*$Q$14</f>
        <v>28.623571958362501</v>
      </c>
      <c r="R245" s="310">
        <f t="shared" ref="R245" si="239">E245*$R$17</f>
        <v>46.212515678088309</v>
      </c>
      <c r="S245" s="316">
        <f t="shared" ref="S245" si="240">R245*D245</f>
        <v>166.36505644111793</v>
      </c>
    </row>
    <row r="246" spans="1:19" ht="12.75" customHeight="1" x14ac:dyDescent="0.25">
      <c r="A246" s="213"/>
      <c r="B246" s="230"/>
      <c r="C246" s="227"/>
      <c r="D246" s="228"/>
      <c r="E246" s="228"/>
      <c r="F246" s="258"/>
      <c r="G246" s="212"/>
      <c r="H246" s="258"/>
      <c r="I246" s="212"/>
      <c r="J246" s="46" t="s">
        <v>191</v>
      </c>
      <c r="K246" s="46" t="s">
        <v>288</v>
      </c>
      <c r="L246" s="46">
        <v>1.17</v>
      </c>
      <c r="M246" s="142">
        <v>3.5</v>
      </c>
      <c r="N246" s="129">
        <f t="shared" si="232"/>
        <v>4.0949999999999998</v>
      </c>
      <c r="O246" s="212"/>
      <c r="P246" s="212"/>
      <c r="Q246" s="212"/>
      <c r="R246" s="311"/>
      <c r="S246" s="316"/>
    </row>
    <row r="247" spans="1:19" ht="12.75" customHeight="1" x14ac:dyDescent="0.2">
      <c r="A247" s="213"/>
      <c r="B247" s="230"/>
      <c r="C247" s="227"/>
      <c r="D247" s="228"/>
      <c r="E247" s="228"/>
      <c r="F247" s="258"/>
      <c r="G247" s="212"/>
      <c r="H247" s="258"/>
      <c r="I247" s="212"/>
      <c r="J247" s="46" t="s">
        <v>192</v>
      </c>
      <c r="K247" s="46" t="s">
        <v>85</v>
      </c>
      <c r="L247" s="45">
        <v>1.2500000000000001E-2</v>
      </c>
      <c r="M247" s="142">
        <v>116.67</v>
      </c>
      <c r="N247" s="129">
        <f t="shared" si="232"/>
        <v>1.4583750000000002</v>
      </c>
      <c r="O247" s="212"/>
      <c r="P247" s="212"/>
      <c r="Q247" s="212"/>
      <c r="R247" s="311"/>
      <c r="S247" s="316"/>
    </row>
    <row r="248" spans="1:19" ht="12.75" customHeight="1" x14ac:dyDescent="0.2">
      <c r="A248" s="213"/>
      <c r="B248" s="230"/>
      <c r="C248" s="227"/>
      <c r="D248" s="228"/>
      <c r="E248" s="228"/>
      <c r="F248" s="259"/>
      <c r="G248" s="212"/>
      <c r="H248" s="259"/>
      <c r="I248" s="212"/>
      <c r="J248" s="46"/>
      <c r="K248" s="46"/>
      <c r="L248" s="46"/>
      <c r="M248" s="142"/>
      <c r="N248" s="129">
        <f t="shared" si="232"/>
        <v>0</v>
      </c>
      <c r="O248" s="212"/>
      <c r="P248" s="212"/>
      <c r="Q248" s="212"/>
      <c r="R248" s="312"/>
      <c r="S248" s="316"/>
    </row>
    <row r="249" spans="1:19" s="108" customFormat="1" ht="12.75" customHeight="1" x14ac:dyDescent="0.2">
      <c r="A249" s="213">
        <v>3</v>
      </c>
      <c r="B249" s="214" t="s">
        <v>400</v>
      </c>
      <c r="C249" s="237" t="s">
        <v>401</v>
      </c>
      <c r="D249" s="290">
        <v>20</v>
      </c>
      <c r="E249" s="269">
        <f>G249+I249+Q249</f>
        <v>0.61633693800000011</v>
      </c>
      <c r="F249" s="268"/>
      <c r="G249" s="217">
        <f>F249*$O$8/1000</f>
        <v>0</v>
      </c>
      <c r="H249" s="268"/>
      <c r="I249" s="217">
        <f>H249*$O$9/1000</f>
        <v>0</v>
      </c>
      <c r="J249" s="143" t="s">
        <v>157</v>
      </c>
      <c r="K249" s="143" t="s">
        <v>128</v>
      </c>
      <c r="L249" s="107">
        <v>1</v>
      </c>
      <c r="M249" s="143">
        <v>0.54</v>
      </c>
      <c r="N249" s="132">
        <f t="shared" si="232"/>
        <v>0.54</v>
      </c>
      <c r="O249" s="211">
        <f>D249*E249</f>
        <v>12.326738760000001</v>
      </c>
      <c r="P249" s="211">
        <f>SUM(N249:N252)</f>
        <v>0.54</v>
      </c>
      <c r="Q249" s="211">
        <f>P249*1.02*1.05*$Q$14</f>
        <v>0.61633693800000011</v>
      </c>
      <c r="R249" s="310">
        <f t="shared" ref="R249" si="241">E249*$R$17</f>
        <v>0.78873500827573217</v>
      </c>
      <c r="S249" s="316">
        <f t="shared" ref="S249" si="242">R249*D249</f>
        <v>15.774700165514643</v>
      </c>
    </row>
    <row r="250" spans="1:19" s="108" customFormat="1" x14ac:dyDescent="0.2">
      <c r="A250" s="213"/>
      <c r="B250" s="214"/>
      <c r="C250" s="237"/>
      <c r="D250" s="290"/>
      <c r="E250" s="269"/>
      <c r="F250" s="268"/>
      <c r="G250" s="217"/>
      <c r="H250" s="268"/>
      <c r="I250" s="217"/>
      <c r="J250" s="143"/>
      <c r="K250" s="107"/>
      <c r="L250" s="107"/>
      <c r="M250" s="143"/>
      <c r="N250" s="132">
        <f t="shared" si="232"/>
        <v>0</v>
      </c>
      <c r="O250" s="211"/>
      <c r="P250" s="211"/>
      <c r="Q250" s="211"/>
      <c r="R250" s="311"/>
      <c r="S250" s="316"/>
    </row>
    <row r="251" spans="1:19" s="108" customFormat="1" x14ac:dyDescent="0.2">
      <c r="A251" s="213"/>
      <c r="B251" s="214"/>
      <c r="C251" s="237"/>
      <c r="D251" s="290"/>
      <c r="E251" s="269"/>
      <c r="F251" s="268"/>
      <c r="G251" s="217"/>
      <c r="H251" s="268"/>
      <c r="I251" s="217"/>
      <c r="J251" s="143"/>
      <c r="K251" s="107"/>
      <c r="L251" s="110"/>
      <c r="M251" s="143"/>
      <c r="N251" s="132">
        <f t="shared" si="232"/>
        <v>0</v>
      </c>
      <c r="O251" s="211"/>
      <c r="P251" s="211"/>
      <c r="Q251" s="211"/>
      <c r="R251" s="311"/>
      <c r="S251" s="316"/>
    </row>
    <row r="252" spans="1:19" s="108" customFormat="1" ht="12.75" customHeight="1" x14ac:dyDescent="0.2">
      <c r="A252" s="213"/>
      <c r="B252" s="214"/>
      <c r="C252" s="237"/>
      <c r="D252" s="290"/>
      <c r="E252" s="269"/>
      <c r="F252" s="268"/>
      <c r="G252" s="217"/>
      <c r="H252" s="268"/>
      <c r="I252" s="217"/>
      <c r="J252" s="143"/>
      <c r="K252" s="107"/>
      <c r="L252" s="107"/>
      <c r="M252" s="143"/>
      <c r="N252" s="132">
        <f t="shared" si="232"/>
        <v>0</v>
      </c>
      <c r="O252" s="211"/>
      <c r="P252" s="211"/>
      <c r="Q252" s="211"/>
      <c r="R252" s="312"/>
      <c r="S252" s="316"/>
    </row>
    <row r="253" spans="1:19" ht="12.75" customHeight="1" x14ac:dyDescent="0.2">
      <c r="A253" s="213">
        <v>4</v>
      </c>
      <c r="B253" s="224" t="s">
        <v>402</v>
      </c>
      <c r="C253" s="231" t="s">
        <v>376</v>
      </c>
      <c r="D253" s="228">
        <v>15</v>
      </c>
      <c r="E253" s="228">
        <f>G253+I253+Q253</f>
        <v>8.7746622569100019</v>
      </c>
      <c r="F253" s="256">
        <v>0.59199999999999997</v>
      </c>
      <c r="G253" s="212">
        <f t="shared" ref="G253" si="243">F253*$O$8/1000</f>
        <v>1.3737419200000001</v>
      </c>
      <c r="H253" s="240">
        <v>7.1000000000000004E-3</v>
      </c>
      <c r="I253" s="212">
        <f t="shared" ref="I253" si="244">H253*$O$9/1000</f>
        <v>2.1655142000000002E-2</v>
      </c>
      <c r="J253" s="46" t="s">
        <v>296</v>
      </c>
      <c r="K253" s="46" t="s">
        <v>84</v>
      </c>
      <c r="L253" s="46">
        <v>1</v>
      </c>
      <c r="M253" s="142">
        <v>5.75</v>
      </c>
      <c r="N253" s="129">
        <f t="shared" si="232"/>
        <v>5.75</v>
      </c>
      <c r="O253" s="212">
        <f>D253*E253</f>
        <v>131.61993385365002</v>
      </c>
      <c r="P253" s="212">
        <f>SUM(N253:N256)</f>
        <v>6.4653</v>
      </c>
      <c r="Q253" s="212">
        <f t="shared" ref="Q253" si="245">P253*1.02*1.05*$Q$14</f>
        <v>7.3792651949100012</v>
      </c>
      <c r="R253" s="310">
        <f t="shared" ref="R253" si="246">E253*$R$17</f>
        <v>11.229058135439326</v>
      </c>
      <c r="S253" s="316">
        <f t="shared" ref="S253" si="247">R253*D253</f>
        <v>168.43587203158989</v>
      </c>
    </row>
    <row r="254" spans="1:19" ht="12.75" customHeight="1" x14ac:dyDescent="0.2">
      <c r="A254" s="213"/>
      <c r="B254" s="225"/>
      <c r="C254" s="232"/>
      <c r="D254" s="228"/>
      <c r="E254" s="228"/>
      <c r="F254" s="256"/>
      <c r="G254" s="212"/>
      <c r="H254" s="240"/>
      <c r="I254" s="212"/>
      <c r="J254" s="46" t="s">
        <v>313</v>
      </c>
      <c r="K254" s="46" t="s">
        <v>124</v>
      </c>
      <c r="L254" s="46">
        <v>1</v>
      </c>
      <c r="M254" s="142">
        <v>0.7</v>
      </c>
      <c r="N254" s="129">
        <f t="shared" si="232"/>
        <v>0.7</v>
      </c>
      <c r="O254" s="212"/>
      <c r="P254" s="212"/>
      <c r="Q254" s="212"/>
      <c r="R254" s="311"/>
      <c r="S254" s="316"/>
    </row>
    <row r="255" spans="1:19" ht="12.75" customHeight="1" x14ac:dyDescent="0.2">
      <c r="A255" s="213"/>
      <c r="B255" s="225"/>
      <c r="C255" s="232"/>
      <c r="D255" s="228"/>
      <c r="E255" s="228"/>
      <c r="F255" s="256"/>
      <c r="G255" s="212"/>
      <c r="H255" s="240"/>
      <c r="I255" s="212"/>
      <c r="J255" s="46" t="s">
        <v>291</v>
      </c>
      <c r="K255" s="46" t="s">
        <v>85</v>
      </c>
      <c r="L255" s="46">
        <v>5.9999999999999995E-4</v>
      </c>
      <c r="M255" s="142">
        <v>25.5</v>
      </c>
      <c r="N255" s="129">
        <f t="shared" si="232"/>
        <v>1.5299999999999999E-2</v>
      </c>
      <c r="O255" s="212"/>
      <c r="P255" s="212"/>
      <c r="Q255" s="212"/>
      <c r="R255" s="311"/>
      <c r="S255" s="316"/>
    </row>
    <row r="256" spans="1:19" ht="12.75" customHeight="1" x14ac:dyDescent="0.2">
      <c r="A256" s="213"/>
      <c r="B256" s="226"/>
      <c r="C256" s="233"/>
      <c r="D256" s="228"/>
      <c r="E256" s="228"/>
      <c r="F256" s="256"/>
      <c r="G256" s="212"/>
      <c r="H256" s="240"/>
      <c r="I256" s="212"/>
      <c r="J256" s="46"/>
      <c r="K256" s="46"/>
      <c r="L256" s="46"/>
      <c r="M256" s="142"/>
      <c r="N256" s="129">
        <f t="shared" si="232"/>
        <v>0</v>
      </c>
      <c r="O256" s="212"/>
      <c r="P256" s="212"/>
      <c r="Q256" s="212"/>
      <c r="R256" s="312"/>
      <c r="S256" s="316"/>
    </row>
    <row r="257" spans="1:19" ht="12.75" customHeight="1" x14ac:dyDescent="0.2">
      <c r="A257" s="213">
        <v>5</v>
      </c>
      <c r="B257" s="230" t="s">
        <v>403</v>
      </c>
      <c r="C257" s="224" t="s">
        <v>350</v>
      </c>
      <c r="D257" s="266">
        <v>22</v>
      </c>
      <c r="E257" s="228">
        <f t="shared" ref="E257" si="248">G257+I257+Q257</f>
        <v>14.223695978120002</v>
      </c>
      <c r="F257" s="257">
        <v>3.37</v>
      </c>
      <c r="G257" s="212">
        <f t="shared" si="236"/>
        <v>7.820118700000001</v>
      </c>
      <c r="H257" s="257">
        <v>3.4000000000000002E-2</v>
      </c>
      <c r="I257" s="212">
        <f t="shared" si="237"/>
        <v>0.10370068</v>
      </c>
      <c r="J257" s="133" t="s">
        <v>290</v>
      </c>
      <c r="K257" s="133" t="s">
        <v>75</v>
      </c>
      <c r="L257" s="133">
        <v>1.01</v>
      </c>
      <c r="M257" s="147">
        <v>4.96</v>
      </c>
      <c r="N257" s="129">
        <f t="shared" si="232"/>
        <v>5.0095999999999998</v>
      </c>
      <c r="O257" s="212">
        <f t="shared" ref="O257" si="249">D257*E257</f>
        <v>312.92131151864004</v>
      </c>
      <c r="P257" s="212">
        <f t="shared" ref="P257" si="250">SUM(N257:N260)</f>
        <v>5.5195999999999996</v>
      </c>
      <c r="Q257" s="212">
        <f t="shared" ref="Q257" si="251">P257*1.02*1.05*$Q$14</f>
        <v>6.29987659812</v>
      </c>
      <c r="R257" s="310">
        <f t="shared" ref="R257" si="252">E257*$R$17</f>
        <v>18.202262874943859</v>
      </c>
      <c r="S257" s="316">
        <f t="shared" ref="S257" si="253">R257*D257</f>
        <v>400.4497832487649</v>
      </c>
    </row>
    <row r="258" spans="1:19" ht="12.75" customHeight="1" x14ac:dyDescent="0.2">
      <c r="A258" s="213"/>
      <c r="B258" s="230"/>
      <c r="C258" s="225"/>
      <c r="D258" s="266"/>
      <c r="E258" s="228"/>
      <c r="F258" s="258"/>
      <c r="G258" s="212"/>
      <c r="H258" s="258"/>
      <c r="I258" s="212"/>
      <c r="J258" s="133"/>
      <c r="K258" s="133"/>
      <c r="L258" s="133"/>
      <c r="M258" s="147"/>
      <c r="N258" s="129">
        <f t="shared" si="232"/>
        <v>0</v>
      </c>
      <c r="O258" s="212"/>
      <c r="P258" s="212"/>
      <c r="Q258" s="212"/>
      <c r="R258" s="311"/>
      <c r="S258" s="316"/>
    </row>
    <row r="259" spans="1:19" ht="12.75" customHeight="1" x14ac:dyDescent="0.2">
      <c r="A259" s="213"/>
      <c r="B259" s="230"/>
      <c r="C259" s="225"/>
      <c r="D259" s="266"/>
      <c r="E259" s="228"/>
      <c r="F259" s="258"/>
      <c r="G259" s="212"/>
      <c r="H259" s="258"/>
      <c r="I259" s="212"/>
      <c r="J259" s="133" t="s">
        <v>291</v>
      </c>
      <c r="K259" s="133" t="s">
        <v>178</v>
      </c>
      <c r="L259" s="135">
        <v>0.02</v>
      </c>
      <c r="M259" s="136">
        <v>25.5</v>
      </c>
      <c r="N259" s="129">
        <f t="shared" si="232"/>
        <v>0.51</v>
      </c>
      <c r="O259" s="212"/>
      <c r="P259" s="212"/>
      <c r="Q259" s="212"/>
      <c r="R259" s="311"/>
      <c r="S259" s="316"/>
    </row>
    <row r="260" spans="1:19" ht="12.75" customHeight="1" x14ac:dyDescent="0.2">
      <c r="A260" s="213"/>
      <c r="B260" s="230"/>
      <c r="C260" s="226"/>
      <c r="D260" s="266"/>
      <c r="E260" s="228"/>
      <c r="F260" s="259"/>
      <c r="G260" s="212"/>
      <c r="H260" s="259"/>
      <c r="I260" s="212"/>
      <c r="J260" s="46"/>
      <c r="K260" s="46"/>
      <c r="L260" s="46"/>
      <c r="M260" s="142"/>
      <c r="N260" s="129">
        <f t="shared" si="232"/>
        <v>0</v>
      </c>
      <c r="O260" s="212"/>
      <c r="P260" s="212"/>
      <c r="Q260" s="212"/>
      <c r="R260" s="312"/>
      <c r="S260" s="316"/>
    </row>
    <row r="261" spans="1:19" s="91" customFormat="1" ht="12.75" customHeight="1" x14ac:dyDescent="0.2">
      <c r="A261" s="213">
        <v>6</v>
      </c>
      <c r="B261" s="224" t="s">
        <v>404</v>
      </c>
      <c r="C261" s="231" t="s">
        <v>353</v>
      </c>
      <c r="D261" s="241">
        <f>138.4/1000</f>
        <v>0.1384</v>
      </c>
      <c r="E261" s="244">
        <f>G261+I261+Q261</f>
        <v>98.360699316571996</v>
      </c>
      <c r="F261" s="247">
        <v>19.8</v>
      </c>
      <c r="G261" s="250">
        <f>F261*$O$8/1000</f>
        <v>45.946098000000006</v>
      </c>
      <c r="H261" s="253">
        <v>15.5</v>
      </c>
      <c r="I261" s="250">
        <f>H261*$O$9/1000</f>
        <v>47.275309999999998</v>
      </c>
      <c r="J261" s="75" t="s">
        <v>121</v>
      </c>
      <c r="K261" s="75" t="s">
        <v>87</v>
      </c>
      <c r="L261" s="75">
        <v>4.78</v>
      </c>
      <c r="M261" s="142">
        <v>0.94199999999999995</v>
      </c>
      <c r="N261" s="129">
        <f t="shared" si="232"/>
        <v>4.5027600000000003</v>
      </c>
      <c r="O261" s="218">
        <f>D261*E261</f>
        <v>13.613120785413564</v>
      </c>
      <c r="P261" s="218">
        <f>SUM(N261:N264)</f>
        <v>4.5027600000000003</v>
      </c>
      <c r="Q261" s="218">
        <f>P261*1.02*1.05*$Q$14</f>
        <v>5.1392913165720016</v>
      </c>
      <c r="R261" s="310">
        <f t="shared" ref="R261" si="254">E261*$R$17</f>
        <v>125.87356396520762</v>
      </c>
      <c r="S261" s="316">
        <f t="shared" ref="S261" si="255">R261*D261</f>
        <v>17.420901252784734</v>
      </c>
    </row>
    <row r="262" spans="1:19" s="91" customFormat="1" ht="12.75" customHeight="1" x14ac:dyDescent="0.2">
      <c r="A262" s="213"/>
      <c r="B262" s="225"/>
      <c r="C262" s="232"/>
      <c r="D262" s="242"/>
      <c r="E262" s="245"/>
      <c r="F262" s="248"/>
      <c r="G262" s="251"/>
      <c r="H262" s="254"/>
      <c r="I262" s="251"/>
      <c r="J262" s="75"/>
      <c r="K262" s="75"/>
      <c r="L262" s="75"/>
      <c r="M262" s="142"/>
      <c r="N262" s="129">
        <f t="shared" si="232"/>
        <v>0</v>
      </c>
      <c r="O262" s="219"/>
      <c r="P262" s="219"/>
      <c r="Q262" s="219"/>
      <c r="R262" s="311"/>
      <c r="S262" s="316"/>
    </row>
    <row r="263" spans="1:19" s="91" customFormat="1" ht="12.75" customHeight="1" x14ac:dyDescent="0.2">
      <c r="A263" s="213"/>
      <c r="B263" s="225"/>
      <c r="C263" s="232"/>
      <c r="D263" s="242"/>
      <c r="E263" s="245"/>
      <c r="F263" s="248"/>
      <c r="G263" s="251"/>
      <c r="H263" s="254"/>
      <c r="I263" s="251"/>
      <c r="J263" s="75"/>
      <c r="K263" s="75"/>
      <c r="L263" s="75"/>
      <c r="M263" s="142"/>
      <c r="N263" s="129">
        <f t="shared" si="232"/>
        <v>0</v>
      </c>
      <c r="O263" s="219"/>
      <c r="P263" s="219"/>
      <c r="Q263" s="219"/>
      <c r="R263" s="311"/>
      <c r="S263" s="316"/>
    </row>
    <row r="264" spans="1:19" s="91" customFormat="1" ht="12.75" customHeight="1" x14ac:dyDescent="0.2">
      <c r="A264" s="213"/>
      <c r="B264" s="226"/>
      <c r="C264" s="233"/>
      <c r="D264" s="243"/>
      <c r="E264" s="246"/>
      <c r="F264" s="249"/>
      <c r="G264" s="252"/>
      <c r="H264" s="255"/>
      <c r="I264" s="252"/>
      <c r="J264" s="46"/>
      <c r="K264" s="46"/>
      <c r="L264" s="46"/>
      <c r="M264" s="142"/>
      <c r="N264" s="129">
        <f t="shared" si="232"/>
        <v>0</v>
      </c>
      <c r="O264" s="220"/>
      <c r="P264" s="220"/>
      <c r="Q264" s="220"/>
      <c r="R264" s="312"/>
      <c r="S264" s="316"/>
    </row>
    <row r="265" spans="1:19" ht="12.75" customHeight="1" x14ac:dyDescent="0.2">
      <c r="A265" s="213">
        <v>7</v>
      </c>
      <c r="B265" s="230" t="s">
        <v>406</v>
      </c>
      <c r="C265" s="227" t="s">
        <v>376</v>
      </c>
      <c r="D265" s="227">
        <v>35.1</v>
      </c>
      <c r="E265" s="228">
        <f t="shared" ref="E265" si="256">G265+I265+Q265</f>
        <v>1.084296465</v>
      </c>
      <c r="F265" s="229"/>
      <c r="G265" s="212">
        <f t="shared" ref="G265" si="257">F265*$O$8/1000</f>
        <v>0</v>
      </c>
      <c r="H265" s="229"/>
      <c r="I265" s="212">
        <f t="shared" ref="I265" si="258">H265*$O$9/1000</f>
        <v>0</v>
      </c>
      <c r="J265" s="46" t="s">
        <v>302</v>
      </c>
      <c r="K265" s="46" t="s">
        <v>263</v>
      </c>
      <c r="L265" s="46">
        <v>1</v>
      </c>
      <c r="M265" s="142">
        <v>0.95</v>
      </c>
      <c r="N265" s="129">
        <f t="shared" si="232"/>
        <v>0.95</v>
      </c>
      <c r="O265" s="212">
        <f t="shared" ref="O265" si="259">D265*E265</f>
        <v>38.058805921500003</v>
      </c>
      <c r="P265" s="212">
        <f t="shared" ref="P265" si="260">SUM(N265:N268)</f>
        <v>0.95</v>
      </c>
      <c r="Q265" s="212">
        <f t="shared" ref="Q265" si="261">P265*1.02*1.05*$Q$14</f>
        <v>1.084296465</v>
      </c>
      <c r="R265" s="310">
        <f t="shared" ref="R265" si="262">E265*$R$17</f>
        <v>1.3875893664110099</v>
      </c>
      <c r="S265" s="316">
        <f t="shared" ref="S265" si="263">R265*D265</f>
        <v>48.704386761026448</v>
      </c>
    </row>
    <row r="266" spans="1:19" ht="12.75" customHeight="1" x14ac:dyDescent="0.2">
      <c r="A266" s="213"/>
      <c r="B266" s="230"/>
      <c r="C266" s="227"/>
      <c r="D266" s="227"/>
      <c r="E266" s="228"/>
      <c r="F266" s="229"/>
      <c r="G266" s="212"/>
      <c r="H266" s="229"/>
      <c r="I266" s="212"/>
      <c r="J266" s="46"/>
      <c r="K266" s="46"/>
      <c r="L266" s="46"/>
      <c r="M266" s="142"/>
      <c r="N266" s="129">
        <f t="shared" si="232"/>
        <v>0</v>
      </c>
      <c r="O266" s="212"/>
      <c r="P266" s="212"/>
      <c r="Q266" s="212"/>
      <c r="R266" s="311"/>
      <c r="S266" s="316"/>
    </row>
    <row r="267" spans="1:19" ht="12.75" customHeight="1" x14ac:dyDescent="0.2">
      <c r="A267" s="213"/>
      <c r="B267" s="230"/>
      <c r="C267" s="227"/>
      <c r="D267" s="227"/>
      <c r="E267" s="228"/>
      <c r="F267" s="229"/>
      <c r="G267" s="212"/>
      <c r="H267" s="229"/>
      <c r="I267" s="212"/>
      <c r="J267" s="46"/>
      <c r="K267" s="46"/>
      <c r="L267" s="46"/>
      <c r="M267" s="142"/>
      <c r="N267" s="129">
        <f t="shared" si="232"/>
        <v>0</v>
      </c>
      <c r="O267" s="212"/>
      <c r="P267" s="212"/>
      <c r="Q267" s="212"/>
      <c r="R267" s="311"/>
      <c r="S267" s="316"/>
    </row>
    <row r="268" spans="1:19" ht="12.75" customHeight="1" x14ac:dyDescent="0.2">
      <c r="A268" s="213"/>
      <c r="B268" s="230"/>
      <c r="C268" s="227"/>
      <c r="D268" s="227"/>
      <c r="E268" s="228"/>
      <c r="F268" s="229"/>
      <c r="G268" s="212"/>
      <c r="H268" s="229"/>
      <c r="I268" s="212"/>
      <c r="J268" s="46"/>
      <c r="K268" s="46"/>
      <c r="L268" s="46"/>
      <c r="M268" s="142"/>
      <c r="N268" s="129">
        <f t="shared" si="232"/>
        <v>0</v>
      </c>
      <c r="O268" s="212"/>
      <c r="P268" s="212"/>
      <c r="Q268" s="212"/>
      <c r="R268" s="312"/>
      <c r="S268" s="316"/>
    </row>
    <row r="269" spans="1:19" ht="12.75" customHeight="1" x14ac:dyDescent="0.2">
      <c r="A269" s="213">
        <v>8</v>
      </c>
      <c r="B269" s="230" t="s">
        <v>405</v>
      </c>
      <c r="C269" s="227" t="s">
        <v>376</v>
      </c>
      <c r="D269" s="227">
        <v>8.6999999999999993</v>
      </c>
      <c r="E269" s="228">
        <f t="shared" ref="E269" si="264">G269+I269+Q269</f>
        <v>1.0957101120000001</v>
      </c>
      <c r="F269" s="229"/>
      <c r="G269" s="212">
        <f t="shared" ref="G269" si="265">F269*$O$8/1000</f>
        <v>0</v>
      </c>
      <c r="H269" s="229"/>
      <c r="I269" s="212">
        <f t="shared" ref="I269" si="266">H269*$O$9/1000</f>
        <v>0</v>
      </c>
      <c r="J269" s="46" t="s">
        <v>304</v>
      </c>
      <c r="K269" s="46" t="s">
        <v>263</v>
      </c>
      <c r="L269" s="46">
        <v>1</v>
      </c>
      <c r="M269" s="142">
        <v>0.96</v>
      </c>
      <c r="N269" s="129">
        <f t="shared" si="232"/>
        <v>0.96</v>
      </c>
      <c r="O269" s="212">
        <f t="shared" ref="O269" si="267">D269*E269</f>
        <v>9.5326779744000003</v>
      </c>
      <c r="P269" s="212">
        <f t="shared" ref="P269" si="268">SUM(N269:N272)</f>
        <v>0.96</v>
      </c>
      <c r="Q269" s="212">
        <f t="shared" ref="Q269" si="269">P269*1.02*1.05*$Q$14</f>
        <v>1.0957101120000001</v>
      </c>
      <c r="R269" s="310">
        <f t="shared" ref="R269" si="270">E269*$R$17</f>
        <v>1.4021955702679683</v>
      </c>
      <c r="S269" s="316">
        <f t="shared" ref="S269" si="271">R269*D269</f>
        <v>12.199101461331322</v>
      </c>
    </row>
    <row r="270" spans="1:19" ht="12.75" customHeight="1" x14ac:dyDescent="0.2">
      <c r="A270" s="213"/>
      <c r="B270" s="230"/>
      <c r="C270" s="227"/>
      <c r="D270" s="227"/>
      <c r="E270" s="228"/>
      <c r="F270" s="229"/>
      <c r="G270" s="212"/>
      <c r="H270" s="229"/>
      <c r="I270" s="212"/>
      <c r="J270" s="46"/>
      <c r="K270" s="46"/>
      <c r="L270" s="46"/>
      <c r="M270" s="142"/>
      <c r="N270" s="129">
        <f t="shared" si="232"/>
        <v>0</v>
      </c>
      <c r="O270" s="212"/>
      <c r="P270" s="212"/>
      <c r="Q270" s="212"/>
      <c r="R270" s="311"/>
      <c r="S270" s="316"/>
    </row>
    <row r="271" spans="1:19" ht="12.75" customHeight="1" x14ac:dyDescent="0.2">
      <c r="A271" s="213"/>
      <c r="B271" s="230"/>
      <c r="C271" s="227"/>
      <c r="D271" s="227"/>
      <c r="E271" s="228"/>
      <c r="F271" s="229"/>
      <c r="G271" s="212"/>
      <c r="H271" s="229"/>
      <c r="I271" s="212"/>
      <c r="J271" s="46"/>
      <c r="K271" s="46"/>
      <c r="L271" s="46"/>
      <c r="M271" s="142"/>
      <c r="N271" s="129">
        <f t="shared" si="232"/>
        <v>0</v>
      </c>
      <c r="O271" s="212"/>
      <c r="P271" s="212"/>
      <c r="Q271" s="212"/>
      <c r="R271" s="311"/>
      <c r="S271" s="316"/>
    </row>
    <row r="272" spans="1:19" ht="12.75" customHeight="1" x14ac:dyDescent="0.2">
      <c r="A272" s="213"/>
      <c r="B272" s="230"/>
      <c r="C272" s="227"/>
      <c r="D272" s="227"/>
      <c r="E272" s="228"/>
      <c r="F272" s="229"/>
      <c r="G272" s="212"/>
      <c r="H272" s="229"/>
      <c r="I272" s="212"/>
      <c r="J272" s="46"/>
      <c r="K272" s="46"/>
      <c r="L272" s="46"/>
      <c r="M272" s="142"/>
      <c r="N272" s="129">
        <f t="shared" si="232"/>
        <v>0</v>
      </c>
      <c r="O272" s="212"/>
      <c r="P272" s="212"/>
      <c r="Q272" s="212"/>
      <c r="R272" s="312"/>
      <c r="S272" s="316"/>
    </row>
    <row r="273" spans="1:19" ht="12.75" customHeight="1" x14ac:dyDescent="0.2">
      <c r="A273" s="213">
        <v>9</v>
      </c>
      <c r="B273" s="230" t="s">
        <v>407</v>
      </c>
      <c r="C273" s="239" t="s">
        <v>350</v>
      </c>
      <c r="D273" s="227">
        <v>38.9</v>
      </c>
      <c r="E273" s="228">
        <f t="shared" ref="E273" si="272">G273+I273+Q273</f>
        <v>1.2161372794353003</v>
      </c>
      <c r="F273" s="256">
        <v>0.38400000000000001</v>
      </c>
      <c r="G273" s="212">
        <f t="shared" ref="G273" si="273">F273*$O$8/1000</f>
        <v>0.89107584000000006</v>
      </c>
      <c r="H273" s="240">
        <v>2.9999999999999997E-4</v>
      </c>
      <c r="I273" s="212">
        <f t="shared" ref="I273" si="274">H273*$O$9/1000</f>
        <v>9.1500599999999989E-4</v>
      </c>
      <c r="J273" s="46" t="s">
        <v>280</v>
      </c>
      <c r="K273" s="46" t="s">
        <v>122</v>
      </c>
      <c r="L273" s="46">
        <v>0.24399999999999999</v>
      </c>
      <c r="M273" s="142">
        <v>1.07</v>
      </c>
      <c r="N273" s="129">
        <f t="shared" si="232"/>
        <v>0.26108000000000003</v>
      </c>
      <c r="O273" s="212">
        <f t="shared" ref="O273" si="275">D273*E273</f>
        <v>47.307740170033178</v>
      </c>
      <c r="P273" s="212">
        <f t="shared" ref="P273" si="276">SUM(N273:N276)</f>
        <v>0.28399900000000006</v>
      </c>
      <c r="Q273" s="212">
        <f t="shared" ref="Q273" si="277">P273*1.02*1.05*$Q$14</f>
        <v>0.32414643343530014</v>
      </c>
      <c r="R273" s="310">
        <f t="shared" ref="R273" si="278">E273*$R$17</f>
        <v>1.556307902415266</v>
      </c>
      <c r="S273" s="316">
        <f t="shared" ref="S273" si="279">R273*D273</f>
        <v>60.54037740395384</v>
      </c>
    </row>
    <row r="274" spans="1:19" ht="12.75" customHeight="1" x14ac:dyDescent="0.2">
      <c r="A274" s="213"/>
      <c r="B274" s="230"/>
      <c r="C274" s="239"/>
      <c r="D274" s="227"/>
      <c r="E274" s="228"/>
      <c r="F274" s="256"/>
      <c r="G274" s="212"/>
      <c r="H274" s="240"/>
      <c r="I274" s="212"/>
      <c r="J274" s="46" t="s">
        <v>281</v>
      </c>
      <c r="K274" s="46" t="s">
        <v>122</v>
      </c>
      <c r="L274" s="46">
        <v>2.7E-2</v>
      </c>
      <c r="M274" s="142">
        <v>0.79700000000000004</v>
      </c>
      <c r="N274" s="129">
        <f t="shared" si="232"/>
        <v>2.1519E-2</v>
      </c>
      <c r="O274" s="212"/>
      <c r="P274" s="212"/>
      <c r="Q274" s="212"/>
      <c r="R274" s="311"/>
      <c r="S274" s="316"/>
    </row>
    <row r="275" spans="1:19" ht="12.75" customHeight="1" x14ac:dyDescent="0.2">
      <c r="A275" s="213"/>
      <c r="B275" s="230"/>
      <c r="C275" s="239"/>
      <c r="D275" s="227"/>
      <c r="E275" s="228"/>
      <c r="F275" s="256"/>
      <c r="G275" s="212"/>
      <c r="H275" s="240"/>
      <c r="I275" s="212"/>
      <c r="J275" s="46" t="s">
        <v>282</v>
      </c>
      <c r="K275" s="46" t="s">
        <v>122</v>
      </c>
      <c r="L275" s="46">
        <v>2E-3</v>
      </c>
      <c r="M275" s="142">
        <v>0.7</v>
      </c>
      <c r="N275" s="129">
        <f t="shared" si="232"/>
        <v>1.4E-3</v>
      </c>
      <c r="O275" s="212"/>
      <c r="P275" s="212"/>
      <c r="Q275" s="212"/>
      <c r="R275" s="311"/>
      <c r="S275" s="316"/>
    </row>
    <row r="276" spans="1:19" ht="12.75" customHeight="1" x14ac:dyDescent="0.2">
      <c r="A276" s="213"/>
      <c r="B276" s="230"/>
      <c r="C276" s="239"/>
      <c r="D276" s="227"/>
      <c r="E276" s="228"/>
      <c r="F276" s="256"/>
      <c r="G276" s="212"/>
      <c r="H276" s="240"/>
      <c r="I276" s="212"/>
      <c r="J276" s="46"/>
      <c r="K276" s="46"/>
      <c r="L276" s="46"/>
      <c r="M276" s="142"/>
      <c r="N276" s="129">
        <f t="shared" si="232"/>
        <v>0</v>
      </c>
      <c r="O276" s="212"/>
      <c r="P276" s="212"/>
      <c r="Q276" s="212"/>
      <c r="R276" s="312"/>
      <c r="S276" s="316"/>
    </row>
    <row r="277" spans="1:19" s="137" customFormat="1" ht="12.75" customHeight="1" x14ac:dyDescent="0.2">
      <c r="A277" s="213">
        <v>10</v>
      </c>
      <c r="B277" s="214" t="s">
        <v>408</v>
      </c>
      <c r="C277" s="230" t="s">
        <v>393</v>
      </c>
      <c r="D277" s="215">
        <v>6</v>
      </c>
      <c r="E277" s="215">
        <f t="shared" ref="E277" si="280">G277+I277+Q277</f>
        <v>51.361411500000003</v>
      </c>
      <c r="F277" s="216"/>
      <c r="G277" s="217">
        <f t="shared" ref="G277" si="281">F277*$O$8/1000</f>
        <v>0</v>
      </c>
      <c r="H277" s="216"/>
      <c r="I277" s="217">
        <f t="shared" ref="I277" si="282">H277*$O$9/1000</f>
        <v>0</v>
      </c>
      <c r="J277" s="145" t="s">
        <v>309</v>
      </c>
      <c r="K277" s="102" t="s">
        <v>123</v>
      </c>
      <c r="L277" s="102">
        <v>1</v>
      </c>
      <c r="M277" s="150">
        <v>45</v>
      </c>
      <c r="N277" s="103">
        <f t="shared" si="232"/>
        <v>45</v>
      </c>
      <c r="O277" s="211">
        <f t="shared" ref="O277" si="283">D277*E277</f>
        <v>308.16846900000002</v>
      </c>
      <c r="P277" s="211">
        <f t="shared" ref="P277" si="284">SUM(N277:N280)</f>
        <v>45</v>
      </c>
      <c r="Q277" s="211">
        <f t="shared" ref="Q277" si="285">P277*1.02*1.05*$Q$14</f>
        <v>51.361411500000003</v>
      </c>
      <c r="R277" s="310">
        <f t="shared" ref="R277" si="286">E277*$R$17</f>
        <v>65.727917356311011</v>
      </c>
      <c r="S277" s="316">
        <f t="shared" ref="S277" si="287">R277*D277</f>
        <v>394.36750413786604</v>
      </c>
    </row>
    <row r="278" spans="1:19" s="137" customFormat="1" x14ac:dyDescent="0.2">
      <c r="A278" s="213"/>
      <c r="B278" s="214"/>
      <c r="C278" s="227"/>
      <c r="D278" s="215"/>
      <c r="E278" s="215"/>
      <c r="F278" s="216"/>
      <c r="G278" s="217"/>
      <c r="H278" s="216"/>
      <c r="I278" s="217"/>
      <c r="J278" s="145"/>
      <c r="K278" s="102"/>
      <c r="L278" s="102"/>
      <c r="M278" s="145"/>
      <c r="N278" s="103">
        <f t="shared" si="232"/>
        <v>0</v>
      </c>
      <c r="O278" s="211"/>
      <c r="P278" s="211"/>
      <c r="Q278" s="211"/>
      <c r="R278" s="311"/>
      <c r="S278" s="316"/>
    </row>
    <row r="279" spans="1:19" s="137" customFormat="1" x14ac:dyDescent="0.2">
      <c r="A279" s="213"/>
      <c r="B279" s="214"/>
      <c r="C279" s="227"/>
      <c r="D279" s="215"/>
      <c r="E279" s="215"/>
      <c r="F279" s="216"/>
      <c r="G279" s="217"/>
      <c r="H279" s="216"/>
      <c r="I279" s="217"/>
      <c r="J279" s="145"/>
      <c r="K279" s="102"/>
      <c r="L279" s="105"/>
      <c r="M279" s="145"/>
      <c r="N279" s="103">
        <f t="shared" si="232"/>
        <v>0</v>
      </c>
      <c r="O279" s="211"/>
      <c r="P279" s="211"/>
      <c r="Q279" s="211"/>
      <c r="R279" s="311"/>
      <c r="S279" s="316"/>
    </row>
    <row r="280" spans="1:19" s="137" customFormat="1" ht="12.75" customHeight="1" x14ac:dyDescent="0.2">
      <c r="A280" s="213"/>
      <c r="B280" s="214"/>
      <c r="C280" s="227"/>
      <c r="D280" s="215"/>
      <c r="E280" s="215"/>
      <c r="F280" s="216"/>
      <c r="G280" s="217"/>
      <c r="H280" s="216"/>
      <c r="I280" s="217"/>
      <c r="J280" s="145"/>
      <c r="K280" s="102"/>
      <c r="L280" s="102"/>
      <c r="M280" s="145"/>
      <c r="N280" s="103">
        <f t="shared" si="232"/>
        <v>0</v>
      </c>
      <c r="O280" s="211"/>
      <c r="P280" s="211"/>
      <c r="Q280" s="211"/>
      <c r="R280" s="312"/>
      <c r="S280" s="316"/>
    </row>
    <row r="281" spans="1:19" s="137" customFormat="1" ht="12.75" customHeight="1" x14ac:dyDescent="0.2">
      <c r="A281" s="213">
        <v>11</v>
      </c>
      <c r="B281" s="214" t="s">
        <v>409</v>
      </c>
      <c r="C281" s="230" t="s">
        <v>393</v>
      </c>
      <c r="D281" s="215">
        <v>5</v>
      </c>
      <c r="E281" s="215">
        <f t="shared" ref="E281" si="288">G281+I281+Q281</f>
        <v>20.544564600000001</v>
      </c>
      <c r="F281" s="216"/>
      <c r="G281" s="217">
        <f t="shared" ref="G281" si="289">F281*$O$8/1000</f>
        <v>0</v>
      </c>
      <c r="H281" s="216"/>
      <c r="I281" s="217">
        <f t="shared" ref="I281" si="290">H281*$O$9/1000</f>
        <v>0</v>
      </c>
      <c r="J281" s="145" t="s">
        <v>312</v>
      </c>
      <c r="K281" s="102" t="s">
        <v>123</v>
      </c>
      <c r="L281" s="102">
        <v>1</v>
      </c>
      <c r="M281" s="150">
        <v>18</v>
      </c>
      <c r="N281" s="103">
        <f t="shared" si="232"/>
        <v>18</v>
      </c>
      <c r="O281" s="211">
        <f t="shared" ref="O281" si="291">D281*E281</f>
        <v>102.72282300000001</v>
      </c>
      <c r="P281" s="211">
        <f t="shared" ref="P281" si="292">SUM(N281:N284)</f>
        <v>18</v>
      </c>
      <c r="Q281" s="211">
        <f t="shared" ref="Q281" si="293">P281*1.02*1.05*$Q$14</f>
        <v>20.544564600000001</v>
      </c>
      <c r="R281" s="310">
        <f t="shared" ref="R281" si="294">E281*$R$17</f>
        <v>26.291166942524402</v>
      </c>
      <c r="S281" s="316">
        <f t="shared" ref="S281" si="295">R281*D281</f>
        <v>131.45583471262202</v>
      </c>
    </row>
    <row r="282" spans="1:19" s="137" customFormat="1" x14ac:dyDescent="0.2">
      <c r="A282" s="213"/>
      <c r="B282" s="214"/>
      <c r="C282" s="227"/>
      <c r="D282" s="215"/>
      <c r="E282" s="215"/>
      <c r="F282" s="216"/>
      <c r="G282" s="217"/>
      <c r="H282" s="216"/>
      <c r="I282" s="217"/>
      <c r="J282" s="145"/>
      <c r="K282" s="102"/>
      <c r="L282" s="102"/>
      <c r="M282" s="145"/>
      <c r="N282" s="103">
        <f t="shared" si="232"/>
        <v>0</v>
      </c>
      <c r="O282" s="211"/>
      <c r="P282" s="211"/>
      <c r="Q282" s="211"/>
      <c r="R282" s="311"/>
      <c r="S282" s="316"/>
    </row>
    <row r="283" spans="1:19" s="137" customFormat="1" x14ac:dyDescent="0.2">
      <c r="A283" s="213"/>
      <c r="B283" s="214"/>
      <c r="C283" s="227"/>
      <c r="D283" s="215"/>
      <c r="E283" s="215"/>
      <c r="F283" s="216"/>
      <c r="G283" s="217"/>
      <c r="H283" s="216"/>
      <c r="I283" s="217"/>
      <c r="J283" s="145"/>
      <c r="K283" s="102"/>
      <c r="L283" s="105"/>
      <c r="M283" s="145"/>
      <c r="N283" s="103">
        <f t="shared" si="232"/>
        <v>0</v>
      </c>
      <c r="O283" s="211"/>
      <c r="P283" s="211"/>
      <c r="Q283" s="211"/>
      <c r="R283" s="311"/>
      <c r="S283" s="316"/>
    </row>
    <row r="284" spans="1:19" s="137" customFormat="1" ht="12.75" customHeight="1" x14ac:dyDescent="0.2">
      <c r="A284" s="213"/>
      <c r="B284" s="214"/>
      <c r="C284" s="227"/>
      <c r="D284" s="215"/>
      <c r="E284" s="215"/>
      <c r="F284" s="216"/>
      <c r="G284" s="217"/>
      <c r="H284" s="216"/>
      <c r="I284" s="217"/>
      <c r="J284" s="145"/>
      <c r="K284" s="102"/>
      <c r="L284" s="102"/>
      <c r="M284" s="145"/>
      <c r="N284" s="103">
        <f t="shared" si="232"/>
        <v>0</v>
      </c>
      <c r="O284" s="211"/>
      <c r="P284" s="211"/>
      <c r="Q284" s="211"/>
      <c r="R284" s="312"/>
      <c r="S284" s="316"/>
    </row>
    <row r="285" spans="1:19" s="137" customFormat="1" ht="12.75" customHeight="1" x14ac:dyDescent="0.2">
      <c r="A285" s="213">
        <v>12</v>
      </c>
      <c r="B285" s="214" t="s">
        <v>410</v>
      </c>
      <c r="C285" s="215" t="s">
        <v>411</v>
      </c>
      <c r="D285" s="215">
        <v>1</v>
      </c>
      <c r="E285" s="215">
        <f t="shared" ref="E285" si="296">G285+I285+Q285</f>
        <v>304.74437490000008</v>
      </c>
      <c r="F285" s="216"/>
      <c r="G285" s="217">
        <f t="shared" ref="G285" si="297">F285*$O$8/1000</f>
        <v>0</v>
      </c>
      <c r="H285" s="216"/>
      <c r="I285" s="217">
        <f t="shared" ref="I285" si="298">H285*$O$9/1000</f>
        <v>0</v>
      </c>
      <c r="J285" s="145" t="s">
        <v>307</v>
      </c>
      <c r="K285" s="102" t="s">
        <v>123</v>
      </c>
      <c r="L285" s="102">
        <v>1</v>
      </c>
      <c r="M285" s="150">
        <v>267</v>
      </c>
      <c r="N285" s="103">
        <f t="shared" si="232"/>
        <v>267</v>
      </c>
      <c r="O285" s="211">
        <f t="shared" ref="O285" si="299">D285*E285</f>
        <v>304.74437490000008</v>
      </c>
      <c r="P285" s="211">
        <f t="shared" ref="P285" si="300">SUM(N285:N288)</f>
        <v>267</v>
      </c>
      <c r="Q285" s="211">
        <f t="shared" ref="Q285" si="301">P285*1.02*1.05*$Q$14</f>
        <v>304.74437490000008</v>
      </c>
      <c r="R285" s="310">
        <f t="shared" ref="R285" si="302">E285*$R$17</f>
        <v>389.98564298077872</v>
      </c>
      <c r="S285" s="316">
        <f t="shared" ref="S285" si="303">R285*D285</f>
        <v>389.98564298077872</v>
      </c>
    </row>
    <row r="286" spans="1:19" s="137" customFormat="1" x14ac:dyDescent="0.2">
      <c r="A286" s="213"/>
      <c r="B286" s="214"/>
      <c r="C286" s="215"/>
      <c r="D286" s="215"/>
      <c r="E286" s="215"/>
      <c r="F286" s="216"/>
      <c r="G286" s="217"/>
      <c r="H286" s="216"/>
      <c r="I286" s="217"/>
      <c r="J286" s="145"/>
      <c r="K286" s="102"/>
      <c r="L286" s="102"/>
      <c r="M286" s="145"/>
      <c r="N286" s="103">
        <f t="shared" si="232"/>
        <v>0</v>
      </c>
      <c r="O286" s="211"/>
      <c r="P286" s="211"/>
      <c r="Q286" s="211"/>
      <c r="R286" s="311"/>
      <c r="S286" s="316"/>
    </row>
    <row r="287" spans="1:19" s="137" customFormat="1" x14ac:dyDescent="0.2">
      <c r="A287" s="213"/>
      <c r="B287" s="214"/>
      <c r="C287" s="215"/>
      <c r="D287" s="215"/>
      <c r="E287" s="215"/>
      <c r="F287" s="216"/>
      <c r="G287" s="217"/>
      <c r="H287" s="216"/>
      <c r="I287" s="217"/>
      <c r="J287" s="145"/>
      <c r="K287" s="102"/>
      <c r="L287" s="105"/>
      <c r="M287" s="145"/>
      <c r="N287" s="103">
        <f t="shared" si="232"/>
        <v>0</v>
      </c>
      <c r="O287" s="211"/>
      <c r="P287" s="211"/>
      <c r="Q287" s="211"/>
      <c r="R287" s="311"/>
      <c r="S287" s="316"/>
    </row>
    <row r="288" spans="1:19" s="137" customFormat="1" ht="12.75" customHeight="1" x14ac:dyDescent="0.2">
      <c r="A288" s="213"/>
      <c r="B288" s="214"/>
      <c r="C288" s="215"/>
      <c r="D288" s="215"/>
      <c r="E288" s="215"/>
      <c r="F288" s="216"/>
      <c r="G288" s="217"/>
      <c r="H288" s="216"/>
      <c r="I288" s="217"/>
      <c r="J288" s="145"/>
      <c r="K288" s="102"/>
      <c r="L288" s="102"/>
      <c r="M288" s="145"/>
      <c r="N288" s="103">
        <f t="shared" si="232"/>
        <v>0</v>
      </c>
      <c r="O288" s="211"/>
      <c r="P288" s="211"/>
      <c r="Q288" s="211"/>
      <c r="R288" s="312"/>
      <c r="S288" s="316"/>
    </row>
    <row r="289" spans="1:22" s="104" customFormat="1" ht="12.75" customHeight="1" x14ac:dyDescent="0.2">
      <c r="A289" s="213">
        <v>13</v>
      </c>
      <c r="B289" s="214" t="s">
        <v>412</v>
      </c>
      <c r="C289" s="230" t="s">
        <v>393</v>
      </c>
      <c r="D289" s="275">
        <v>6</v>
      </c>
      <c r="E289" s="215">
        <f>G289+I289+Q289</f>
        <v>123.25780212000001</v>
      </c>
      <c r="F289" s="295">
        <v>4.42</v>
      </c>
      <c r="G289" s="211">
        <f>F289*$O$8/1000</f>
        <v>10.256654200000002</v>
      </c>
      <c r="H289" s="295">
        <v>1.4239999999999999</v>
      </c>
      <c r="I289" s="211">
        <f>H289*$O$9/1000</f>
        <v>4.3432284799999996</v>
      </c>
      <c r="J289" s="145" t="s">
        <v>307</v>
      </c>
      <c r="K289" s="102" t="s">
        <v>123</v>
      </c>
      <c r="L289" s="102">
        <v>1</v>
      </c>
      <c r="M289" s="145">
        <v>95.2</v>
      </c>
      <c r="N289" s="116">
        <f t="shared" si="232"/>
        <v>95.2</v>
      </c>
      <c r="O289" s="211">
        <f>D289*E289</f>
        <v>739.54681272000005</v>
      </c>
      <c r="P289" s="211">
        <f>SUM(N289:N292)</f>
        <v>95.2</v>
      </c>
      <c r="Q289" s="211">
        <f>P289*1.02*1.05*$Q$14</f>
        <v>108.65791944000001</v>
      </c>
      <c r="R289" s="310">
        <f t="shared" ref="R289" si="304">E289*$R$17</f>
        <v>157.73473498219369</v>
      </c>
      <c r="S289" s="316">
        <f t="shared" ref="S289" si="305">R289*D289</f>
        <v>946.40840989316212</v>
      </c>
    </row>
    <row r="290" spans="1:22" s="104" customFormat="1" x14ac:dyDescent="0.2">
      <c r="A290" s="213"/>
      <c r="B290" s="214"/>
      <c r="C290" s="227"/>
      <c r="D290" s="275"/>
      <c r="E290" s="215"/>
      <c r="F290" s="295"/>
      <c r="G290" s="211"/>
      <c r="H290" s="295"/>
      <c r="I290" s="211"/>
      <c r="J290" s="145"/>
      <c r="K290" s="102"/>
      <c r="L290" s="102"/>
      <c r="M290" s="145"/>
      <c r="N290" s="116">
        <f t="shared" si="232"/>
        <v>0</v>
      </c>
      <c r="O290" s="211"/>
      <c r="P290" s="211"/>
      <c r="Q290" s="211"/>
      <c r="R290" s="311"/>
      <c r="S290" s="316"/>
    </row>
    <row r="291" spans="1:22" s="104" customFormat="1" x14ac:dyDescent="0.2">
      <c r="A291" s="213"/>
      <c r="B291" s="214"/>
      <c r="C291" s="227"/>
      <c r="D291" s="275"/>
      <c r="E291" s="215"/>
      <c r="F291" s="295"/>
      <c r="G291" s="211"/>
      <c r="H291" s="295"/>
      <c r="I291" s="211"/>
      <c r="J291" s="145"/>
      <c r="K291" s="145"/>
      <c r="L291" s="115"/>
      <c r="M291" s="145"/>
      <c r="N291" s="116">
        <f t="shared" si="232"/>
        <v>0</v>
      </c>
      <c r="O291" s="211"/>
      <c r="P291" s="211"/>
      <c r="Q291" s="211"/>
      <c r="R291" s="311"/>
      <c r="S291" s="316"/>
    </row>
    <row r="292" spans="1:22" s="104" customFormat="1" ht="21.75" customHeight="1" x14ac:dyDescent="0.2">
      <c r="A292" s="213"/>
      <c r="B292" s="214"/>
      <c r="C292" s="227"/>
      <c r="D292" s="275"/>
      <c r="E292" s="215"/>
      <c r="F292" s="295"/>
      <c r="G292" s="211"/>
      <c r="H292" s="295"/>
      <c r="I292" s="211"/>
      <c r="J292" s="145"/>
      <c r="K292" s="102"/>
      <c r="L292" s="102"/>
      <c r="M292" s="145"/>
      <c r="N292" s="116">
        <f t="shared" si="232"/>
        <v>0</v>
      </c>
      <c r="O292" s="211"/>
      <c r="P292" s="211"/>
      <c r="Q292" s="211"/>
      <c r="R292" s="312"/>
      <c r="S292" s="316"/>
    </row>
    <row r="293" spans="1:22" s="108" customFormat="1" ht="12.75" customHeight="1" x14ac:dyDescent="0.2">
      <c r="A293" s="322"/>
      <c r="B293" s="307" t="s">
        <v>320</v>
      </c>
      <c r="C293" s="325"/>
      <c r="D293" s="325"/>
      <c r="E293" s="328">
        <f>G293+I293+Q293</f>
        <v>0</v>
      </c>
      <c r="F293" s="331"/>
      <c r="G293" s="317">
        <f>F293*$O$7/1000</f>
        <v>0</v>
      </c>
      <c r="H293" s="337"/>
      <c r="I293" s="317">
        <f>H293*$O$8/1000</f>
        <v>0</v>
      </c>
      <c r="J293" s="154"/>
      <c r="K293" s="154"/>
      <c r="L293" s="154"/>
      <c r="M293" s="155"/>
      <c r="N293" s="156">
        <f t="shared" si="232"/>
        <v>0</v>
      </c>
      <c r="O293" s="317">
        <f>D293*E293</f>
        <v>0</v>
      </c>
      <c r="P293" s="317">
        <f>SUM(N293:N296)</f>
        <v>0</v>
      </c>
      <c r="Q293" s="317">
        <f>P293*1.02*1.05*$Q$14</f>
        <v>0</v>
      </c>
      <c r="R293" s="320"/>
      <c r="S293" s="334">
        <f>SUM(S241:S292)</f>
        <v>2792.6532458426991</v>
      </c>
    </row>
    <row r="294" spans="1:22" s="108" customFormat="1" ht="12.75" customHeight="1" x14ac:dyDescent="0.2">
      <c r="A294" s="323"/>
      <c r="B294" s="308"/>
      <c r="C294" s="326"/>
      <c r="D294" s="326"/>
      <c r="E294" s="329"/>
      <c r="F294" s="332"/>
      <c r="G294" s="318"/>
      <c r="H294" s="338"/>
      <c r="I294" s="318"/>
      <c r="J294" s="154"/>
      <c r="K294" s="154"/>
      <c r="L294" s="154"/>
      <c r="M294" s="155"/>
      <c r="N294" s="156">
        <f t="shared" si="232"/>
        <v>0</v>
      </c>
      <c r="O294" s="318"/>
      <c r="P294" s="318"/>
      <c r="Q294" s="318"/>
      <c r="R294" s="320"/>
      <c r="S294" s="335"/>
    </row>
    <row r="295" spans="1:22" s="108" customFormat="1" ht="12.75" customHeight="1" x14ac:dyDescent="0.2">
      <c r="A295" s="323"/>
      <c r="B295" s="308"/>
      <c r="C295" s="326"/>
      <c r="D295" s="326"/>
      <c r="E295" s="329"/>
      <c r="F295" s="332"/>
      <c r="G295" s="318"/>
      <c r="H295" s="338"/>
      <c r="I295" s="318"/>
      <c r="J295" s="154"/>
      <c r="K295" s="154"/>
      <c r="L295" s="154"/>
      <c r="M295" s="155"/>
      <c r="N295" s="156">
        <f t="shared" si="232"/>
        <v>0</v>
      </c>
      <c r="O295" s="318"/>
      <c r="P295" s="318"/>
      <c r="Q295" s="318"/>
      <c r="R295" s="320"/>
      <c r="S295" s="335"/>
    </row>
    <row r="296" spans="1:22" s="108" customFormat="1" ht="12.75" customHeight="1" x14ac:dyDescent="0.2">
      <c r="A296" s="324"/>
      <c r="B296" s="309"/>
      <c r="C296" s="327"/>
      <c r="D296" s="327"/>
      <c r="E296" s="330"/>
      <c r="F296" s="333"/>
      <c r="G296" s="319"/>
      <c r="H296" s="339"/>
      <c r="I296" s="319"/>
      <c r="J296" s="154"/>
      <c r="K296" s="154"/>
      <c r="L296" s="154"/>
      <c r="M296" s="155"/>
      <c r="N296" s="156">
        <f t="shared" si="232"/>
        <v>0</v>
      </c>
      <c r="O296" s="319"/>
      <c r="P296" s="319"/>
      <c r="Q296" s="319"/>
      <c r="R296" s="320"/>
      <c r="S296" s="336"/>
    </row>
    <row r="297" spans="1:22" s="108" customFormat="1" ht="12.75" customHeight="1" x14ac:dyDescent="0.2">
      <c r="A297" s="322"/>
      <c r="B297" s="307" t="s">
        <v>321</v>
      </c>
      <c r="C297" s="325"/>
      <c r="D297" s="325"/>
      <c r="E297" s="328">
        <f>G297+I297+Q297</f>
        <v>0</v>
      </c>
      <c r="F297" s="331"/>
      <c r="G297" s="317">
        <f>F297*$O$7/1000</f>
        <v>0</v>
      </c>
      <c r="H297" s="337"/>
      <c r="I297" s="317">
        <f>H297*$O$8/1000</f>
        <v>0</v>
      </c>
      <c r="J297" s="154"/>
      <c r="K297" s="154"/>
      <c r="L297" s="154"/>
      <c r="M297" s="155"/>
      <c r="N297" s="156">
        <f t="shared" si="232"/>
        <v>0</v>
      </c>
      <c r="O297" s="317">
        <f>D297*E297</f>
        <v>0</v>
      </c>
      <c r="P297" s="317">
        <f>SUM(N297:N300)</f>
        <v>0</v>
      </c>
      <c r="Q297" s="317">
        <f>P297*1.02*1.05*$Q$14</f>
        <v>0</v>
      </c>
      <c r="R297" s="320"/>
      <c r="S297" s="321">
        <f>(S293*100%)/$S$301</f>
        <v>0.13456323456402719</v>
      </c>
    </row>
    <row r="298" spans="1:22" s="108" customFormat="1" ht="12.75" customHeight="1" x14ac:dyDescent="0.2">
      <c r="A298" s="323"/>
      <c r="B298" s="308"/>
      <c r="C298" s="326"/>
      <c r="D298" s="326"/>
      <c r="E298" s="329"/>
      <c r="F298" s="332"/>
      <c r="G298" s="318"/>
      <c r="H298" s="338"/>
      <c r="I298" s="318"/>
      <c r="J298" s="154"/>
      <c r="K298" s="154"/>
      <c r="L298" s="154"/>
      <c r="M298" s="155"/>
      <c r="N298" s="156">
        <f t="shared" si="232"/>
        <v>0</v>
      </c>
      <c r="O298" s="318"/>
      <c r="P298" s="318"/>
      <c r="Q298" s="318"/>
      <c r="R298" s="320"/>
      <c r="S298" s="321"/>
    </row>
    <row r="299" spans="1:22" s="108" customFormat="1" ht="12.75" customHeight="1" x14ac:dyDescent="0.2">
      <c r="A299" s="323"/>
      <c r="B299" s="308"/>
      <c r="C299" s="326"/>
      <c r="D299" s="326"/>
      <c r="E299" s="329"/>
      <c r="F299" s="332"/>
      <c r="G299" s="318"/>
      <c r="H299" s="338"/>
      <c r="I299" s="318"/>
      <c r="J299" s="154"/>
      <c r="K299" s="154"/>
      <c r="L299" s="154"/>
      <c r="M299" s="155"/>
      <c r="N299" s="156">
        <f t="shared" si="232"/>
        <v>0</v>
      </c>
      <c r="O299" s="318"/>
      <c r="P299" s="318"/>
      <c r="Q299" s="318"/>
      <c r="R299" s="320"/>
      <c r="S299" s="321"/>
    </row>
    <row r="300" spans="1:22" s="108" customFormat="1" ht="12.75" customHeight="1" x14ac:dyDescent="0.2">
      <c r="A300" s="324"/>
      <c r="B300" s="309"/>
      <c r="C300" s="327"/>
      <c r="D300" s="327"/>
      <c r="E300" s="330"/>
      <c r="F300" s="333"/>
      <c r="G300" s="319"/>
      <c r="H300" s="339"/>
      <c r="I300" s="319"/>
      <c r="J300" s="154"/>
      <c r="K300" s="154"/>
      <c r="L300" s="154"/>
      <c r="M300" s="155"/>
      <c r="N300" s="156">
        <f t="shared" si="232"/>
        <v>0</v>
      </c>
      <c r="O300" s="319"/>
      <c r="P300" s="319"/>
      <c r="Q300" s="319"/>
      <c r="R300" s="320"/>
      <c r="S300" s="321"/>
    </row>
    <row r="301" spans="1:22" s="162" customFormat="1" ht="19.5" customHeight="1" x14ac:dyDescent="0.2">
      <c r="A301" s="352"/>
      <c r="B301" s="355" t="s">
        <v>325</v>
      </c>
      <c r="C301" s="358"/>
      <c r="D301" s="358"/>
      <c r="E301" s="359">
        <f>G301+I301+Q301</f>
        <v>0</v>
      </c>
      <c r="F301" s="360"/>
      <c r="G301" s="341">
        <f>F301*$O$7/1000</f>
        <v>0</v>
      </c>
      <c r="H301" s="348"/>
      <c r="I301" s="341">
        <f>H301*$O$8/1000</f>
        <v>0</v>
      </c>
      <c r="J301" s="159"/>
      <c r="K301" s="159"/>
      <c r="L301" s="159"/>
      <c r="M301" s="160"/>
      <c r="N301" s="161">
        <f t="shared" si="232"/>
        <v>0</v>
      </c>
      <c r="O301" s="349">
        <f>D301*E301</f>
        <v>0</v>
      </c>
      <c r="P301" s="349">
        <f>SUM(N301:N304)</f>
        <v>0</v>
      </c>
      <c r="Q301" s="349">
        <f>P301*1.02*1.05*$Q$14</f>
        <v>0</v>
      </c>
      <c r="R301" s="341"/>
      <c r="S301" s="342">
        <f>S293+S229+S181+S117+S57</f>
        <v>20753.464011850228</v>
      </c>
    </row>
    <row r="302" spans="1:22" s="162" customFormat="1" ht="19.5" customHeight="1" x14ac:dyDescent="0.2">
      <c r="A302" s="353"/>
      <c r="B302" s="356"/>
      <c r="C302" s="358"/>
      <c r="D302" s="358"/>
      <c r="E302" s="359"/>
      <c r="F302" s="360"/>
      <c r="G302" s="341"/>
      <c r="H302" s="348"/>
      <c r="I302" s="341"/>
      <c r="J302" s="159"/>
      <c r="K302" s="159"/>
      <c r="L302" s="159"/>
      <c r="M302" s="160"/>
      <c r="N302" s="161">
        <f t="shared" si="232"/>
        <v>0</v>
      </c>
      <c r="O302" s="350"/>
      <c r="P302" s="350"/>
      <c r="Q302" s="350"/>
      <c r="R302" s="341"/>
      <c r="S302" s="342"/>
      <c r="V302" s="163"/>
    </row>
    <row r="303" spans="1:22" s="162" customFormat="1" ht="19.5" customHeight="1" x14ac:dyDescent="0.2">
      <c r="A303" s="353"/>
      <c r="B303" s="356"/>
      <c r="C303" s="358"/>
      <c r="D303" s="358"/>
      <c r="E303" s="359"/>
      <c r="F303" s="360"/>
      <c r="G303" s="341"/>
      <c r="H303" s="348"/>
      <c r="I303" s="341"/>
      <c r="J303" s="159"/>
      <c r="K303" s="159"/>
      <c r="L303" s="164"/>
      <c r="M303" s="165"/>
      <c r="N303" s="161">
        <f t="shared" si="232"/>
        <v>0</v>
      </c>
      <c r="O303" s="350"/>
      <c r="P303" s="350"/>
      <c r="Q303" s="350"/>
      <c r="R303" s="341"/>
      <c r="S303" s="342"/>
    </row>
    <row r="304" spans="1:22" s="162" customFormat="1" ht="19.5" customHeight="1" x14ac:dyDescent="0.2">
      <c r="A304" s="354"/>
      <c r="B304" s="357"/>
      <c r="C304" s="358"/>
      <c r="D304" s="358"/>
      <c r="E304" s="359"/>
      <c r="F304" s="360"/>
      <c r="G304" s="341"/>
      <c r="H304" s="348"/>
      <c r="I304" s="341"/>
      <c r="J304" s="159"/>
      <c r="K304" s="159"/>
      <c r="L304" s="159"/>
      <c r="M304" s="160"/>
      <c r="N304" s="161">
        <f t="shared" si="232"/>
        <v>0</v>
      </c>
      <c r="O304" s="351"/>
      <c r="P304" s="351"/>
      <c r="Q304" s="351"/>
      <c r="R304" s="341"/>
      <c r="S304" s="342"/>
    </row>
    <row r="305" spans="1:19" s="162" customFormat="1" ht="19.5" customHeight="1" x14ac:dyDescent="0.2">
      <c r="A305" s="322"/>
      <c r="B305" s="307" t="s">
        <v>321</v>
      </c>
      <c r="C305" s="325"/>
      <c r="D305" s="325"/>
      <c r="E305" s="346">
        <f>G305+I305+Q305</f>
        <v>0</v>
      </c>
      <c r="F305" s="347"/>
      <c r="G305" s="320">
        <f>F305*$O$7/1000</f>
        <v>0</v>
      </c>
      <c r="H305" s="345"/>
      <c r="I305" s="320">
        <f>H305*$O$8/1000</f>
        <v>0</v>
      </c>
      <c r="J305" s="166"/>
      <c r="K305" s="166"/>
      <c r="L305" s="166"/>
      <c r="M305" s="167"/>
      <c r="N305" s="156">
        <f t="shared" ref="N305:N312" si="306">L305*M305</f>
        <v>0</v>
      </c>
      <c r="O305" s="317">
        <f>D305*E305</f>
        <v>0</v>
      </c>
      <c r="P305" s="317">
        <f>SUM(N305:N308)</f>
        <v>0</v>
      </c>
      <c r="Q305" s="317">
        <f>P305*1.02*1.05*$Q$14</f>
        <v>0</v>
      </c>
      <c r="R305" s="320"/>
      <c r="S305" s="321">
        <f>S297+S233+S185+S121+S61</f>
        <v>1</v>
      </c>
    </row>
    <row r="306" spans="1:19" s="162" customFormat="1" ht="19.5" customHeight="1" x14ac:dyDescent="0.2">
      <c r="A306" s="323"/>
      <c r="B306" s="308"/>
      <c r="C306" s="326"/>
      <c r="D306" s="326"/>
      <c r="E306" s="346"/>
      <c r="F306" s="347"/>
      <c r="G306" s="320"/>
      <c r="H306" s="345"/>
      <c r="I306" s="320"/>
      <c r="J306" s="166"/>
      <c r="K306" s="166"/>
      <c r="L306" s="166"/>
      <c r="M306" s="167"/>
      <c r="N306" s="156">
        <f t="shared" si="306"/>
        <v>0</v>
      </c>
      <c r="O306" s="318"/>
      <c r="P306" s="318"/>
      <c r="Q306" s="318"/>
      <c r="R306" s="320"/>
      <c r="S306" s="321"/>
    </row>
    <row r="307" spans="1:19" s="162" customFormat="1" ht="19.5" customHeight="1" x14ac:dyDescent="0.2">
      <c r="A307" s="323"/>
      <c r="B307" s="308"/>
      <c r="C307" s="326"/>
      <c r="D307" s="326"/>
      <c r="E307" s="346"/>
      <c r="F307" s="347"/>
      <c r="G307" s="320"/>
      <c r="H307" s="345"/>
      <c r="I307" s="320"/>
      <c r="J307" s="166"/>
      <c r="K307" s="166"/>
      <c r="L307" s="168"/>
      <c r="M307" s="169"/>
      <c r="N307" s="156">
        <f t="shared" si="306"/>
        <v>0</v>
      </c>
      <c r="O307" s="318"/>
      <c r="P307" s="318"/>
      <c r="Q307" s="318"/>
      <c r="R307" s="320"/>
      <c r="S307" s="321"/>
    </row>
    <row r="308" spans="1:19" s="162" customFormat="1" ht="19.5" customHeight="1" x14ac:dyDescent="0.2">
      <c r="A308" s="324"/>
      <c r="B308" s="309"/>
      <c r="C308" s="327"/>
      <c r="D308" s="327"/>
      <c r="E308" s="346"/>
      <c r="F308" s="347"/>
      <c r="G308" s="320"/>
      <c r="H308" s="345"/>
      <c r="I308" s="320"/>
      <c r="J308" s="166"/>
      <c r="K308" s="166"/>
      <c r="L308" s="166"/>
      <c r="M308" s="167"/>
      <c r="N308" s="156">
        <f t="shared" si="306"/>
        <v>0</v>
      </c>
      <c r="O308" s="319"/>
      <c r="P308" s="319"/>
      <c r="Q308" s="319"/>
      <c r="R308" s="320"/>
      <c r="S308" s="321"/>
    </row>
    <row r="309" spans="1:19" s="173" customFormat="1" x14ac:dyDescent="0.2">
      <c r="A309" s="377"/>
      <c r="B309" s="307" t="s">
        <v>326</v>
      </c>
      <c r="C309" s="380"/>
      <c r="D309" s="380"/>
      <c r="E309" s="381" t="e">
        <f>G309+I309+Q309</f>
        <v>#VALUE!</v>
      </c>
      <c r="F309" s="382"/>
      <c r="G309" s="343">
        <f>F309*$O$7/1000</f>
        <v>0</v>
      </c>
      <c r="H309" s="344"/>
      <c r="I309" s="343">
        <f>H309*$O$8/1000</f>
        <v>0</v>
      </c>
      <c r="J309" s="170"/>
      <c r="K309" s="170"/>
      <c r="L309" s="170"/>
      <c r="M309" s="171"/>
      <c r="N309" s="172">
        <f t="shared" si="306"/>
        <v>0</v>
      </c>
      <c r="O309" s="374" t="e">
        <f>D309*E309</f>
        <v>#VALUE!</v>
      </c>
      <c r="P309" s="374">
        <f>SUM(N309:N312)</f>
        <v>0</v>
      </c>
      <c r="Q309" s="374" t="e">
        <f>P309*1.02*1.05*$Q$15</f>
        <v>#VALUE!</v>
      </c>
      <c r="R309" s="343"/>
      <c r="S309" s="363">
        <f>S301*0.2</f>
        <v>4150.6928023700457</v>
      </c>
    </row>
    <row r="310" spans="1:19" s="173" customFormat="1" x14ac:dyDescent="0.2">
      <c r="A310" s="378"/>
      <c r="B310" s="308"/>
      <c r="C310" s="380"/>
      <c r="D310" s="380"/>
      <c r="E310" s="381"/>
      <c r="F310" s="382"/>
      <c r="G310" s="343"/>
      <c r="H310" s="344"/>
      <c r="I310" s="343"/>
      <c r="J310" s="170"/>
      <c r="K310" s="170"/>
      <c r="L310" s="170"/>
      <c r="M310" s="171"/>
      <c r="N310" s="172">
        <f t="shared" si="306"/>
        <v>0</v>
      </c>
      <c r="O310" s="375"/>
      <c r="P310" s="375"/>
      <c r="Q310" s="375"/>
      <c r="R310" s="343"/>
      <c r="S310" s="363"/>
    </row>
    <row r="311" spans="1:19" s="173" customFormat="1" x14ac:dyDescent="0.2">
      <c r="A311" s="378"/>
      <c r="B311" s="308"/>
      <c r="C311" s="380"/>
      <c r="D311" s="380"/>
      <c r="E311" s="381"/>
      <c r="F311" s="382"/>
      <c r="G311" s="343"/>
      <c r="H311" s="344"/>
      <c r="I311" s="343"/>
      <c r="J311" s="170"/>
      <c r="K311" s="170"/>
      <c r="L311" s="174"/>
      <c r="M311" s="175"/>
      <c r="N311" s="172">
        <f t="shared" si="306"/>
        <v>0</v>
      </c>
      <c r="O311" s="375"/>
      <c r="P311" s="375"/>
      <c r="Q311" s="375"/>
      <c r="R311" s="343"/>
      <c r="S311" s="363"/>
    </row>
    <row r="312" spans="1:19" s="173" customFormat="1" x14ac:dyDescent="0.2">
      <c r="A312" s="379"/>
      <c r="B312" s="309"/>
      <c r="C312" s="380"/>
      <c r="D312" s="380"/>
      <c r="E312" s="381"/>
      <c r="F312" s="382"/>
      <c r="G312" s="343"/>
      <c r="H312" s="344"/>
      <c r="I312" s="343"/>
      <c r="J312" s="170"/>
      <c r="K312" s="170"/>
      <c r="L312" s="170"/>
      <c r="M312" s="171"/>
      <c r="N312" s="172">
        <f t="shared" si="306"/>
        <v>0</v>
      </c>
      <c r="O312" s="376"/>
      <c r="P312" s="376"/>
      <c r="Q312" s="376"/>
      <c r="R312" s="343"/>
      <c r="S312" s="363"/>
    </row>
    <row r="313" spans="1:19" s="173" customFormat="1" x14ac:dyDescent="0.2">
      <c r="A313" s="368"/>
      <c r="B313" s="355" t="s">
        <v>327</v>
      </c>
      <c r="C313" s="371"/>
      <c r="D313" s="371"/>
      <c r="E313" s="372" t="e">
        <f>G313+I313+Q313</f>
        <v>#VALUE!</v>
      </c>
      <c r="F313" s="373"/>
      <c r="G313" s="362">
        <f>F313*$O$7/1000</f>
        <v>0</v>
      </c>
      <c r="H313" s="364"/>
      <c r="I313" s="362">
        <f>H313*$O$8/1000</f>
        <v>0</v>
      </c>
      <c r="J313" s="176"/>
      <c r="K313" s="176"/>
      <c r="L313" s="176"/>
      <c r="M313" s="177"/>
      <c r="N313" s="178">
        <f>L313*M313</f>
        <v>0</v>
      </c>
      <c r="O313" s="365" t="e">
        <f>D313*E313</f>
        <v>#VALUE!</v>
      </c>
      <c r="P313" s="365">
        <f>SUM(N313:N316)</f>
        <v>0</v>
      </c>
      <c r="Q313" s="365" t="e">
        <f>P313*1.02*1.05*$Q$15</f>
        <v>#VALUE!</v>
      </c>
      <c r="R313" s="362"/>
      <c r="S313" s="363">
        <f>S309+S301</f>
        <v>24904.156814220274</v>
      </c>
    </row>
    <row r="314" spans="1:19" s="173" customFormat="1" x14ac:dyDescent="0.2">
      <c r="A314" s="369"/>
      <c r="B314" s="356"/>
      <c r="C314" s="371"/>
      <c r="D314" s="371"/>
      <c r="E314" s="372"/>
      <c r="F314" s="373"/>
      <c r="G314" s="362"/>
      <c r="H314" s="364"/>
      <c r="I314" s="362"/>
      <c r="J314" s="176"/>
      <c r="K314" s="176"/>
      <c r="L314" s="176"/>
      <c r="M314" s="177"/>
      <c r="N314" s="178">
        <f>L314*M314</f>
        <v>0</v>
      </c>
      <c r="O314" s="366"/>
      <c r="P314" s="366"/>
      <c r="Q314" s="366"/>
      <c r="R314" s="362"/>
      <c r="S314" s="363"/>
    </row>
    <row r="315" spans="1:19" s="173" customFormat="1" x14ac:dyDescent="0.2">
      <c r="A315" s="369"/>
      <c r="B315" s="356"/>
      <c r="C315" s="371"/>
      <c r="D315" s="371"/>
      <c r="E315" s="372"/>
      <c r="F315" s="373"/>
      <c r="G315" s="362"/>
      <c r="H315" s="364"/>
      <c r="I315" s="362"/>
      <c r="J315" s="176"/>
      <c r="K315" s="176"/>
      <c r="L315" s="179"/>
      <c r="M315" s="180"/>
      <c r="N315" s="178">
        <f>L315*M315</f>
        <v>0</v>
      </c>
      <c r="O315" s="366"/>
      <c r="P315" s="366"/>
      <c r="Q315" s="366"/>
      <c r="R315" s="362"/>
      <c r="S315" s="363"/>
    </row>
    <row r="316" spans="1:19" s="173" customFormat="1" x14ac:dyDescent="0.2">
      <c r="A316" s="370"/>
      <c r="B316" s="357"/>
      <c r="C316" s="371"/>
      <c r="D316" s="371"/>
      <c r="E316" s="372"/>
      <c r="F316" s="373"/>
      <c r="G316" s="362"/>
      <c r="H316" s="364"/>
      <c r="I316" s="362"/>
      <c r="J316" s="176"/>
      <c r="K316" s="176"/>
      <c r="L316" s="176"/>
      <c r="M316" s="177"/>
      <c r="N316" s="178">
        <f>L316*M316</f>
        <v>0</v>
      </c>
      <c r="O316" s="367"/>
      <c r="P316" s="367"/>
      <c r="Q316" s="367"/>
      <c r="R316" s="362"/>
      <c r="S316" s="363"/>
    </row>
    <row r="317" spans="1:19" ht="12.75" customHeight="1" x14ac:dyDescent="0.2"/>
    <row r="318" spans="1:19" ht="12.75" customHeight="1" x14ac:dyDescent="0.2"/>
    <row r="319" spans="1:19" ht="12.75" customHeight="1" x14ac:dyDescent="0.2">
      <c r="B319" s="383" t="s">
        <v>413</v>
      </c>
      <c r="C319" s="383"/>
      <c r="D319" s="383"/>
      <c r="E319" s="383"/>
      <c r="F319" s="383"/>
      <c r="G319" s="383"/>
      <c r="H319" s="383"/>
      <c r="I319" s="383"/>
      <c r="J319" s="383"/>
      <c r="K319" s="383"/>
      <c r="L319" s="383"/>
      <c r="M319" s="383"/>
      <c r="N319" s="383"/>
      <c r="O319" s="383"/>
      <c r="P319" s="383"/>
      <c r="Q319" s="383"/>
      <c r="R319" s="383"/>
      <c r="S319" s="383"/>
    </row>
    <row r="320" spans="1:19" ht="12.75" customHeight="1" x14ac:dyDescent="0.2">
      <c r="B320" s="183"/>
      <c r="C320" s="183"/>
      <c r="D320" s="183"/>
      <c r="E320" s="183"/>
      <c r="F320" s="183"/>
      <c r="G320" s="183"/>
      <c r="H320" s="183"/>
      <c r="I320" s="183"/>
      <c r="J320" s="183"/>
      <c r="K320" s="183"/>
      <c r="L320" s="183"/>
      <c r="M320" s="183"/>
      <c r="N320" s="183"/>
      <c r="O320" s="183"/>
      <c r="P320" s="183"/>
      <c r="Q320" s="183"/>
      <c r="R320" s="183"/>
      <c r="S320" s="183"/>
    </row>
    <row r="321" spans="2:19" ht="12.75" customHeight="1" x14ac:dyDescent="0.2">
      <c r="B321" s="383" t="s">
        <v>414</v>
      </c>
      <c r="C321" s="383"/>
      <c r="D321" s="383"/>
      <c r="E321" s="383"/>
      <c r="F321" s="383"/>
      <c r="G321" s="383"/>
      <c r="H321" s="383"/>
      <c r="I321" s="383"/>
      <c r="J321" s="383"/>
      <c r="K321" s="383"/>
      <c r="L321" s="383"/>
      <c r="M321" s="383"/>
      <c r="N321" s="383"/>
      <c r="O321" s="383"/>
      <c r="P321" s="383"/>
      <c r="Q321" s="383"/>
      <c r="R321" s="383"/>
      <c r="S321" s="383"/>
    </row>
    <row r="322" spans="2:19" ht="12.75" customHeight="1" x14ac:dyDescent="0.2"/>
    <row r="323" spans="2:19" ht="12.75" customHeight="1" x14ac:dyDescent="0.2"/>
    <row r="324" spans="2:19" ht="12.75" customHeight="1" x14ac:dyDescent="0.2"/>
    <row r="325" spans="2:19" ht="12.75" customHeight="1" x14ac:dyDescent="0.2"/>
    <row r="326" spans="2:19" ht="12.75" customHeight="1" x14ac:dyDescent="0.2"/>
    <row r="327" spans="2:19" ht="12.75" customHeight="1" x14ac:dyDescent="0.2"/>
    <row r="328" spans="2:19" ht="12.75" customHeight="1" x14ac:dyDescent="0.2"/>
    <row r="329" spans="2:19" ht="12.75" customHeight="1" x14ac:dyDescent="0.2"/>
    <row r="330" spans="2:19" ht="12.75" customHeight="1" x14ac:dyDescent="0.2"/>
    <row r="331" spans="2:19" ht="12.75" customHeight="1" x14ac:dyDescent="0.2"/>
    <row r="332" spans="2:19" ht="12.75" customHeight="1" x14ac:dyDescent="0.2"/>
    <row r="333" spans="2:19" ht="12.75" customHeight="1" x14ac:dyDescent="0.2"/>
    <row r="334" spans="2:19" ht="12.75" customHeight="1" x14ac:dyDescent="0.2"/>
    <row r="335" spans="2:19" ht="12.75" customHeight="1" x14ac:dyDescent="0.2"/>
    <row r="336" spans="2:19" ht="12.75" customHeight="1" x14ac:dyDescent="0.2"/>
    <row r="337" spans="1:17" ht="12.75" customHeight="1" x14ac:dyDescent="0.2"/>
    <row r="338" spans="1:17" ht="12.75" customHeight="1" x14ac:dyDescent="0.2"/>
    <row r="339" spans="1:17" ht="12.75" customHeight="1" x14ac:dyDescent="0.2"/>
    <row r="340" spans="1:17" ht="12.75" customHeight="1" x14ac:dyDescent="0.2"/>
    <row r="342" spans="1:17" ht="3" customHeight="1" x14ac:dyDescent="0.2"/>
    <row r="343" spans="1:17" ht="12.75" customHeight="1" x14ac:dyDescent="0.2"/>
    <row r="344" spans="1:17" ht="3.75" customHeight="1" x14ac:dyDescent="0.2"/>
    <row r="346" spans="1:17" ht="3" customHeight="1" x14ac:dyDescent="0.2"/>
    <row r="347" spans="1:17" ht="12.75" customHeight="1" x14ac:dyDescent="0.2"/>
    <row r="348" spans="1:17" ht="3.75" customHeight="1" x14ac:dyDescent="0.2"/>
    <row r="351" spans="1:17" s="89" customFormat="1" x14ac:dyDescent="0.2">
      <c r="A351" s="76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</row>
  </sheetData>
  <mergeCells count="1070">
    <mergeCell ref="R313:R316"/>
    <mergeCell ref="S313:S316"/>
    <mergeCell ref="B319:S319"/>
    <mergeCell ref="B321:S321"/>
    <mergeCell ref="G313:G316"/>
    <mergeCell ref="H313:H316"/>
    <mergeCell ref="I313:I316"/>
    <mergeCell ref="O313:O316"/>
    <mergeCell ref="P313:P316"/>
    <mergeCell ref="Q313:Q316"/>
    <mergeCell ref="A313:A316"/>
    <mergeCell ref="B313:B316"/>
    <mergeCell ref="C313:C316"/>
    <mergeCell ref="D313:D316"/>
    <mergeCell ref="E313:E316"/>
    <mergeCell ref="F313:F316"/>
    <mergeCell ref="I309:I312"/>
    <mergeCell ref="O309:O312"/>
    <mergeCell ref="P309:P312"/>
    <mergeCell ref="Q309:Q312"/>
    <mergeCell ref="R309:R312"/>
    <mergeCell ref="S309:S312"/>
    <mergeCell ref="R305:R308"/>
    <mergeCell ref="S305:S308"/>
    <mergeCell ref="A309:A312"/>
    <mergeCell ref="B309:B312"/>
    <mergeCell ref="C309:C312"/>
    <mergeCell ref="D309:D312"/>
    <mergeCell ref="E309:E312"/>
    <mergeCell ref="F309:F312"/>
    <mergeCell ref="G309:G312"/>
    <mergeCell ref="H309:H312"/>
    <mergeCell ref="G305:G308"/>
    <mergeCell ref="H305:H308"/>
    <mergeCell ref="I305:I308"/>
    <mergeCell ref="O305:O308"/>
    <mergeCell ref="P305:P308"/>
    <mergeCell ref="Q305:Q308"/>
    <mergeCell ref="A305:A308"/>
    <mergeCell ref="B305:B308"/>
    <mergeCell ref="C305:C308"/>
    <mergeCell ref="D305:D308"/>
    <mergeCell ref="E305:E308"/>
    <mergeCell ref="F305:F308"/>
    <mergeCell ref="I301:I304"/>
    <mergeCell ref="O301:O304"/>
    <mergeCell ref="P301:P304"/>
    <mergeCell ref="Q301:Q304"/>
    <mergeCell ref="R301:R304"/>
    <mergeCell ref="S301:S304"/>
    <mergeCell ref="R297:R300"/>
    <mergeCell ref="S297:S300"/>
    <mergeCell ref="A301:A304"/>
    <mergeCell ref="B301:B304"/>
    <mergeCell ref="C301:C304"/>
    <mergeCell ref="D301:D304"/>
    <mergeCell ref="E301:E304"/>
    <mergeCell ref="F301:F304"/>
    <mergeCell ref="G301:G304"/>
    <mergeCell ref="H301:H304"/>
    <mergeCell ref="G297:G300"/>
    <mergeCell ref="H297:H300"/>
    <mergeCell ref="I297:I300"/>
    <mergeCell ref="O297:O300"/>
    <mergeCell ref="P297:P300"/>
    <mergeCell ref="Q297:Q300"/>
    <mergeCell ref="A297:A300"/>
    <mergeCell ref="B297:B300"/>
    <mergeCell ref="C297:C300"/>
    <mergeCell ref="D297:D300"/>
    <mergeCell ref="E297:E300"/>
    <mergeCell ref="F297:F300"/>
    <mergeCell ref="I293:I296"/>
    <mergeCell ref="O293:O296"/>
    <mergeCell ref="P293:P296"/>
    <mergeCell ref="Q293:Q296"/>
    <mergeCell ref="R293:R296"/>
    <mergeCell ref="S293:S296"/>
    <mergeCell ref="R289:R292"/>
    <mergeCell ref="S289:S292"/>
    <mergeCell ref="A293:A296"/>
    <mergeCell ref="B293:B296"/>
    <mergeCell ref="C293:C296"/>
    <mergeCell ref="D293:D296"/>
    <mergeCell ref="E293:E296"/>
    <mergeCell ref="F293:F296"/>
    <mergeCell ref="G293:G296"/>
    <mergeCell ref="H293:H296"/>
    <mergeCell ref="G289:G292"/>
    <mergeCell ref="H289:H292"/>
    <mergeCell ref="I289:I292"/>
    <mergeCell ref="O289:O292"/>
    <mergeCell ref="P289:P292"/>
    <mergeCell ref="Q289:Q292"/>
    <mergeCell ref="A289:A292"/>
    <mergeCell ref="B289:B292"/>
    <mergeCell ref="C289:C292"/>
    <mergeCell ref="D289:D292"/>
    <mergeCell ref="E289:E292"/>
    <mergeCell ref="F289:F292"/>
    <mergeCell ref="I285:I288"/>
    <mergeCell ref="O285:O288"/>
    <mergeCell ref="P285:P288"/>
    <mergeCell ref="Q285:Q288"/>
    <mergeCell ref="R285:R288"/>
    <mergeCell ref="S285:S288"/>
    <mergeCell ref="R281:R284"/>
    <mergeCell ref="S281:S284"/>
    <mergeCell ref="A285:A288"/>
    <mergeCell ref="B285:B288"/>
    <mergeCell ref="C285:C288"/>
    <mergeCell ref="D285:D288"/>
    <mergeCell ref="E285:E288"/>
    <mergeCell ref="F285:F288"/>
    <mergeCell ref="G285:G288"/>
    <mergeCell ref="H285:H288"/>
    <mergeCell ref="G281:G284"/>
    <mergeCell ref="H281:H284"/>
    <mergeCell ref="I281:I284"/>
    <mergeCell ref="O281:O284"/>
    <mergeCell ref="P281:P284"/>
    <mergeCell ref="Q281:Q284"/>
    <mergeCell ref="A281:A284"/>
    <mergeCell ref="B281:B284"/>
    <mergeCell ref="C281:C284"/>
    <mergeCell ref="D281:D284"/>
    <mergeCell ref="E281:E284"/>
    <mergeCell ref="F281:F284"/>
    <mergeCell ref="I277:I280"/>
    <mergeCell ref="O277:O280"/>
    <mergeCell ref="P277:P280"/>
    <mergeCell ref="Q277:Q280"/>
    <mergeCell ref="R277:R280"/>
    <mergeCell ref="S277:S280"/>
    <mergeCell ref="R273:R276"/>
    <mergeCell ref="S273:S276"/>
    <mergeCell ref="A277:A280"/>
    <mergeCell ref="B277:B280"/>
    <mergeCell ref="C277:C280"/>
    <mergeCell ref="D277:D280"/>
    <mergeCell ref="E277:E280"/>
    <mergeCell ref="F277:F280"/>
    <mergeCell ref="G277:G280"/>
    <mergeCell ref="H277:H280"/>
    <mergeCell ref="G273:G276"/>
    <mergeCell ref="H273:H276"/>
    <mergeCell ref="I273:I276"/>
    <mergeCell ref="O273:O276"/>
    <mergeCell ref="P273:P276"/>
    <mergeCell ref="Q273:Q276"/>
    <mergeCell ref="A273:A276"/>
    <mergeCell ref="B273:B276"/>
    <mergeCell ref="C273:C276"/>
    <mergeCell ref="D273:D276"/>
    <mergeCell ref="E273:E276"/>
    <mergeCell ref="F273:F276"/>
    <mergeCell ref="I269:I272"/>
    <mergeCell ref="O269:O272"/>
    <mergeCell ref="P269:P272"/>
    <mergeCell ref="Q269:Q272"/>
    <mergeCell ref="R269:R272"/>
    <mergeCell ref="S269:S272"/>
    <mergeCell ref="R265:R268"/>
    <mergeCell ref="S265:S268"/>
    <mergeCell ref="A269:A272"/>
    <mergeCell ref="B269:B272"/>
    <mergeCell ref="C269:C272"/>
    <mergeCell ref="D269:D272"/>
    <mergeCell ref="E269:E272"/>
    <mergeCell ref="F269:F272"/>
    <mergeCell ref="G269:G272"/>
    <mergeCell ref="H269:H272"/>
    <mergeCell ref="G265:G268"/>
    <mergeCell ref="H265:H268"/>
    <mergeCell ref="I265:I268"/>
    <mergeCell ref="O265:O268"/>
    <mergeCell ref="P265:P268"/>
    <mergeCell ref="Q265:Q268"/>
    <mergeCell ref="A265:A268"/>
    <mergeCell ref="B265:B268"/>
    <mergeCell ref="C265:C268"/>
    <mergeCell ref="D265:D268"/>
    <mergeCell ref="E265:E268"/>
    <mergeCell ref="F265:F268"/>
    <mergeCell ref="I261:I264"/>
    <mergeCell ref="O261:O264"/>
    <mergeCell ref="P261:P264"/>
    <mergeCell ref="Q261:Q264"/>
    <mergeCell ref="R261:R264"/>
    <mergeCell ref="S261:S264"/>
    <mergeCell ref="R257:R260"/>
    <mergeCell ref="S257:S260"/>
    <mergeCell ref="A261:A264"/>
    <mergeCell ref="B261:B264"/>
    <mergeCell ref="C261:C264"/>
    <mergeCell ref="D261:D264"/>
    <mergeCell ref="E261:E264"/>
    <mergeCell ref="F261:F264"/>
    <mergeCell ref="G261:G264"/>
    <mergeCell ref="H261:H264"/>
    <mergeCell ref="G257:G260"/>
    <mergeCell ref="H257:H260"/>
    <mergeCell ref="I257:I260"/>
    <mergeCell ref="O257:O260"/>
    <mergeCell ref="P257:P260"/>
    <mergeCell ref="Q257:Q260"/>
    <mergeCell ref="A257:A260"/>
    <mergeCell ref="B257:B260"/>
    <mergeCell ref="C257:C260"/>
    <mergeCell ref="D257:D260"/>
    <mergeCell ref="E257:E260"/>
    <mergeCell ref="F257:F260"/>
    <mergeCell ref="I253:I256"/>
    <mergeCell ref="O253:O256"/>
    <mergeCell ref="P253:P256"/>
    <mergeCell ref="Q253:Q256"/>
    <mergeCell ref="R253:R256"/>
    <mergeCell ref="S253:S256"/>
    <mergeCell ref="R249:R252"/>
    <mergeCell ref="S249:S252"/>
    <mergeCell ref="A253:A256"/>
    <mergeCell ref="B253:B256"/>
    <mergeCell ref="C253:C256"/>
    <mergeCell ref="D253:D256"/>
    <mergeCell ref="E253:E256"/>
    <mergeCell ref="F253:F256"/>
    <mergeCell ref="G253:G256"/>
    <mergeCell ref="H253:H256"/>
    <mergeCell ref="G249:G252"/>
    <mergeCell ref="H249:H252"/>
    <mergeCell ref="I249:I252"/>
    <mergeCell ref="O249:O252"/>
    <mergeCell ref="P249:P252"/>
    <mergeCell ref="Q249:Q252"/>
    <mergeCell ref="A249:A252"/>
    <mergeCell ref="B249:B252"/>
    <mergeCell ref="C249:C252"/>
    <mergeCell ref="D249:D252"/>
    <mergeCell ref="E249:E252"/>
    <mergeCell ref="F249:F252"/>
    <mergeCell ref="I245:I248"/>
    <mergeCell ref="O245:O248"/>
    <mergeCell ref="P245:P248"/>
    <mergeCell ref="Q245:Q248"/>
    <mergeCell ref="R245:R248"/>
    <mergeCell ref="S245:S248"/>
    <mergeCell ref="R241:R244"/>
    <mergeCell ref="S241:S244"/>
    <mergeCell ref="A245:A248"/>
    <mergeCell ref="B245:B248"/>
    <mergeCell ref="C245:C248"/>
    <mergeCell ref="D245:D248"/>
    <mergeCell ref="E245:E248"/>
    <mergeCell ref="F245:F248"/>
    <mergeCell ref="G245:G248"/>
    <mergeCell ref="H245:H248"/>
    <mergeCell ref="G241:G244"/>
    <mergeCell ref="H241:H244"/>
    <mergeCell ref="I241:I244"/>
    <mergeCell ref="O241:O244"/>
    <mergeCell ref="P241:P244"/>
    <mergeCell ref="Q241:Q244"/>
    <mergeCell ref="I237:I240"/>
    <mergeCell ref="O237:O240"/>
    <mergeCell ref="P237:P240"/>
    <mergeCell ref="Q237:Q240"/>
    <mergeCell ref="A241:A244"/>
    <mergeCell ref="B241:B244"/>
    <mergeCell ref="C241:C244"/>
    <mergeCell ref="D241:D244"/>
    <mergeCell ref="E241:E244"/>
    <mergeCell ref="F241:F244"/>
    <mergeCell ref="R233:R236"/>
    <mergeCell ref="S233:S236"/>
    <mergeCell ref="A237:A240"/>
    <mergeCell ref="B237:B240"/>
    <mergeCell ref="C237:C240"/>
    <mergeCell ref="D237:D240"/>
    <mergeCell ref="E237:E240"/>
    <mergeCell ref="F237:F240"/>
    <mergeCell ref="G237:G240"/>
    <mergeCell ref="H237:H240"/>
    <mergeCell ref="G233:G236"/>
    <mergeCell ref="H233:H236"/>
    <mergeCell ref="I233:I236"/>
    <mergeCell ref="O233:O236"/>
    <mergeCell ref="P233:P236"/>
    <mergeCell ref="Q233:Q236"/>
    <mergeCell ref="A233:A236"/>
    <mergeCell ref="B233:B236"/>
    <mergeCell ref="C233:C236"/>
    <mergeCell ref="D233:D236"/>
    <mergeCell ref="E233:E236"/>
    <mergeCell ref="F233:F236"/>
    <mergeCell ref="I229:I232"/>
    <mergeCell ref="O229:O232"/>
    <mergeCell ref="P229:P232"/>
    <mergeCell ref="Q229:Q232"/>
    <mergeCell ref="R229:R232"/>
    <mergeCell ref="S229:S232"/>
    <mergeCell ref="R225:R228"/>
    <mergeCell ref="S225:S228"/>
    <mergeCell ref="A229:A232"/>
    <mergeCell ref="B229:B232"/>
    <mergeCell ref="C229:C232"/>
    <mergeCell ref="D229:D232"/>
    <mergeCell ref="E229:E232"/>
    <mergeCell ref="F229:F232"/>
    <mergeCell ref="G229:G232"/>
    <mergeCell ref="H229:H232"/>
    <mergeCell ref="G225:G228"/>
    <mergeCell ref="H225:H228"/>
    <mergeCell ref="I225:I228"/>
    <mergeCell ref="O225:O228"/>
    <mergeCell ref="P225:P228"/>
    <mergeCell ref="Q225:Q228"/>
    <mergeCell ref="A225:A228"/>
    <mergeCell ref="B225:B228"/>
    <mergeCell ref="C225:C228"/>
    <mergeCell ref="D225:D228"/>
    <mergeCell ref="E225:E228"/>
    <mergeCell ref="F225:F228"/>
    <mergeCell ref="I221:I224"/>
    <mergeCell ref="O221:O224"/>
    <mergeCell ref="P221:P224"/>
    <mergeCell ref="Q221:Q224"/>
    <mergeCell ref="R221:R224"/>
    <mergeCell ref="S221:S224"/>
    <mergeCell ref="R217:R220"/>
    <mergeCell ref="S217:S220"/>
    <mergeCell ref="A221:A224"/>
    <mergeCell ref="B221:B224"/>
    <mergeCell ref="C221:C224"/>
    <mergeCell ref="D221:D224"/>
    <mergeCell ref="E221:E224"/>
    <mergeCell ref="F221:F224"/>
    <mergeCell ref="G221:G224"/>
    <mergeCell ref="H221:H224"/>
    <mergeCell ref="G217:G220"/>
    <mergeCell ref="H217:H220"/>
    <mergeCell ref="I217:I220"/>
    <mergeCell ref="O217:O220"/>
    <mergeCell ref="P217:P220"/>
    <mergeCell ref="Q217:Q220"/>
    <mergeCell ref="A217:A220"/>
    <mergeCell ref="B217:B220"/>
    <mergeCell ref="C217:C220"/>
    <mergeCell ref="D217:D220"/>
    <mergeCell ref="E217:E220"/>
    <mergeCell ref="F217:F220"/>
    <mergeCell ref="I213:I216"/>
    <mergeCell ref="O213:O216"/>
    <mergeCell ref="P213:P216"/>
    <mergeCell ref="Q213:Q216"/>
    <mergeCell ref="R213:R216"/>
    <mergeCell ref="S213:S216"/>
    <mergeCell ref="R209:R212"/>
    <mergeCell ref="S209:S212"/>
    <mergeCell ref="A213:A216"/>
    <mergeCell ref="B213:B216"/>
    <mergeCell ref="C213:C216"/>
    <mergeCell ref="D213:D216"/>
    <mergeCell ref="E213:E216"/>
    <mergeCell ref="F213:F216"/>
    <mergeCell ref="G213:G216"/>
    <mergeCell ref="H213:H216"/>
    <mergeCell ref="G209:G212"/>
    <mergeCell ref="H209:H212"/>
    <mergeCell ref="I209:I212"/>
    <mergeCell ref="O209:O212"/>
    <mergeCell ref="P209:P212"/>
    <mergeCell ref="Q209:Q212"/>
    <mergeCell ref="A209:A212"/>
    <mergeCell ref="B209:B212"/>
    <mergeCell ref="C209:C212"/>
    <mergeCell ref="D209:D212"/>
    <mergeCell ref="E209:E212"/>
    <mergeCell ref="F209:F212"/>
    <mergeCell ref="I205:I208"/>
    <mergeCell ref="O205:O208"/>
    <mergeCell ref="P205:P208"/>
    <mergeCell ref="Q205:Q208"/>
    <mergeCell ref="R205:R208"/>
    <mergeCell ref="S205:S208"/>
    <mergeCell ref="R201:R204"/>
    <mergeCell ref="S201:S204"/>
    <mergeCell ref="A205:A208"/>
    <mergeCell ref="B205:B208"/>
    <mergeCell ref="C205:C208"/>
    <mergeCell ref="D205:D208"/>
    <mergeCell ref="E205:E208"/>
    <mergeCell ref="F205:F208"/>
    <mergeCell ref="G205:G208"/>
    <mergeCell ref="H205:H208"/>
    <mergeCell ref="G201:G204"/>
    <mergeCell ref="H201:H204"/>
    <mergeCell ref="I201:I204"/>
    <mergeCell ref="O201:O204"/>
    <mergeCell ref="P201:P204"/>
    <mergeCell ref="Q201:Q204"/>
    <mergeCell ref="A201:A204"/>
    <mergeCell ref="B201:B204"/>
    <mergeCell ref="C201:C204"/>
    <mergeCell ref="D201:D204"/>
    <mergeCell ref="E201:E204"/>
    <mergeCell ref="F201:F204"/>
    <mergeCell ref="I197:I200"/>
    <mergeCell ref="O197:O200"/>
    <mergeCell ref="P197:P200"/>
    <mergeCell ref="Q197:Q200"/>
    <mergeCell ref="R197:R200"/>
    <mergeCell ref="S197:S200"/>
    <mergeCell ref="R193:R196"/>
    <mergeCell ref="S193:S196"/>
    <mergeCell ref="A197:A200"/>
    <mergeCell ref="B197:B200"/>
    <mergeCell ref="C197:C200"/>
    <mergeCell ref="D197:D200"/>
    <mergeCell ref="E197:E200"/>
    <mergeCell ref="F197:F200"/>
    <mergeCell ref="G197:G200"/>
    <mergeCell ref="H197:H200"/>
    <mergeCell ref="G193:G196"/>
    <mergeCell ref="H193:H196"/>
    <mergeCell ref="I193:I196"/>
    <mergeCell ref="O193:O196"/>
    <mergeCell ref="P193:P196"/>
    <mergeCell ref="Q193:Q196"/>
    <mergeCell ref="I189:I192"/>
    <mergeCell ref="O189:O192"/>
    <mergeCell ref="P189:P192"/>
    <mergeCell ref="Q189:Q192"/>
    <mergeCell ref="A193:A196"/>
    <mergeCell ref="B193:B196"/>
    <mergeCell ref="C193:C196"/>
    <mergeCell ref="D193:D196"/>
    <mergeCell ref="E193:E196"/>
    <mergeCell ref="F193:F196"/>
    <mergeCell ref="R185:R188"/>
    <mergeCell ref="S185:S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G185:G188"/>
    <mergeCell ref="H185:H188"/>
    <mergeCell ref="I185:I188"/>
    <mergeCell ref="O185:O188"/>
    <mergeCell ref="P185:P188"/>
    <mergeCell ref="Q185:Q188"/>
    <mergeCell ref="A185:A188"/>
    <mergeCell ref="B185:B188"/>
    <mergeCell ref="C185:C188"/>
    <mergeCell ref="D185:D188"/>
    <mergeCell ref="E185:E188"/>
    <mergeCell ref="F185:F188"/>
    <mergeCell ref="I181:I184"/>
    <mergeCell ref="O181:O184"/>
    <mergeCell ref="P181:P184"/>
    <mergeCell ref="Q181:Q184"/>
    <mergeCell ref="R181:R184"/>
    <mergeCell ref="S181:S184"/>
    <mergeCell ref="R177:R180"/>
    <mergeCell ref="S177:S180"/>
    <mergeCell ref="A181:A184"/>
    <mergeCell ref="B181:B184"/>
    <mergeCell ref="C181:C184"/>
    <mergeCell ref="D181:D184"/>
    <mergeCell ref="E181:E184"/>
    <mergeCell ref="F181:F184"/>
    <mergeCell ref="G181:G184"/>
    <mergeCell ref="H181:H184"/>
    <mergeCell ref="G177:G180"/>
    <mergeCell ref="H177:H180"/>
    <mergeCell ref="I177:I180"/>
    <mergeCell ref="O177:O180"/>
    <mergeCell ref="P177:P180"/>
    <mergeCell ref="Q177:Q180"/>
    <mergeCell ref="A177:A180"/>
    <mergeCell ref="B177:B180"/>
    <mergeCell ref="C177:C180"/>
    <mergeCell ref="D177:D180"/>
    <mergeCell ref="E177:E180"/>
    <mergeCell ref="F177:F180"/>
    <mergeCell ref="I173:I176"/>
    <mergeCell ref="O173:O176"/>
    <mergeCell ref="P173:P176"/>
    <mergeCell ref="Q173:Q176"/>
    <mergeCell ref="R173:R176"/>
    <mergeCell ref="S173:S176"/>
    <mergeCell ref="R169:R172"/>
    <mergeCell ref="S169:S172"/>
    <mergeCell ref="A173:A176"/>
    <mergeCell ref="B173:B176"/>
    <mergeCell ref="C173:C176"/>
    <mergeCell ref="D173:D176"/>
    <mergeCell ref="E173:E176"/>
    <mergeCell ref="F173:F176"/>
    <mergeCell ref="G173:G176"/>
    <mergeCell ref="H173:H176"/>
    <mergeCell ref="G169:G172"/>
    <mergeCell ref="H169:H172"/>
    <mergeCell ref="I169:I172"/>
    <mergeCell ref="O169:O172"/>
    <mergeCell ref="P169:P172"/>
    <mergeCell ref="Q169:Q172"/>
    <mergeCell ref="A169:A172"/>
    <mergeCell ref="B169:B172"/>
    <mergeCell ref="C169:C172"/>
    <mergeCell ref="D169:D172"/>
    <mergeCell ref="E169:E172"/>
    <mergeCell ref="F169:F172"/>
    <mergeCell ref="I165:I168"/>
    <mergeCell ref="O165:O168"/>
    <mergeCell ref="P165:P168"/>
    <mergeCell ref="Q165:Q168"/>
    <mergeCell ref="R165:R168"/>
    <mergeCell ref="S165:S168"/>
    <mergeCell ref="R161:R164"/>
    <mergeCell ref="S161:S164"/>
    <mergeCell ref="A165:A168"/>
    <mergeCell ref="B165:B168"/>
    <mergeCell ref="C165:C168"/>
    <mergeCell ref="D165:D168"/>
    <mergeCell ref="E165:E168"/>
    <mergeCell ref="F165:F168"/>
    <mergeCell ref="G165:G168"/>
    <mergeCell ref="H165:H168"/>
    <mergeCell ref="G161:G164"/>
    <mergeCell ref="H161:H164"/>
    <mergeCell ref="I161:I164"/>
    <mergeCell ref="O161:O164"/>
    <mergeCell ref="P161:P164"/>
    <mergeCell ref="Q161:Q164"/>
    <mergeCell ref="A161:A164"/>
    <mergeCell ref="B161:B164"/>
    <mergeCell ref="C161:C164"/>
    <mergeCell ref="D161:D164"/>
    <mergeCell ref="E161:E164"/>
    <mergeCell ref="F161:F164"/>
    <mergeCell ref="I157:I160"/>
    <mergeCell ref="O157:O160"/>
    <mergeCell ref="P157:P160"/>
    <mergeCell ref="Q157:Q160"/>
    <mergeCell ref="R157:R160"/>
    <mergeCell ref="S157:S160"/>
    <mergeCell ref="R153:R156"/>
    <mergeCell ref="S153:S156"/>
    <mergeCell ref="A157:A160"/>
    <mergeCell ref="B157:B160"/>
    <mergeCell ref="C157:C160"/>
    <mergeCell ref="D157:D160"/>
    <mergeCell ref="E157:E160"/>
    <mergeCell ref="F157:F160"/>
    <mergeCell ref="G157:G160"/>
    <mergeCell ref="H157:H160"/>
    <mergeCell ref="G153:G156"/>
    <mergeCell ref="H153:H156"/>
    <mergeCell ref="I153:I156"/>
    <mergeCell ref="O153:O156"/>
    <mergeCell ref="P153:P156"/>
    <mergeCell ref="Q153:Q156"/>
    <mergeCell ref="A153:A156"/>
    <mergeCell ref="B153:B156"/>
    <mergeCell ref="C153:C156"/>
    <mergeCell ref="D153:D156"/>
    <mergeCell ref="E153:E156"/>
    <mergeCell ref="F153:F156"/>
    <mergeCell ref="I149:I152"/>
    <mergeCell ref="O149:O152"/>
    <mergeCell ref="P149:P152"/>
    <mergeCell ref="Q149:Q152"/>
    <mergeCell ref="R149:R152"/>
    <mergeCell ref="S149:S152"/>
    <mergeCell ref="R145:R148"/>
    <mergeCell ref="S145:S148"/>
    <mergeCell ref="A149:A152"/>
    <mergeCell ref="B149:B152"/>
    <mergeCell ref="C149:C152"/>
    <mergeCell ref="D149:D152"/>
    <mergeCell ref="E149:E152"/>
    <mergeCell ref="F149:F152"/>
    <mergeCell ref="G149:G152"/>
    <mergeCell ref="H149:H152"/>
    <mergeCell ref="G145:G148"/>
    <mergeCell ref="H145:H148"/>
    <mergeCell ref="I145:I148"/>
    <mergeCell ref="O145:O148"/>
    <mergeCell ref="P145:P148"/>
    <mergeCell ref="Q145:Q148"/>
    <mergeCell ref="A145:A148"/>
    <mergeCell ref="B145:B148"/>
    <mergeCell ref="C145:C148"/>
    <mergeCell ref="D145:D148"/>
    <mergeCell ref="E145:E148"/>
    <mergeCell ref="F145:F148"/>
    <mergeCell ref="I141:I144"/>
    <mergeCell ref="O141:O144"/>
    <mergeCell ref="P141:P144"/>
    <mergeCell ref="Q141:Q144"/>
    <mergeCell ref="R141:R144"/>
    <mergeCell ref="S141:S144"/>
    <mergeCell ref="R137:R140"/>
    <mergeCell ref="S137:S140"/>
    <mergeCell ref="A141:A144"/>
    <mergeCell ref="B141:B144"/>
    <mergeCell ref="C141:C144"/>
    <mergeCell ref="D141:D144"/>
    <mergeCell ref="E141:E144"/>
    <mergeCell ref="F141:F144"/>
    <mergeCell ref="G141:G144"/>
    <mergeCell ref="H141:H144"/>
    <mergeCell ref="G137:G140"/>
    <mergeCell ref="H137:H140"/>
    <mergeCell ref="I137:I140"/>
    <mergeCell ref="O137:O140"/>
    <mergeCell ref="P137:P140"/>
    <mergeCell ref="Q137:Q140"/>
    <mergeCell ref="A137:A140"/>
    <mergeCell ref="B137:B140"/>
    <mergeCell ref="C137:C140"/>
    <mergeCell ref="D137:D140"/>
    <mergeCell ref="E137:E140"/>
    <mergeCell ref="F137:F140"/>
    <mergeCell ref="I133:I136"/>
    <mergeCell ref="O133:O136"/>
    <mergeCell ref="P133:P136"/>
    <mergeCell ref="Q133:Q136"/>
    <mergeCell ref="R133:R136"/>
    <mergeCell ref="S133:S136"/>
    <mergeCell ref="R129:R132"/>
    <mergeCell ref="S129:S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G129:G132"/>
    <mergeCell ref="H129:H132"/>
    <mergeCell ref="I129:I132"/>
    <mergeCell ref="O129:O132"/>
    <mergeCell ref="P129:P132"/>
    <mergeCell ref="Q129:Q132"/>
    <mergeCell ref="I125:I128"/>
    <mergeCell ref="O125:O128"/>
    <mergeCell ref="P125:P128"/>
    <mergeCell ref="Q125:Q128"/>
    <mergeCell ref="A129:A132"/>
    <mergeCell ref="B129:B132"/>
    <mergeCell ref="C129:C132"/>
    <mergeCell ref="D129:D132"/>
    <mergeCell ref="E129:E132"/>
    <mergeCell ref="F129:F132"/>
    <mergeCell ref="R121:R124"/>
    <mergeCell ref="S121:S124"/>
    <mergeCell ref="A125:A128"/>
    <mergeCell ref="B125:B128"/>
    <mergeCell ref="C125:C128"/>
    <mergeCell ref="D125:D128"/>
    <mergeCell ref="E125:E128"/>
    <mergeCell ref="F125:F128"/>
    <mergeCell ref="G125:G128"/>
    <mergeCell ref="H125:H128"/>
    <mergeCell ref="G121:G124"/>
    <mergeCell ref="H121:H124"/>
    <mergeCell ref="I121:I124"/>
    <mergeCell ref="O121:O124"/>
    <mergeCell ref="P121:P124"/>
    <mergeCell ref="Q121:Q124"/>
    <mergeCell ref="A121:A124"/>
    <mergeCell ref="B121:B124"/>
    <mergeCell ref="C121:C124"/>
    <mergeCell ref="D121:D124"/>
    <mergeCell ref="E121:E124"/>
    <mergeCell ref="F121:F124"/>
    <mergeCell ref="I117:I120"/>
    <mergeCell ref="O117:O120"/>
    <mergeCell ref="P117:P120"/>
    <mergeCell ref="Q117:Q120"/>
    <mergeCell ref="R117:R120"/>
    <mergeCell ref="S117:S120"/>
    <mergeCell ref="R113:R116"/>
    <mergeCell ref="S113:S116"/>
    <mergeCell ref="A117:A120"/>
    <mergeCell ref="B117:B120"/>
    <mergeCell ref="C117:C120"/>
    <mergeCell ref="D117:D120"/>
    <mergeCell ref="E117:E120"/>
    <mergeCell ref="F117:F120"/>
    <mergeCell ref="G117:G120"/>
    <mergeCell ref="H117:H120"/>
    <mergeCell ref="G113:G116"/>
    <mergeCell ref="H113:H116"/>
    <mergeCell ref="I113:I116"/>
    <mergeCell ref="O113:O116"/>
    <mergeCell ref="P113:P116"/>
    <mergeCell ref="Q113:Q116"/>
    <mergeCell ref="A113:A116"/>
    <mergeCell ref="B113:B116"/>
    <mergeCell ref="C113:C116"/>
    <mergeCell ref="D113:D116"/>
    <mergeCell ref="E113:E116"/>
    <mergeCell ref="F113:F116"/>
    <mergeCell ref="I109:I112"/>
    <mergeCell ref="O109:O112"/>
    <mergeCell ref="P109:P112"/>
    <mergeCell ref="Q109:Q112"/>
    <mergeCell ref="R109:R112"/>
    <mergeCell ref="S109:S112"/>
    <mergeCell ref="R105:R108"/>
    <mergeCell ref="S105:S108"/>
    <mergeCell ref="A109:A112"/>
    <mergeCell ref="B109:B112"/>
    <mergeCell ref="C109:C112"/>
    <mergeCell ref="D109:D112"/>
    <mergeCell ref="E109:E112"/>
    <mergeCell ref="F109:F112"/>
    <mergeCell ref="G109:G112"/>
    <mergeCell ref="H109:H112"/>
    <mergeCell ref="G105:G108"/>
    <mergeCell ref="H105:H108"/>
    <mergeCell ref="I105:I108"/>
    <mergeCell ref="O105:O108"/>
    <mergeCell ref="P105:P108"/>
    <mergeCell ref="Q105:Q108"/>
    <mergeCell ref="A105:A108"/>
    <mergeCell ref="B105:B108"/>
    <mergeCell ref="C105:C108"/>
    <mergeCell ref="D105:D108"/>
    <mergeCell ref="E105:E108"/>
    <mergeCell ref="F105:F108"/>
    <mergeCell ref="I101:I104"/>
    <mergeCell ref="O101:O104"/>
    <mergeCell ref="P101:P104"/>
    <mergeCell ref="Q101:Q104"/>
    <mergeCell ref="R101:R104"/>
    <mergeCell ref="S101:S104"/>
    <mergeCell ref="R97:R100"/>
    <mergeCell ref="S97:S100"/>
    <mergeCell ref="A101:A104"/>
    <mergeCell ref="B101:B104"/>
    <mergeCell ref="C101:C104"/>
    <mergeCell ref="D101:D104"/>
    <mergeCell ref="E101:E104"/>
    <mergeCell ref="F101:F104"/>
    <mergeCell ref="G101:G104"/>
    <mergeCell ref="H101:H104"/>
    <mergeCell ref="G97:G100"/>
    <mergeCell ref="H97:H100"/>
    <mergeCell ref="I97:I100"/>
    <mergeCell ref="O97:O100"/>
    <mergeCell ref="P97:P100"/>
    <mergeCell ref="Q97:Q100"/>
    <mergeCell ref="A97:A100"/>
    <mergeCell ref="B97:B100"/>
    <mergeCell ref="C97:C100"/>
    <mergeCell ref="D97:D100"/>
    <mergeCell ref="E97:E100"/>
    <mergeCell ref="F97:F100"/>
    <mergeCell ref="I93:I96"/>
    <mergeCell ref="O93:O96"/>
    <mergeCell ref="P93:P96"/>
    <mergeCell ref="Q93:Q96"/>
    <mergeCell ref="R93:R96"/>
    <mergeCell ref="S93:S96"/>
    <mergeCell ref="R89:R92"/>
    <mergeCell ref="S89:S92"/>
    <mergeCell ref="A93:A96"/>
    <mergeCell ref="B93:B96"/>
    <mergeCell ref="C93:C96"/>
    <mergeCell ref="D93:D96"/>
    <mergeCell ref="E93:E96"/>
    <mergeCell ref="F93:F96"/>
    <mergeCell ref="G93:G96"/>
    <mergeCell ref="H93:H96"/>
    <mergeCell ref="G89:G92"/>
    <mergeCell ref="H89:H92"/>
    <mergeCell ref="I89:I92"/>
    <mergeCell ref="O89:O92"/>
    <mergeCell ref="P89:P92"/>
    <mergeCell ref="Q89:Q92"/>
    <mergeCell ref="A89:A92"/>
    <mergeCell ref="B89:B92"/>
    <mergeCell ref="C89:C92"/>
    <mergeCell ref="D89:D92"/>
    <mergeCell ref="E89:E92"/>
    <mergeCell ref="F89:F92"/>
    <mergeCell ref="I85:I88"/>
    <mergeCell ref="O85:O88"/>
    <mergeCell ref="P85:P88"/>
    <mergeCell ref="Q85:Q88"/>
    <mergeCell ref="R85:R88"/>
    <mergeCell ref="S85:S88"/>
    <mergeCell ref="R81:R84"/>
    <mergeCell ref="S81:S84"/>
    <mergeCell ref="A85:A88"/>
    <mergeCell ref="B85:B88"/>
    <mergeCell ref="C85:C88"/>
    <mergeCell ref="D85:D88"/>
    <mergeCell ref="E85:E88"/>
    <mergeCell ref="F85:F88"/>
    <mergeCell ref="G85:G88"/>
    <mergeCell ref="H85:H88"/>
    <mergeCell ref="G81:G84"/>
    <mergeCell ref="H81:H84"/>
    <mergeCell ref="I81:I84"/>
    <mergeCell ref="O81:O84"/>
    <mergeCell ref="P81:P84"/>
    <mergeCell ref="Q81:Q84"/>
    <mergeCell ref="A81:A84"/>
    <mergeCell ref="B81:B84"/>
    <mergeCell ref="C81:C84"/>
    <mergeCell ref="D81:D84"/>
    <mergeCell ref="E81:E84"/>
    <mergeCell ref="F81:F84"/>
    <mergeCell ref="I77:I80"/>
    <mergeCell ref="O77:O80"/>
    <mergeCell ref="P77:P80"/>
    <mergeCell ref="Q77:Q80"/>
    <mergeCell ref="R77:R80"/>
    <mergeCell ref="S77:S80"/>
    <mergeCell ref="R73:R76"/>
    <mergeCell ref="S73:S76"/>
    <mergeCell ref="A77:A80"/>
    <mergeCell ref="B77:B80"/>
    <mergeCell ref="C77:C80"/>
    <mergeCell ref="D77:D80"/>
    <mergeCell ref="E77:E80"/>
    <mergeCell ref="F77:F80"/>
    <mergeCell ref="G77:G80"/>
    <mergeCell ref="H77:H80"/>
    <mergeCell ref="G73:G76"/>
    <mergeCell ref="H73:H76"/>
    <mergeCell ref="I73:I76"/>
    <mergeCell ref="O73:O76"/>
    <mergeCell ref="P73:P76"/>
    <mergeCell ref="Q73:Q76"/>
    <mergeCell ref="A73:A76"/>
    <mergeCell ref="B73:B76"/>
    <mergeCell ref="C73:C76"/>
    <mergeCell ref="D73:D76"/>
    <mergeCell ref="E73:E76"/>
    <mergeCell ref="F73:F76"/>
    <mergeCell ref="I69:I72"/>
    <mergeCell ref="O69:O72"/>
    <mergeCell ref="P69:P72"/>
    <mergeCell ref="Q69:Q72"/>
    <mergeCell ref="R69:R72"/>
    <mergeCell ref="S69:S72"/>
    <mergeCell ref="R65:R68"/>
    <mergeCell ref="S65:S68"/>
    <mergeCell ref="A69:A72"/>
    <mergeCell ref="B69:B72"/>
    <mergeCell ref="C69:C72"/>
    <mergeCell ref="D69:D72"/>
    <mergeCell ref="E69:E72"/>
    <mergeCell ref="F69:F72"/>
    <mergeCell ref="G69:G72"/>
    <mergeCell ref="H69:H72"/>
    <mergeCell ref="G65:G68"/>
    <mergeCell ref="H65:H68"/>
    <mergeCell ref="I65:I68"/>
    <mergeCell ref="O65:O68"/>
    <mergeCell ref="P65:P68"/>
    <mergeCell ref="Q65:Q68"/>
    <mergeCell ref="A65:A68"/>
    <mergeCell ref="B65:B68"/>
    <mergeCell ref="C65:C68"/>
    <mergeCell ref="D65:D68"/>
    <mergeCell ref="E65:E68"/>
    <mergeCell ref="F65:F68"/>
    <mergeCell ref="I61:I64"/>
    <mergeCell ref="O61:O64"/>
    <mergeCell ref="P61:P64"/>
    <mergeCell ref="Q61:Q64"/>
    <mergeCell ref="R61:R64"/>
    <mergeCell ref="S61:S64"/>
    <mergeCell ref="R57:R60"/>
    <mergeCell ref="S57:S60"/>
    <mergeCell ref="A61:A64"/>
    <mergeCell ref="B61:B64"/>
    <mergeCell ref="C61:C64"/>
    <mergeCell ref="D61:D64"/>
    <mergeCell ref="E61:E64"/>
    <mergeCell ref="F61:F64"/>
    <mergeCell ref="G61:G64"/>
    <mergeCell ref="H61:H64"/>
    <mergeCell ref="G57:G60"/>
    <mergeCell ref="H57:H60"/>
    <mergeCell ref="I57:I60"/>
    <mergeCell ref="O57:O60"/>
    <mergeCell ref="P57:P60"/>
    <mergeCell ref="Q57:Q60"/>
    <mergeCell ref="A57:A60"/>
    <mergeCell ref="B57:B60"/>
    <mergeCell ref="C57:C60"/>
    <mergeCell ref="D57:D60"/>
    <mergeCell ref="E57:E60"/>
    <mergeCell ref="F57:F60"/>
    <mergeCell ref="I53:I56"/>
    <mergeCell ref="O53:O56"/>
    <mergeCell ref="P53:P56"/>
    <mergeCell ref="Q53:Q56"/>
    <mergeCell ref="R53:R56"/>
    <mergeCell ref="S53:S56"/>
    <mergeCell ref="R49:R52"/>
    <mergeCell ref="S49:S52"/>
    <mergeCell ref="A53:A56"/>
    <mergeCell ref="B53:B56"/>
    <mergeCell ref="C53:C56"/>
    <mergeCell ref="D53:D56"/>
    <mergeCell ref="E53:E56"/>
    <mergeCell ref="F53:F56"/>
    <mergeCell ref="G53:G56"/>
    <mergeCell ref="H53:H56"/>
    <mergeCell ref="G49:G52"/>
    <mergeCell ref="H49:H52"/>
    <mergeCell ref="I49:I52"/>
    <mergeCell ref="O49:O52"/>
    <mergeCell ref="P49:P52"/>
    <mergeCell ref="Q49:Q52"/>
    <mergeCell ref="A49:A52"/>
    <mergeCell ref="B49:B52"/>
    <mergeCell ref="C49:C52"/>
    <mergeCell ref="D49:D52"/>
    <mergeCell ref="E49:E52"/>
    <mergeCell ref="F49:F52"/>
    <mergeCell ref="I45:I48"/>
    <mergeCell ref="O45:O48"/>
    <mergeCell ref="P45:P48"/>
    <mergeCell ref="Q45:Q48"/>
    <mergeCell ref="R45:R48"/>
    <mergeCell ref="S45:S48"/>
    <mergeCell ref="R41:R44"/>
    <mergeCell ref="S41:S44"/>
    <mergeCell ref="A45:A48"/>
    <mergeCell ref="B45:B48"/>
    <mergeCell ref="C45:C48"/>
    <mergeCell ref="D45:D48"/>
    <mergeCell ref="E45:E48"/>
    <mergeCell ref="F45:F48"/>
    <mergeCell ref="G45:G48"/>
    <mergeCell ref="H45:H48"/>
    <mergeCell ref="G41:G44"/>
    <mergeCell ref="H41:H44"/>
    <mergeCell ref="I41:I44"/>
    <mergeCell ref="O41:O44"/>
    <mergeCell ref="P41:P44"/>
    <mergeCell ref="Q41:Q44"/>
    <mergeCell ref="A41:A44"/>
    <mergeCell ref="B41:B44"/>
    <mergeCell ref="C41:C44"/>
    <mergeCell ref="D41:D44"/>
    <mergeCell ref="E41:E44"/>
    <mergeCell ref="F41:F44"/>
    <mergeCell ref="I37:I40"/>
    <mergeCell ref="O37:O40"/>
    <mergeCell ref="P37:P40"/>
    <mergeCell ref="Q37:Q40"/>
    <mergeCell ref="R37:R40"/>
    <mergeCell ref="S37:S40"/>
    <mergeCell ref="R33:R36"/>
    <mergeCell ref="S33:S36"/>
    <mergeCell ref="A37:A40"/>
    <mergeCell ref="B37:B40"/>
    <mergeCell ref="C37:C40"/>
    <mergeCell ref="D37:D40"/>
    <mergeCell ref="E37:E40"/>
    <mergeCell ref="F37:F40"/>
    <mergeCell ref="G37:G40"/>
    <mergeCell ref="H37:H40"/>
    <mergeCell ref="G33:G36"/>
    <mergeCell ref="H33:H36"/>
    <mergeCell ref="I33:I36"/>
    <mergeCell ref="O33:O36"/>
    <mergeCell ref="P33:P36"/>
    <mergeCell ref="Q33:Q36"/>
    <mergeCell ref="A33:A36"/>
    <mergeCell ref="B33:B36"/>
    <mergeCell ref="C33:C36"/>
    <mergeCell ref="D33:D36"/>
    <mergeCell ref="E33:E36"/>
    <mergeCell ref="F33:F36"/>
    <mergeCell ref="I29:I32"/>
    <mergeCell ref="O29:O32"/>
    <mergeCell ref="P29:P32"/>
    <mergeCell ref="Q29:Q32"/>
    <mergeCell ref="R29:R32"/>
    <mergeCell ref="S29:S32"/>
    <mergeCell ref="R25:R28"/>
    <mergeCell ref="S25:S28"/>
    <mergeCell ref="A29:A32"/>
    <mergeCell ref="B29:B32"/>
    <mergeCell ref="C29:C32"/>
    <mergeCell ref="D29:D32"/>
    <mergeCell ref="E29:E32"/>
    <mergeCell ref="F29:F32"/>
    <mergeCell ref="G29:G32"/>
    <mergeCell ref="H29:H32"/>
    <mergeCell ref="G25:G28"/>
    <mergeCell ref="H25:H28"/>
    <mergeCell ref="I25:I28"/>
    <mergeCell ref="O25:O28"/>
    <mergeCell ref="P25:P28"/>
    <mergeCell ref="Q25:Q28"/>
    <mergeCell ref="A25:A28"/>
    <mergeCell ref="B25:B28"/>
    <mergeCell ref="C25:C28"/>
    <mergeCell ref="D25:D28"/>
    <mergeCell ref="E25:E28"/>
    <mergeCell ref="F25:F28"/>
    <mergeCell ref="I21:I24"/>
    <mergeCell ref="O21:O24"/>
    <mergeCell ref="P21:P24"/>
    <mergeCell ref="Q21:Q24"/>
    <mergeCell ref="R21:R24"/>
    <mergeCell ref="S21:S24"/>
    <mergeCell ref="R17:R20"/>
    <mergeCell ref="S17:S20"/>
    <mergeCell ref="A21:A24"/>
    <mergeCell ref="B21:B24"/>
    <mergeCell ref="C21:C24"/>
    <mergeCell ref="D21:D24"/>
    <mergeCell ref="E21:E24"/>
    <mergeCell ref="F21:F24"/>
    <mergeCell ref="G21:G24"/>
    <mergeCell ref="H21:H24"/>
    <mergeCell ref="G17:G20"/>
    <mergeCell ref="H17:H20"/>
    <mergeCell ref="I17:I20"/>
    <mergeCell ref="O17:O20"/>
    <mergeCell ref="P17:P20"/>
    <mergeCell ref="Q17:Q20"/>
    <mergeCell ref="A17:A20"/>
    <mergeCell ref="B17:B20"/>
    <mergeCell ref="C17:C20"/>
    <mergeCell ref="D17:D20"/>
    <mergeCell ref="E17:E20"/>
    <mergeCell ref="F17:F20"/>
    <mergeCell ref="C1:F1"/>
    <mergeCell ref="B2:R2"/>
    <mergeCell ref="B4:S4"/>
    <mergeCell ref="A6:P6"/>
    <mergeCell ref="A7:P7"/>
    <mergeCell ref="I8:J8"/>
    <mergeCell ref="K8:N8"/>
    <mergeCell ref="O12:O14"/>
    <mergeCell ref="P12:P14"/>
    <mergeCell ref="R12:R14"/>
    <mergeCell ref="S12:S14"/>
    <mergeCell ref="F14:G14"/>
    <mergeCell ref="H14:I14"/>
    <mergeCell ref="J14:N14"/>
    <mergeCell ref="A9:D9"/>
    <mergeCell ref="E9:F9"/>
    <mergeCell ref="K9:N9"/>
    <mergeCell ref="J10:N10"/>
    <mergeCell ref="A12:A15"/>
    <mergeCell ref="B12:B15"/>
    <mergeCell ref="C12:C15"/>
    <mergeCell ref="D12:D15"/>
    <mergeCell ref="E12:E15"/>
    <mergeCell ref="F12:N13"/>
  </mergeCells>
  <conditionalFormatting sqref="J47:K47">
    <cfRule type="duplicateValues" dxfId="1" priority="2" stopIfTrue="1"/>
  </conditionalFormatting>
  <conditionalFormatting sqref="J259:K259">
    <cfRule type="duplicateValues" dxfId="0" priority="1" stopIfTrue="1"/>
  </conditionalFormatting>
  <pageMargins left="0.59055118110236227" right="0" top="0.98425196850393704" bottom="0.78740157480314965" header="0.51181102362204722" footer="0.51181102362204722"/>
  <pageSetup paperSize="9" scale="94" orientation="portrait" r:id="rId1"/>
  <headerFooter alignWithMargins="0">
    <oddFooter>Page &amp;P</oddFooter>
  </headerFooter>
  <rowBreaks count="5" manualBreakCount="5">
    <brk id="48" max="18" man="1"/>
    <brk id="104" max="18" man="1"/>
    <brk id="156" max="18" man="1"/>
    <brk id="212" max="18" man="1"/>
    <brk id="272" max="18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9"/>
  <dimension ref="A1:F294"/>
  <sheetViews>
    <sheetView workbookViewId="0">
      <selection activeCell="E123" sqref="E123:E126"/>
    </sheetView>
  </sheetViews>
  <sheetFormatPr defaultRowHeight="12.75" x14ac:dyDescent="0.2"/>
  <cols>
    <col min="1" max="1" width="3.5703125" style="16" customWidth="1"/>
    <col min="2" max="2" width="52.42578125" style="16" customWidth="1"/>
    <col min="3" max="3" width="4.5703125" style="16" customWidth="1"/>
    <col min="4" max="4" width="7.28515625" style="16" customWidth="1"/>
    <col min="5" max="6" width="12.7109375" style="16" customWidth="1"/>
    <col min="7" max="16384" width="9.140625" style="16"/>
  </cols>
  <sheetData>
    <row r="1" spans="1:6" ht="42" customHeight="1" x14ac:dyDescent="0.2">
      <c r="A1" s="408"/>
      <c r="B1" s="408"/>
      <c r="C1" s="408"/>
      <c r="D1" s="408"/>
      <c r="E1" s="408"/>
      <c r="F1" s="408"/>
    </row>
    <row r="2" spans="1:6" ht="15" customHeight="1" x14ac:dyDescent="0.2">
      <c r="A2" s="409" t="s">
        <v>88</v>
      </c>
      <c r="B2" s="409"/>
      <c r="C2" s="409"/>
      <c r="D2" s="409"/>
      <c r="E2" s="409"/>
      <c r="F2" s="409"/>
    </row>
    <row r="3" spans="1:6" ht="21.75" customHeight="1" x14ac:dyDescent="0.2">
      <c r="A3" s="415" t="s">
        <v>68</v>
      </c>
      <c r="B3" s="415"/>
      <c r="C3" s="415"/>
      <c r="D3" s="415"/>
      <c r="E3" s="415"/>
      <c r="F3" s="415"/>
    </row>
    <row r="4" spans="1:6" x14ac:dyDescent="0.2">
      <c r="A4" s="410" t="s">
        <v>0</v>
      </c>
      <c r="B4" s="411" t="s">
        <v>2</v>
      </c>
      <c r="C4" s="412" t="s">
        <v>69</v>
      </c>
      <c r="D4" s="412" t="s">
        <v>70</v>
      </c>
      <c r="E4" s="413" t="s">
        <v>71</v>
      </c>
      <c r="F4" s="412" t="s">
        <v>39</v>
      </c>
    </row>
    <row r="5" spans="1:6" x14ac:dyDescent="0.2">
      <c r="A5" s="410"/>
      <c r="B5" s="411"/>
      <c r="C5" s="412"/>
      <c r="D5" s="412"/>
      <c r="E5" s="413"/>
      <c r="F5" s="412"/>
    </row>
    <row r="6" spans="1:6" ht="12.75" customHeight="1" x14ac:dyDescent="0.2">
      <c r="A6" s="41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</row>
    <row r="7" spans="1:6" ht="6.95" customHeight="1" x14ac:dyDescent="0.2">
      <c r="A7" s="384"/>
      <c r="B7" s="416" t="s">
        <v>78</v>
      </c>
      <c r="C7" s="384"/>
      <c r="D7" s="389"/>
      <c r="E7" s="384"/>
      <c r="F7" s="384"/>
    </row>
    <row r="8" spans="1:6" ht="6.95" customHeight="1" x14ac:dyDescent="0.2">
      <c r="A8" s="384"/>
      <c r="B8" s="416"/>
      <c r="C8" s="384"/>
      <c r="D8" s="389"/>
      <c r="E8" s="384"/>
      <c r="F8" s="384"/>
    </row>
    <row r="9" spans="1:6" ht="6.95" customHeight="1" x14ac:dyDescent="0.2">
      <c r="A9" s="384"/>
      <c r="B9" s="416"/>
      <c r="C9" s="384"/>
      <c r="D9" s="389"/>
      <c r="E9" s="384"/>
      <c r="F9" s="384"/>
    </row>
    <row r="10" spans="1:6" ht="6.95" customHeight="1" x14ac:dyDescent="0.2">
      <c r="A10" s="384"/>
      <c r="B10" s="416"/>
      <c r="C10" s="384"/>
      <c r="D10" s="389"/>
      <c r="E10" s="384"/>
      <c r="F10" s="384"/>
    </row>
    <row r="11" spans="1:6" ht="6.95" customHeight="1" x14ac:dyDescent="0.2">
      <c r="A11" s="384"/>
      <c r="B11" s="398" t="s">
        <v>89</v>
      </c>
      <c r="C11" s="384"/>
      <c r="D11" s="388"/>
      <c r="E11" s="384"/>
      <c r="F11" s="384"/>
    </row>
    <row r="12" spans="1:6" ht="6.95" customHeight="1" x14ac:dyDescent="0.2">
      <c r="A12" s="384"/>
      <c r="B12" s="398"/>
      <c r="C12" s="384"/>
      <c r="D12" s="388"/>
      <c r="E12" s="384"/>
      <c r="F12" s="384"/>
    </row>
    <row r="13" spans="1:6" ht="6.95" customHeight="1" x14ac:dyDescent="0.2">
      <c r="A13" s="384"/>
      <c r="B13" s="398"/>
      <c r="C13" s="384"/>
      <c r="D13" s="388"/>
      <c r="E13" s="384"/>
      <c r="F13" s="384"/>
    </row>
    <row r="14" spans="1:6" ht="6.95" customHeight="1" x14ac:dyDescent="0.2">
      <c r="A14" s="384"/>
      <c r="B14" s="398"/>
      <c r="C14" s="384"/>
      <c r="D14" s="388"/>
      <c r="E14" s="384"/>
      <c r="F14" s="384"/>
    </row>
    <row r="15" spans="1:6" ht="6.95" customHeight="1" x14ac:dyDescent="0.2">
      <c r="A15" s="384"/>
      <c r="B15" s="417" t="s">
        <v>95</v>
      </c>
      <c r="C15" s="405" t="s">
        <v>75</v>
      </c>
      <c r="D15" s="389">
        <v>611</v>
      </c>
      <c r="E15" s="384"/>
      <c r="F15" s="384"/>
    </row>
    <row r="16" spans="1:6" ht="6.95" customHeight="1" x14ac:dyDescent="0.2">
      <c r="A16" s="384"/>
      <c r="B16" s="417"/>
      <c r="C16" s="405"/>
      <c r="D16" s="389"/>
      <c r="E16" s="384"/>
      <c r="F16" s="384"/>
    </row>
    <row r="17" spans="1:6" ht="6.95" customHeight="1" x14ac:dyDescent="0.2">
      <c r="A17" s="384"/>
      <c r="B17" s="417"/>
      <c r="C17" s="405"/>
      <c r="D17" s="389"/>
      <c r="E17" s="384"/>
      <c r="F17" s="384"/>
    </row>
    <row r="18" spans="1:6" ht="6.95" customHeight="1" x14ac:dyDescent="0.2">
      <c r="A18" s="384"/>
      <c r="B18" s="417"/>
      <c r="C18" s="405"/>
      <c r="D18" s="389"/>
      <c r="E18" s="384"/>
      <c r="F18" s="384"/>
    </row>
    <row r="19" spans="1:6" ht="6.95" customHeight="1" x14ac:dyDescent="0.2">
      <c r="A19" s="384"/>
      <c r="B19" s="385" t="s">
        <v>96</v>
      </c>
      <c r="C19" s="405" t="s">
        <v>75</v>
      </c>
      <c r="D19" s="389">
        <v>80</v>
      </c>
      <c r="E19" s="384"/>
      <c r="F19" s="384"/>
    </row>
    <row r="20" spans="1:6" ht="6.95" customHeight="1" x14ac:dyDescent="0.2">
      <c r="A20" s="384"/>
      <c r="B20" s="385"/>
      <c r="C20" s="405"/>
      <c r="D20" s="389"/>
      <c r="E20" s="384"/>
      <c r="F20" s="384"/>
    </row>
    <row r="21" spans="1:6" ht="6.95" customHeight="1" x14ac:dyDescent="0.2">
      <c r="A21" s="384"/>
      <c r="B21" s="385"/>
      <c r="C21" s="405"/>
      <c r="D21" s="389"/>
      <c r="E21" s="384"/>
      <c r="F21" s="384"/>
    </row>
    <row r="22" spans="1:6" ht="6.95" customHeight="1" x14ac:dyDescent="0.2">
      <c r="A22" s="384"/>
      <c r="B22" s="385"/>
      <c r="C22" s="405"/>
      <c r="D22" s="389"/>
      <c r="E22" s="384"/>
      <c r="F22" s="384"/>
    </row>
    <row r="23" spans="1:6" ht="6.95" customHeight="1" x14ac:dyDescent="0.2">
      <c r="A23" s="384"/>
      <c r="B23" s="385" t="s">
        <v>97</v>
      </c>
      <c r="C23" s="384" t="s">
        <v>84</v>
      </c>
      <c r="D23" s="389">
        <v>135.6</v>
      </c>
      <c r="E23" s="384"/>
      <c r="F23" s="384"/>
    </row>
    <row r="24" spans="1:6" ht="6.95" customHeight="1" x14ac:dyDescent="0.2">
      <c r="A24" s="384"/>
      <c r="B24" s="385"/>
      <c r="C24" s="384"/>
      <c r="D24" s="389"/>
      <c r="E24" s="384"/>
      <c r="F24" s="384"/>
    </row>
    <row r="25" spans="1:6" ht="6.95" customHeight="1" x14ac:dyDescent="0.2">
      <c r="A25" s="384"/>
      <c r="B25" s="385"/>
      <c r="C25" s="384"/>
      <c r="D25" s="389"/>
      <c r="E25" s="384"/>
      <c r="F25" s="384"/>
    </row>
    <row r="26" spans="1:6" ht="6.95" customHeight="1" x14ac:dyDescent="0.2">
      <c r="A26" s="384"/>
      <c r="B26" s="385"/>
      <c r="C26" s="384"/>
      <c r="D26" s="389"/>
      <c r="E26" s="384"/>
      <c r="F26" s="384"/>
    </row>
    <row r="27" spans="1:6" ht="6.95" customHeight="1" x14ac:dyDescent="0.2">
      <c r="A27" s="384"/>
      <c r="B27" s="385" t="s">
        <v>98</v>
      </c>
      <c r="C27" s="384" t="s">
        <v>84</v>
      </c>
      <c r="D27" s="388">
        <v>34</v>
      </c>
      <c r="E27" s="384"/>
      <c r="F27" s="384"/>
    </row>
    <row r="28" spans="1:6" ht="6.95" customHeight="1" x14ac:dyDescent="0.2">
      <c r="A28" s="384"/>
      <c r="B28" s="385"/>
      <c r="C28" s="384"/>
      <c r="D28" s="388"/>
      <c r="E28" s="384"/>
      <c r="F28" s="384"/>
    </row>
    <row r="29" spans="1:6" ht="6.95" customHeight="1" x14ac:dyDescent="0.2">
      <c r="A29" s="384"/>
      <c r="B29" s="385"/>
      <c r="C29" s="384"/>
      <c r="D29" s="388"/>
      <c r="E29" s="384"/>
      <c r="F29" s="384"/>
    </row>
    <row r="30" spans="1:6" ht="6.95" customHeight="1" x14ac:dyDescent="0.2">
      <c r="A30" s="384"/>
      <c r="B30" s="385"/>
      <c r="C30" s="384"/>
      <c r="D30" s="388"/>
      <c r="E30" s="384"/>
      <c r="F30" s="384"/>
    </row>
    <row r="31" spans="1:6" ht="6.95" customHeight="1" x14ac:dyDescent="0.2">
      <c r="A31" s="384"/>
      <c r="B31" s="400" t="s">
        <v>116</v>
      </c>
      <c r="C31" s="401" t="s">
        <v>84</v>
      </c>
      <c r="D31" s="389">
        <v>129.6</v>
      </c>
      <c r="E31" s="384"/>
      <c r="F31" s="384"/>
    </row>
    <row r="32" spans="1:6" ht="6.95" customHeight="1" x14ac:dyDescent="0.2">
      <c r="A32" s="384"/>
      <c r="B32" s="400"/>
      <c r="C32" s="401"/>
      <c r="D32" s="389"/>
      <c r="E32" s="384"/>
      <c r="F32" s="384"/>
    </row>
    <row r="33" spans="1:6" ht="6.95" customHeight="1" x14ac:dyDescent="0.2">
      <c r="A33" s="384"/>
      <c r="B33" s="400"/>
      <c r="C33" s="401"/>
      <c r="D33" s="389"/>
      <c r="E33" s="384"/>
      <c r="F33" s="384"/>
    </row>
    <row r="34" spans="1:6" ht="6.95" customHeight="1" x14ac:dyDescent="0.2">
      <c r="A34" s="384"/>
      <c r="B34" s="400"/>
      <c r="C34" s="401"/>
      <c r="D34" s="389"/>
      <c r="E34" s="384"/>
      <c r="F34" s="384"/>
    </row>
    <row r="35" spans="1:6" ht="6.95" customHeight="1" x14ac:dyDescent="0.2">
      <c r="A35" s="384"/>
      <c r="B35" s="385" t="s">
        <v>118</v>
      </c>
      <c r="C35" s="405" t="s">
        <v>108</v>
      </c>
      <c r="D35" s="387">
        <v>4</v>
      </c>
      <c r="E35" s="384"/>
      <c r="F35" s="384"/>
    </row>
    <row r="36" spans="1:6" ht="6.95" customHeight="1" x14ac:dyDescent="0.2">
      <c r="A36" s="384"/>
      <c r="B36" s="385"/>
      <c r="C36" s="405"/>
      <c r="D36" s="387"/>
      <c r="E36" s="384"/>
      <c r="F36" s="384"/>
    </row>
    <row r="37" spans="1:6" ht="6.95" customHeight="1" x14ac:dyDescent="0.2">
      <c r="A37" s="384"/>
      <c r="B37" s="385"/>
      <c r="C37" s="405"/>
      <c r="D37" s="387"/>
      <c r="E37" s="384"/>
      <c r="F37" s="384"/>
    </row>
    <row r="38" spans="1:6" ht="6.95" customHeight="1" x14ac:dyDescent="0.2">
      <c r="A38" s="384"/>
      <c r="B38" s="385"/>
      <c r="C38" s="405"/>
      <c r="D38" s="387"/>
      <c r="E38" s="384"/>
      <c r="F38" s="384"/>
    </row>
    <row r="39" spans="1:6" ht="6.95" customHeight="1" x14ac:dyDescent="0.2">
      <c r="A39" s="384"/>
      <c r="B39" s="385" t="s">
        <v>99</v>
      </c>
      <c r="C39" s="405" t="s">
        <v>85</v>
      </c>
      <c r="D39" s="389">
        <v>16</v>
      </c>
      <c r="E39" s="384"/>
      <c r="F39" s="384"/>
    </row>
    <row r="40" spans="1:6" ht="6.95" customHeight="1" x14ac:dyDescent="0.2">
      <c r="A40" s="384"/>
      <c r="B40" s="385"/>
      <c r="C40" s="405"/>
      <c r="D40" s="389"/>
      <c r="E40" s="384"/>
      <c r="F40" s="384"/>
    </row>
    <row r="41" spans="1:6" ht="6.95" customHeight="1" x14ac:dyDescent="0.2">
      <c r="A41" s="384"/>
      <c r="B41" s="385"/>
      <c r="C41" s="405"/>
      <c r="D41" s="389"/>
      <c r="E41" s="384"/>
      <c r="F41" s="384"/>
    </row>
    <row r="42" spans="1:6" ht="6.95" customHeight="1" x14ac:dyDescent="0.2">
      <c r="A42" s="384"/>
      <c r="B42" s="385"/>
      <c r="C42" s="405"/>
      <c r="D42" s="389"/>
      <c r="E42" s="384"/>
      <c r="F42" s="384"/>
    </row>
    <row r="43" spans="1:6" ht="6.95" customHeight="1" x14ac:dyDescent="0.2">
      <c r="A43" s="384"/>
      <c r="B43" s="385" t="s">
        <v>100</v>
      </c>
      <c r="C43" s="405" t="s">
        <v>86</v>
      </c>
      <c r="D43" s="388">
        <v>27.7</v>
      </c>
      <c r="E43" s="384"/>
      <c r="F43" s="384"/>
    </row>
    <row r="44" spans="1:6" ht="6.95" customHeight="1" x14ac:dyDescent="0.2">
      <c r="A44" s="384"/>
      <c r="B44" s="385"/>
      <c r="C44" s="405"/>
      <c r="D44" s="388"/>
      <c r="E44" s="384"/>
      <c r="F44" s="384"/>
    </row>
    <row r="45" spans="1:6" ht="6.95" customHeight="1" x14ac:dyDescent="0.2">
      <c r="A45" s="384"/>
      <c r="B45" s="385"/>
      <c r="C45" s="405"/>
      <c r="D45" s="388"/>
      <c r="E45" s="384"/>
      <c r="F45" s="384"/>
    </row>
    <row r="46" spans="1:6" ht="6.95" customHeight="1" x14ac:dyDescent="0.2">
      <c r="A46" s="384"/>
      <c r="B46" s="385"/>
      <c r="C46" s="405"/>
      <c r="D46" s="388"/>
      <c r="E46" s="384"/>
      <c r="F46" s="384"/>
    </row>
    <row r="47" spans="1:6" ht="6.95" customHeight="1" x14ac:dyDescent="0.2">
      <c r="A47" s="384"/>
      <c r="B47" s="385" t="s">
        <v>94</v>
      </c>
      <c r="C47" s="384" t="s">
        <v>86</v>
      </c>
      <c r="D47" s="388">
        <v>27.4</v>
      </c>
      <c r="E47" s="384"/>
      <c r="F47" s="384"/>
    </row>
    <row r="48" spans="1:6" ht="6.95" customHeight="1" x14ac:dyDescent="0.2">
      <c r="A48" s="384"/>
      <c r="B48" s="385"/>
      <c r="C48" s="384"/>
      <c r="D48" s="388"/>
      <c r="E48" s="384"/>
      <c r="F48" s="384"/>
    </row>
    <row r="49" spans="1:6" ht="6.95" customHeight="1" x14ac:dyDescent="0.2">
      <c r="A49" s="384"/>
      <c r="B49" s="385"/>
      <c r="C49" s="384"/>
      <c r="D49" s="388"/>
      <c r="E49" s="384"/>
      <c r="F49" s="384"/>
    </row>
    <row r="50" spans="1:6" ht="6.95" customHeight="1" x14ac:dyDescent="0.2">
      <c r="A50" s="384"/>
      <c r="B50" s="385"/>
      <c r="C50" s="384"/>
      <c r="D50" s="388"/>
      <c r="E50" s="384"/>
      <c r="F50" s="384"/>
    </row>
    <row r="51" spans="1:6" ht="6.95" customHeight="1" x14ac:dyDescent="0.2">
      <c r="A51" s="384"/>
      <c r="B51" s="414" t="s">
        <v>90</v>
      </c>
      <c r="C51" s="384"/>
      <c r="D51" s="396"/>
      <c r="E51" s="384"/>
      <c r="F51" s="384"/>
    </row>
    <row r="52" spans="1:6" ht="6.95" customHeight="1" x14ac:dyDescent="0.2">
      <c r="A52" s="384"/>
      <c r="B52" s="414"/>
      <c r="C52" s="384"/>
      <c r="D52" s="396"/>
      <c r="E52" s="384"/>
      <c r="F52" s="384"/>
    </row>
    <row r="53" spans="1:6" ht="6.95" customHeight="1" x14ac:dyDescent="0.2">
      <c r="A53" s="384"/>
      <c r="B53" s="414"/>
      <c r="C53" s="384"/>
      <c r="D53" s="396"/>
      <c r="E53" s="384"/>
      <c r="F53" s="384"/>
    </row>
    <row r="54" spans="1:6" ht="6.95" customHeight="1" x14ac:dyDescent="0.2">
      <c r="A54" s="384"/>
      <c r="B54" s="414"/>
      <c r="C54" s="384"/>
      <c r="D54" s="396"/>
      <c r="E54" s="384"/>
      <c r="F54" s="384"/>
    </row>
    <row r="55" spans="1:6" ht="6.95" customHeight="1" x14ac:dyDescent="0.2">
      <c r="A55" s="384"/>
      <c r="B55" s="400" t="s">
        <v>101</v>
      </c>
      <c r="C55" s="399" t="s">
        <v>85</v>
      </c>
      <c r="D55" s="396">
        <v>12.755000000000001</v>
      </c>
      <c r="E55" s="384"/>
      <c r="F55" s="384"/>
    </row>
    <row r="56" spans="1:6" ht="6.95" customHeight="1" x14ac:dyDescent="0.2">
      <c r="A56" s="384"/>
      <c r="B56" s="400"/>
      <c r="C56" s="399"/>
      <c r="D56" s="396"/>
      <c r="E56" s="384"/>
      <c r="F56" s="384"/>
    </row>
    <row r="57" spans="1:6" ht="6.95" customHeight="1" x14ac:dyDescent="0.2">
      <c r="A57" s="384"/>
      <c r="B57" s="400"/>
      <c r="C57" s="399"/>
      <c r="D57" s="396"/>
      <c r="E57" s="384"/>
      <c r="F57" s="384"/>
    </row>
    <row r="58" spans="1:6" ht="6.95" customHeight="1" x14ac:dyDescent="0.2">
      <c r="A58" s="384"/>
      <c r="B58" s="400"/>
      <c r="C58" s="399"/>
      <c r="D58" s="396"/>
      <c r="E58" s="384"/>
      <c r="F58" s="384"/>
    </row>
    <row r="59" spans="1:6" ht="6.95" customHeight="1" x14ac:dyDescent="0.2">
      <c r="A59" s="384"/>
      <c r="B59" s="400" t="s">
        <v>102</v>
      </c>
      <c r="C59" s="399" t="s">
        <v>85</v>
      </c>
      <c r="D59" s="396">
        <v>2.1419999999999999</v>
      </c>
      <c r="E59" s="384"/>
      <c r="F59" s="384"/>
    </row>
    <row r="60" spans="1:6" ht="6.95" customHeight="1" x14ac:dyDescent="0.2">
      <c r="A60" s="384"/>
      <c r="B60" s="400"/>
      <c r="C60" s="399"/>
      <c r="D60" s="396"/>
      <c r="E60" s="384"/>
      <c r="F60" s="384"/>
    </row>
    <row r="61" spans="1:6" ht="6.95" customHeight="1" x14ac:dyDescent="0.2">
      <c r="A61" s="384"/>
      <c r="B61" s="400"/>
      <c r="C61" s="399"/>
      <c r="D61" s="396"/>
      <c r="E61" s="384"/>
      <c r="F61" s="384"/>
    </row>
    <row r="62" spans="1:6" ht="6.95" customHeight="1" x14ac:dyDescent="0.2">
      <c r="A62" s="384"/>
      <c r="B62" s="400"/>
      <c r="C62" s="399"/>
      <c r="D62" s="396"/>
      <c r="E62" s="384"/>
      <c r="F62" s="384"/>
    </row>
    <row r="63" spans="1:6" ht="6.95" customHeight="1" x14ac:dyDescent="0.2">
      <c r="A63" s="384"/>
      <c r="B63" s="400"/>
      <c r="C63" s="399"/>
      <c r="D63" s="396"/>
      <c r="E63" s="384"/>
      <c r="F63" s="384"/>
    </row>
    <row r="64" spans="1:6" ht="6.95" customHeight="1" x14ac:dyDescent="0.2">
      <c r="A64" s="384"/>
      <c r="B64" s="400" t="s">
        <v>103</v>
      </c>
      <c r="C64" s="399" t="s">
        <v>75</v>
      </c>
      <c r="D64" s="396">
        <v>691</v>
      </c>
      <c r="E64" s="384"/>
      <c r="F64" s="384"/>
    </row>
    <row r="65" spans="1:6" ht="6.95" customHeight="1" x14ac:dyDescent="0.2">
      <c r="A65" s="384"/>
      <c r="B65" s="400"/>
      <c r="C65" s="399"/>
      <c r="D65" s="396"/>
      <c r="E65" s="384"/>
      <c r="F65" s="384"/>
    </row>
    <row r="66" spans="1:6" ht="6.95" customHeight="1" x14ac:dyDescent="0.2">
      <c r="A66" s="384"/>
      <c r="B66" s="400"/>
      <c r="C66" s="399"/>
      <c r="D66" s="396"/>
      <c r="E66" s="384"/>
      <c r="F66" s="384"/>
    </row>
    <row r="67" spans="1:6" ht="6.95" customHeight="1" x14ac:dyDescent="0.2">
      <c r="A67" s="384"/>
      <c r="B67" s="400"/>
      <c r="C67" s="399"/>
      <c r="D67" s="396"/>
      <c r="E67" s="384"/>
      <c r="F67" s="384"/>
    </row>
    <row r="68" spans="1:6" ht="6.95" customHeight="1" x14ac:dyDescent="0.2">
      <c r="A68" s="384"/>
      <c r="B68" s="397" t="s">
        <v>104</v>
      </c>
      <c r="C68" s="399" t="s">
        <v>75</v>
      </c>
      <c r="D68" s="396">
        <v>32</v>
      </c>
      <c r="E68" s="384"/>
      <c r="F68" s="384"/>
    </row>
    <row r="69" spans="1:6" ht="6.95" customHeight="1" x14ac:dyDescent="0.2">
      <c r="A69" s="384"/>
      <c r="B69" s="397"/>
      <c r="C69" s="399"/>
      <c r="D69" s="396"/>
      <c r="E69" s="384"/>
      <c r="F69" s="384"/>
    </row>
    <row r="70" spans="1:6" ht="6.95" customHeight="1" x14ac:dyDescent="0.2">
      <c r="A70" s="384"/>
      <c r="B70" s="397"/>
      <c r="C70" s="399"/>
      <c r="D70" s="396"/>
      <c r="E70" s="384"/>
      <c r="F70" s="384"/>
    </row>
    <row r="71" spans="1:6" ht="6.95" customHeight="1" x14ac:dyDescent="0.2">
      <c r="A71" s="384"/>
      <c r="B71" s="397"/>
      <c r="C71" s="399"/>
      <c r="D71" s="396"/>
      <c r="E71" s="384"/>
      <c r="F71" s="384"/>
    </row>
    <row r="72" spans="1:6" ht="6.95" customHeight="1" x14ac:dyDescent="0.2">
      <c r="A72" s="384"/>
      <c r="B72" s="400" t="s">
        <v>105</v>
      </c>
      <c r="C72" s="399" t="s">
        <v>84</v>
      </c>
      <c r="D72" s="388">
        <v>135.6</v>
      </c>
      <c r="E72" s="384"/>
      <c r="F72" s="384"/>
    </row>
    <row r="73" spans="1:6" ht="6.95" customHeight="1" x14ac:dyDescent="0.2">
      <c r="A73" s="384"/>
      <c r="B73" s="400"/>
      <c r="C73" s="399"/>
      <c r="D73" s="388"/>
      <c r="E73" s="384"/>
      <c r="F73" s="384"/>
    </row>
    <row r="74" spans="1:6" ht="13.5" customHeight="1" x14ac:dyDescent="0.2">
      <c r="A74" s="384"/>
      <c r="B74" s="400"/>
      <c r="C74" s="399"/>
      <c r="D74" s="388"/>
      <c r="E74" s="384"/>
      <c r="F74" s="384"/>
    </row>
    <row r="75" spans="1:6" ht="6.95" customHeight="1" x14ac:dyDescent="0.2">
      <c r="A75" s="384"/>
      <c r="B75" s="400"/>
      <c r="C75" s="399"/>
      <c r="D75" s="388"/>
      <c r="E75" s="384"/>
      <c r="F75" s="384"/>
    </row>
    <row r="76" spans="1:6" ht="6.95" customHeight="1" x14ac:dyDescent="0.2">
      <c r="A76" s="384"/>
      <c r="B76" s="400"/>
      <c r="C76" s="399"/>
      <c r="D76" s="388"/>
      <c r="E76" s="384"/>
      <c r="F76" s="384"/>
    </row>
    <row r="77" spans="1:6" ht="6.95" customHeight="1" x14ac:dyDescent="0.2">
      <c r="A77" s="384"/>
      <c r="B77" s="400" t="s">
        <v>107</v>
      </c>
      <c r="C77" s="401" t="s">
        <v>106</v>
      </c>
      <c r="D77" s="389">
        <v>6</v>
      </c>
      <c r="E77" s="384"/>
      <c r="F77" s="384"/>
    </row>
    <row r="78" spans="1:6" ht="23.25" customHeight="1" x14ac:dyDescent="0.2">
      <c r="A78" s="384"/>
      <c r="B78" s="400"/>
      <c r="C78" s="401"/>
      <c r="D78" s="389"/>
      <c r="E78" s="384"/>
      <c r="F78" s="384"/>
    </row>
    <row r="79" spans="1:6" ht="6.95" customHeight="1" x14ac:dyDescent="0.2">
      <c r="A79" s="384"/>
      <c r="B79" s="400"/>
      <c r="C79" s="401"/>
      <c r="D79" s="389"/>
      <c r="E79" s="384"/>
      <c r="F79" s="384"/>
    </row>
    <row r="80" spans="1:6" ht="6.95" customHeight="1" x14ac:dyDescent="0.2">
      <c r="A80" s="384"/>
      <c r="B80" s="400"/>
      <c r="C80" s="401"/>
      <c r="D80" s="389"/>
      <c r="E80" s="384"/>
      <c r="F80" s="384"/>
    </row>
    <row r="81" spans="1:6" ht="6.95" customHeight="1" x14ac:dyDescent="0.2">
      <c r="A81" s="384"/>
      <c r="B81" s="400"/>
      <c r="C81" s="401"/>
      <c r="D81" s="389"/>
      <c r="E81" s="384"/>
      <c r="F81" s="384"/>
    </row>
    <row r="82" spans="1:6" ht="6.95" customHeight="1" x14ac:dyDescent="0.2">
      <c r="A82" s="384"/>
      <c r="B82" s="400"/>
      <c r="C82" s="401"/>
      <c r="D82" s="389"/>
      <c r="E82" s="384"/>
      <c r="F82" s="384"/>
    </row>
    <row r="83" spans="1:6" ht="6.95" customHeight="1" x14ac:dyDescent="0.2">
      <c r="A83" s="384"/>
      <c r="B83" s="397" t="s">
        <v>109</v>
      </c>
      <c r="C83" s="399" t="s">
        <v>108</v>
      </c>
      <c r="D83" s="389">
        <v>4</v>
      </c>
      <c r="E83" s="384"/>
      <c r="F83" s="384"/>
    </row>
    <row r="84" spans="1:6" ht="6.95" customHeight="1" x14ac:dyDescent="0.2">
      <c r="A84" s="384"/>
      <c r="B84" s="397"/>
      <c r="C84" s="399"/>
      <c r="D84" s="389"/>
      <c r="E84" s="384"/>
      <c r="F84" s="384"/>
    </row>
    <row r="85" spans="1:6" ht="6.95" customHeight="1" x14ac:dyDescent="0.2">
      <c r="A85" s="384"/>
      <c r="B85" s="397"/>
      <c r="C85" s="399"/>
      <c r="D85" s="389"/>
      <c r="E85" s="384"/>
      <c r="F85" s="384"/>
    </row>
    <row r="86" spans="1:6" ht="18.75" customHeight="1" x14ac:dyDescent="0.2">
      <c r="A86" s="384"/>
      <c r="B86" s="397"/>
      <c r="C86" s="399"/>
      <c r="D86" s="389"/>
      <c r="E86" s="384"/>
      <c r="F86" s="384"/>
    </row>
    <row r="87" spans="1:6" ht="6.95" customHeight="1" x14ac:dyDescent="0.2">
      <c r="A87" s="384"/>
      <c r="B87" s="397" t="s">
        <v>110</v>
      </c>
      <c r="C87" s="399" t="s">
        <v>83</v>
      </c>
      <c r="D87" s="389">
        <v>28</v>
      </c>
      <c r="E87" s="384"/>
      <c r="F87" s="384"/>
    </row>
    <row r="88" spans="1:6" ht="6.95" customHeight="1" x14ac:dyDescent="0.2">
      <c r="A88" s="384"/>
      <c r="B88" s="397"/>
      <c r="C88" s="399"/>
      <c r="D88" s="389"/>
      <c r="E88" s="384"/>
      <c r="F88" s="384"/>
    </row>
    <row r="89" spans="1:6" ht="6.95" customHeight="1" x14ac:dyDescent="0.2">
      <c r="A89" s="384"/>
      <c r="B89" s="397"/>
      <c r="C89" s="399"/>
      <c r="D89" s="389"/>
      <c r="E89" s="384"/>
      <c r="F89" s="384"/>
    </row>
    <row r="90" spans="1:6" ht="13.5" customHeight="1" x14ac:dyDescent="0.2">
      <c r="A90" s="384"/>
      <c r="B90" s="397"/>
      <c r="C90" s="399"/>
      <c r="D90" s="389"/>
      <c r="E90" s="384"/>
      <c r="F90" s="384"/>
    </row>
    <row r="91" spans="1:6" ht="6.95" customHeight="1" x14ac:dyDescent="0.2">
      <c r="A91" s="384"/>
      <c r="B91" s="397" t="s">
        <v>111</v>
      </c>
      <c r="C91" s="401" t="s">
        <v>85</v>
      </c>
      <c r="D91" s="396">
        <v>14.897</v>
      </c>
      <c r="E91" s="384"/>
      <c r="F91" s="384"/>
    </row>
    <row r="92" spans="1:6" ht="6.95" customHeight="1" x14ac:dyDescent="0.2">
      <c r="A92" s="384"/>
      <c r="B92" s="397"/>
      <c r="C92" s="401"/>
      <c r="D92" s="396"/>
      <c r="E92" s="384"/>
      <c r="F92" s="384"/>
    </row>
    <row r="93" spans="1:6" ht="6.95" customHeight="1" x14ac:dyDescent="0.2">
      <c r="A93" s="384"/>
      <c r="B93" s="397"/>
      <c r="C93" s="401"/>
      <c r="D93" s="396"/>
      <c r="E93" s="384"/>
      <c r="F93" s="384"/>
    </row>
    <row r="94" spans="1:6" ht="6.95" customHeight="1" x14ac:dyDescent="0.2">
      <c r="A94" s="384"/>
      <c r="B94" s="397"/>
      <c r="C94" s="401"/>
      <c r="D94" s="396"/>
      <c r="E94" s="384"/>
      <c r="F94" s="384"/>
    </row>
    <row r="95" spans="1:6" ht="6.95" customHeight="1" x14ac:dyDescent="0.2">
      <c r="A95" s="384"/>
      <c r="B95" s="397" t="s">
        <v>112</v>
      </c>
      <c r="C95" s="399" t="s">
        <v>75</v>
      </c>
      <c r="D95" s="389">
        <v>572</v>
      </c>
      <c r="E95" s="384"/>
      <c r="F95" s="384"/>
    </row>
    <row r="96" spans="1:6" ht="6.95" customHeight="1" x14ac:dyDescent="0.2">
      <c r="A96" s="384"/>
      <c r="B96" s="397"/>
      <c r="C96" s="399"/>
      <c r="D96" s="389"/>
      <c r="E96" s="384"/>
      <c r="F96" s="384"/>
    </row>
    <row r="97" spans="1:6" ht="6.95" customHeight="1" x14ac:dyDescent="0.2">
      <c r="A97" s="384"/>
      <c r="B97" s="397"/>
      <c r="C97" s="399"/>
      <c r="D97" s="389"/>
      <c r="E97" s="384"/>
      <c r="F97" s="384"/>
    </row>
    <row r="98" spans="1:6" ht="6.95" customHeight="1" x14ac:dyDescent="0.2">
      <c r="A98" s="384"/>
      <c r="B98" s="397"/>
      <c r="C98" s="399"/>
      <c r="D98" s="389"/>
      <c r="E98" s="384"/>
      <c r="F98" s="384"/>
    </row>
    <row r="99" spans="1:6" ht="6.95" customHeight="1" x14ac:dyDescent="0.2">
      <c r="A99" s="384"/>
      <c r="B99" s="400" t="s">
        <v>113</v>
      </c>
      <c r="C99" s="401" t="s">
        <v>75</v>
      </c>
      <c r="D99" s="389">
        <v>572</v>
      </c>
      <c r="E99" s="384"/>
      <c r="F99" s="384"/>
    </row>
    <row r="100" spans="1:6" ht="6.95" customHeight="1" x14ac:dyDescent="0.2">
      <c r="A100" s="384"/>
      <c r="B100" s="400"/>
      <c r="C100" s="401"/>
      <c r="D100" s="389"/>
      <c r="E100" s="384"/>
      <c r="F100" s="384"/>
    </row>
    <row r="101" spans="1:6" ht="6.95" customHeight="1" x14ac:dyDescent="0.2">
      <c r="A101" s="384"/>
      <c r="B101" s="400"/>
      <c r="C101" s="401"/>
      <c r="D101" s="389"/>
      <c r="E101" s="384"/>
      <c r="F101" s="384"/>
    </row>
    <row r="102" spans="1:6" ht="6.95" customHeight="1" x14ac:dyDescent="0.2">
      <c r="A102" s="384"/>
      <c r="B102" s="400"/>
      <c r="C102" s="401"/>
      <c r="D102" s="389"/>
      <c r="E102" s="384"/>
      <c r="F102" s="384"/>
    </row>
    <row r="103" spans="1:6" ht="6.95" customHeight="1" x14ac:dyDescent="0.2">
      <c r="A103" s="384"/>
      <c r="B103" s="385" t="s">
        <v>114</v>
      </c>
      <c r="C103" s="399" t="s">
        <v>85</v>
      </c>
      <c r="D103" s="389">
        <v>33.5</v>
      </c>
      <c r="E103" s="384"/>
      <c r="F103" s="384"/>
    </row>
    <row r="104" spans="1:6" ht="6.95" customHeight="1" x14ac:dyDescent="0.2">
      <c r="A104" s="384"/>
      <c r="B104" s="385"/>
      <c r="C104" s="399"/>
      <c r="D104" s="389"/>
      <c r="E104" s="384"/>
      <c r="F104" s="384"/>
    </row>
    <row r="105" spans="1:6" ht="6.95" customHeight="1" x14ac:dyDescent="0.2">
      <c r="A105" s="384"/>
      <c r="B105" s="385"/>
      <c r="C105" s="399"/>
      <c r="D105" s="389"/>
      <c r="E105" s="384"/>
      <c r="F105" s="384"/>
    </row>
    <row r="106" spans="1:6" ht="6.95" customHeight="1" x14ac:dyDescent="0.2">
      <c r="A106" s="384"/>
      <c r="B106" s="385"/>
      <c r="C106" s="399"/>
      <c r="D106" s="389"/>
      <c r="E106" s="384"/>
      <c r="F106" s="384"/>
    </row>
    <row r="107" spans="1:6" ht="6.95" customHeight="1" x14ac:dyDescent="0.2">
      <c r="A107" s="384"/>
      <c r="B107" s="400" t="s">
        <v>115</v>
      </c>
      <c r="C107" s="401" t="s">
        <v>84</v>
      </c>
      <c r="D107" s="389">
        <v>129.6</v>
      </c>
      <c r="E107" s="384"/>
      <c r="F107" s="384"/>
    </row>
    <row r="108" spans="1:6" ht="6.95" customHeight="1" x14ac:dyDescent="0.2">
      <c r="A108" s="384"/>
      <c r="B108" s="400"/>
      <c r="C108" s="401"/>
      <c r="D108" s="389"/>
      <c r="E108" s="384"/>
      <c r="F108" s="384"/>
    </row>
    <row r="109" spans="1:6" ht="6.95" customHeight="1" x14ac:dyDescent="0.2">
      <c r="A109" s="384"/>
      <c r="B109" s="400"/>
      <c r="C109" s="401"/>
      <c r="D109" s="389"/>
      <c r="E109" s="384"/>
      <c r="F109" s="384"/>
    </row>
    <row r="110" spans="1:6" ht="6.95" customHeight="1" x14ac:dyDescent="0.2">
      <c r="A110" s="384"/>
      <c r="B110" s="400"/>
      <c r="C110" s="401"/>
      <c r="D110" s="389"/>
      <c r="E110" s="384"/>
      <c r="F110" s="384"/>
    </row>
    <row r="111" spans="1:6" ht="6.95" customHeight="1" x14ac:dyDescent="0.2">
      <c r="A111" s="384"/>
      <c r="B111" s="400" t="s">
        <v>117</v>
      </c>
      <c r="C111" s="401" t="s">
        <v>75</v>
      </c>
      <c r="D111" s="389">
        <v>67.099999999999994</v>
      </c>
      <c r="E111" s="384"/>
      <c r="F111" s="384"/>
    </row>
    <row r="112" spans="1:6" ht="6.95" customHeight="1" x14ac:dyDescent="0.2">
      <c r="A112" s="384"/>
      <c r="B112" s="400"/>
      <c r="C112" s="401"/>
      <c r="D112" s="389"/>
      <c r="E112" s="384"/>
      <c r="F112" s="384"/>
    </row>
    <row r="113" spans="1:6" ht="6.95" customHeight="1" x14ac:dyDescent="0.2">
      <c r="A113" s="384"/>
      <c r="B113" s="400"/>
      <c r="C113" s="401"/>
      <c r="D113" s="389"/>
      <c r="E113" s="384"/>
      <c r="F113" s="384"/>
    </row>
    <row r="114" spans="1:6" ht="6.95" customHeight="1" x14ac:dyDescent="0.2">
      <c r="A114" s="384"/>
      <c r="B114" s="400"/>
      <c r="C114" s="401"/>
      <c r="D114" s="389"/>
      <c r="E114" s="384"/>
      <c r="F114" s="384"/>
    </row>
    <row r="115" spans="1:6" ht="6.95" customHeight="1" x14ac:dyDescent="0.2">
      <c r="A115" s="384"/>
      <c r="B115" s="385"/>
      <c r="C115" s="384"/>
      <c r="D115" s="389"/>
      <c r="E115" s="384"/>
      <c r="F115" s="384"/>
    </row>
    <row r="116" spans="1:6" ht="6.95" customHeight="1" x14ac:dyDescent="0.2">
      <c r="A116" s="384"/>
      <c r="B116" s="385"/>
      <c r="C116" s="384"/>
      <c r="D116" s="389"/>
      <c r="E116" s="384"/>
      <c r="F116" s="384"/>
    </row>
    <row r="117" spans="1:6" ht="6.95" customHeight="1" x14ac:dyDescent="0.2">
      <c r="A117" s="384"/>
      <c r="B117" s="385"/>
      <c r="C117" s="384"/>
      <c r="D117" s="389"/>
      <c r="E117" s="384"/>
      <c r="F117" s="384"/>
    </row>
    <row r="118" spans="1:6" ht="6.95" customHeight="1" x14ac:dyDescent="0.2">
      <c r="A118" s="384"/>
      <c r="B118" s="385"/>
      <c r="C118" s="384"/>
      <c r="D118" s="389"/>
      <c r="E118" s="384"/>
      <c r="F118" s="384"/>
    </row>
    <row r="119" spans="1:6" ht="6.95" customHeight="1" x14ac:dyDescent="0.2">
      <c r="A119" s="384"/>
      <c r="B119" s="385"/>
      <c r="C119" s="384"/>
      <c r="D119" s="389"/>
      <c r="E119" s="384"/>
      <c r="F119" s="384"/>
    </row>
    <row r="120" spans="1:6" ht="6.95" customHeight="1" x14ac:dyDescent="0.2">
      <c r="A120" s="384"/>
      <c r="B120" s="385"/>
      <c r="C120" s="384"/>
      <c r="D120" s="389"/>
      <c r="E120" s="384"/>
      <c r="F120" s="384"/>
    </row>
    <row r="121" spans="1:6" ht="6.95" customHeight="1" x14ac:dyDescent="0.2">
      <c r="A121" s="384"/>
      <c r="B121" s="385"/>
      <c r="C121" s="384"/>
      <c r="D121" s="389"/>
      <c r="E121" s="384"/>
      <c r="F121" s="384"/>
    </row>
    <row r="122" spans="1:6" ht="6.95" customHeight="1" x14ac:dyDescent="0.2">
      <c r="A122" s="384"/>
      <c r="B122" s="385"/>
      <c r="C122" s="384"/>
      <c r="D122" s="389"/>
      <c r="E122" s="384"/>
      <c r="F122" s="384"/>
    </row>
    <row r="123" spans="1:6" ht="6.95" customHeight="1" x14ac:dyDescent="0.2">
      <c r="A123" s="384"/>
      <c r="B123" s="385"/>
      <c r="C123" s="384"/>
      <c r="D123" s="389"/>
      <c r="E123" s="384"/>
      <c r="F123" s="384"/>
    </row>
    <row r="124" spans="1:6" ht="6.95" customHeight="1" x14ac:dyDescent="0.2">
      <c r="A124" s="384"/>
      <c r="B124" s="385"/>
      <c r="C124" s="384"/>
      <c r="D124" s="389"/>
      <c r="E124" s="384"/>
      <c r="F124" s="384"/>
    </row>
    <row r="125" spans="1:6" ht="6.95" customHeight="1" x14ac:dyDescent="0.2">
      <c r="A125" s="384"/>
      <c r="B125" s="385"/>
      <c r="C125" s="384"/>
      <c r="D125" s="389"/>
      <c r="E125" s="384"/>
      <c r="F125" s="384"/>
    </row>
    <row r="126" spans="1:6" ht="6.95" customHeight="1" x14ac:dyDescent="0.2">
      <c r="A126" s="384"/>
      <c r="B126" s="385"/>
      <c r="C126" s="384"/>
      <c r="D126" s="389"/>
      <c r="E126" s="384"/>
      <c r="F126" s="384"/>
    </row>
    <row r="127" spans="1:6" ht="6.95" customHeight="1" x14ac:dyDescent="0.2">
      <c r="A127" s="384"/>
      <c r="B127" s="385"/>
      <c r="C127" s="384"/>
      <c r="D127" s="389"/>
      <c r="E127" s="384"/>
      <c r="F127" s="384"/>
    </row>
    <row r="128" spans="1:6" ht="6.95" customHeight="1" x14ac:dyDescent="0.2">
      <c r="A128" s="384"/>
      <c r="B128" s="385"/>
      <c r="C128" s="384"/>
      <c r="D128" s="389"/>
      <c r="E128" s="384"/>
      <c r="F128" s="384"/>
    </row>
    <row r="129" spans="1:6" ht="6.95" customHeight="1" x14ac:dyDescent="0.2">
      <c r="A129" s="384"/>
      <c r="B129" s="385"/>
      <c r="C129" s="384"/>
      <c r="D129" s="389"/>
      <c r="E129" s="384"/>
      <c r="F129" s="384"/>
    </row>
    <row r="130" spans="1:6" ht="6.95" customHeight="1" x14ac:dyDescent="0.2">
      <c r="A130" s="384"/>
      <c r="B130" s="385"/>
      <c r="C130" s="384"/>
      <c r="D130" s="389"/>
      <c r="E130" s="384"/>
      <c r="F130" s="384"/>
    </row>
    <row r="131" spans="1:6" ht="6.95" customHeight="1" x14ac:dyDescent="0.2">
      <c r="A131" s="384"/>
      <c r="B131" s="385"/>
      <c r="C131" s="384"/>
      <c r="D131" s="389"/>
      <c r="E131" s="384"/>
      <c r="F131" s="384"/>
    </row>
    <row r="132" spans="1:6" ht="6.95" customHeight="1" x14ac:dyDescent="0.2">
      <c r="A132" s="384"/>
      <c r="B132" s="385"/>
      <c r="C132" s="384"/>
      <c r="D132" s="389"/>
      <c r="E132" s="384"/>
      <c r="F132" s="384"/>
    </row>
    <row r="133" spans="1:6" ht="6.95" customHeight="1" x14ac:dyDescent="0.2">
      <c r="A133" s="384"/>
      <c r="B133" s="385"/>
      <c r="C133" s="384"/>
      <c r="D133" s="389"/>
      <c r="E133" s="384"/>
      <c r="F133" s="384"/>
    </row>
    <row r="134" spans="1:6" ht="6.95" customHeight="1" x14ac:dyDescent="0.2">
      <c r="A134" s="384"/>
      <c r="B134" s="385"/>
      <c r="C134" s="384"/>
      <c r="D134" s="389"/>
      <c r="E134" s="384"/>
      <c r="F134" s="384"/>
    </row>
    <row r="135" spans="1:6" ht="6.95" customHeight="1" x14ac:dyDescent="0.2">
      <c r="A135" s="384"/>
      <c r="B135" s="385"/>
      <c r="C135" s="384"/>
      <c r="D135" s="396"/>
      <c r="E135" s="384"/>
      <c r="F135" s="384"/>
    </row>
    <row r="136" spans="1:6" ht="6.95" customHeight="1" x14ac:dyDescent="0.2">
      <c r="A136" s="384"/>
      <c r="B136" s="385"/>
      <c r="C136" s="384"/>
      <c r="D136" s="396"/>
      <c r="E136" s="384"/>
      <c r="F136" s="384"/>
    </row>
    <row r="137" spans="1:6" ht="6.95" customHeight="1" x14ac:dyDescent="0.2">
      <c r="A137" s="384"/>
      <c r="B137" s="385"/>
      <c r="C137" s="384"/>
      <c r="D137" s="396"/>
      <c r="E137" s="384"/>
      <c r="F137" s="384"/>
    </row>
    <row r="138" spans="1:6" ht="6.95" customHeight="1" x14ac:dyDescent="0.2">
      <c r="A138" s="384"/>
      <c r="B138" s="385"/>
      <c r="C138" s="384"/>
      <c r="D138" s="396"/>
      <c r="E138" s="384"/>
      <c r="F138" s="384"/>
    </row>
    <row r="139" spans="1:6" ht="6.95" customHeight="1" x14ac:dyDescent="0.2">
      <c r="A139" s="384"/>
      <c r="B139" s="385"/>
      <c r="C139" s="384"/>
      <c r="D139" s="396"/>
      <c r="E139" s="384"/>
      <c r="F139" s="384"/>
    </row>
    <row r="140" spans="1:6" ht="6.95" customHeight="1" x14ac:dyDescent="0.2">
      <c r="A140" s="384"/>
      <c r="B140" s="385"/>
      <c r="C140" s="384"/>
      <c r="D140" s="396"/>
      <c r="E140" s="384"/>
      <c r="F140" s="384"/>
    </row>
    <row r="141" spans="1:6" ht="6.95" customHeight="1" x14ac:dyDescent="0.2">
      <c r="A141" s="384"/>
      <c r="B141" s="385"/>
      <c r="C141" s="384"/>
      <c r="D141" s="396"/>
      <c r="E141" s="384"/>
      <c r="F141" s="384"/>
    </row>
    <row r="142" spans="1:6" ht="6.95" customHeight="1" x14ac:dyDescent="0.2">
      <c r="A142" s="384"/>
      <c r="B142" s="385"/>
      <c r="C142" s="384"/>
      <c r="D142" s="396"/>
      <c r="E142" s="384"/>
      <c r="F142" s="384"/>
    </row>
    <row r="143" spans="1:6" ht="6.95" customHeight="1" x14ac:dyDescent="0.2">
      <c r="A143" s="384"/>
      <c r="B143" s="385"/>
      <c r="C143" s="384"/>
      <c r="D143" s="396"/>
      <c r="E143" s="384"/>
      <c r="F143" s="384"/>
    </row>
    <row r="144" spans="1:6" ht="6.95" customHeight="1" x14ac:dyDescent="0.2">
      <c r="A144" s="384"/>
      <c r="B144" s="385"/>
      <c r="C144" s="384"/>
      <c r="D144" s="396"/>
      <c r="E144" s="384"/>
      <c r="F144" s="384"/>
    </row>
    <row r="145" spans="1:6" ht="6.95" customHeight="1" x14ac:dyDescent="0.2">
      <c r="A145" s="384"/>
      <c r="B145" s="385"/>
      <c r="C145" s="384"/>
      <c r="D145" s="396"/>
      <c r="E145" s="384"/>
      <c r="F145" s="384"/>
    </row>
    <row r="146" spans="1:6" ht="6.95" customHeight="1" x14ac:dyDescent="0.2">
      <c r="A146" s="384"/>
      <c r="B146" s="385"/>
      <c r="C146" s="384"/>
      <c r="D146" s="396"/>
      <c r="E146" s="384"/>
      <c r="F146" s="384"/>
    </row>
    <row r="147" spans="1:6" ht="6.95" customHeight="1" x14ac:dyDescent="0.2">
      <c r="A147" s="384"/>
      <c r="B147" s="385"/>
      <c r="C147" s="384"/>
      <c r="D147" s="387"/>
      <c r="E147" s="384"/>
      <c r="F147" s="384"/>
    </row>
    <row r="148" spans="1:6" ht="6.95" customHeight="1" x14ac:dyDescent="0.2">
      <c r="A148" s="384"/>
      <c r="B148" s="385"/>
      <c r="C148" s="384"/>
      <c r="D148" s="387"/>
      <c r="E148" s="384"/>
      <c r="F148" s="384"/>
    </row>
    <row r="149" spans="1:6" ht="6.95" customHeight="1" x14ac:dyDescent="0.2">
      <c r="A149" s="384"/>
      <c r="B149" s="385"/>
      <c r="C149" s="384"/>
      <c r="D149" s="387"/>
      <c r="E149" s="384"/>
      <c r="F149" s="384"/>
    </row>
    <row r="150" spans="1:6" ht="6.95" customHeight="1" x14ac:dyDescent="0.2">
      <c r="A150" s="384"/>
      <c r="B150" s="385"/>
      <c r="C150" s="384"/>
      <c r="D150" s="387"/>
      <c r="E150" s="384"/>
      <c r="F150" s="384"/>
    </row>
    <row r="151" spans="1:6" ht="6.95" customHeight="1" x14ac:dyDescent="0.2">
      <c r="A151" s="384"/>
      <c r="B151" s="385"/>
      <c r="C151" s="384"/>
      <c r="D151" s="387"/>
      <c r="E151" s="384"/>
      <c r="F151" s="384"/>
    </row>
    <row r="152" spans="1:6" ht="6.95" customHeight="1" x14ac:dyDescent="0.2">
      <c r="A152" s="384"/>
      <c r="B152" s="385"/>
      <c r="C152" s="384"/>
      <c r="D152" s="387"/>
      <c r="E152" s="384"/>
      <c r="F152" s="384"/>
    </row>
    <row r="153" spans="1:6" ht="6.95" customHeight="1" x14ac:dyDescent="0.2">
      <c r="A153" s="384"/>
      <c r="B153" s="385"/>
      <c r="C153" s="384"/>
      <c r="D153" s="387"/>
      <c r="E153" s="384"/>
      <c r="F153" s="384"/>
    </row>
    <row r="154" spans="1:6" ht="6.95" customHeight="1" x14ac:dyDescent="0.2">
      <c r="A154" s="384"/>
      <c r="B154" s="385"/>
      <c r="C154" s="384"/>
      <c r="D154" s="387"/>
      <c r="E154" s="384"/>
      <c r="F154" s="384"/>
    </row>
    <row r="155" spans="1:6" ht="6.95" customHeight="1" x14ac:dyDescent="0.2">
      <c r="A155" s="384"/>
      <c r="B155" s="385"/>
      <c r="C155" s="384"/>
      <c r="D155" s="389"/>
      <c r="E155" s="384"/>
      <c r="F155" s="384"/>
    </row>
    <row r="156" spans="1:6" ht="6.95" customHeight="1" x14ac:dyDescent="0.2">
      <c r="A156" s="384"/>
      <c r="B156" s="385"/>
      <c r="C156" s="384"/>
      <c r="D156" s="389"/>
      <c r="E156" s="384"/>
      <c r="F156" s="384"/>
    </row>
    <row r="157" spans="1:6" ht="6.95" customHeight="1" x14ac:dyDescent="0.2">
      <c r="A157" s="384"/>
      <c r="B157" s="385"/>
      <c r="C157" s="384"/>
      <c r="D157" s="389"/>
      <c r="E157" s="384"/>
      <c r="F157" s="384"/>
    </row>
    <row r="158" spans="1:6" ht="6.95" customHeight="1" x14ac:dyDescent="0.2">
      <c r="A158" s="384"/>
      <c r="B158" s="385"/>
      <c r="C158" s="384"/>
      <c r="D158" s="389"/>
      <c r="E158" s="384"/>
      <c r="F158" s="384"/>
    </row>
    <row r="159" spans="1:6" ht="6.95" customHeight="1" x14ac:dyDescent="0.2">
      <c r="A159" s="384"/>
      <c r="B159" s="402"/>
      <c r="C159" s="390"/>
      <c r="D159" s="393"/>
      <c r="E159" s="384"/>
      <c r="F159" s="384"/>
    </row>
    <row r="160" spans="1:6" ht="6.95" customHeight="1" x14ac:dyDescent="0.2">
      <c r="A160" s="384"/>
      <c r="B160" s="403"/>
      <c r="C160" s="391"/>
      <c r="D160" s="394"/>
      <c r="E160" s="384"/>
      <c r="F160" s="384"/>
    </row>
    <row r="161" spans="1:6" ht="6.95" customHeight="1" x14ac:dyDescent="0.2">
      <c r="A161" s="384"/>
      <c r="B161" s="403"/>
      <c r="C161" s="391"/>
      <c r="D161" s="394"/>
      <c r="E161" s="384"/>
      <c r="F161" s="384"/>
    </row>
    <row r="162" spans="1:6" ht="6.95" customHeight="1" x14ac:dyDescent="0.2">
      <c r="A162" s="384"/>
      <c r="B162" s="404"/>
      <c r="C162" s="392"/>
      <c r="D162" s="395"/>
      <c r="E162" s="384"/>
      <c r="F162" s="384"/>
    </row>
    <row r="163" spans="1:6" ht="6.95" customHeight="1" x14ac:dyDescent="0.2">
      <c r="A163" s="384"/>
      <c r="B163" s="398"/>
      <c r="C163" s="384"/>
      <c r="D163" s="388"/>
      <c r="E163" s="384"/>
      <c r="F163" s="384"/>
    </row>
    <row r="164" spans="1:6" ht="6.95" customHeight="1" x14ac:dyDescent="0.2">
      <c r="A164" s="384"/>
      <c r="B164" s="398"/>
      <c r="C164" s="384"/>
      <c r="D164" s="388"/>
      <c r="E164" s="384"/>
      <c r="F164" s="384"/>
    </row>
    <row r="165" spans="1:6" ht="6.95" customHeight="1" x14ac:dyDescent="0.2">
      <c r="A165" s="384"/>
      <c r="B165" s="398"/>
      <c r="C165" s="384"/>
      <c r="D165" s="388"/>
      <c r="E165" s="384"/>
      <c r="F165" s="384"/>
    </row>
    <row r="166" spans="1:6" ht="6.95" customHeight="1" x14ac:dyDescent="0.2">
      <c r="A166" s="384"/>
      <c r="B166" s="398"/>
      <c r="C166" s="384"/>
      <c r="D166" s="388"/>
      <c r="E166" s="384"/>
      <c r="F166" s="384"/>
    </row>
    <row r="167" spans="1:6" ht="6.95" customHeight="1" x14ac:dyDescent="0.2">
      <c r="A167" s="384"/>
      <c r="B167" s="385"/>
      <c r="C167" s="384"/>
      <c r="D167" s="389"/>
      <c r="E167" s="384"/>
      <c r="F167" s="384"/>
    </row>
    <row r="168" spans="1:6" ht="6.95" customHeight="1" x14ac:dyDescent="0.2">
      <c r="A168" s="384"/>
      <c r="B168" s="385"/>
      <c r="C168" s="384"/>
      <c r="D168" s="389"/>
      <c r="E168" s="384"/>
      <c r="F168" s="384"/>
    </row>
    <row r="169" spans="1:6" ht="6.95" customHeight="1" x14ac:dyDescent="0.2">
      <c r="A169" s="384"/>
      <c r="B169" s="385"/>
      <c r="C169" s="384"/>
      <c r="D169" s="389"/>
      <c r="E169" s="384"/>
      <c r="F169" s="384"/>
    </row>
    <row r="170" spans="1:6" ht="6.95" customHeight="1" x14ac:dyDescent="0.2">
      <c r="A170" s="384"/>
      <c r="B170" s="385"/>
      <c r="C170" s="384"/>
      <c r="D170" s="389"/>
      <c r="E170" s="384"/>
      <c r="F170" s="384"/>
    </row>
    <row r="171" spans="1:6" ht="6.95" customHeight="1" x14ac:dyDescent="0.2">
      <c r="A171" s="384"/>
      <c r="B171" s="385"/>
      <c r="C171" s="384"/>
      <c r="D171" s="389"/>
      <c r="E171" s="384"/>
      <c r="F171" s="384"/>
    </row>
    <row r="172" spans="1:6" ht="6.95" customHeight="1" x14ac:dyDescent="0.2">
      <c r="A172" s="384"/>
      <c r="B172" s="385"/>
      <c r="C172" s="384"/>
      <c r="D172" s="389"/>
      <c r="E172" s="384"/>
      <c r="F172" s="384"/>
    </row>
    <row r="173" spans="1:6" ht="6.95" customHeight="1" x14ac:dyDescent="0.2">
      <c r="A173" s="384"/>
      <c r="B173" s="385"/>
      <c r="C173" s="384"/>
      <c r="D173" s="389"/>
      <c r="E173" s="384"/>
      <c r="F173" s="384"/>
    </row>
    <row r="174" spans="1:6" ht="6.95" customHeight="1" x14ac:dyDescent="0.2">
      <c r="A174" s="384"/>
      <c r="B174" s="385"/>
      <c r="C174" s="384"/>
      <c r="D174" s="389"/>
      <c r="E174" s="384"/>
      <c r="F174" s="384"/>
    </row>
    <row r="175" spans="1:6" ht="6.95" customHeight="1" x14ac:dyDescent="0.2">
      <c r="A175" s="384"/>
      <c r="B175" s="385"/>
      <c r="C175" s="384"/>
      <c r="D175" s="389"/>
      <c r="E175" s="384"/>
      <c r="F175" s="384"/>
    </row>
    <row r="176" spans="1:6" ht="6.95" customHeight="1" x14ac:dyDescent="0.2">
      <c r="A176" s="384"/>
      <c r="B176" s="385"/>
      <c r="C176" s="384"/>
      <c r="D176" s="389"/>
      <c r="E176" s="384"/>
      <c r="F176" s="384"/>
    </row>
    <row r="177" spans="1:6" ht="6.95" customHeight="1" x14ac:dyDescent="0.2">
      <c r="A177" s="384"/>
      <c r="B177" s="385"/>
      <c r="C177" s="384"/>
      <c r="D177" s="389"/>
      <c r="E177" s="384"/>
      <c r="F177" s="384"/>
    </row>
    <row r="178" spans="1:6" ht="6.95" customHeight="1" x14ac:dyDescent="0.2">
      <c r="A178" s="384"/>
      <c r="B178" s="385"/>
      <c r="C178" s="384"/>
      <c r="D178" s="389"/>
      <c r="E178" s="384"/>
      <c r="F178" s="384"/>
    </row>
    <row r="179" spans="1:6" ht="6.95" customHeight="1" x14ac:dyDescent="0.2">
      <c r="A179" s="384"/>
      <c r="B179" s="385"/>
      <c r="C179" s="384"/>
      <c r="D179" s="389"/>
      <c r="E179" s="384"/>
      <c r="F179" s="384"/>
    </row>
    <row r="180" spans="1:6" ht="6.95" customHeight="1" x14ac:dyDescent="0.2">
      <c r="A180" s="384"/>
      <c r="B180" s="385"/>
      <c r="C180" s="384"/>
      <c r="D180" s="389"/>
      <c r="E180" s="384"/>
      <c r="F180" s="384"/>
    </row>
    <row r="181" spans="1:6" ht="6.95" customHeight="1" x14ac:dyDescent="0.2">
      <c r="A181" s="384"/>
      <c r="B181" s="385"/>
      <c r="C181" s="384"/>
      <c r="D181" s="389"/>
      <c r="E181" s="384"/>
      <c r="F181" s="384"/>
    </row>
    <row r="182" spans="1:6" ht="6.95" customHeight="1" x14ac:dyDescent="0.2">
      <c r="A182" s="384"/>
      <c r="B182" s="385"/>
      <c r="C182" s="384"/>
      <c r="D182" s="389"/>
      <c r="E182" s="384"/>
      <c r="F182" s="384"/>
    </row>
    <row r="183" spans="1:6" ht="6.95" customHeight="1" x14ac:dyDescent="0.2">
      <c r="A183" s="384"/>
      <c r="B183" s="385"/>
      <c r="C183" s="384"/>
      <c r="D183" s="388"/>
      <c r="E183" s="384"/>
      <c r="F183" s="384"/>
    </row>
    <row r="184" spans="1:6" ht="6.95" customHeight="1" x14ac:dyDescent="0.2">
      <c r="A184" s="384"/>
      <c r="B184" s="385"/>
      <c r="C184" s="384"/>
      <c r="D184" s="388"/>
      <c r="E184" s="384"/>
      <c r="F184" s="384"/>
    </row>
    <row r="185" spans="1:6" ht="6.95" customHeight="1" x14ac:dyDescent="0.2">
      <c r="A185" s="384"/>
      <c r="B185" s="385"/>
      <c r="C185" s="384"/>
      <c r="D185" s="388"/>
      <c r="E185" s="384"/>
      <c r="F185" s="384"/>
    </row>
    <row r="186" spans="1:6" ht="6.95" customHeight="1" x14ac:dyDescent="0.2">
      <c r="A186" s="384"/>
      <c r="B186" s="385"/>
      <c r="C186" s="384"/>
      <c r="D186" s="388"/>
      <c r="E186" s="384"/>
      <c r="F186" s="384"/>
    </row>
    <row r="187" spans="1:6" ht="6.95" customHeight="1" x14ac:dyDescent="0.2">
      <c r="A187" s="384"/>
      <c r="B187" s="385"/>
      <c r="C187" s="384"/>
      <c r="D187" s="387"/>
      <c r="E187" s="384"/>
      <c r="F187" s="384"/>
    </row>
    <row r="188" spans="1:6" ht="6.95" customHeight="1" x14ac:dyDescent="0.2">
      <c r="A188" s="384"/>
      <c r="B188" s="385"/>
      <c r="C188" s="384"/>
      <c r="D188" s="387"/>
      <c r="E188" s="384"/>
      <c r="F188" s="384"/>
    </row>
    <row r="189" spans="1:6" ht="6.95" customHeight="1" x14ac:dyDescent="0.2">
      <c r="A189" s="384"/>
      <c r="B189" s="385"/>
      <c r="C189" s="384"/>
      <c r="D189" s="387"/>
      <c r="E189" s="384"/>
      <c r="F189" s="384"/>
    </row>
    <row r="190" spans="1:6" ht="6.95" customHeight="1" x14ac:dyDescent="0.2">
      <c r="A190" s="384"/>
      <c r="B190" s="385"/>
      <c r="C190" s="384"/>
      <c r="D190" s="387"/>
      <c r="E190" s="384"/>
      <c r="F190" s="384"/>
    </row>
    <row r="191" spans="1:6" ht="6.95" customHeight="1" x14ac:dyDescent="0.2">
      <c r="A191" s="384"/>
      <c r="B191" s="385"/>
      <c r="C191" s="384"/>
      <c r="D191" s="387"/>
      <c r="E191" s="384"/>
      <c r="F191" s="384"/>
    </row>
    <row r="192" spans="1:6" ht="6.95" customHeight="1" x14ac:dyDescent="0.2">
      <c r="A192" s="384"/>
      <c r="B192" s="385"/>
      <c r="C192" s="384"/>
      <c r="D192" s="387"/>
      <c r="E192" s="384"/>
      <c r="F192" s="384"/>
    </row>
    <row r="193" spans="1:6" ht="6.95" customHeight="1" x14ac:dyDescent="0.2">
      <c r="A193" s="384"/>
      <c r="B193" s="385"/>
      <c r="C193" s="384"/>
      <c r="D193" s="387"/>
      <c r="E193" s="384"/>
      <c r="F193" s="384"/>
    </row>
    <row r="194" spans="1:6" ht="6.95" customHeight="1" x14ac:dyDescent="0.2">
      <c r="A194" s="384"/>
      <c r="B194" s="385"/>
      <c r="C194" s="384"/>
      <c r="D194" s="387"/>
      <c r="E194" s="384"/>
      <c r="F194" s="384"/>
    </row>
    <row r="195" spans="1:6" ht="6.95" customHeight="1" x14ac:dyDescent="0.2">
      <c r="A195" s="384"/>
      <c r="B195" s="385"/>
      <c r="C195" s="384"/>
      <c r="D195" s="387"/>
      <c r="E195" s="384"/>
      <c r="F195" s="384"/>
    </row>
    <row r="196" spans="1:6" ht="6.95" customHeight="1" x14ac:dyDescent="0.2">
      <c r="A196" s="384"/>
      <c r="B196" s="385"/>
      <c r="C196" s="384"/>
      <c r="D196" s="387"/>
      <c r="E196" s="384"/>
      <c r="F196" s="384"/>
    </row>
    <row r="197" spans="1:6" ht="6.95" customHeight="1" x14ac:dyDescent="0.2">
      <c r="A197" s="384"/>
      <c r="B197" s="385"/>
      <c r="C197" s="384"/>
      <c r="D197" s="387"/>
      <c r="E197" s="384"/>
      <c r="F197" s="384"/>
    </row>
    <row r="198" spans="1:6" ht="6.95" customHeight="1" x14ac:dyDescent="0.2">
      <c r="A198" s="384"/>
      <c r="B198" s="385"/>
      <c r="C198" s="384"/>
      <c r="D198" s="387"/>
      <c r="E198" s="384"/>
      <c r="F198" s="384"/>
    </row>
    <row r="199" spans="1:6" ht="6.95" customHeight="1" x14ac:dyDescent="0.2">
      <c r="A199" s="384"/>
      <c r="B199" s="385"/>
      <c r="C199" s="384"/>
      <c r="D199" s="386"/>
      <c r="E199" s="384"/>
      <c r="F199" s="384"/>
    </row>
    <row r="200" spans="1:6" ht="6.95" customHeight="1" x14ac:dyDescent="0.2">
      <c r="A200" s="384"/>
      <c r="B200" s="385"/>
      <c r="C200" s="384"/>
      <c r="D200" s="386"/>
      <c r="E200" s="384"/>
      <c r="F200" s="384"/>
    </row>
    <row r="201" spans="1:6" ht="6.95" customHeight="1" x14ac:dyDescent="0.2">
      <c r="A201" s="384"/>
      <c r="B201" s="385"/>
      <c r="C201" s="384"/>
      <c r="D201" s="386"/>
      <c r="E201" s="384"/>
      <c r="F201" s="384"/>
    </row>
    <row r="202" spans="1:6" ht="6.95" customHeight="1" x14ac:dyDescent="0.2">
      <c r="A202" s="384"/>
      <c r="B202" s="385"/>
      <c r="C202" s="384"/>
      <c r="D202" s="386"/>
      <c r="E202" s="384"/>
      <c r="F202" s="384"/>
    </row>
    <row r="203" spans="1:6" ht="6.95" customHeight="1" x14ac:dyDescent="0.2">
      <c r="A203" s="384"/>
      <c r="B203" s="385"/>
      <c r="C203" s="384"/>
      <c r="D203" s="406"/>
      <c r="E203" s="384"/>
      <c r="F203" s="384"/>
    </row>
    <row r="204" spans="1:6" ht="6.95" customHeight="1" x14ac:dyDescent="0.2">
      <c r="A204" s="384"/>
      <c r="B204" s="385"/>
      <c r="C204" s="384"/>
      <c r="D204" s="406"/>
      <c r="E204" s="384"/>
      <c r="F204" s="384"/>
    </row>
    <row r="205" spans="1:6" ht="6.95" customHeight="1" x14ac:dyDescent="0.2">
      <c r="A205" s="384"/>
      <c r="B205" s="385"/>
      <c r="C205" s="384"/>
      <c r="D205" s="406"/>
      <c r="E205" s="384"/>
      <c r="F205" s="384"/>
    </row>
    <row r="206" spans="1:6" ht="6.95" customHeight="1" x14ac:dyDescent="0.2">
      <c r="A206" s="384"/>
      <c r="B206" s="385"/>
      <c r="C206" s="384"/>
      <c r="D206" s="406"/>
      <c r="E206" s="384"/>
      <c r="F206" s="384"/>
    </row>
    <row r="207" spans="1:6" ht="6.95" customHeight="1" x14ac:dyDescent="0.2">
      <c r="A207" s="384"/>
      <c r="B207" s="398"/>
      <c r="C207" s="384"/>
      <c r="D207" s="387"/>
      <c r="E207" s="384"/>
      <c r="F207" s="384"/>
    </row>
    <row r="208" spans="1:6" ht="6.95" customHeight="1" x14ac:dyDescent="0.2">
      <c r="A208" s="384"/>
      <c r="B208" s="398"/>
      <c r="C208" s="384"/>
      <c r="D208" s="387"/>
      <c r="E208" s="384"/>
      <c r="F208" s="384"/>
    </row>
    <row r="209" spans="1:6" ht="6.95" customHeight="1" x14ac:dyDescent="0.2">
      <c r="A209" s="384"/>
      <c r="B209" s="398"/>
      <c r="C209" s="384"/>
      <c r="D209" s="387"/>
      <c r="E209" s="384"/>
      <c r="F209" s="384"/>
    </row>
    <row r="210" spans="1:6" ht="6.95" customHeight="1" x14ac:dyDescent="0.2">
      <c r="A210" s="384"/>
      <c r="B210" s="398"/>
      <c r="C210" s="384"/>
      <c r="D210" s="387"/>
      <c r="E210" s="384"/>
      <c r="F210" s="384"/>
    </row>
    <row r="211" spans="1:6" ht="6.95" customHeight="1" x14ac:dyDescent="0.2">
      <c r="A211" s="384"/>
      <c r="B211" s="418"/>
      <c r="C211" s="384"/>
      <c r="D211" s="421"/>
      <c r="E211" s="384"/>
      <c r="F211" s="384"/>
    </row>
    <row r="212" spans="1:6" ht="6.95" customHeight="1" x14ac:dyDescent="0.2">
      <c r="A212" s="384"/>
      <c r="B212" s="419"/>
      <c r="C212" s="384"/>
      <c r="D212" s="422"/>
      <c r="E212" s="384"/>
      <c r="F212" s="384"/>
    </row>
    <row r="213" spans="1:6" ht="6.95" customHeight="1" x14ac:dyDescent="0.2">
      <c r="A213" s="384"/>
      <c r="B213" s="419"/>
      <c r="C213" s="384"/>
      <c r="D213" s="422"/>
      <c r="E213" s="384"/>
      <c r="F213" s="384"/>
    </row>
    <row r="214" spans="1:6" ht="6.95" customHeight="1" x14ac:dyDescent="0.2">
      <c r="A214" s="384"/>
      <c r="B214" s="420"/>
      <c r="C214" s="384"/>
      <c r="D214" s="423"/>
      <c r="E214" s="384"/>
      <c r="F214" s="384"/>
    </row>
    <row r="215" spans="1:6" ht="6.95" customHeight="1" x14ac:dyDescent="0.2">
      <c r="A215" s="384"/>
      <c r="B215" s="385"/>
      <c r="C215" s="384"/>
      <c r="D215" s="389"/>
      <c r="E215" s="384"/>
      <c r="F215" s="384"/>
    </row>
    <row r="216" spans="1:6" ht="6.95" customHeight="1" x14ac:dyDescent="0.2">
      <c r="A216" s="384"/>
      <c r="B216" s="385"/>
      <c r="C216" s="384"/>
      <c r="D216" s="389"/>
      <c r="E216" s="384"/>
      <c r="F216" s="384"/>
    </row>
    <row r="217" spans="1:6" ht="6.95" customHeight="1" x14ac:dyDescent="0.2">
      <c r="A217" s="384"/>
      <c r="B217" s="385"/>
      <c r="C217" s="384"/>
      <c r="D217" s="389"/>
      <c r="E217" s="384"/>
      <c r="F217" s="384"/>
    </row>
    <row r="218" spans="1:6" ht="6.95" customHeight="1" x14ac:dyDescent="0.2">
      <c r="A218" s="384"/>
      <c r="B218" s="385"/>
      <c r="C218" s="384"/>
      <c r="D218" s="389"/>
      <c r="E218" s="384"/>
      <c r="F218" s="384"/>
    </row>
    <row r="219" spans="1:6" ht="6.95" customHeight="1" x14ac:dyDescent="0.2">
      <c r="A219" s="384"/>
      <c r="B219" s="385"/>
      <c r="C219" s="384"/>
      <c r="D219" s="396"/>
      <c r="E219" s="384"/>
      <c r="F219" s="384"/>
    </row>
    <row r="220" spans="1:6" ht="6.95" customHeight="1" x14ac:dyDescent="0.2">
      <c r="A220" s="384"/>
      <c r="B220" s="385"/>
      <c r="C220" s="384"/>
      <c r="D220" s="396"/>
      <c r="E220" s="384"/>
      <c r="F220" s="384"/>
    </row>
    <row r="221" spans="1:6" ht="6.95" customHeight="1" x14ac:dyDescent="0.2">
      <c r="A221" s="384"/>
      <c r="B221" s="385"/>
      <c r="C221" s="384"/>
      <c r="D221" s="396"/>
      <c r="E221" s="384"/>
      <c r="F221" s="384"/>
    </row>
    <row r="222" spans="1:6" ht="6.95" customHeight="1" x14ac:dyDescent="0.2">
      <c r="A222" s="384"/>
      <c r="B222" s="385"/>
      <c r="C222" s="384"/>
      <c r="D222" s="396"/>
      <c r="E222" s="384"/>
      <c r="F222" s="384"/>
    </row>
    <row r="223" spans="1:6" ht="6.95" customHeight="1" x14ac:dyDescent="0.2">
      <c r="A223" s="384"/>
      <c r="B223" s="385"/>
      <c r="C223" s="384"/>
      <c r="D223" s="396"/>
      <c r="E223" s="384"/>
      <c r="F223" s="384"/>
    </row>
    <row r="224" spans="1:6" ht="6.95" customHeight="1" x14ac:dyDescent="0.2">
      <c r="A224" s="384"/>
      <c r="B224" s="385"/>
      <c r="C224" s="384"/>
      <c r="D224" s="396"/>
      <c r="E224" s="384"/>
      <c r="F224" s="384"/>
    </row>
    <row r="225" spans="1:6" ht="6.95" customHeight="1" x14ac:dyDescent="0.2">
      <c r="A225" s="384"/>
      <c r="B225" s="385"/>
      <c r="C225" s="384"/>
      <c r="D225" s="396"/>
      <c r="E225" s="384"/>
      <c r="F225" s="384"/>
    </row>
    <row r="226" spans="1:6" ht="6.95" customHeight="1" x14ac:dyDescent="0.2">
      <c r="A226" s="384"/>
      <c r="B226" s="385"/>
      <c r="C226" s="384"/>
      <c r="D226" s="396"/>
      <c r="E226" s="384"/>
      <c r="F226" s="384"/>
    </row>
    <row r="227" spans="1:6" ht="6.95" customHeight="1" x14ac:dyDescent="0.2">
      <c r="A227" s="384"/>
      <c r="B227" s="385"/>
      <c r="C227" s="384"/>
      <c r="D227" s="388"/>
      <c r="E227" s="384"/>
      <c r="F227" s="384"/>
    </row>
    <row r="228" spans="1:6" ht="6.95" customHeight="1" x14ac:dyDescent="0.2">
      <c r="A228" s="384"/>
      <c r="B228" s="385"/>
      <c r="C228" s="384"/>
      <c r="D228" s="388"/>
      <c r="E228" s="384"/>
      <c r="F228" s="384"/>
    </row>
    <row r="229" spans="1:6" ht="6.95" customHeight="1" x14ac:dyDescent="0.2">
      <c r="A229" s="384"/>
      <c r="B229" s="385"/>
      <c r="C229" s="384"/>
      <c r="D229" s="388"/>
      <c r="E229" s="384"/>
      <c r="F229" s="384"/>
    </row>
    <row r="230" spans="1:6" ht="6.95" customHeight="1" x14ac:dyDescent="0.2">
      <c r="A230" s="384"/>
      <c r="B230" s="385"/>
      <c r="C230" s="384"/>
      <c r="D230" s="388"/>
      <c r="E230" s="384"/>
      <c r="F230" s="384"/>
    </row>
    <row r="231" spans="1:6" ht="6.95" customHeight="1" x14ac:dyDescent="0.2">
      <c r="A231" s="384"/>
      <c r="B231" s="385"/>
      <c r="C231" s="384"/>
      <c r="D231" s="388"/>
      <c r="E231" s="384"/>
      <c r="F231" s="384"/>
    </row>
    <row r="232" spans="1:6" ht="6.95" customHeight="1" x14ac:dyDescent="0.2">
      <c r="A232" s="384"/>
      <c r="B232" s="385"/>
      <c r="C232" s="384"/>
      <c r="D232" s="388"/>
      <c r="E232" s="384"/>
      <c r="F232" s="384"/>
    </row>
    <row r="233" spans="1:6" ht="6.95" customHeight="1" x14ac:dyDescent="0.2">
      <c r="A233" s="384"/>
      <c r="B233" s="385"/>
      <c r="C233" s="384"/>
      <c r="D233" s="388"/>
      <c r="E233" s="384"/>
      <c r="F233" s="384"/>
    </row>
    <row r="234" spans="1:6" ht="6.95" customHeight="1" x14ac:dyDescent="0.2">
      <c r="A234" s="384"/>
      <c r="B234" s="385"/>
      <c r="C234" s="384"/>
      <c r="D234" s="388"/>
      <c r="E234" s="384"/>
      <c r="F234" s="384"/>
    </row>
    <row r="235" spans="1:6" ht="6.95" customHeight="1" x14ac:dyDescent="0.2">
      <c r="A235" s="384"/>
      <c r="B235" s="385"/>
      <c r="C235" s="384"/>
      <c r="D235" s="389"/>
      <c r="E235" s="384"/>
      <c r="F235" s="384"/>
    </row>
    <row r="236" spans="1:6" ht="6.95" customHeight="1" x14ac:dyDescent="0.2">
      <c r="A236" s="384"/>
      <c r="B236" s="385"/>
      <c r="C236" s="384"/>
      <c r="D236" s="389"/>
      <c r="E236" s="384"/>
      <c r="F236" s="384"/>
    </row>
    <row r="237" spans="1:6" ht="6.95" customHeight="1" x14ac:dyDescent="0.2">
      <c r="A237" s="384"/>
      <c r="B237" s="385"/>
      <c r="C237" s="384"/>
      <c r="D237" s="389"/>
      <c r="E237" s="384"/>
      <c r="F237" s="384"/>
    </row>
    <row r="238" spans="1:6" ht="6.95" customHeight="1" x14ac:dyDescent="0.2">
      <c r="A238" s="384"/>
      <c r="B238" s="385"/>
      <c r="C238" s="384"/>
      <c r="D238" s="389"/>
      <c r="E238" s="384"/>
      <c r="F238" s="384"/>
    </row>
    <row r="239" spans="1:6" ht="6.95" customHeight="1" x14ac:dyDescent="0.2">
      <c r="A239" s="384"/>
      <c r="B239" s="385"/>
      <c r="C239" s="384"/>
      <c r="D239" s="387"/>
      <c r="E239" s="384"/>
      <c r="F239" s="384"/>
    </row>
    <row r="240" spans="1:6" ht="6.95" customHeight="1" x14ac:dyDescent="0.2">
      <c r="A240" s="384"/>
      <c r="B240" s="385"/>
      <c r="C240" s="384"/>
      <c r="D240" s="387"/>
      <c r="E240" s="384"/>
      <c r="F240" s="384"/>
    </row>
    <row r="241" spans="1:6" ht="6.95" customHeight="1" x14ac:dyDescent="0.2">
      <c r="A241" s="384"/>
      <c r="B241" s="385"/>
      <c r="C241" s="384"/>
      <c r="D241" s="387"/>
      <c r="E241" s="384"/>
      <c r="F241" s="384"/>
    </row>
    <row r="242" spans="1:6" ht="6.95" customHeight="1" x14ac:dyDescent="0.2">
      <c r="A242" s="384"/>
      <c r="B242" s="385"/>
      <c r="C242" s="384"/>
      <c r="D242" s="387"/>
      <c r="E242" s="384"/>
      <c r="F242" s="384"/>
    </row>
    <row r="243" spans="1:6" ht="6.95" customHeight="1" x14ac:dyDescent="0.2">
      <c r="A243" s="384"/>
      <c r="B243" s="385"/>
      <c r="C243" s="384"/>
      <c r="D243" s="388"/>
      <c r="E243" s="384"/>
      <c r="F243" s="384"/>
    </row>
    <row r="244" spans="1:6" ht="6.95" customHeight="1" x14ac:dyDescent="0.2">
      <c r="A244" s="384"/>
      <c r="B244" s="385"/>
      <c r="C244" s="384"/>
      <c r="D244" s="388"/>
      <c r="E244" s="384"/>
      <c r="F244" s="384"/>
    </row>
    <row r="245" spans="1:6" ht="6.95" customHeight="1" x14ac:dyDescent="0.2">
      <c r="A245" s="384"/>
      <c r="B245" s="385"/>
      <c r="C245" s="384"/>
      <c r="D245" s="388"/>
      <c r="E245" s="384"/>
      <c r="F245" s="384"/>
    </row>
    <row r="246" spans="1:6" ht="6.95" customHeight="1" x14ac:dyDescent="0.2">
      <c r="A246" s="384"/>
      <c r="B246" s="385"/>
      <c r="C246" s="384"/>
      <c r="D246" s="388"/>
      <c r="E246" s="384"/>
      <c r="F246" s="384"/>
    </row>
    <row r="247" spans="1:6" ht="6.95" customHeight="1" x14ac:dyDescent="0.2">
      <c r="A247" s="384"/>
      <c r="B247" s="385"/>
      <c r="C247" s="384"/>
      <c r="D247" s="387"/>
      <c r="E247" s="384"/>
      <c r="F247" s="384"/>
    </row>
    <row r="248" spans="1:6" ht="6.95" customHeight="1" x14ac:dyDescent="0.2">
      <c r="A248" s="384"/>
      <c r="B248" s="385"/>
      <c r="C248" s="384"/>
      <c r="D248" s="387"/>
      <c r="E248" s="384"/>
      <c r="F248" s="384"/>
    </row>
    <row r="249" spans="1:6" ht="6.95" customHeight="1" x14ac:dyDescent="0.2">
      <c r="A249" s="384"/>
      <c r="B249" s="385"/>
      <c r="C249" s="384"/>
      <c r="D249" s="387"/>
      <c r="E249" s="384"/>
      <c r="F249" s="384"/>
    </row>
    <row r="250" spans="1:6" ht="6.95" customHeight="1" x14ac:dyDescent="0.2">
      <c r="A250" s="384"/>
      <c r="B250" s="385"/>
      <c r="C250" s="384"/>
      <c r="D250" s="387"/>
      <c r="E250" s="384"/>
      <c r="F250" s="384"/>
    </row>
    <row r="251" spans="1:6" ht="6.95" customHeight="1" x14ac:dyDescent="0.2">
      <c r="A251" s="384"/>
      <c r="B251" s="385"/>
      <c r="C251" s="384"/>
      <c r="D251" s="387"/>
      <c r="E251" s="384"/>
      <c r="F251" s="384"/>
    </row>
    <row r="252" spans="1:6" ht="6.95" customHeight="1" x14ac:dyDescent="0.2">
      <c r="A252" s="384"/>
      <c r="B252" s="385"/>
      <c r="C252" s="384"/>
      <c r="D252" s="387"/>
      <c r="E252" s="384"/>
      <c r="F252" s="384"/>
    </row>
    <row r="253" spans="1:6" ht="6.95" customHeight="1" x14ac:dyDescent="0.2">
      <c r="A253" s="384"/>
      <c r="B253" s="385"/>
      <c r="C253" s="384"/>
      <c r="D253" s="387"/>
      <c r="E253" s="384"/>
      <c r="F253" s="384"/>
    </row>
    <row r="254" spans="1:6" ht="6.95" customHeight="1" x14ac:dyDescent="0.2">
      <c r="A254" s="384"/>
      <c r="B254" s="385"/>
      <c r="C254" s="384"/>
      <c r="D254" s="387"/>
      <c r="E254" s="384"/>
      <c r="F254" s="384"/>
    </row>
    <row r="255" spans="1:6" ht="6.95" customHeight="1" x14ac:dyDescent="0.2">
      <c r="A255" s="384"/>
      <c r="B255" s="385"/>
      <c r="C255" s="384"/>
      <c r="D255" s="387"/>
      <c r="E255" s="384"/>
      <c r="F255" s="384"/>
    </row>
    <row r="256" spans="1:6" ht="6.95" customHeight="1" x14ac:dyDescent="0.2">
      <c r="A256" s="384"/>
      <c r="B256" s="385"/>
      <c r="C256" s="384"/>
      <c r="D256" s="387"/>
      <c r="E256" s="384"/>
      <c r="F256" s="384"/>
    </row>
    <row r="257" spans="1:6" ht="6.95" customHeight="1" x14ac:dyDescent="0.2">
      <c r="A257" s="384"/>
      <c r="B257" s="385"/>
      <c r="C257" s="384"/>
      <c r="D257" s="387"/>
      <c r="E257" s="384"/>
      <c r="F257" s="384"/>
    </row>
    <row r="258" spans="1:6" ht="6.95" customHeight="1" x14ac:dyDescent="0.2">
      <c r="A258" s="384"/>
      <c r="B258" s="385"/>
      <c r="C258" s="384"/>
      <c r="D258" s="387"/>
      <c r="E258" s="384"/>
      <c r="F258" s="384"/>
    </row>
    <row r="259" spans="1:6" ht="6.95" customHeight="1" x14ac:dyDescent="0.2">
      <c r="A259" s="384"/>
      <c r="B259" s="385"/>
      <c r="C259" s="384"/>
      <c r="D259" s="389"/>
      <c r="E259" s="384"/>
      <c r="F259" s="384"/>
    </row>
    <row r="260" spans="1:6" ht="6.95" customHeight="1" x14ac:dyDescent="0.2">
      <c r="A260" s="384"/>
      <c r="B260" s="385"/>
      <c r="C260" s="384"/>
      <c r="D260" s="389"/>
      <c r="E260" s="384"/>
      <c r="F260" s="384"/>
    </row>
    <row r="261" spans="1:6" ht="6.95" customHeight="1" x14ac:dyDescent="0.2">
      <c r="A261" s="384"/>
      <c r="B261" s="385"/>
      <c r="C261" s="384"/>
      <c r="D261" s="389"/>
      <c r="E261" s="384"/>
      <c r="F261" s="384"/>
    </row>
    <row r="262" spans="1:6" ht="6.95" customHeight="1" x14ac:dyDescent="0.2">
      <c r="A262" s="384"/>
      <c r="B262" s="385"/>
      <c r="C262" s="384"/>
      <c r="D262" s="389"/>
      <c r="E262" s="384"/>
      <c r="F262" s="384"/>
    </row>
    <row r="263" spans="1:6" ht="6.95" customHeight="1" x14ac:dyDescent="0.2">
      <c r="A263" s="384"/>
      <c r="B263" s="385"/>
      <c r="C263" s="384"/>
      <c r="D263" s="389"/>
      <c r="E263" s="384"/>
      <c r="F263" s="384"/>
    </row>
    <row r="264" spans="1:6" ht="6.95" customHeight="1" x14ac:dyDescent="0.2">
      <c r="A264" s="384"/>
      <c r="B264" s="385"/>
      <c r="C264" s="384"/>
      <c r="D264" s="389"/>
      <c r="E264" s="384"/>
      <c r="F264" s="384"/>
    </row>
    <row r="265" spans="1:6" ht="6.95" customHeight="1" x14ac:dyDescent="0.2">
      <c r="A265" s="384"/>
      <c r="B265" s="385"/>
      <c r="C265" s="384"/>
      <c r="D265" s="389"/>
      <c r="E265" s="384"/>
      <c r="F265" s="384"/>
    </row>
    <row r="266" spans="1:6" ht="6.95" customHeight="1" x14ac:dyDescent="0.2">
      <c r="A266" s="384"/>
      <c r="B266" s="385"/>
      <c r="C266" s="384"/>
      <c r="D266" s="389"/>
      <c r="E266" s="384"/>
      <c r="F266" s="384"/>
    </row>
    <row r="267" spans="1:6" ht="6.95" customHeight="1" x14ac:dyDescent="0.2">
      <c r="A267" s="384"/>
      <c r="B267" s="385"/>
      <c r="C267" s="384"/>
      <c r="D267" s="396"/>
      <c r="E267" s="384"/>
      <c r="F267" s="384"/>
    </row>
    <row r="268" spans="1:6" ht="6.95" customHeight="1" x14ac:dyDescent="0.2">
      <c r="A268" s="384"/>
      <c r="B268" s="385"/>
      <c r="C268" s="384"/>
      <c r="D268" s="396"/>
      <c r="E268" s="384"/>
      <c r="F268" s="384"/>
    </row>
    <row r="269" spans="1:6" ht="6.95" customHeight="1" x14ac:dyDescent="0.2">
      <c r="A269" s="384"/>
      <c r="B269" s="385"/>
      <c r="C269" s="384"/>
      <c r="D269" s="396"/>
      <c r="E269" s="384"/>
      <c r="F269" s="384"/>
    </row>
    <row r="270" spans="1:6" ht="6.95" customHeight="1" x14ac:dyDescent="0.2">
      <c r="A270" s="384"/>
      <c r="B270" s="385"/>
      <c r="C270" s="384"/>
      <c r="D270" s="396"/>
      <c r="E270" s="384"/>
      <c r="F270" s="384"/>
    </row>
    <row r="271" spans="1:6" ht="6.95" customHeight="1" x14ac:dyDescent="0.2">
      <c r="A271" s="384"/>
      <c r="B271" s="385"/>
      <c r="C271" s="424"/>
      <c r="D271" s="388"/>
      <c r="E271" s="384"/>
      <c r="F271" s="384"/>
    </row>
    <row r="272" spans="1:6" ht="6.95" customHeight="1" x14ac:dyDescent="0.2">
      <c r="A272" s="384"/>
      <c r="B272" s="385"/>
      <c r="C272" s="424"/>
      <c r="D272" s="388"/>
      <c r="E272" s="384"/>
      <c r="F272" s="384"/>
    </row>
    <row r="273" spans="1:6" ht="6.95" customHeight="1" x14ac:dyDescent="0.2">
      <c r="A273" s="384"/>
      <c r="B273" s="385"/>
      <c r="C273" s="424"/>
      <c r="D273" s="388"/>
      <c r="E273" s="384"/>
      <c r="F273" s="384"/>
    </row>
    <row r="274" spans="1:6" ht="6.95" customHeight="1" x14ac:dyDescent="0.2">
      <c r="A274" s="384"/>
      <c r="B274" s="385"/>
      <c r="C274" s="424"/>
      <c r="D274" s="388"/>
      <c r="E274" s="384"/>
      <c r="F274" s="384"/>
    </row>
    <row r="275" spans="1:6" ht="6.95" customHeight="1" x14ac:dyDescent="0.2">
      <c r="A275" s="384"/>
      <c r="B275" s="385"/>
      <c r="C275" s="384"/>
      <c r="D275" s="389"/>
      <c r="E275" s="384"/>
      <c r="F275" s="384"/>
    </row>
    <row r="276" spans="1:6" ht="6.95" customHeight="1" x14ac:dyDescent="0.2">
      <c r="A276" s="384"/>
      <c r="B276" s="385"/>
      <c r="C276" s="384"/>
      <c r="D276" s="389"/>
      <c r="E276" s="384"/>
      <c r="F276" s="384"/>
    </row>
    <row r="277" spans="1:6" ht="6.95" customHeight="1" x14ac:dyDescent="0.2">
      <c r="A277" s="384"/>
      <c r="B277" s="385"/>
      <c r="C277" s="384"/>
      <c r="D277" s="389"/>
      <c r="E277" s="384"/>
      <c r="F277" s="384"/>
    </row>
    <row r="278" spans="1:6" ht="6.95" customHeight="1" x14ac:dyDescent="0.2">
      <c r="A278" s="384"/>
      <c r="B278" s="385"/>
      <c r="C278" s="384"/>
      <c r="D278" s="389"/>
      <c r="E278" s="384"/>
      <c r="F278" s="384"/>
    </row>
    <row r="279" spans="1:6" ht="6.95" customHeight="1" x14ac:dyDescent="0.2">
      <c r="A279" s="384"/>
      <c r="B279" s="426"/>
      <c r="C279" s="384"/>
      <c r="D279" s="388"/>
      <c r="E279" s="384"/>
      <c r="F279" s="384"/>
    </row>
    <row r="280" spans="1:6" ht="6.95" customHeight="1" x14ac:dyDescent="0.2">
      <c r="A280" s="384"/>
      <c r="B280" s="426"/>
      <c r="C280" s="384"/>
      <c r="D280" s="388"/>
      <c r="E280" s="384"/>
      <c r="F280" s="384"/>
    </row>
    <row r="281" spans="1:6" ht="6.95" customHeight="1" x14ac:dyDescent="0.2">
      <c r="A281" s="384"/>
      <c r="B281" s="426"/>
      <c r="C281" s="384"/>
      <c r="D281" s="388"/>
      <c r="E281" s="384"/>
      <c r="F281" s="384"/>
    </row>
    <row r="282" spans="1:6" ht="6.95" customHeight="1" x14ac:dyDescent="0.2">
      <c r="A282" s="384"/>
      <c r="B282" s="426"/>
      <c r="C282" s="384"/>
      <c r="D282" s="388"/>
      <c r="E282" s="384"/>
      <c r="F282" s="384"/>
    </row>
    <row r="283" spans="1:6" ht="6.95" customHeight="1" x14ac:dyDescent="0.2">
      <c r="A283" s="384"/>
      <c r="B283" s="425"/>
      <c r="C283" s="424"/>
      <c r="D283" s="388"/>
      <c r="E283" s="384"/>
      <c r="F283" s="384"/>
    </row>
    <row r="284" spans="1:6" ht="6.95" customHeight="1" x14ac:dyDescent="0.2">
      <c r="A284" s="384"/>
      <c r="B284" s="425"/>
      <c r="C284" s="424"/>
      <c r="D284" s="388"/>
      <c r="E284" s="384"/>
      <c r="F284" s="384"/>
    </row>
    <row r="285" spans="1:6" ht="6.95" customHeight="1" x14ac:dyDescent="0.2">
      <c r="A285" s="384"/>
      <c r="B285" s="425"/>
      <c r="C285" s="424"/>
      <c r="D285" s="388"/>
      <c r="E285" s="384"/>
      <c r="F285" s="384"/>
    </row>
    <row r="286" spans="1:6" ht="6.95" customHeight="1" x14ac:dyDescent="0.2">
      <c r="A286" s="384"/>
      <c r="B286" s="425"/>
      <c r="C286" s="424"/>
      <c r="D286" s="388"/>
      <c r="E286" s="384"/>
      <c r="F286" s="384"/>
    </row>
    <row r="287" spans="1:6" x14ac:dyDescent="0.2">
      <c r="A287" s="42"/>
      <c r="B287" s="43" t="s">
        <v>39</v>
      </c>
      <c r="C287" s="18"/>
      <c r="D287" s="18"/>
      <c r="E287" s="18"/>
      <c r="F287" s="18"/>
    </row>
    <row r="288" spans="1:6" x14ac:dyDescent="0.2">
      <c r="A288" s="42"/>
      <c r="B288" s="43" t="s">
        <v>73</v>
      </c>
      <c r="C288" s="18"/>
      <c r="D288" s="18"/>
      <c r="E288" s="18"/>
      <c r="F288" s="18"/>
    </row>
    <row r="289" spans="1:6" x14ac:dyDescent="0.2">
      <c r="A289" s="42"/>
      <c r="B289" s="43" t="s">
        <v>39</v>
      </c>
      <c r="C289" s="18"/>
      <c r="D289" s="18"/>
      <c r="E289" s="18"/>
      <c r="F289" s="18"/>
    </row>
    <row r="290" spans="1:6" x14ac:dyDescent="0.2">
      <c r="A290" s="42"/>
      <c r="B290" s="43" t="s">
        <v>50</v>
      </c>
      <c r="C290" s="18"/>
      <c r="D290" s="18"/>
      <c r="E290" s="18"/>
      <c r="F290" s="18"/>
    </row>
    <row r="291" spans="1:6" x14ac:dyDescent="0.2">
      <c r="A291" s="42"/>
      <c r="B291" s="44" t="s">
        <v>74</v>
      </c>
      <c r="C291" s="18"/>
      <c r="D291" s="18"/>
      <c r="E291" s="18"/>
      <c r="F291" s="18"/>
    </row>
    <row r="293" spans="1:6" x14ac:dyDescent="0.2">
      <c r="B293" s="407" t="s">
        <v>92</v>
      </c>
      <c r="C293" s="407"/>
      <c r="D293" s="407"/>
      <c r="E293" s="407"/>
      <c r="F293" s="407"/>
    </row>
    <row r="294" spans="1:6" x14ac:dyDescent="0.2">
      <c r="B294" s="407"/>
      <c r="C294" s="407"/>
      <c r="D294" s="407"/>
      <c r="E294" s="407"/>
    </row>
  </sheetData>
  <mergeCells count="428">
    <mergeCell ref="A283:A286"/>
    <mergeCell ref="B283:B286"/>
    <mergeCell ref="C283:C286"/>
    <mergeCell ref="D283:D286"/>
    <mergeCell ref="E283:E286"/>
    <mergeCell ref="F283:F286"/>
    <mergeCell ref="A279:A282"/>
    <mergeCell ref="B279:B282"/>
    <mergeCell ref="C279:C282"/>
    <mergeCell ref="D279:D282"/>
    <mergeCell ref="E279:E282"/>
    <mergeCell ref="F279:F282"/>
    <mergeCell ref="A275:A278"/>
    <mergeCell ref="B275:B278"/>
    <mergeCell ref="C275:C278"/>
    <mergeCell ref="D275:D278"/>
    <mergeCell ref="E275:E278"/>
    <mergeCell ref="F275:F278"/>
    <mergeCell ref="A271:A274"/>
    <mergeCell ref="B271:B274"/>
    <mergeCell ref="C271:C274"/>
    <mergeCell ref="D271:D274"/>
    <mergeCell ref="E271:E274"/>
    <mergeCell ref="F271:F274"/>
    <mergeCell ref="A267:A270"/>
    <mergeCell ref="B267:B270"/>
    <mergeCell ref="C267:C270"/>
    <mergeCell ref="D267:D270"/>
    <mergeCell ref="E267:E270"/>
    <mergeCell ref="F267:F270"/>
    <mergeCell ref="A263:A266"/>
    <mergeCell ref="B263:B266"/>
    <mergeCell ref="C263:C266"/>
    <mergeCell ref="D263:D266"/>
    <mergeCell ref="E263:E266"/>
    <mergeCell ref="F263:F266"/>
    <mergeCell ref="A259:A262"/>
    <mergeCell ref="B259:B262"/>
    <mergeCell ref="C259:C262"/>
    <mergeCell ref="D259:D262"/>
    <mergeCell ref="E259:E262"/>
    <mergeCell ref="F259:F262"/>
    <mergeCell ref="A255:A258"/>
    <mergeCell ref="B255:B258"/>
    <mergeCell ref="C255:C258"/>
    <mergeCell ref="D255:D258"/>
    <mergeCell ref="E255:E258"/>
    <mergeCell ref="F255:F258"/>
    <mergeCell ref="A251:A254"/>
    <mergeCell ref="B251:B254"/>
    <mergeCell ref="C251:C254"/>
    <mergeCell ref="D251:D254"/>
    <mergeCell ref="E251:E254"/>
    <mergeCell ref="F251:F254"/>
    <mergeCell ref="A247:A250"/>
    <mergeCell ref="B247:B250"/>
    <mergeCell ref="C247:C250"/>
    <mergeCell ref="D247:D250"/>
    <mergeCell ref="E247:E250"/>
    <mergeCell ref="F247:F250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D235:D238"/>
    <mergeCell ref="E235:E238"/>
    <mergeCell ref="F235:F238"/>
    <mergeCell ref="A231:A234"/>
    <mergeCell ref="B231:B234"/>
    <mergeCell ref="C231:C234"/>
    <mergeCell ref="D231:D234"/>
    <mergeCell ref="E231:E234"/>
    <mergeCell ref="F231:F234"/>
    <mergeCell ref="A227:A230"/>
    <mergeCell ref="B227:B230"/>
    <mergeCell ref="C227:C230"/>
    <mergeCell ref="D227:D230"/>
    <mergeCell ref="E227:E230"/>
    <mergeCell ref="F227:F230"/>
    <mergeCell ref="A223:A226"/>
    <mergeCell ref="B223:B226"/>
    <mergeCell ref="C223:C226"/>
    <mergeCell ref="D223:D226"/>
    <mergeCell ref="E223:E226"/>
    <mergeCell ref="F223:F226"/>
    <mergeCell ref="F211:F214"/>
    <mergeCell ref="A207:A210"/>
    <mergeCell ref="B207:B210"/>
    <mergeCell ref="C207:C210"/>
    <mergeCell ref="D207:D210"/>
    <mergeCell ref="E207:E210"/>
    <mergeCell ref="F207:F210"/>
    <mergeCell ref="A219:A222"/>
    <mergeCell ref="B219:B222"/>
    <mergeCell ref="C219:C222"/>
    <mergeCell ref="D219:D222"/>
    <mergeCell ref="E219:E222"/>
    <mergeCell ref="F219:F222"/>
    <mergeCell ref="A215:A218"/>
    <mergeCell ref="B215:B218"/>
    <mergeCell ref="C215:C218"/>
    <mergeCell ref="D215:D218"/>
    <mergeCell ref="E215:E218"/>
    <mergeCell ref="F215:F218"/>
    <mergeCell ref="E75:E78"/>
    <mergeCell ref="B87:B90"/>
    <mergeCell ref="C99:C102"/>
    <mergeCell ref="D99:D102"/>
    <mergeCell ref="E99:E102"/>
    <mergeCell ref="C191:C194"/>
    <mergeCell ref="A211:A214"/>
    <mergeCell ref="B211:B214"/>
    <mergeCell ref="C211:C214"/>
    <mergeCell ref="D211:D214"/>
    <mergeCell ref="E211:E214"/>
    <mergeCell ref="E83:E86"/>
    <mergeCell ref="A111:A114"/>
    <mergeCell ref="B111:B114"/>
    <mergeCell ref="C111:C114"/>
    <mergeCell ref="D111:D114"/>
    <mergeCell ref="E111:E114"/>
    <mergeCell ref="A123:A126"/>
    <mergeCell ref="B123:B126"/>
    <mergeCell ref="C123:C126"/>
    <mergeCell ref="D123:D126"/>
    <mergeCell ref="E123:E126"/>
    <mergeCell ref="A135:A138"/>
    <mergeCell ref="E135:E138"/>
    <mergeCell ref="F83:F86"/>
    <mergeCell ref="A71:A74"/>
    <mergeCell ref="E71:E74"/>
    <mergeCell ref="F71:F74"/>
    <mergeCell ref="A75:A78"/>
    <mergeCell ref="A39:A42"/>
    <mergeCell ref="A83:A86"/>
    <mergeCell ref="B83:B86"/>
    <mergeCell ref="F43:F46"/>
    <mergeCell ref="B55:B58"/>
    <mergeCell ref="C55:C58"/>
    <mergeCell ref="D55:D58"/>
    <mergeCell ref="E55:E58"/>
    <mergeCell ref="F55:F58"/>
    <mergeCell ref="B59:B63"/>
    <mergeCell ref="C59:C63"/>
    <mergeCell ref="D59:D63"/>
    <mergeCell ref="A59:A62"/>
    <mergeCell ref="E59:E62"/>
    <mergeCell ref="F59:F62"/>
    <mergeCell ref="A67:A70"/>
    <mergeCell ref="E67:E70"/>
    <mergeCell ref="A43:A46"/>
    <mergeCell ref="D64:D67"/>
    <mergeCell ref="F11:F14"/>
    <mergeCell ref="A3:F3"/>
    <mergeCell ref="F4:F5"/>
    <mergeCell ref="A11:A14"/>
    <mergeCell ref="B11:B14"/>
    <mergeCell ref="C11:C14"/>
    <mergeCell ref="A7:A10"/>
    <mergeCell ref="F7:F10"/>
    <mergeCell ref="A15:A18"/>
    <mergeCell ref="D7:D10"/>
    <mergeCell ref="E7:E10"/>
    <mergeCell ref="E11:E14"/>
    <mergeCell ref="B7:B10"/>
    <mergeCell ref="C7:C10"/>
    <mergeCell ref="D11:D14"/>
    <mergeCell ref="B15:B18"/>
    <mergeCell ref="C15:C18"/>
    <mergeCell ref="D15:D18"/>
    <mergeCell ref="E15:E18"/>
    <mergeCell ref="F15:F18"/>
    <mergeCell ref="A1:F1"/>
    <mergeCell ref="A2:F2"/>
    <mergeCell ref="A4:A5"/>
    <mergeCell ref="B4:B5"/>
    <mergeCell ref="C4:C5"/>
    <mergeCell ref="D4:D5"/>
    <mergeCell ref="E4:E5"/>
    <mergeCell ref="F75:F78"/>
    <mergeCell ref="A79:A82"/>
    <mergeCell ref="E79:E82"/>
    <mergeCell ref="F79:F82"/>
    <mergeCell ref="A47:A50"/>
    <mergeCell ref="B47:B50"/>
    <mergeCell ref="C47:C50"/>
    <mergeCell ref="D47:D50"/>
    <mergeCell ref="E47:E50"/>
    <mergeCell ref="F47:F50"/>
    <mergeCell ref="A51:A54"/>
    <mergeCell ref="B51:B54"/>
    <mergeCell ref="C51:C54"/>
    <mergeCell ref="D51:D54"/>
    <mergeCell ref="E51:E54"/>
    <mergeCell ref="F51:F54"/>
    <mergeCell ref="A55:A58"/>
    <mergeCell ref="B294:E294"/>
    <mergeCell ref="B293:F293"/>
    <mergeCell ref="C83:C86"/>
    <mergeCell ref="D83:D86"/>
    <mergeCell ref="F195:F198"/>
    <mergeCell ref="A87:A90"/>
    <mergeCell ref="C87:C90"/>
    <mergeCell ref="D87:D90"/>
    <mergeCell ref="E87:E90"/>
    <mergeCell ref="F87:F90"/>
    <mergeCell ref="A91:A94"/>
    <mergeCell ref="B91:B94"/>
    <mergeCell ref="C91:C94"/>
    <mergeCell ref="D91:D94"/>
    <mergeCell ref="E91:E94"/>
    <mergeCell ref="F91:F94"/>
    <mergeCell ref="A95:A98"/>
    <mergeCell ref="B95:B98"/>
    <mergeCell ref="C95:C98"/>
    <mergeCell ref="D95:D98"/>
    <mergeCell ref="E95:E98"/>
    <mergeCell ref="F95:F98"/>
    <mergeCell ref="A99:A102"/>
    <mergeCell ref="B99:B102"/>
    <mergeCell ref="F99:F102"/>
    <mergeCell ref="A103:A106"/>
    <mergeCell ref="B103:B106"/>
    <mergeCell ref="C103:C106"/>
    <mergeCell ref="D103:D106"/>
    <mergeCell ref="E103:E106"/>
    <mergeCell ref="F103:F106"/>
    <mergeCell ref="A107:A110"/>
    <mergeCell ref="B107:B110"/>
    <mergeCell ref="C107:C110"/>
    <mergeCell ref="D107:D110"/>
    <mergeCell ref="E107:E110"/>
    <mergeCell ref="F107:F110"/>
    <mergeCell ref="F111:F114"/>
    <mergeCell ref="A115:A118"/>
    <mergeCell ref="B115:B118"/>
    <mergeCell ref="C115:C118"/>
    <mergeCell ref="D115:D118"/>
    <mergeCell ref="E115:E118"/>
    <mergeCell ref="F115:F118"/>
    <mergeCell ref="A119:A122"/>
    <mergeCell ref="B119:B122"/>
    <mergeCell ref="C119:C122"/>
    <mergeCell ref="D119:D122"/>
    <mergeCell ref="E119:E122"/>
    <mergeCell ref="F119:F122"/>
    <mergeCell ref="F123:F126"/>
    <mergeCell ref="A127:A130"/>
    <mergeCell ref="B127:B130"/>
    <mergeCell ref="C127:C130"/>
    <mergeCell ref="D127:D130"/>
    <mergeCell ref="E127:E130"/>
    <mergeCell ref="F127:F130"/>
    <mergeCell ref="A131:A134"/>
    <mergeCell ref="B131:B134"/>
    <mergeCell ref="C131:C134"/>
    <mergeCell ref="D131:D134"/>
    <mergeCell ref="E131:E134"/>
    <mergeCell ref="F131:F134"/>
    <mergeCell ref="A167:A170"/>
    <mergeCell ref="A171:A174"/>
    <mergeCell ref="B171:B174"/>
    <mergeCell ref="C171:C174"/>
    <mergeCell ref="D171:D174"/>
    <mergeCell ref="E171:E174"/>
    <mergeCell ref="B167:B170"/>
    <mergeCell ref="C167:C170"/>
    <mergeCell ref="D167:D170"/>
    <mergeCell ref="E167:E170"/>
    <mergeCell ref="F135:F138"/>
    <mergeCell ref="A139:A142"/>
    <mergeCell ref="B139:B142"/>
    <mergeCell ref="C139:C142"/>
    <mergeCell ref="D139:D142"/>
    <mergeCell ref="E139:E142"/>
    <mergeCell ref="F139:F142"/>
    <mergeCell ref="B135:B138"/>
    <mergeCell ref="F151:F154"/>
    <mergeCell ref="C135:C138"/>
    <mergeCell ref="D135:D138"/>
    <mergeCell ref="A151:A154"/>
    <mergeCell ref="B151:B154"/>
    <mergeCell ref="C151:C154"/>
    <mergeCell ref="D151:D154"/>
    <mergeCell ref="E151:E154"/>
    <mergeCell ref="F171:F174"/>
    <mergeCell ref="F203:F206"/>
    <mergeCell ref="A203:A206"/>
    <mergeCell ref="B203:B206"/>
    <mergeCell ref="C203:C206"/>
    <mergeCell ref="D203:D206"/>
    <mergeCell ref="E203:E206"/>
    <mergeCell ref="D191:D194"/>
    <mergeCell ref="A195:A198"/>
    <mergeCell ref="B195:B198"/>
    <mergeCell ref="E191:E194"/>
    <mergeCell ref="F191:F194"/>
    <mergeCell ref="A191:A194"/>
    <mergeCell ref="B191:B194"/>
    <mergeCell ref="C195:C198"/>
    <mergeCell ref="D195:D198"/>
    <mergeCell ref="E195:E198"/>
    <mergeCell ref="F183:F186"/>
    <mergeCell ref="B179:B182"/>
    <mergeCell ref="A175:A178"/>
    <mergeCell ref="B175:B178"/>
    <mergeCell ref="C175:C178"/>
    <mergeCell ref="D175:D178"/>
    <mergeCell ref="E175:E178"/>
    <mergeCell ref="F39:F42"/>
    <mergeCell ref="B43:B46"/>
    <mergeCell ref="C43:C46"/>
    <mergeCell ref="F23:F26"/>
    <mergeCell ref="D43:D46"/>
    <mergeCell ref="B39:B42"/>
    <mergeCell ref="C39:C42"/>
    <mergeCell ref="D39:D42"/>
    <mergeCell ref="A35:A38"/>
    <mergeCell ref="B35:B38"/>
    <mergeCell ref="C35:C38"/>
    <mergeCell ref="D35:D38"/>
    <mergeCell ref="E35:E38"/>
    <mergeCell ref="E39:E42"/>
    <mergeCell ref="E43:E46"/>
    <mergeCell ref="A27:A30"/>
    <mergeCell ref="B27:B30"/>
    <mergeCell ref="C27:C30"/>
    <mergeCell ref="D27:D30"/>
    <mergeCell ref="E27:E30"/>
    <mergeCell ref="F35:F38"/>
    <mergeCell ref="A19:A22"/>
    <mergeCell ref="B19:B22"/>
    <mergeCell ref="C19:C22"/>
    <mergeCell ref="D19:D22"/>
    <mergeCell ref="E19:E22"/>
    <mergeCell ref="F19:F22"/>
    <mergeCell ref="F27:F30"/>
    <mergeCell ref="A31:A34"/>
    <mergeCell ref="B31:B34"/>
    <mergeCell ref="C31:C34"/>
    <mergeCell ref="D31:D34"/>
    <mergeCell ref="E31:E34"/>
    <mergeCell ref="F31:F34"/>
    <mergeCell ref="A23:A26"/>
    <mergeCell ref="B23:B26"/>
    <mergeCell ref="C23:C26"/>
    <mergeCell ref="D23:D26"/>
    <mergeCell ref="E23:E26"/>
    <mergeCell ref="F167:F170"/>
    <mergeCell ref="B68:B71"/>
    <mergeCell ref="A63:A66"/>
    <mergeCell ref="E63:E66"/>
    <mergeCell ref="F63:F66"/>
    <mergeCell ref="A163:A166"/>
    <mergeCell ref="B163:B166"/>
    <mergeCell ref="C163:C166"/>
    <mergeCell ref="D163:D166"/>
    <mergeCell ref="E159:E162"/>
    <mergeCell ref="F159:F162"/>
    <mergeCell ref="C68:C71"/>
    <mergeCell ref="D68:D71"/>
    <mergeCell ref="B72:B76"/>
    <mergeCell ref="C72:C76"/>
    <mergeCell ref="D72:D76"/>
    <mergeCell ref="B77:B82"/>
    <mergeCell ref="C77:C82"/>
    <mergeCell ref="D77:D82"/>
    <mergeCell ref="F67:F70"/>
    <mergeCell ref="B64:B67"/>
    <mergeCell ref="C64:C67"/>
    <mergeCell ref="A159:A162"/>
    <mergeCell ref="B159:B162"/>
    <mergeCell ref="F163:F166"/>
    <mergeCell ref="C159:C162"/>
    <mergeCell ref="D159:D162"/>
    <mergeCell ref="A143:A146"/>
    <mergeCell ref="B143:B146"/>
    <mergeCell ref="C143:C146"/>
    <mergeCell ref="D143:D146"/>
    <mergeCell ref="E143:E146"/>
    <mergeCell ref="F143:F146"/>
    <mergeCell ref="A147:A150"/>
    <mergeCell ref="B147:B150"/>
    <mergeCell ref="C147:C150"/>
    <mergeCell ref="D147:D150"/>
    <mergeCell ref="E147:E150"/>
    <mergeCell ref="F147:F150"/>
    <mergeCell ref="E155:E158"/>
    <mergeCell ref="F155:F158"/>
    <mergeCell ref="A155:A158"/>
    <mergeCell ref="B155:B158"/>
    <mergeCell ref="C155:C158"/>
    <mergeCell ref="D155:D158"/>
    <mergeCell ref="E163:E166"/>
    <mergeCell ref="F175:F178"/>
    <mergeCell ref="A199:A202"/>
    <mergeCell ref="B199:B202"/>
    <mergeCell ref="C199:C202"/>
    <mergeCell ref="D199:D202"/>
    <mergeCell ref="E199:E202"/>
    <mergeCell ref="F199:F202"/>
    <mergeCell ref="A187:A190"/>
    <mergeCell ref="E187:E190"/>
    <mergeCell ref="F187:F190"/>
    <mergeCell ref="B187:B190"/>
    <mergeCell ref="C187:C190"/>
    <mergeCell ref="D187:D190"/>
    <mergeCell ref="D183:D186"/>
    <mergeCell ref="A179:A182"/>
    <mergeCell ref="E179:E182"/>
    <mergeCell ref="F179:F182"/>
    <mergeCell ref="A183:A186"/>
    <mergeCell ref="E183:E186"/>
    <mergeCell ref="C179:C182"/>
    <mergeCell ref="D179:D182"/>
    <mergeCell ref="C183:C186"/>
    <mergeCell ref="B183:B186"/>
  </mergeCells>
  <phoneticPr fontId="15" type="noConversion"/>
  <pageMargins left="0.74803149606299202" right="0.35433070866141703" top="0.78740157480314998" bottom="0.98425196850393704" header="0.511811023622047" footer="0.511811023622047"/>
  <pageSetup paperSize="9" scale="95" orientation="portrait" horizontalDpi="4294967293" verticalDpi="4294967293" r:id="rId1"/>
  <headerFooter alignWithMargins="0">
    <oddFooter>Page &amp;P</oddFooter>
  </headerFooter>
  <rowBreaks count="2" manualBreakCount="2">
    <brk id="122" max="16383" man="1"/>
    <brk id="1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bac</vt:lpstr>
      <vt:lpstr>ss</vt:lpstr>
      <vt:lpstr>Ob</vt:lpstr>
      <vt:lpstr>s1-1</vt:lpstr>
      <vt:lpstr>Cavalatert</vt:lpstr>
      <vt:lpstr>Cavalatert Rus</vt:lpstr>
      <vt:lpstr>caval</vt:lpstr>
      <vt:lpstr>caval!Заголовки_для_печати</vt:lpstr>
      <vt:lpstr>Cavalatert!Заголовки_для_печати</vt:lpstr>
      <vt:lpstr>'Cavalatert Rus'!Заголовки_для_печати</vt:lpstr>
      <vt:lpstr>'s1-1'!Заголовки_для_печати</vt:lpstr>
      <vt:lpstr>ss!Заголовки_для_печати</vt:lpstr>
      <vt:lpstr>bac!Область_печати</vt:lpstr>
      <vt:lpstr>Cavalatert!Область_печати</vt:lpstr>
      <vt:lpstr>'Cavalatert Rus'!Область_печати</vt:lpstr>
      <vt:lpstr>'s1-1'!Область_печати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GAYAN</cp:lastModifiedBy>
  <cp:lastPrinted>2026-03-11T11:10:14Z</cp:lastPrinted>
  <dcterms:created xsi:type="dcterms:W3CDTF">2008-11-12T05:43:34Z</dcterms:created>
  <dcterms:modified xsi:type="dcterms:W3CDTF">2026-03-11T11:10:27Z</dcterms:modified>
</cp:coreProperties>
</file>