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OR 32 GB\Avagani\avagani - 2026\N 3 nax    17.03.2026\Հիմքեր\Ֆոնդային բյուջե\"/>
    </mc:Choice>
  </mc:AlternateContent>
  <xr:revisionPtr revIDLastSave="0" documentId="13_ncr:1_{869A1051-D70D-4ACA-8DC4-4803E558922E}" xr6:coauthVersionLast="45" xr6:coauthVersionMax="47" xr10:uidLastSave="{00000000-0000-0000-0000-000000000000}"/>
  <bookViews>
    <workbookView xWindow="-120" yWindow="-120" windowWidth="29040" windowHeight="15720" tabRatio="852" activeTab="7" xr2:uid="{00000000-000D-0000-FFFF-FFFF00000000}"/>
  </bookViews>
  <sheets>
    <sheet name="bac" sheetId="29" r:id="rId1"/>
    <sheet name="ss" sheetId="28" r:id="rId2"/>
    <sheet name="Ob" sheetId="67" r:id="rId3"/>
    <sheet name="s1-1" sheetId="58" r:id="rId4"/>
    <sheet name="s1-2" sheetId="62" r:id="rId5"/>
    <sheet name="Cavalatert" sheetId="68" r:id="rId6"/>
    <sheet name="Cavalatert Rus" sheetId="69" r:id="rId7"/>
    <sheet name="Лист1" sheetId="70" r:id="rId8"/>
    <sheet name="caval" sheetId="57" state="hidden" r:id="rId9"/>
  </sheets>
  <definedNames>
    <definedName name="_xlnm.Print_Titles" localSheetId="8">caval!$6:$6</definedName>
    <definedName name="_xlnm.Print_Titles" localSheetId="5">Cavalatert!$16:$16</definedName>
    <definedName name="_xlnm.Print_Titles" localSheetId="6">'Cavalatert Rus'!$16:$16</definedName>
    <definedName name="_xlnm.Print_Titles" localSheetId="3">'s1-1'!$16:$16</definedName>
    <definedName name="_xlnm.Print_Titles" localSheetId="4">'s1-2'!$16:$16</definedName>
    <definedName name="_xlnm.Print_Titles" localSheetId="1">ss!$9:$9</definedName>
    <definedName name="_xlnm.Print_Area" localSheetId="0">bac!$A$1:$G$33</definedName>
    <definedName name="_xlnm.Print_Area" localSheetId="5">Cavalatert!$A$1:$S$881</definedName>
    <definedName name="_xlnm.Print_Area" localSheetId="6">'Cavalatert Rus'!$A$1:$S$882</definedName>
    <definedName name="_xlnm.Print_Area" localSheetId="3">'s1-1'!$A$1:$R$365</definedName>
    <definedName name="_xlnm.Print_Area" localSheetId="4">'s1-2'!$A$1:$R$441</definedName>
    <definedName name="_xlnm.Print_Area" localSheetId="7">Лист1!$A$1:$S$880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876" i="70" l="1"/>
  <c r="N875" i="70"/>
  <c r="N874" i="70"/>
  <c r="P873" i="70"/>
  <c r="Q873" i="70" s="1"/>
  <c r="E873" i="70" s="1"/>
  <c r="O873" i="70" s="1"/>
  <c r="N873" i="70"/>
  <c r="I873" i="70"/>
  <c r="G873" i="70"/>
  <c r="N872" i="70"/>
  <c r="P869" i="70" s="1"/>
  <c r="Q869" i="70" s="1"/>
  <c r="E869" i="70" s="1"/>
  <c r="O869" i="70" s="1"/>
  <c r="N871" i="70"/>
  <c r="N870" i="70"/>
  <c r="N869" i="70"/>
  <c r="I869" i="70"/>
  <c r="G869" i="70"/>
  <c r="N868" i="70"/>
  <c r="N867" i="70"/>
  <c r="N866" i="70"/>
  <c r="N865" i="70"/>
  <c r="P865" i="70" s="1"/>
  <c r="I865" i="70"/>
  <c r="G865" i="70"/>
  <c r="N864" i="70"/>
  <c r="N863" i="70"/>
  <c r="N862" i="70"/>
  <c r="N861" i="70"/>
  <c r="P861" i="70" s="1"/>
  <c r="Q861" i="70" s="1"/>
  <c r="I861" i="70"/>
  <c r="E861" i="70" s="1"/>
  <c r="O861" i="70" s="1"/>
  <c r="G861" i="70"/>
  <c r="N860" i="70"/>
  <c r="N859" i="70"/>
  <c r="N858" i="70"/>
  <c r="N857" i="70"/>
  <c r="P857" i="70" s="1"/>
  <c r="I857" i="70"/>
  <c r="G857" i="70"/>
  <c r="N856" i="70"/>
  <c r="N855" i="70"/>
  <c r="N854" i="70"/>
  <c r="N853" i="70"/>
  <c r="P853" i="70" s="1"/>
  <c r="I853" i="70"/>
  <c r="G853" i="70"/>
  <c r="N852" i="70"/>
  <c r="N851" i="70"/>
  <c r="N850" i="70"/>
  <c r="R849" i="70"/>
  <c r="S849" i="70" s="1"/>
  <c r="N849" i="70"/>
  <c r="P849" i="70" s="1"/>
  <c r="I849" i="70"/>
  <c r="G849" i="70"/>
  <c r="N848" i="70"/>
  <c r="N847" i="70"/>
  <c r="N846" i="70"/>
  <c r="R845" i="70"/>
  <c r="S845" i="70" s="1"/>
  <c r="N845" i="70"/>
  <c r="I845" i="70"/>
  <c r="G845" i="70"/>
  <c r="N844" i="70"/>
  <c r="N843" i="70"/>
  <c r="N842" i="70"/>
  <c r="R841" i="70"/>
  <c r="S841" i="70" s="1"/>
  <c r="S853" i="70" s="1"/>
  <c r="N841" i="70"/>
  <c r="I841" i="70"/>
  <c r="G841" i="70"/>
  <c r="N840" i="70"/>
  <c r="P837" i="70" s="1"/>
  <c r="Q837" i="70" s="1"/>
  <c r="E837" i="70" s="1"/>
  <c r="O837" i="70" s="1"/>
  <c r="N839" i="70"/>
  <c r="N838" i="70"/>
  <c r="N837" i="70"/>
  <c r="I837" i="70"/>
  <c r="G837" i="70"/>
  <c r="N836" i="70"/>
  <c r="N835" i="70"/>
  <c r="N834" i="70"/>
  <c r="N833" i="70"/>
  <c r="P833" i="70" s="1"/>
  <c r="Q833" i="70" s="1"/>
  <c r="I833" i="70"/>
  <c r="G833" i="70"/>
  <c r="N832" i="70"/>
  <c r="N831" i="70"/>
  <c r="N830" i="70"/>
  <c r="N829" i="70"/>
  <c r="I829" i="70"/>
  <c r="G829" i="70"/>
  <c r="N828" i="70"/>
  <c r="N827" i="70"/>
  <c r="N826" i="70"/>
  <c r="N825" i="70"/>
  <c r="I825" i="70"/>
  <c r="G825" i="70"/>
  <c r="N824" i="70"/>
  <c r="N823" i="70"/>
  <c r="N822" i="70"/>
  <c r="N821" i="70"/>
  <c r="I821" i="70"/>
  <c r="G821" i="70"/>
  <c r="N820" i="70"/>
  <c r="N819" i="70"/>
  <c r="N818" i="70"/>
  <c r="N817" i="70"/>
  <c r="P817" i="70" s="1"/>
  <c r="I817" i="70"/>
  <c r="G817" i="70"/>
  <c r="N816" i="70"/>
  <c r="N815" i="70"/>
  <c r="N814" i="70"/>
  <c r="N813" i="70"/>
  <c r="I813" i="70"/>
  <c r="G813" i="70"/>
  <c r="N812" i="70"/>
  <c r="N811" i="70"/>
  <c r="N810" i="70"/>
  <c r="N809" i="70"/>
  <c r="I809" i="70"/>
  <c r="G809" i="70"/>
  <c r="N808" i="70"/>
  <c r="N807" i="70"/>
  <c r="N806" i="70"/>
  <c r="N805" i="70"/>
  <c r="P805" i="70" s="1"/>
  <c r="I805" i="70"/>
  <c r="G805" i="70"/>
  <c r="N804" i="70"/>
  <c r="N803" i="70"/>
  <c r="N802" i="70"/>
  <c r="N801" i="70"/>
  <c r="I801" i="70"/>
  <c r="G801" i="70"/>
  <c r="N800" i="70"/>
  <c r="N799" i="70"/>
  <c r="N798" i="70"/>
  <c r="N797" i="70"/>
  <c r="I797" i="70"/>
  <c r="G797" i="70"/>
  <c r="D797" i="70"/>
  <c r="N796" i="70"/>
  <c r="N795" i="70"/>
  <c r="N794" i="70"/>
  <c r="N793" i="70"/>
  <c r="P793" i="70" s="1"/>
  <c r="I793" i="70"/>
  <c r="G793" i="70"/>
  <c r="N792" i="70"/>
  <c r="N791" i="70"/>
  <c r="N790" i="70"/>
  <c r="N789" i="70"/>
  <c r="I789" i="70"/>
  <c r="G789" i="70"/>
  <c r="N788" i="70"/>
  <c r="N787" i="70"/>
  <c r="N786" i="70"/>
  <c r="N785" i="70"/>
  <c r="P785" i="70" s="1"/>
  <c r="I785" i="70"/>
  <c r="G785" i="70"/>
  <c r="N784" i="70"/>
  <c r="N783" i="70"/>
  <c r="N782" i="70"/>
  <c r="N781" i="70"/>
  <c r="P781" i="70" s="1"/>
  <c r="I781" i="70"/>
  <c r="G781" i="70"/>
  <c r="N780" i="70"/>
  <c r="N779" i="70"/>
  <c r="N778" i="70"/>
  <c r="N777" i="70"/>
  <c r="I777" i="70"/>
  <c r="G777" i="70"/>
  <c r="N776" i="70"/>
  <c r="N775" i="70"/>
  <c r="N774" i="70"/>
  <c r="N773" i="70"/>
  <c r="P773" i="70" s="1"/>
  <c r="I773" i="70"/>
  <c r="G773" i="70"/>
  <c r="N772" i="70"/>
  <c r="N771" i="70"/>
  <c r="N770" i="70"/>
  <c r="N769" i="70"/>
  <c r="P769" i="70" s="1"/>
  <c r="I769" i="70"/>
  <c r="G769" i="70"/>
  <c r="N768" i="70"/>
  <c r="N767" i="70"/>
  <c r="N766" i="70"/>
  <c r="N765" i="70"/>
  <c r="I765" i="70"/>
  <c r="G765" i="70"/>
  <c r="N764" i="70"/>
  <c r="N763" i="70"/>
  <c r="N762" i="70"/>
  <c r="N761" i="70"/>
  <c r="P761" i="70" s="1"/>
  <c r="I761" i="70"/>
  <c r="G761" i="70"/>
  <c r="N760" i="70"/>
  <c r="N759" i="70"/>
  <c r="N758" i="70"/>
  <c r="N757" i="70"/>
  <c r="I757" i="70"/>
  <c r="G757" i="70"/>
  <c r="N756" i="70"/>
  <c r="N755" i="70"/>
  <c r="N754" i="70"/>
  <c r="N753" i="70"/>
  <c r="I753" i="70"/>
  <c r="G753" i="70"/>
  <c r="N752" i="70"/>
  <c r="N751" i="70"/>
  <c r="N750" i="70"/>
  <c r="N749" i="70"/>
  <c r="P749" i="70" s="1"/>
  <c r="I749" i="70"/>
  <c r="G749" i="70"/>
  <c r="N748" i="70"/>
  <c r="N747" i="70"/>
  <c r="N746" i="70"/>
  <c r="N745" i="70"/>
  <c r="P745" i="70" s="1"/>
  <c r="I745" i="70"/>
  <c r="G745" i="70"/>
  <c r="N744" i="70"/>
  <c r="N743" i="70"/>
  <c r="N742" i="70"/>
  <c r="N741" i="70"/>
  <c r="I741" i="70"/>
  <c r="G741" i="70"/>
  <c r="N740" i="70"/>
  <c r="N739" i="70"/>
  <c r="N738" i="70"/>
  <c r="N737" i="70"/>
  <c r="P737" i="70" s="1"/>
  <c r="I737" i="70"/>
  <c r="G737" i="70"/>
  <c r="N736" i="70"/>
  <c r="N735" i="70"/>
  <c r="N734" i="70"/>
  <c r="P733" i="70"/>
  <c r="N733" i="70"/>
  <c r="I733" i="70"/>
  <c r="G733" i="70"/>
  <c r="N732" i="70"/>
  <c r="N731" i="70"/>
  <c r="N730" i="70"/>
  <c r="N729" i="70"/>
  <c r="I729" i="70"/>
  <c r="G729" i="70"/>
  <c r="N728" i="70"/>
  <c r="N727" i="70"/>
  <c r="N726" i="70"/>
  <c r="P725" i="70"/>
  <c r="N725" i="70"/>
  <c r="I725" i="70"/>
  <c r="G725" i="70"/>
  <c r="N724" i="70"/>
  <c r="N723" i="70"/>
  <c r="N722" i="70"/>
  <c r="N721" i="70"/>
  <c r="I721" i="70"/>
  <c r="G721" i="70"/>
  <c r="N720" i="70"/>
  <c r="P717" i="70" s="1"/>
  <c r="N719" i="70"/>
  <c r="N718" i="70"/>
  <c r="N717" i="70"/>
  <c r="I717" i="70"/>
  <c r="G717" i="70"/>
  <c r="N716" i="70"/>
  <c r="N715" i="70"/>
  <c r="N714" i="70"/>
  <c r="N713" i="70"/>
  <c r="I713" i="70"/>
  <c r="G713" i="70"/>
  <c r="N712" i="70"/>
  <c r="P709" i="70" s="1"/>
  <c r="N711" i="70"/>
  <c r="N710" i="70"/>
  <c r="N709" i="70"/>
  <c r="I709" i="70"/>
  <c r="G709" i="70"/>
  <c r="N708" i="70"/>
  <c r="N707" i="70"/>
  <c r="N706" i="70"/>
  <c r="N705" i="70"/>
  <c r="I705" i="70"/>
  <c r="G705" i="70"/>
  <c r="N704" i="70"/>
  <c r="P701" i="70" s="1"/>
  <c r="N703" i="70"/>
  <c r="N702" i="70"/>
  <c r="N701" i="70"/>
  <c r="I701" i="70"/>
  <c r="G701" i="70"/>
  <c r="N700" i="70"/>
  <c r="N699" i="70"/>
  <c r="N698" i="70"/>
  <c r="N697" i="70"/>
  <c r="P697" i="70" s="1"/>
  <c r="I697" i="70"/>
  <c r="G697" i="70"/>
  <c r="N696" i="70"/>
  <c r="N695" i="70"/>
  <c r="N694" i="70"/>
  <c r="P693" i="70"/>
  <c r="N693" i="70"/>
  <c r="I693" i="70"/>
  <c r="G693" i="70"/>
  <c r="N692" i="70"/>
  <c r="N691" i="70"/>
  <c r="N690" i="70"/>
  <c r="N689" i="70"/>
  <c r="I689" i="70"/>
  <c r="G689" i="70"/>
  <c r="N688" i="70"/>
  <c r="N687" i="70"/>
  <c r="N686" i="70"/>
  <c r="P685" i="70"/>
  <c r="N685" i="70"/>
  <c r="I685" i="70"/>
  <c r="G685" i="70"/>
  <c r="N684" i="70"/>
  <c r="N683" i="70"/>
  <c r="N682" i="70"/>
  <c r="N681" i="70"/>
  <c r="I681" i="70"/>
  <c r="G681" i="70"/>
  <c r="N680" i="70"/>
  <c r="N679" i="70"/>
  <c r="N678" i="70"/>
  <c r="P677" i="70"/>
  <c r="N677" i="70"/>
  <c r="I677" i="70"/>
  <c r="G677" i="70"/>
  <c r="N676" i="70"/>
  <c r="N675" i="70"/>
  <c r="N674" i="70"/>
  <c r="N673" i="70"/>
  <c r="I673" i="70"/>
  <c r="G673" i="70"/>
  <c r="N672" i="70"/>
  <c r="P669" i="70" s="1"/>
  <c r="N671" i="70"/>
  <c r="N670" i="70"/>
  <c r="N669" i="70"/>
  <c r="I669" i="70"/>
  <c r="G669" i="70"/>
  <c r="N668" i="70"/>
  <c r="N667" i="70"/>
  <c r="N666" i="70"/>
  <c r="N665" i="70"/>
  <c r="I665" i="70"/>
  <c r="G665" i="70"/>
  <c r="N664" i="70"/>
  <c r="N663" i="70"/>
  <c r="N662" i="70"/>
  <c r="N661" i="70"/>
  <c r="I661" i="70"/>
  <c r="G661" i="70"/>
  <c r="N660" i="70"/>
  <c r="N659" i="70"/>
  <c r="N658" i="70"/>
  <c r="N657" i="70"/>
  <c r="I657" i="70"/>
  <c r="G657" i="70"/>
  <c r="N656" i="70"/>
  <c r="N655" i="70"/>
  <c r="N654" i="70"/>
  <c r="N653" i="70"/>
  <c r="I653" i="70"/>
  <c r="G653" i="70"/>
  <c r="N652" i="70"/>
  <c r="N651" i="70"/>
  <c r="N650" i="70"/>
  <c r="N649" i="70"/>
  <c r="I649" i="70"/>
  <c r="G649" i="70"/>
  <c r="N648" i="70"/>
  <c r="N647" i="70"/>
  <c r="N646" i="70"/>
  <c r="N645" i="70"/>
  <c r="I645" i="70"/>
  <c r="G645" i="70"/>
  <c r="N644" i="70"/>
  <c r="N643" i="70"/>
  <c r="N642" i="70"/>
  <c r="N641" i="70"/>
  <c r="I641" i="70"/>
  <c r="G641" i="70"/>
  <c r="N640" i="70"/>
  <c r="N639" i="70"/>
  <c r="N638" i="70"/>
  <c r="N637" i="70"/>
  <c r="I637" i="70"/>
  <c r="G637" i="70"/>
  <c r="N636" i="70"/>
  <c r="N635" i="70"/>
  <c r="N634" i="70"/>
  <c r="N633" i="70"/>
  <c r="I633" i="70"/>
  <c r="G633" i="70"/>
  <c r="N632" i="70"/>
  <c r="N631" i="70"/>
  <c r="N630" i="70"/>
  <c r="N629" i="70"/>
  <c r="I629" i="70"/>
  <c r="G629" i="70"/>
  <c r="N628" i="70"/>
  <c r="N627" i="70"/>
  <c r="N626" i="70"/>
  <c r="N625" i="70"/>
  <c r="I625" i="70"/>
  <c r="G625" i="70"/>
  <c r="N624" i="70"/>
  <c r="N623" i="70"/>
  <c r="N622" i="70"/>
  <c r="N621" i="70"/>
  <c r="I621" i="70"/>
  <c r="G621" i="70"/>
  <c r="N620" i="70"/>
  <c r="N619" i="70"/>
  <c r="N618" i="70"/>
  <c r="N617" i="70"/>
  <c r="I617" i="70"/>
  <c r="G617" i="70"/>
  <c r="N616" i="70"/>
  <c r="N615" i="70"/>
  <c r="N614" i="70"/>
  <c r="N613" i="70"/>
  <c r="I613" i="70"/>
  <c r="G613" i="70"/>
  <c r="N612" i="70"/>
  <c r="N611" i="70"/>
  <c r="N610" i="70"/>
  <c r="N609" i="70"/>
  <c r="I609" i="70"/>
  <c r="G609" i="70"/>
  <c r="N608" i="70"/>
  <c r="N607" i="70"/>
  <c r="N606" i="70"/>
  <c r="N605" i="70"/>
  <c r="I605" i="70"/>
  <c r="G605" i="70"/>
  <c r="N604" i="70"/>
  <c r="N603" i="70"/>
  <c r="N602" i="70"/>
  <c r="N601" i="70"/>
  <c r="I601" i="70"/>
  <c r="G601" i="70"/>
  <c r="N600" i="70"/>
  <c r="N599" i="70"/>
  <c r="N598" i="70"/>
  <c r="N597" i="70"/>
  <c r="I597" i="70"/>
  <c r="G597" i="70"/>
  <c r="N596" i="70"/>
  <c r="N595" i="70"/>
  <c r="N594" i="70"/>
  <c r="N593" i="70"/>
  <c r="I593" i="70"/>
  <c r="G593" i="70"/>
  <c r="N592" i="70"/>
  <c r="N591" i="70"/>
  <c r="N590" i="70"/>
  <c r="N589" i="70"/>
  <c r="I589" i="70"/>
  <c r="G589" i="70"/>
  <c r="N588" i="70"/>
  <c r="N587" i="70"/>
  <c r="N586" i="70"/>
  <c r="N585" i="70"/>
  <c r="I585" i="70"/>
  <c r="G585" i="70"/>
  <c r="N584" i="70"/>
  <c r="N583" i="70"/>
  <c r="N582" i="70"/>
  <c r="N581" i="70"/>
  <c r="I581" i="70"/>
  <c r="G581" i="70"/>
  <c r="N580" i="70"/>
  <c r="N579" i="70"/>
  <c r="N578" i="70"/>
  <c r="N577" i="70"/>
  <c r="I577" i="70"/>
  <c r="G577" i="70"/>
  <c r="N576" i="70"/>
  <c r="N575" i="70"/>
  <c r="N574" i="70"/>
  <c r="N573" i="70"/>
  <c r="I573" i="70"/>
  <c r="G573" i="70"/>
  <c r="N572" i="70"/>
  <c r="N571" i="70"/>
  <c r="N570" i="70"/>
  <c r="N569" i="70"/>
  <c r="I569" i="70"/>
  <c r="G569" i="70"/>
  <c r="N568" i="70"/>
  <c r="N567" i="70"/>
  <c r="N566" i="70"/>
  <c r="N565" i="70"/>
  <c r="I565" i="70"/>
  <c r="G565" i="70"/>
  <c r="N564" i="70"/>
  <c r="N563" i="70"/>
  <c r="N562" i="70"/>
  <c r="N561" i="70"/>
  <c r="P561" i="70" s="1"/>
  <c r="I561" i="70"/>
  <c r="G561" i="70"/>
  <c r="N560" i="70"/>
  <c r="N559" i="70"/>
  <c r="N558" i="70"/>
  <c r="N557" i="70"/>
  <c r="P557" i="70" s="1"/>
  <c r="I557" i="70"/>
  <c r="G557" i="70"/>
  <c r="N556" i="70"/>
  <c r="N555" i="70"/>
  <c r="N554" i="70"/>
  <c r="N553" i="70"/>
  <c r="I553" i="70"/>
  <c r="G553" i="70"/>
  <c r="N552" i="70"/>
  <c r="N551" i="70"/>
  <c r="N550" i="70"/>
  <c r="N549" i="70"/>
  <c r="I549" i="70"/>
  <c r="G549" i="70"/>
  <c r="N548" i="70"/>
  <c r="N547" i="70"/>
  <c r="N546" i="70"/>
  <c r="N545" i="70"/>
  <c r="I545" i="70"/>
  <c r="G545" i="70"/>
  <c r="N544" i="70"/>
  <c r="N543" i="70"/>
  <c r="N542" i="70"/>
  <c r="N541" i="70"/>
  <c r="I541" i="70"/>
  <c r="G541" i="70"/>
  <c r="N540" i="70"/>
  <c r="N539" i="70"/>
  <c r="N538" i="70"/>
  <c r="N537" i="70"/>
  <c r="I537" i="70"/>
  <c r="G537" i="70"/>
  <c r="N536" i="70"/>
  <c r="N535" i="70"/>
  <c r="N534" i="70"/>
  <c r="N533" i="70"/>
  <c r="I533" i="70"/>
  <c r="G533" i="70"/>
  <c r="N532" i="70"/>
  <c r="N531" i="70"/>
  <c r="N530" i="70"/>
  <c r="N529" i="70"/>
  <c r="I529" i="70"/>
  <c r="G529" i="70"/>
  <c r="N528" i="70"/>
  <c r="N527" i="70"/>
  <c r="N526" i="70"/>
  <c r="N525" i="70"/>
  <c r="I525" i="70"/>
  <c r="G525" i="70"/>
  <c r="N524" i="70"/>
  <c r="N523" i="70"/>
  <c r="N522" i="70"/>
  <c r="N521" i="70"/>
  <c r="I521" i="70"/>
  <c r="G521" i="70"/>
  <c r="N520" i="70"/>
  <c r="N519" i="70"/>
  <c r="N518" i="70"/>
  <c r="N517" i="70"/>
  <c r="I517" i="70"/>
  <c r="G517" i="70"/>
  <c r="N516" i="70"/>
  <c r="N515" i="70"/>
  <c r="N514" i="70"/>
  <c r="N513" i="70"/>
  <c r="I513" i="70"/>
  <c r="G513" i="70"/>
  <c r="N512" i="70"/>
  <c r="N511" i="70"/>
  <c r="N510" i="70"/>
  <c r="N509" i="70"/>
  <c r="I509" i="70"/>
  <c r="G509" i="70"/>
  <c r="N508" i="70"/>
  <c r="N507" i="70"/>
  <c r="N506" i="70"/>
  <c r="N505" i="70"/>
  <c r="I505" i="70"/>
  <c r="G505" i="70"/>
  <c r="N504" i="70"/>
  <c r="N503" i="70"/>
  <c r="N502" i="70"/>
  <c r="N501" i="70"/>
  <c r="I501" i="70"/>
  <c r="G501" i="70"/>
  <c r="N500" i="70"/>
  <c r="P497" i="70" s="1"/>
  <c r="N499" i="70"/>
  <c r="N498" i="70"/>
  <c r="N497" i="70"/>
  <c r="I497" i="70"/>
  <c r="G497" i="70"/>
  <c r="N496" i="70"/>
  <c r="N495" i="70"/>
  <c r="N494" i="70"/>
  <c r="N493" i="70"/>
  <c r="I493" i="70"/>
  <c r="G493" i="70"/>
  <c r="N492" i="70"/>
  <c r="N491" i="70"/>
  <c r="N490" i="70"/>
  <c r="N489" i="70"/>
  <c r="I489" i="70"/>
  <c r="G489" i="70"/>
  <c r="N488" i="70"/>
  <c r="P485" i="70" s="1"/>
  <c r="Q485" i="70" s="1"/>
  <c r="E485" i="70" s="1"/>
  <c r="N487" i="70"/>
  <c r="N486" i="70"/>
  <c r="N485" i="70"/>
  <c r="I485" i="70"/>
  <c r="G485" i="70"/>
  <c r="N484" i="70"/>
  <c r="N483" i="70"/>
  <c r="N482" i="70"/>
  <c r="N481" i="70"/>
  <c r="I481" i="70"/>
  <c r="G481" i="70"/>
  <c r="N480" i="70"/>
  <c r="N479" i="70"/>
  <c r="N478" i="70"/>
  <c r="N477" i="70"/>
  <c r="P477" i="70" s="1"/>
  <c r="I477" i="70"/>
  <c r="G477" i="70"/>
  <c r="N476" i="70"/>
  <c r="N475" i="70"/>
  <c r="N474" i="70"/>
  <c r="P473" i="70"/>
  <c r="N473" i="70"/>
  <c r="I473" i="70"/>
  <c r="G473" i="70"/>
  <c r="N472" i="70"/>
  <c r="N471" i="70"/>
  <c r="N470" i="70"/>
  <c r="N469" i="70"/>
  <c r="P469" i="70" s="1"/>
  <c r="I469" i="70"/>
  <c r="G469" i="70"/>
  <c r="N468" i="70"/>
  <c r="N467" i="70"/>
  <c r="N466" i="70"/>
  <c r="N465" i="70"/>
  <c r="P465" i="70" s="1"/>
  <c r="I465" i="70"/>
  <c r="G465" i="70"/>
  <c r="N464" i="70"/>
  <c r="N463" i="70"/>
  <c r="N462" i="70"/>
  <c r="N461" i="70"/>
  <c r="P461" i="70" s="1"/>
  <c r="Q461" i="70" s="1"/>
  <c r="E461" i="70" s="1"/>
  <c r="I461" i="70"/>
  <c r="G461" i="70"/>
  <c r="N460" i="70"/>
  <c r="P457" i="70" s="1"/>
  <c r="Q457" i="70" s="1"/>
  <c r="E457" i="70" s="1"/>
  <c r="N459" i="70"/>
  <c r="N458" i="70"/>
  <c r="N457" i="70"/>
  <c r="I457" i="70"/>
  <c r="G457" i="70"/>
  <c r="N456" i="70"/>
  <c r="N455" i="70"/>
  <c r="N454" i="70"/>
  <c r="N453" i="70"/>
  <c r="P453" i="70" s="1"/>
  <c r="I453" i="70"/>
  <c r="G453" i="70"/>
  <c r="N452" i="70"/>
  <c r="N451" i="70"/>
  <c r="N450" i="70"/>
  <c r="N449" i="70"/>
  <c r="I449" i="70"/>
  <c r="G449" i="70"/>
  <c r="N448" i="70"/>
  <c r="N447" i="70"/>
  <c r="N446" i="70"/>
  <c r="N445" i="70"/>
  <c r="P445" i="70" s="1"/>
  <c r="I445" i="70"/>
  <c r="G445" i="70"/>
  <c r="N444" i="70"/>
  <c r="N443" i="70"/>
  <c r="N442" i="70"/>
  <c r="N441" i="70"/>
  <c r="P441" i="70" s="1"/>
  <c r="I441" i="70"/>
  <c r="G441" i="70"/>
  <c r="N440" i="70"/>
  <c r="N439" i="70"/>
  <c r="N438" i="70"/>
  <c r="N437" i="70"/>
  <c r="P437" i="70" s="1"/>
  <c r="Q437" i="70" s="1"/>
  <c r="E437" i="70" s="1"/>
  <c r="I437" i="70"/>
  <c r="G437" i="70"/>
  <c r="N436" i="70"/>
  <c r="N435" i="70"/>
  <c r="N434" i="70"/>
  <c r="N433" i="70"/>
  <c r="P433" i="70" s="1"/>
  <c r="I433" i="70"/>
  <c r="G433" i="70"/>
  <c r="N432" i="70"/>
  <c r="N431" i="70"/>
  <c r="N430" i="70"/>
  <c r="N429" i="70"/>
  <c r="P429" i="70" s="1"/>
  <c r="I429" i="70"/>
  <c r="G429" i="70"/>
  <c r="N428" i="70"/>
  <c r="N427" i="70"/>
  <c r="N426" i="70"/>
  <c r="N425" i="70"/>
  <c r="I425" i="70"/>
  <c r="G425" i="70"/>
  <c r="N424" i="70"/>
  <c r="N423" i="70"/>
  <c r="N422" i="70"/>
  <c r="N421" i="70"/>
  <c r="I421" i="70"/>
  <c r="G421" i="70"/>
  <c r="N420" i="70"/>
  <c r="N419" i="70"/>
  <c r="N418" i="70"/>
  <c r="N417" i="70"/>
  <c r="I417" i="70"/>
  <c r="G417" i="70"/>
  <c r="N416" i="70"/>
  <c r="N415" i="70"/>
  <c r="N414" i="70"/>
  <c r="N413" i="70"/>
  <c r="P413" i="70" s="1"/>
  <c r="I413" i="70"/>
  <c r="G413" i="70"/>
  <c r="D413" i="70"/>
  <c r="N412" i="70"/>
  <c r="P409" i="70" s="1"/>
  <c r="Q409" i="70" s="1"/>
  <c r="E409" i="70" s="1"/>
  <c r="O409" i="70" s="1"/>
  <c r="E9" i="70" s="1"/>
  <c r="N411" i="70"/>
  <c r="N410" i="70"/>
  <c r="N409" i="70"/>
  <c r="I409" i="70"/>
  <c r="G409" i="70"/>
  <c r="N408" i="70"/>
  <c r="N407" i="70"/>
  <c r="N406" i="70"/>
  <c r="N405" i="70"/>
  <c r="I405" i="70"/>
  <c r="G405" i="70"/>
  <c r="N404" i="70"/>
  <c r="N403" i="70"/>
  <c r="N402" i="70"/>
  <c r="N401" i="70"/>
  <c r="P401" i="70" s="1"/>
  <c r="Q401" i="70" s="1"/>
  <c r="I401" i="70"/>
  <c r="G401" i="70"/>
  <c r="N400" i="70"/>
  <c r="N399" i="70"/>
  <c r="N398" i="70"/>
  <c r="N397" i="70"/>
  <c r="P397" i="70" s="1"/>
  <c r="I397" i="70"/>
  <c r="G397" i="70"/>
  <c r="N396" i="70"/>
  <c r="N395" i="70"/>
  <c r="N394" i="70"/>
  <c r="N393" i="70"/>
  <c r="I393" i="70"/>
  <c r="G393" i="70"/>
  <c r="N392" i="70"/>
  <c r="N391" i="70"/>
  <c r="N390" i="70"/>
  <c r="N389" i="70"/>
  <c r="I389" i="70"/>
  <c r="G389" i="70"/>
  <c r="N388" i="70"/>
  <c r="N387" i="70"/>
  <c r="N386" i="70"/>
  <c r="N385" i="70"/>
  <c r="I385" i="70"/>
  <c r="G385" i="70"/>
  <c r="N384" i="70"/>
  <c r="N383" i="70"/>
  <c r="N382" i="70"/>
  <c r="N381" i="70"/>
  <c r="I381" i="70"/>
  <c r="G381" i="70"/>
  <c r="N380" i="70"/>
  <c r="N379" i="70"/>
  <c r="N378" i="70"/>
  <c r="N377" i="70"/>
  <c r="P377" i="70" s="1"/>
  <c r="Q377" i="70" s="1"/>
  <c r="E377" i="70" s="1"/>
  <c r="I377" i="70"/>
  <c r="G377" i="70"/>
  <c r="D377" i="70"/>
  <c r="N376" i="70"/>
  <c r="N375" i="70"/>
  <c r="N374" i="70"/>
  <c r="P373" i="70"/>
  <c r="N373" i="70"/>
  <c r="I373" i="70"/>
  <c r="G373" i="70"/>
  <c r="N372" i="70"/>
  <c r="P369" i="70" s="1"/>
  <c r="Q369" i="70" s="1"/>
  <c r="E369" i="70" s="1"/>
  <c r="N371" i="70"/>
  <c r="N370" i="70"/>
  <c r="N369" i="70"/>
  <c r="I369" i="70"/>
  <c r="G369" i="70"/>
  <c r="N368" i="70"/>
  <c r="N367" i="70"/>
  <c r="P365" i="70" s="1"/>
  <c r="Q365" i="70" s="1"/>
  <c r="E365" i="70" s="1"/>
  <c r="R365" i="70" s="1"/>
  <c r="S365" i="70" s="1"/>
  <c r="N366" i="70"/>
  <c r="N365" i="70"/>
  <c r="I365" i="70"/>
  <c r="G365" i="70"/>
  <c r="N364" i="70"/>
  <c r="P361" i="70" s="1"/>
  <c r="N363" i="70"/>
  <c r="N362" i="70"/>
  <c r="N361" i="70"/>
  <c r="I361" i="70"/>
  <c r="G361" i="70"/>
  <c r="N360" i="70"/>
  <c r="N359" i="70"/>
  <c r="N358" i="70"/>
  <c r="N357" i="70"/>
  <c r="I357" i="70"/>
  <c r="G357" i="70"/>
  <c r="N356" i="70"/>
  <c r="N355" i="70"/>
  <c r="N354" i="70"/>
  <c r="N353" i="70"/>
  <c r="I353" i="70"/>
  <c r="G353" i="70"/>
  <c r="N352" i="70"/>
  <c r="N351" i="70"/>
  <c r="N350" i="70"/>
  <c r="N349" i="70"/>
  <c r="I349" i="70"/>
  <c r="G349" i="70"/>
  <c r="N348" i="70"/>
  <c r="N347" i="70"/>
  <c r="N346" i="70"/>
  <c r="N345" i="70"/>
  <c r="I345" i="70"/>
  <c r="G345" i="70"/>
  <c r="N344" i="70"/>
  <c r="N343" i="70"/>
  <c r="N342" i="70"/>
  <c r="N341" i="70"/>
  <c r="P341" i="70" s="1"/>
  <c r="Q341" i="70" s="1"/>
  <c r="E341" i="70" s="1"/>
  <c r="I341" i="70"/>
  <c r="G341" i="70"/>
  <c r="N340" i="70"/>
  <c r="N339" i="70"/>
  <c r="N338" i="70"/>
  <c r="N337" i="70"/>
  <c r="I337" i="70"/>
  <c r="G337" i="70"/>
  <c r="N336" i="70"/>
  <c r="N335" i="70"/>
  <c r="N334" i="70"/>
  <c r="N333" i="70"/>
  <c r="I333" i="70"/>
  <c r="G333" i="70"/>
  <c r="N332" i="70"/>
  <c r="N331" i="70"/>
  <c r="N330" i="70"/>
  <c r="N329" i="70"/>
  <c r="I329" i="70"/>
  <c r="G329" i="70"/>
  <c r="N328" i="70"/>
  <c r="N327" i="70"/>
  <c r="N326" i="70"/>
  <c r="N325" i="70"/>
  <c r="I325" i="70"/>
  <c r="G325" i="70"/>
  <c r="N324" i="70"/>
  <c r="N323" i="70"/>
  <c r="N322" i="70"/>
  <c r="N321" i="70"/>
  <c r="I321" i="70"/>
  <c r="G321" i="70"/>
  <c r="N320" i="70"/>
  <c r="N319" i="70"/>
  <c r="N318" i="70"/>
  <c r="N317" i="70"/>
  <c r="I317" i="70"/>
  <c r="G317" i="70"/>
  <c r="N316" i="70"/>
  <c r="N315" i="70"/>
  <c r="N314" i="70"/>
  <c r="N313" i="70"/>
  <c r="I313" i="70"/>
  <c r="G313" i="70"/>
  <c r="N312" i="70"/>
  <c r="N311" i="70"/>
  <c r="N310" i="70"/>
  <c r="N309" i="70"/>
  <c r="I309" i="70"/>
  <c r="G309" i="70"/>
  <c r="N308" i="70"/>
  <c r="N307" i="70"/>
  <c r="N306" i="70"/>
  <c r="N305" i="70"/>
  <c r="I305" i="70"/>
  <c r="G305" i="70"/>
  <c r="N304" i="70"/>
  <c r="N303" i="70"/>
  <c r="N302" i="70"/>
  <c r="N301" i="70"/>
  <c r="I301" i="70"/>
  <c r="H301" i="70"/>
  <c r="G301" i="70"/>
  <c r="F301" i="70"/>
  <c r="N300" i="70"/>
  <c r="N299" i="70"/>
  <c r="N298" i="70"/>
  <c r="N297" i="70"/>
  <c r="L297" i="70"/>
  <c r="I297" i="70"/>
  <c r="F297" i="70"/>
  <c r="G297" i="70" s="1"/>
  <c r="D297" i="70"/>
  <c r="N296" i="70"/>
  <c r="P293" i="70" s="1"/>
  <c r="Q293" i="70" s="1"/>
  <c r="E293" i="70" s="1"/>
  <c r="N295" i="70"/>
  <c r="N294" i="70"/>
  <c r="N293" i="70"/>
  <c r="I293" i="70"/>
  <c r="G293" i="70"/>
  <c r="N292" i="70"/>
  <c r="N291" i="70"/>
  <c r="N290" i="70"/>
  <c r="P289" i="70"/>
  <c r="Q289" i="70" s="1"/>
  <c r="N289" i="70"/>
  <c r="I289" i="70"/>
  <c r="G289" i="70"/>
  <c r="N288" i="70"/>
  <c r="P285" i="70" s="1"/>
  <c r="Q285" i="70" s="1"/>
  <c r="N287" i="70"/>
  <c r="N286" i="70"/>
  <c r="N285" i="70"/>
  <c r="I285" i="70"/>
  <c r="G285" i="70"/>
  <c r="N284" i="70"/>
  <c r="P281" i="70" s="1"/>
  <c r="Q281" i="70" s="1"/>
  <c r="E281" i="70" s="1"/>
  <c r="N283" i="70"/>
  <c r="N282" i="70"/>
  <c r="N281" i="70"/>
  <c r="I281" i="70"/>
  <c r="G281" i="70"/>
  <c r="N280" i="70"/>
  <c r="N279" i="70"/>
  <c r="N278" i="70"/>
  <c r="P277" i="70"/>
  <c r="Q277" i="70" s="1"/>
  <c r="N277" i="70"/>
  <c r="I277" i="70"/>
  <c r="G277" i="70"/>
  <c r="N276" i="70"/>
  <c r="N275" i="70"/>
  <c r="N274" i="70"/>
  <c r="N273" i="70"/>
  <c r="I273" i="70"/>
  <c r="G273" i="70"/>
  <c r="N272" i="70"/>
  <c r="P269" i="70" s="1"/>
  <c r="Q269" i="70" s="1"/>
  <c r="E269" i="70" s="1"/>
  <c r="N271" i="70"/>
  <c r="N270" i="70"/>
  <c r="N269" i="70"/>
  <c r="I269" i="70"/>
  <c r="G269" i="70"/>
  <c r="N268" i="70"/>
  <c r="N267" i="70"/>
  <c r="N266" i="70"/>
  <c r="P265" i="70"/>
  <c r="Q265" i="70" s="1"/>
  <c r="N265" i="70"/>
  <c r="I265" i="70"/>
  <c r="G265" i="70"/>
  <c r="N264" i="70"/>
  <c r="P261" i="70" s="1"/>
  <c r="Q261" i="70" s="1"/>
  <c r="N263" i="70"/>
  <c r="N262" i="70"/>
  <c r="N261" i="70"/>
  <c r="I261" i="70"/>
  <c r="G261" i="70"/>
  <c r="N260" i="70"/>
  <c r="P257" i="70" s="1"/>
  <c r="Q257" i="70" s="1"/>
  <c r="E257" i="70" s="1"/>
  <c r="N259" i="70"/>
  <c r="N258" i="70"/>
  <c r="N257" i="70"/>
  <c r="I257" i="70"/>
  <c r="G257" i="70"/>
  <c r="N256" i="70"/>
  <c r="P253" i="70" s="1"/>
  <c r="Q253" i="70" s="1"/>
  <c r="N255" i="70"/>
  <c r="N254" i="70"/>
  <c r="N253" i="70"/>
  <c r="I253" i="70"/>
  <c r="G253" i="70"/>
  <c r="N252" i="70"/>
  <c r="N251" i="70"/>
  <c r="N250" i="70"/>
  <c r="P249" i="70"/>
  <c r="Q249" i="70" s="1"/>
  <c r="N249" i="70"/>
  <c r="I249" i="70"/>
  <c r="G249" i="70"/>
  <c r="N248" i="70"/>
  <c r="P245" i="70" s="1"/>
  <c r="Q245" i="70" s="1"/>
  <c r="E245" i="70" s="1"/>
  <c r="N247" i="70"/>
  <c r="N246" i="70"/>
  <c r="N245" i="70"/>
  <c r="I245" i="70"/>
  <c r="G245" i="70"/>
  <c r="N244" i="70"/>
  <c r="N243" i="70"/>
  <c r="N242" i="70"/>
  <c r="P241" i="70"/>
  <c r="N241" i="70"/>
  <c r="I241" i="70"/>
  <c r="G241" i="70"/>
  <c r="N240" i="70"/>
  <c r="N239" i="70"/>
  <c r="N238" i="70"/>
  <c r="N237" i="70"/>
  <c r="P237" i="70" s="1"/>
  <c r="Q237" i="70" s="1"/>
  <c r="I237" i="70"/>
  <c r="G237" i="70"/>
  <c r="N236" i="70"/>
  <c r="N235" i="70"/>
  <c r="N234" i="70"/>
  <c r="N233" i="70"/>
  <c r="I233" i="70"/>
  <c r="G233" i="70"/>
  <c r="N232" i="70"/>
  <c r="N231" i="70"/>
  <c r="N230" i="70"/>
  <c r="P229" i="70" s="1"/>
  <c r="Q229" i="70" s="1"/>
  <c r="N229" i="70"/>
  <c r="I229" i="70"/>
  <c r="G229" i="70"/>
  <c r="N228" i="70"/>
  <c r="P225" i="70" s="1"/>
  <c r="Q225" i="70" s="1"/>
  <c r="N227" i="70"/>
  <c r="N226" i="70"/>
  <c r="N225" i="70"/>
  <c r="I225" i="70"/>
  <c r="G225" i="70"/>
  <c r="N224" i="70"/>
  <c r="P221" i="70" s="1"/>
  <c r="Q221" i="70" s="1"/>
  <c r="N223" i="70"/>
  <c r="N222" i="70"/>
  <c r="N221" i="70"/>
  <c r="I221" i="70"/>
  <c r="G221" i="70"/>
  <c r="N220" i="70"/>
  <c r="P217" i="70" s="1"/>
  <c r="Q217" i="70" s="1"/>
  <c r="N219" i="70"/>
  <c r="N218" i="70"/>
  <c r="N217" i="70"/>
  <c r="I217" i="70"/>
  <c r="H217" i="70"/>
  <c r="F217" i="70"/>
  <c r="G217" i="70" s="1"/>
  <c r="N216" i="70"/>
  <c r="N215" i="70"/>
  <c r="N214" i="70"/>
  <c r="N213" i="70"/>
  <c r="P213" i="70" s="1"/>
  <c r="Q213" i="70" s="1"/>
  <c r="H213" i="70"/>
  <c r="I213" i="70" s="1"/>
  <c r="E213" i="70" s="1"/>
  <c r="O213" i="70" s="1"/>
  <c r="G213" i="70"/>
  <c r="F213" i="70"/>
  <c r="N212" i="70"/>
  <c r="N211" i="70"/>
  <c r="N210" i="70"/>
  <c r="L210" i="70"/>
  <c r="N209" i="70"/>
  <c r="I209" i="70"/>
  <c r="G209" i="70"/>
  <c r="N208" i="70"/>
  <c r="N207" i="70"/>
  <c r="N206" i="70"/>
  <c r="N205" i="70"/>
  <c r="I205" i="70"/>
  <c r="G205" i="70"/>
  <c r="N204" i="70"/>
  <c r="N203" i="70"/>
  <c r="N202" i="70"/>
  <c r="N201" i="70"/>
  <c r="I201" i="70"/>
  <c r="G201" i="70"/>
  <c r="N200" i="70"/>
  <c r="N199" i="70"/>
  <c r="N198" i="70"/>
  <c r="N197" i="70"/>
  <c r="I197" i="70"/>
  <c r="G197" i="70"/>
  <c r="N196" i="70"/>
  <c r="N195" i="70"/>
  <c r="N194" i="70"/>
  <c r="N193" i="70"/>
  <c r="I193" i="70"/>
  <c r="G193" i="70"/>
  <c r="N192" i="70"/>
  <c r="N191" i="70"/>
  <c r="N190" i="70"/>
  <c r="N189" i="70"/>
  <c r="P189" i="70" s="1"/>
  <c r="Q189" i="70" s="1"/>
  <c r="I189" i="70"/>
  <c r="G189" i="70"/>
  <c r="N188" i="70"/>
  <c r="N187" i="70"/>
  <c r="N186" i="70"/>
  <c r="N185" i="70"/>
  <c r="I185" i="70"/>
  <c r="G185" i="70"/>
  <c r="N184" i="70"/>
  <c r="N183" i="70"/>
  <c r="P181" i="70" s="1"/>
  <c r="Q181" i="70" s="1"/>
  <c r="N182" i="70"/>
  <c r="N181" i="70"/>
  <c r="I181" i="70"/>
  <c r="G181" i="70"/>
  <c r="N180" i="70"/>
  <c r="N179" i="70"/>
  <c r="N178" i="70"/>
  <c r="N177" i="70"/>
  <c r="I177" i="70"/>
  <c r="G177" i="70"/>
  <c r="N176" i="70"/>
  <c r="N175" i="70"/>
  <c r="N174" i="70"/>
  <c r="N173" i="70"/>
  <c r="I173" i="70"/>
  <c r="G173" i="70"/>
  <c r="N172" i="70"/>
  <c r="N171" i="70"/>
  <c r="N170" i="70"/>
  <c r="N169" i="70"/>
  <c r="I169" i="70"/>
  <c r="G169" i="70"/>
  <c r="N168" i="70"/>
  <c r="N167" i="70"/>
  <c r="N166" i="70"/>
  <c r="N165" i="70"/>
  <c r="I165" i="70"/>
  <c r="G165" i="70"/>
  <c r="N164" i="70"/>
  <c r="N163" i="70"/>
  <c r="N162" i="70"/>
  <c r="N161" i="70"/>
  <c r="P161" i="70" s="1"/>
  <c r="Q161" i="70" s="1"/>
  <c r="E161" i="70" s="1"/>
  <c r="I161" i="70"/>
  <c r="G161" i="70"/>
  <c r="N160" i="70"/>
  <c r="N159" i="70"/>
  <c r="N158" i="70"/>
  <c r="N157" i="70"/>
  <c r="I157" i="70"/>
  <c r="G157" i="70"/>
  <c r="D157" i="70"/>
  <c r="N156" i="70"/>
  <c r="N155" i="70"/>
  <c r="N154" i="70"/>
  <c r="N153" i="70"/>
  <c r="I153" i="70"/>
  <c r="G153" i="70"/>
  <c r="N152" i="70"/>
  <c r="P149" i="70" s="1"/>
  <c r="Q149" i="70" s="1"/>
  <c r="N151" i="70"/>
  <c r="N150" i="70"/>
  <c r="N149" i="70"/>
  <c r="I149" i="70"/>
  <c r="G149" i="70"/>
  <c r="N148" i="70"/>
  <c r="N147" i="70"/>
  <c r="N146" i="70"/>
  <c r="P145" i="70"/>
  <c r="Q145" i="70" s="1"/>
  <c r="N145" i="70"/>
  <c r="I145" i="70"/>
  <c r="G145" i="70"/>
  <c r="N144" i="70"/>
  <c r="N143" i="70"/>
  <c r="N142" i="70"/>
  <c r="N141" i="70"/>
  <c r="P141" i="70" s="1"/>
  <c r="Q141" i="70" s="1"/>
  <c r="E141" i="70" s="1"/>
  <c r="O141" i="70" s="1"/>
  <c r="I141" i="70"/>
  <c r="G141" i="70"/>
  <c r="N140" i="70"/>
  <c r="N139" i="70"/>
  <c r="N138" i="70"/>
  <c r="P137" i="70"/>
  <c r="Q137" i="70" s="1"/>
  <c r="N137" i="70"/>
  <c r="I137" i="70"/>
  <c r="G137" i="70"/>
  <c r="N136" i="70"/>
  <c r="N135" i="70"/>
  <c r="N134" i="70"/>
  <c r="N133" i="70"/>
  <c r="I133" i="70"/>
  <c r="G133" i="70"/>
  <c r="N132" i="70"/>
  <c r="N131" i="70"/>
  <c r="N130" i="70"/>
  <c r="N129" i="70"/>
  <c r="I129" i="70"/>
  <c r="G129" i="70"/>
  <c r="N128" i="70"/>
  <c r="N127" i="70"/>
  <c r="N126" i="70"/>
  <c r="N125" i="70"/>
  <c r="I125" i="70"/>
  <c r="G125" i="70"/>
  <c r="N124" i="70"/>
  <c r="N123" i="70"/>
  <c r="N122" i="70"/>
  <c r="N121" i="70"/>
  <c r="I121" i="70"/>
  <c r="G121" i="70"/>
  <c r="N120" i="70"/>
  <c r="N119" i="70"/>
  <c r="N118" i="70"/>
  <c r="N117" i="70"/>
  <c r="I117" i="70"/>
  <c r="G117" i="70"/>
  <c r="N116" i="70"/>
  <c r="N115" i="70"/>
  <c r="N114" i="70"/>
  <c r="N113" i="70"/>
  <c r="I113" i="70"/>
  <c r="G113" i="70"/>
  <c r="N112" i="70"/>
  <c r="N111" i="70"/>
  <c r="N110" i="70"/>
  <c r="P109" i="70" s="1"/>
  <c r="Q109" i="70" s="1"/>
  <c r="N109" i="70"/>
  <c r="I109" i="70"/>
  <c r="G109" i="70"/>
  <c r="N108" i="70"/>
  <c r="N107" i="70"/>
  <c r="N106" i="70"/>
  <c r="N105" i="70"/>
  <c r="I105" i="70"/>
  <c r="G105" i="70"/>
  <c r="N104" i="70"/>
  <c r="N103" i="70"/>
  <c r="N102" i="70"/>
  <c r="P101" i="70" s="1"/>
  <c r="Q101" i="70" s="1"/>
  <c r="E101" i="70" s="1"/>
  <c r="O101" i="70" s="1"/>
  <c r="N101" i="70"/>
  <c r="I101" i="70"/>
  <c r="G101" i="70"/>
  <c r="N100" i="70"/>
  <c r="P97" i="70" s="1"/>
  <c r="Q97" i="70" s="1"/>
  <c r="E97" i="70" s="1"/>
  <c r="N99" i="70"/>
  <c r="N98" i="70"/>
  <c r="N97" i="70"/>
  <c r="I97" i="70"/>
  <c r="G97" i="70"/>
  <c r="N96" i="70"/>
  <c r="P93" i="70" s="1"/>
  <c r="Q93" i="70" s="1"/>
  <c r="E93" i="70" s="1"/>
  <c r="N95" i="70"/>
  <c r="N94" i="70"/>
  <c r="N93" i="70"/>
  <c r="I93" i="70"/>
  <c r="G93" i="70"/>
  <c r="N92" i="70"/>
  <c r="N91" i="70"/>
  <c r="N90" i="70"/>
  <c r="P89" i="70"/>
  <c r="Q89" i="70" s="1"/>
  <c r="E89" i="70" s="1"/>
  <c r="R89" i="70" s="1"/>
  <c r="S89" i="70" s="1"/>
  <c r="N89" i="70"/>
  <c r="I89" i="70"/>
  <c r="G89" i="70"/>
  <c r="D89" i="70"/>
  <c r="N88" i="70"/>
  <c r="N87" i="70"/>
  <c r="N86" i="70"/>
  <c r="N85" i="70"/>
  <c r="I85" i="70"/>
  <c r="G85" i="70"/>
  <c r="D85" i="70"/>
  <c r="N84" i="70"/>
  <c r="N83" i="70"/>
  <c r="N82" i="70"/>
  <c r="N81" i="70"/>
  <c r="I81" i="70"/>
  <c r="G81" i="70"/>
  <c r="N80" i="70"/>
  <c r="N79" i="70"/>
  <c r="N78" i="70"/>
  <c r="N77" i="70"/>
  <c r="I77" i="70"/>
  <c r="G77" i="70"/>
  <c r="D77" i="70"/>
  <c r="N76" i="70"/>
  <c r="N75" i="70"/>
  <c r="N74" i="70"/>
  <c r="N73" i="70"/>
  <c r="I73" i="70"/>
  <c r="G73" i="70"/>
  <c r="D73" i="70"/>
  <c r="N72" i="70"/>
  <c r="N71" i="70"/>
  <c r="N70" i="70"/>
  <c r="N69" i="70"/>
  <c r="P69" i="70" s="1"/>
  <c r="Q69" i="70" s="1"/>
  <c r="E69" i="70" s="1"/>
  <c r="R69" i="70" s="1"/>
  <c r="S69" i="70" s="1"/>
  <c r="I69" i="70"/>
  <c r="G69" i="70"/>
  <c r="N68" i="70"/>
  <c r="N67" i="70"/>
  <c r="N66" i="70"/>
  <c r="N65" i="70"/>
  <c r="P65" i="70" s="1"/>
  <c r="Q65" i="70" s="1"/>
  <c r="E65" i="70" s="1"/>
  <c r="R65" i="70" s="1"/>
  <c r="S65" i="70" s="1"/>
  <c r="I65" i="70"/>
  <c r="G65" i="70"/>
  <c r="N64" i="70"/>
  <c r="N63" i="70"/>
  <c r="N62" i="70"/>
  <c r="N61" i="70"/>
  <c r="P61" i="70" s="1"/>
  <c r="Q61" i="70" s="1"/>
  <c r="E61" i="70" s="1"/>
  <c r="I61" i="70"/>
  <c r="G61" i="70"/>
  <c r="N60" i="70"/>
  <c r="N59" i="70"/>
  <c r="N58" i="70"/>
  <c r="P57" i="70" s="1"/>
  <c r="Q57" i="70" s="1"/>
  <c r="N57" i="70"/>
  <c r="I57" i="70"/>
  <c r="G57" i="70"/>
  <c r="E57" i="70" s="1"/>
  <c r="O57" i="70" s="1"/>
  <c r="N56" i="70"/>
  <c r="N55" i="70"/>
  <c r="N54" i="70"/>
  <c r="P53" i="70"/>
  <c r="Q53" i="70" s="1"/>
  <c r="E53" i="70" s="1"/>
  <c r="O53" i="70" s="1"/>
  <c r="N53" i="70"/>
  <c r="I53" i="70"/>
  <c r="G53" i="70"/>
  <c r="N52" i="70"/>
  <c r="N51" i="70"/>
  <c r="N50" i="70"/>
  <c r="N49" i="70"/>
  <c r="I49" i="70"/>
  <c r="G49" i="70"/>
  <c r="N48" i="70"/>
  <c r="N47" i="70"/>
  <c r="N46" i="70"/>
  <c r="N45" i="70"/>
  <c r="I45" i="70"/>
  <c r="G45" i="70"/>
  <c r="N44" i="70"/>
  <c r="N43" i="70"/>
  <c r="N42" i="70"/>
  <c r="N41" i="70"/>
  <c r="I41" i="70"/>
  <c r="G41" i="70"/>
  <c r="N40" i="70"/>
  <c r="N39" i="70"/>
  <c r="N38" i="70"/>
  <c r="N37" i="70"/>
  <c r="I37" i="70"/>
  <c r="G37" i="70"/>
  <c r="N36" i="70"/>
  <c r="N35" i="70"/>
  <c r="N34" i="70"/>
  <c r="N33" i="70"/>
  <c r="I33" i="70"/>
  <c r="G33" i="70"/>
  <c r="N32" i="70"/>
  <c r="N31" i="70"/>
  <c r="N30" i="70"/>
  <c r="N29" i="70"/>
  <c r="I29" i="70"/>
  <c r="G29" i="70"/>
  <c r="N28" i="70"/>
  <c r="N27" i="70"/>
  <c r="N26" i="70"/>
  <c r="N25" i="70"/>
  <c r="I25" i="70"/>
  <c r="G25" i="70"/>
  <c r="N24" i="70"/>
  <c r="N23" i="70"/>
  <c r="N22" i="70"/>
  <c r="N21" i="70"/>
  <c r="I21" i="70"/>
  <c r="G21" i="70"/>
  <c r="N20" i="70"/>
  <c r="N19" i="70"/>
  <c r="N18" i="70"/>
  <c r="P17" i="70" s="1"/>
  <c r="Q17" i="70" s="1"/>
  <c r="N17" i="70"/>
  <c r="I17" i="70"/>
  <c r="G17" i="70"/>
  <c r="Q14" i="70"/>
  <c r="P845" i="70" l="1"/>
  <c r="Q845" i="70" s="1"/>
  <c r="E845" i="70" s="1"/>
  <c r="O845" i="70" s="1"/>
  <c r="P841" i="70"/>
  <c r="Q841" i="70" s="1"/>
  <c r="E841" i="70" s="1"/>
  <c r="O841" i="70" s="1"/>
  <c r="E833" i="70"/>
  <c r="O833" i="70" s="1"/>
  <c r="P721" i="70"/>
  <c r="Q721" i="70" s="1"/>
  <c r="E721" i="70" s="1"/>
  <c r="P673" i="70"/>
  <c r="P661" i="70"/>
  <c r="P657" i="70"/>
  <c r="P653" i="70"/>
  <c r="Q653" i="70" s="1"/>
  <c r="E653" i="70" s="1"/>
  <c r="P649" i="70"/>
  <c r="Q649" i="70" s="1"/>
  <c r="E649" i="70" s="1"/>
  <c r="P645" i="70"/>
  <c r="P641" i="70"/>
  <c r="Q641" i="70" s="1"/>
  <c r="E641" i="70" s="1"/>
  <c r="P637" i="70"/>
  <c r="P633" i="70"/>
  <c r="Q633" i="70" s="1"/>
  <c r="E633" i="70" s="1"/>
  <c r="P629" i="70"/>
  <c r="P625" i="70"/>
  <c r="Q625" i="70" s="1"/>
  <c r="E625" i="70" s="1"/>
  <c r="P621" i="70"/>
  <c r="Q621" i="70" s="1"/>
  <c r="E621" i="70" s="1"/>
  <c r="P617" i="70"/>
  <c r="P613" i="70"/>
  <c r="P609" i="70"/>
  <c r="Q609" i="70" s="1"/>
  <c r="E609" i="70" s="1"/>
  <c r="P605" i="70"/>
  <c r="P601" i="70"/>
  <c r="P597" i="70"/>
  <c r="Q597" i="70" s="1"/>
  <c r="E597" i="70" s="1"/>
  <c r="P593" i="70"/>
  <c r="Q593" i="70" s="1"/>
  <c r="E593" i="70" s="1"/>
  <c r="P589" i="70"/>
  <c r="P585" i="70"/>
  <c r="Q585" i="70" s="1"/>
  <c r="E585" i="70" s="1"/>
  <c r="P581" i="70"/>
  <c r="Q581" i="70" s="1"/>
  <c r="E581" i="70" s="1"/>
  <c r="P577" i="70"/>
  <c r="P573" i="70"/>
  <c r="P569" i="70"/>
  <c r="P565" i="70"/>
  <c r="P553" i="70"/>
  <c r="Q553" i="70" s="1"/>
  <c r="E553" i="70" s="1"/>
  <c r="P549" i="70"/>
  <c r="P545" i="70"/>
  <c r="Q545" i="70" s="1"/>
  <c r="E545" i="70" s="1"/>
  <c r="P541" i="70"/>
  <c r="P537" i="70"/>
  <c r="P533" i="70"/>
  <c r="P529" i="70"/>
  <c r="P525" i="70"/>
  <c r="P521" i="70"/>
  <c r="Q521" i="70" s="1"/>
  <c r="E521" i="70" s="1"/>
  <c r="P517" i="70"/>
  <c r="Q517" i="70" s="1"/>
  <c r="E517" i="70" s="1"/>
  <c r="P513" i="70"/>
  <c r="P509" i="70"/>
  <c r="P505" i="70"/>
  <c r="P493" i="70"/>
  <c r="Q493" i="70" s="1"/>
  <c r="E493" i="70" s="1"/>
  <c r="P489" i="70"/>
  <c r="P481" i="70"/>
  <c r="Q481" i="70" s="1"/>
  <c r="E481" i="70" s="1"/>
  <c r="Q429" i="70"/>
  <c r="E429" i="70" s="1"/>
  <c r="P425" i="70"/>
  <c r="Q425" i="70" s="1"/>
  <c r="P421" i="70"/>
  <c r="P417" i="70"/>
  <c r="Q417" i="70" s="1"/>
  <c r="E417" i="70" s="1"/>
  <c r="E401" i="70"/>
  <c r="O401" i="70" s="1"/>
  <c r="P405" i="70"/>
  <c r="Q405" i="70" s="1"/>
  <c r="E405" i="70" s="1"/>
  <c r="O405" i="70" s="1"/>
  <c r="P349" i="70"/>
  <c r="Q349" i="70" s="1"/>
  <c r="E349" i="70" s="1"/>
  <c r="O349" i="70" s="1"/>
  <c r="P353" i="70"/>
  <c r="Q353" i="70" s="1"/>
  <c r="E353" i="70" s="1"/>
  <c r="O353" i="70" s="1"/>
  <c r="P345" i="70"/>
  <c r="Q345" i="70" s="1"/>
  <c r="E345" i="70" s="1"/>
  <c r="R345" i="70" s="1"/>
  <c r="S345" i="70" s="1"/>
  <c r="P337" i="70"/>
  <c r="Q337" i="70" s="1"/>
  <c r="E337" i="70" s="1"/>
  <c r="O337" i="70" s="1"/>
  <c r="P333" i="70"/>
  <c r="Q333" i="70" s="1"/>
  <c r="E333" i="70" s="1"/>
  <c r="O333" i="70" s="1"/>
  <c r="P329" i="70"/>
  <c r="P325" i="70"/>
  <c r="P321" i="70"/>
  <c r="Q321" i="70" s="1"/>
  <c r="E321" i="70" s="1"/>
  <c r="P317" i="70"/>
  <c r="P313" i="70"/>
  <c r="Q313" i="70" s="1"/>
  <c r="E313" i="70" s="1"/>
  <c r="P309" i="70"/>
  <c r="Q309" i="70" s="1"/>
  <c r="E309" i="70" s="1"/>
  <c r="P305" i="70"/>
  <c r="P301" i="70"/>
  <c r="Q301" i="70" s="1"/>
  <c r="E301" i="70" s="1"/>
  <c r="P297" i="70"/>
  <c r="Q297" i="70" s="1"/>
  <c r="E297" i="70" s="1"/>
  <c r="R297" i="70" s="1"/>
  <c r="S297" i="70" s="1"/>
  <c r="E289" i="70"/>
  <c r="E285" i="70"/>
  <c r="P273" i="70"/>
  <c r="Q273" i="70" s="1"/>
  <c r="E273" i="70" s="1"/>
  <c r="E265" i="70"/>
  <c r="E261" i="70"/>
  <c r="O261" i="70" s="1"/>
  <c r="P233" i="70"/>
  <c r="Q233" i="70" s="1"/>
  <c r="E233" i="70" s="1"/>
  <c r="O233" i="70" s="1"/>
  <c r="P197" i="70"/>
  <c r="Q197" i="70" s="1"/>
  <c r="E197" i="70" s="1"/>
  <c r="P193" i="70"/>
  <c r="Q193" i="70" s="1"/>
  <c r="P173" i="70"/>
  <c r="Q173" i="70" s="1"/>
  <c r="E173" i="70" s="1"/>
  <c r="O173" i="70" s="1"/>
  <c r="P177" i="70"/>
  <c r="Q177" i="70" s="1"/>
  <c r="E177" i="70" s="1"/>
  <c r="O177" i="70" s="1"/>
  <c r="P169" i="70"/>
  <c r="Q169" i="70" s="1"/>
  <c r="E169" i="70" s="1"/>
  <c r="O169" i="70" s="1"/>
  <c r="P165" i="70"/>
  <c r="Q165" i="70" s="1"/>
  <c r="E165" i="70" s="1"/>
  <c r="R165" i="70" s="1"/>
  <c r="S165" i="70" s="1"/>
  <c r="P157" i="70"/>
  <c r="Q157" i="70" s="1"/>
  <c r="E157" i="70" s="1"/>
  <c r="R157" i="70" s="1"/>
  <c r="S157" i="70" s="1"/>
  <c r="P153" i="70"/>
  <c r="Q153" i="70" s="1"/>
  <c r="E137" i="70"/>
  <c r="O137" i="70" s="1"/>
  <c r="P129" i="70"/>
  <c r="Q129" i="70" s="1"/>
  <c r="P125" i="70"/>
  <c r="Q125" i="70" s="1"/>
  <c r="E109" i="70"/>
  <c r="O109" i="70" s="1"/>
  <c r="E105" i="70"/>
  <c r="O105" i="70" s="1"/>
  <c r="P105" i="70"/>
  <c r="Q105" i="70" s="1"/>
  <c r="P85" i="70"/>
  <c r="Q85" i="70" s="1"/>
  <c r="P81" i="70"/>
  <c r="Q81" i="70" s="1"/>
  <c r="E81" i="70" s="1"/>
  <c r="P77" i="70"/>
  <c r="Q77" i="70" s="1"/>
  <c r="P73" i="70"/>
  <c r="Q73" i="70" s="1"/>
  <c r="E73" i="70" s="1"/>
  <c r="R73" i="70" s="1"/>
  <c r="S73" i="70" s="1"/>
  <c r="P49" i="70"/>
  <c r="Q49" i="70" s="1"/>
  <c r="E49" i="70"/>
  <c r="O49" i="70" s="1"/>
  <c r="P45" i="70"/>
  <c r="Q45" i="70" s="1"/>
  <c r="E45" i="70" s="1"/>
  <c r="O45" i="70" s="1"/>
  <c r="P37" i="70"/>
  <c r="Q37" i="70" s="1"/>
  <c r="E37" i="70" s="1"/>
  <c r="R37" i="70" s="1"/>
  <c r="S37" i="70" s="1"/>
  <c r="P29" i="70"/>
  <c r="Q29" i="70" s="1"/>
  <c r="E29" i="70" s="1"/>
  <c r="R29" i="70" s="1"/>
  <c r="S29" i="70" s="1"/>
  <c r="P21" i="70"/>
  <c r="Q21" i="70" s="1"/>
  <c r="E21" i="70" s="1"/>
  <c r="R21" i="70" s="1"/>
  <c r="S21" i="70" s="1"/>
  <c r="R61" i="70"/>
  <c r="S61" i="70" s="1"/>
  <c r="O61" i="70"/>
  <c r="O93" i="70"/>
  <c r="R93" i="70"/>
  <c r="S93" i="70" s="1"/>
  <c r="O161" i="70"/>
  <c r="R161" i="70"/>
  <c r="S161" i="70" s="1"/>
  <c r="R337" i="70"/>
  <c r="S337" i="70" s="1"/>
  <c r="O345" i="70"/>
  <c r="O97" i="70"/>
  <c r="R97" i="70"/>
  <c r="S97" i="70" s="1"/>
  <c r="O165" i="70"/>
  <c r="O89" i="70"/>
  <c r="E149" i="70"/>
  <c r="R261" i="70"/>
  <c r="S261" i="70" s="1"/>
  <c r="O285" i="70"/>
  <c r="R285" i="70"/>
  <c r="S285" i="70" s="1"/>
  <c r="R377" i="70"/>
  <c r="S377" i="70" s="1"/>
  <c r="O377" i="70"/>
  <c r="O437" i="70"/>
  <c r="R437" i="70"/>
  <c r="S437" i="70" s="1"/>
  <c r="E217" i="70"/>
  <c r="O341" i="70"/>
  <c r="R341" i="70"/>
  <c r="S341" i="70" s="1"/>
  <c r="R369" i="70"/>
  <c r="S369" i="70" s="1"/>
  <c r="O369" i="70"/>
  <c r="O461" i="70"/>
  <c r="R461" i="70"/>
  <c r="S461" i="70" s="1"/>
  <c r="O65" i="70"/>
  <c r="E17" i="70"/>
  <c r="O17" i="70" s="1"/>
  <c r="O69" i="70"/>
  <c r="E77" i="70"/>
  <c r="P133" i="70"/>
  <c r="Q133" i="70" s="1"/>
  <c r="E133" i="70" s="1"/>
  <c r="O133" i="70" s="1"/>
  <c r="E153" i="70"/>
  <c r="R153" i="70" s="1"/>
  <c r="E237" i="70"/>
  <c r="O237" i="70" s="1"/>
  <c r="O245" i="70"/>
  <c r="R245" i="70"/>
  <c r="S245" i="70" s="1"/>
  <c r="O265" i="70"/>
  <c r="R265" i="70"/>
  <c r="S265" i="70" s="1"/>
  <c r="O269" i="70"/>
  <c r="R269" i="70"/>
  <c r="S269" i="70" s="1"/>
  <c r="O289" i="70"/>
  <c r="R289" i="70"/>
  <c r="S289" i="70" s="1"/>
  <c r="O293" i="70"/>
  <c r="R293" i="70"/>
  <c r="S293" i="70" s="1"/>
  <c r="P113" i="70"/>
  <c r="Q113" i="70" s="1"/>
  <c r="E113" i="70" s="1"/>
  <c r="E181" i="70"/>
  <c r="O181" i="70" s="1"/>
  <c r="E185" i="70"/>
  <c r="P201" i="70"/>
  <c r="Q201" i="70" s="1"/>
  <c r="E201" i="70" s="1"/>
  <c r="R213" i="70"/>
  <c r="S213" i="70" s="1"/>
  <c r="E221" i="70"/>
  <c r="E249" i="70"/>
  <c r="E425" i="70"/>
  <c r="O457" i="70"/>
  <c r="R457" i="70"/>
  <c r="S457" i="70" s="1"/>
  <c r="O485" i="70"/>
  <c r="R485" i="70"/>
  <c r="S485" i="70" s="1"/>
  <c r="P41" i="70"/>
  <c r="Q41" i="70" s="1"/>
  <c r="E41" i="70" s="1"/>
  <c r="O309" i="70"/>
  <c r="R309" i="70"/>
  <c r="S309" i="70" s="1"/>
  <c r="O365" i="70"/>
  <c r="P25" i="70"/>
  <c r="Q25" i="70" s="1"/>
  <c r="E25" i="70" s="1"/>
  <c r="P33" i="70"/>
  <c r="Q33" i="70" s="1"/>
  <c r="E33" i="70" s="1"/>
  <c r="P117" i="70"/>
  <c r="Q117" i="70" s="1"/>
  <c r="E117" i="70" s="1"/>
  <c r="E125" i="70"/>
  <c r="E145" i="70"/>
  <c r="E189" i="70"/>
  <c r="P205" i="70"/>
  <c r="Q205" i="70" s="1"/>
  <c r="E205" i="70" s="1"/>
  <c r="E225" i="70"/>
  <c r="E85" i="70"/>
  <c r="P121" i="70"/>
  <c r="Q121" i="70" s="1"/>
  <c r="E121" i="70" s="1"/>
  <c r="E129" i="70"/>
  <c r="P185" i="70"/>
  <c r="Q185" i="70" s="1"/>
  <c r="E193" i="70"/>
  <c r="P209" i="70"/>
  <c r="Q209" i="70" s="1"/>
  <c r="E209" i="70" s="1"/>
  <c r="E229" i="70"/>
  <c r="O229" i="70" s="1"/>
  <c r="E253" i="70"/>
  <c r="O257" i="70"/>
  <c r="R257" i="70"/>
  <c r="S257" i="70" s="1"/>
  <c r="E277" i="70"/>
  <c r="O281" i="70"/>
  <c r="R281" i="70"/>
  <c r="S281" i="70" s="1"/>
  <c r="O321" i="70"/>
  <c r="R321" i="70"/>
  <c r="S321" i="70" s="1"/>
  <c r="Q565" i="70"/>
  <c r="E565" i="70" s="1"/>
  <c r="Q569" i="70"/>
  <c r="E569" i="70" s="1"/>
  <c r="Q613" i="70"/>
  <c r="E613" i="70" s="1"/>
  <c r="Q617" i="70"/>
  <c r="E617" i="70" s="1"/>
  <c r="Q661" i="70"/>
  <c r="E661" i="70" s="1"/>
  <c r="P381" i="70"/>
  <c r="Q381" i="70" s="1"/>
  <c r="E381" i="70" s="1"/>
  <c r="Q465" i="70"/>
  <c r="E465" i="70" s="1"/>
  <c r="Q489" i="70"/>
  <c r="E489" i="70" s="1"/>
  <c r="Q525" i="70"/>
  <c r="E525" i="70" s="1"/>
  <c r="Q529" i="70"/>
  <c r="E529" i="70" s="1"/>
  <c r="Q573" i="70"/>
  <c r="E573" i="70" s="1"/>
  <c r="Q577" i="70"/>
  <c r="E577" i="70" s="1"/>
  <c r="Q669" i="70"/>
  <c r="Q717" i="70"/>
  <c r="Q853" i="70"/>
  <c r="E853" i="70" s="1"/>
  <c r="O853" i="70" s="1"/>
  <c r="Q857" i="70"/>
  <c r="P385" i="70"/>
  <c r="Q385" i="70" s="1"/>
  <c r="E385" i="70" s="1"/>
  <c r="Q441" i="70"/>
  <c r="E441" i="70" s="1"/>
  <c r="Q469" i="70"/>
  <c r="E469" i="70" s="1"/>
  <c r="Q533" i="70"/>
  <c r="E533" i="70" s="1"/>
  <c r="Q537" i="70"/>
  <c r="E537" i="70" s="1"/>
  <c r="Q629" i="70"/>
  <c r="E629" i="70" s="1"/>
  <c r="Q241" i="70"/>
  <c r="E241" i="70" s="1"/>
  <c r="Q305" i="70"/>
  <c r="E305" i="70" s="1"/>
  <c r="Q317" i="70"/>
  <c r="E317" i="70" s="1"/>
  <c r="Q329" i="70"/>
  <c r="E329" i="70" s="1"/>
  <c r="P357" i="70"/>
  <c r="Q357" i="70" s="1"/>
  <c r="E357" i="70" s="1"/>
  <c r="O357" i="70" s="1"/>
  <c r="P389" i="70"/>
  <c r="Q389" i="70" s="1"/>
  <c r="E389" i="70" s="1"/>
  <c r="Q413" i="70"/>
  <c r="E413" i="70" s="1"/>
  <c r="Q421" i="70"/>
  <c r="E421" i="70" s="1"/>
  <c r="Q445" i="70"/>
  <c r="E445" i="70" s="1"/>
  <c r="Q473" i="70"/>
  <c r="E473" i="70" s="1"/>
  <c r="Q497" i="70"/>
  <c r="E497" i="70" s="1"/>
  <c r="Q541" i="70"/>
  <c r="E541" i="70" s="1"/>
  <c r="Q589" i="70"/>
  <c r="E589" i="70" s="1"/>
  <c r="Q637" i="70"/>
  <c r="E637" i="70" s="1"/>
  <c r="Q849" i="70"/>
  <c r="E849" i="70" s="1"/>
  <c r="O849" i="70" s="1"/>
  <c r="D153" i="70"/>
  <c r="P393" i="70"/>
  <c r="Q393" i="70" s="1"/>
  <c r="E393" i="70" s="1"/>
  <c r="P449" i="70"/>
  <c r="Q449" i="70" s="1"/>
  <c r="E449" i="70" s="1"/>
  <c r="Q453" i="70"/>
  <c r="E453" i="70" s="1"/>
  <c r="Q477" i="70"/>
  <c r="E477" i="70" s="1"/>
  <c r="Q505" i="70"/>
  <c r="E505" i="70" s="1"/>
  <c r="Q549" i="70"/>
  <c r="E549" i="70" s="1"/>
  <c r="Q601" i="70"/>
  <c r="E601" i="70" s="1"/>
  <c r="Q645" i="70"/>
  <c r="E645" i="70" s="1"/>
  <c r="Q693" i="70"/>
  <c r="Q325" i="70"/>
  <c r="E325" i="70" s="1"/>
  <c r="Q361" i="70"/>
  <c r="E361" i="70" s="1"/>
  <c r="Q373" i="70"/>
  <c r="E373" i="70" s="1"/>
  <c r="Q397" i="70"/>
  <c r="E397" i="70" s="1"/>
  <c r="Q433" i="70"/>
  <c r="E433" i="70" s="1"/>
  <c r="Q509" i="70"/>
  <c r="E509" i="70" s="1"/>
  <c r="Q513" i="70"/>
  <c r="E513" i="70" s="1"/>
  <c r="Q557" i="70"/>
  <c r="E557" i="70" s="1"/>
  <c r="Q561" i="70"/>
  <c r="E561" i="70" s="1"/>
  <c r="Q605" i="70"/>
  <c r="E605" i="70" s="1"/>
  <c r="Q657" i="70"/>
  <c r="E657" i="70" s="1"/>
  <c r="Q673" i="70"/>
  <c r="Q697" i="70"/>
  <c r="Q749" i="70"/>
  <c r="E749" i="70" s="1"/>
  <c r="Q785" i="70"/>
  <c r="E785" i="70" s="1"/>
  <c r="Q817" i="70"/>
  <c r="Q865" i="70"/>
  <c r="E865" i="70" s="1"/>
  <c r="O865" i="70" s="1"/>
  <c r="Q677" i="70"/>
  <c r="E677" i="70" s="1"/>
  <c r="Q701" i="70"/>
  <c r="Q725" i="70"/>
  <c r="E725" i="70" s="1"/>
  <c r="P501" i="70"/>
  <c r="Q501" i="70" s="1"/>
  <c r="E501" i="70" s="1"/>
  <c r="P681" i="70"/>
  <c r="Q681" i="70" s="1"/>
  <c r="E681" i="70" s="1"/>
  <c r="P705" i="70"/>
  <c r="Q705" i="70" s="1"/>
  <c r="E705" i="70" s="1"/>
  <c r="P729" i="70"/>
  <c r="Q729" i="70" s="1"/>
  <c r="Q761" i="70"/>
  <c r="Q685" i="70"/>
  <c r="E685" i="70" s="1"/>
  <c r="Q709" i="70"/>
  <c r="E709" i="70" s="1"/>
  <c r="Q733" i="70"/>
  <c r="E733" i="70" s="1"/>
  <c r="P665" i="70"/>
  <c r="Q665" i="70" s="1"/>
  <c r="E665" i="70" s="1"/>
  <c r="P689" i="70"/>
  <c r="Q689" i="70" s="1"/>
  <c r="E689" i="70" s="1"/>
  <c r="P713" i="70"/>
  <c r="Q713" i="70" s="1"/>
  <c r="E713" i="70" s="1"/>
  <c r="Q737" i="70"/>
  <c r="Q773" i="70"/>
  <c r="Q805" i="70"/>
  <c r="E805" i="70" s="1"/>
  <c r="E693" i="70"/>
  <c r="E701" i="70"/>
  <c r="E717" i="70"/>
  <c r="P797" i="70"/>
  <c r="Q797" i="70" s="1"/>
  <c r="E797" i="70" s="1"/>
  <c r="P809" i="70"/>
  <c r="Q809" i="70" s="1"/>
  <c r="E809" i="70" s="1"/>
  <c r="E813" i="70"/>
  <c r="P821" i="70"/>
  <c r="Q821" i="70" s="1"/>
  <c r="E821" i="70" s="1"/>
  <c r="E669" i="70"/>
  <c r="P741" i="70"/>
  <c r="Q741" i="70" s="1"/>
  <c r="E741" i="70" s="1"/>
  <c r="P753" i="70"/>
  <c r="Q753" i="70" s="1"/>
  <c r="E753" i="70" s="1"/>
  <c r="P765" i="70"/>
  <c r="Q765" i="70" s="1"/>
  <c r="E765" i="70" s="1"/>
  <c r="E769" i="70"/>
  <c r="P777" i="70"/>
  <c r="Q777" i="70" s="1"/>
  <c r="E777" i="70" s="1"/>
  <c r="P789" i="70"/>
  <c r="Q789" i="70" s="1"/>
  <c r="E789" i="70" s="1"/>
  <c r="P801" i="70"/>
  <c r="Q801" i="70" s="1"/>
  <c r="E801" i="70" s="1"/>
  <c r="P813" i="70"/>
  <c r="Q813" i="70" s="1"/>
  <c r="E817" i="70"/>
  <c r="P825" i="70"/>
  <c r="Q825" i="70" s="1"/>
  <c r="E825" i="70" s="1"/>
  <c r="O825" i="70" s="1"/>
  <c r="E857" i="70"/>
  <c r="O857" i="70" s="1"/>
  <c r="E673" i="70"/>
  <c r="E697" i="70"/>
  <c r="E729" i="70"/>
  <c r="E737" i="70"/>
  <c r="Q745" i="70"/>
  <c r="E745" i="70" s="1"/>
  <c r="P757" i="70"/>
  <c r="Q757" i="70" s="1"/>
  <c r="E757" i="70" s="1"/>
  <c r="E761" i="70"/>
  <c r="Q769" i="70"/>
  <c r="E773" i="70"/>
  <c r="Q781" i="70"/>
  <c r="E781" i="70" s="1"/>
  <c r="Q793" i="70"/>
  <c r="E793" i="70" s="1"/>
  <c r="P829" i="70"/>
  <c r="Q829" i="70" s="1"/>
  <c r="E829" i="70" s="1"/>
  <c r="O829" i="70" s="1"/>
  <c r="Q14" i="69"/>
  <c r="O417" i="70" l="1"/>
  <c r="R417" i="70"/>
  <c r="S417" i="70" s="1"/>
  <c r="R333" i="70"/>
  <c r="S333" i="70" s="1"/>
  <c r="R197" i="70"/>
  <c r="S197" i="70" s="1"/>
  <c r="O197" i="70"/>
  <c r="R169" i="70"/>
  <c r="S169" i="70" s="1"/>
  <c r="O157" i="70"/>
  <c r="O153" i="70"/>
  <c r="R81" i="70"/>
  <c r="S81" i="70" s="1"/>
  <c r="O81" i="70"/>
  <c r="O37" i="70"/>
  <c r="O29" i="70"/>
  <c r="O21" i="70"/>
  <c r="O421" i="70"/>
  <c r="R421" i="70"/>
  <c r="S421" i="70" s="1"/>
  <c r="O305" i="70"/>
  <c r="R305" i="70"/>
  <c r="S305" i="70" s="1"/>
  <c r="R201" i="70"/>
  <c r="S201" i="70" s="1"/>
  <c r="O201" i="70"/>
  <c r="O801" i="70"/>
  <c r="R801" i="70"/>
  <c r="S801" i="70" s="1"/>
  <c r="O301" i="70"/>
  <c r="R301" i="70"/>
  <c r="S301" i="70" s="1"/>
  <c r="R777" i="70"/>
  <c r="S777" i="70" s="1"/>
  <c r="O777" i="70"/>
  <c r="R681" i="70"/>
  <c r="S681" i="70" s="1"/>
  <c r="O681" i="70"/>
  <c r="R713" i="70"/>
  <c r="S713" i="70" s="1"/>
  <c r="O713" i="70"/>
  <c r="R685" i="70"/>
  <c r="S685" i="70" s="1"/>
  <c r="O685" i="70"/>
  <c r="O413" i="70"/>
  <c r="R413" i="70"/>
  <c r="S413" i="70" s="1"/>
  <c r="R209" i="70"/>
  <c r="S209" i="70" s="1"/>
  <c r="O209" i="70"/>
  <c r="R741" i="70"/>
  <c r="S741" i="70" s="1"/>
  <c r="O741" i="70"/>
  <c r="R765" i="70"/>
  <c r="S765" i="70" s="1"/>
  <c r="O765" i="70"/>
  <c r="O325" i="70"/>
  <c r="R325" i="70"/>
  <c r="S325" i="70" s="1"/>
  <c r="R745" i="70"/>
  <c r="S745" i="70" s="1"/>
  <c r="O745" i="70"/>
  <c r="O821" i="70"/>
  <c r="R821" i="70"/>
  <c r="S821" i="70" s="1"/>
  <c r="R793" i="70"/>
  <c r="S793" i="70" s="1"/>
  <c r="O793" i="70"/>
  <c r="R757" i="70"/>
  <c r="S757" i="70" s="1"/>
  <c r="O757" i="70"/>
  <c r="R753" i="70"/>
  <c r="S753" i="70" s="1"/>
  <c r="O753" i="70"/>
  <c r="O797" i="70"/>
  <c r="R797" i="70"/>
  <c r="S797" i="70" s="1"/>
  <c r="R749" i="70"/>
  <c r="S749" i="70" s="1"/>
  <c r="O749" i="70"/>
  <c r="O313" i="70"/>
  <c r="R313" i="70"/>
  <c r="S313" i="70" s="1"/>
  <c r="O329" i="70"/>
  <c r="R329" i="70"/>
  <c r="S329" i="70" s="1"/>
  <c r="R781" i="70"/>
  <c r="S781" i="70" s="1"/>
  <c r="O781" i="70"/>
  <c r="R789" i="70"/>
  <c r="S789" i="70" s="1"/>
  <c r="O789" i="70"/>
  <c r="R733" i="70"/>
  <c r="S733" i="70" s="1"/>
  <c r="O733" i="70"/>
  <c r="R705" i="70"/>
  <c r="S705" i="70" s="1"/>
  <c r="O705" i="70"/>
  <c r="O445" i="70"/>
  <c r="R445" i="70"/>
  <c r="S445" i="70" s="1"/>
  <c r="O317" i="70"/>
  <c r="R317" i="70"/>
  <c r="S317" i="70" s="1"/>
  <c r="R761" i="70"/>
  <c r="S761" i="70" s="1"/>
  <c r="O761" i="70"/>
  <c r="R737" i="70"/>
  <c r="S737" i="70" s="1"/>
  <c r="O737" i="70"/>
  <c r="O817" i="70"/>
  <c r="R817" i="70"/>
  <c r="S817" i="70" s="1"/>
  <c r="O653" i="70"/>
  <c r="R653" i="70"/>
  <c r="S653" i="70" s="1"/>
  <c r="R729" i="70"/>
  <c r="S729" i="70" s="1"/>
  <c r="O729" i="70"/>
  <c r="R709" i="70"/>
  <c r="S709" i="70" s="1"/>
  <c r="O709" i="70"/>
  <c r="O501" i="70"/>
  <c r="R501" i="70"/>
  <c r="S501" i="70" s="1"/>
  <c r="O609" i="70"/>
  <c r="R609" i="70"/>
  <c r="S609" i="70" s="1"/>
  <c r="O481" i="70"/>
  <c r="R481" i="70"/>
  <c r="S481" i="70" s="1"/>
  <c r="O597" i="70"/>
  <c r="R597" i="70"/>
  <c r="S597" i="70" s="1"/>
  <c r="O637" i="70"/>
  <c r="R637" i="70"/>
  <c r="S637" i="70" s="1"/>
  <c r="O473" i="70"/>
  <c r="R473" i="70"/>
  <c r="S473" i="70" s="1"/>
  <c r="O633" i="70"/>
  <c r="R633" i="70"/>
  <c r="S633" i="70" s="1"/>
  <c r="O493" i="70"/>
  <c r="R493" i="70"/>
  <c r="S493" i="70" s="1"/>
  <c r="O577" i="70"/>
  <c r="R577" i="70"/>
  <c r="S577" i="70" s="1"/>
  <c r="O569" i="70"/>
  <c r="R569" i="70"/>
  <c r="S569" i="70" s="1"/>
  <c r="O85" i="70"/>
  <c r="R85" i="70"/>
  <c r="S85" i="70" s="1"/>
  <c r="R125" i="70"/>
  <c r="S125" i="70" s="1"/>
  <c r="O125" i="70"/>
  <c r="O297" i="70"/>
  <c r="R205" i="70"/>
  <c r="S205" i="70" s="1"/>
  <c r="O205" i="70"/>
  <c r="R721" i="70"/>
  <c r="S721" i="70" s="1"/>
  <c r="O721" i="70"/>
  <c r="R669" i="70"/>
  <c r="S669" i="70" s="1"/>
  <c r="O669" i="70"/>
  <c r="O809" i="70"/>
  <c r="R809" i="70"/>
  <c r="S809" i="70" s="1"/>
  <c r="O605" i="70"/>
  <c r="R605" i="70"/>
  <c r="S605" i="70" s="1"/>
  <c r="O433" i="70"/>
  <c r="R433" i="70"/>
  <c r="S433" i="70" s="1"/>
  <c r="O553" i="70"/>
  <c r="R553" i="70"/>
  <c r="S553" i="70" s="1"/>
  <c r="R393" i="70"/>
  <c r="S393" i="70" s="1"/>
  <c r="O393" i="70"/>
  <c r="O593" i="70"/>
  <c r="R593" i="70"/>
  <c r="S593" i="70" s="1"/>
  <c r="O449" i="70"/>
  <c r="R449" i="70"/>
  <c r="S449" i="70" s="1"/>
  <c r="O629" i="70"/>
  <c r="R629" i="70"/>
  <c r="S629" i="70" s="1"/>
  <c r="O469" i="70"/>
  <c r="R469" i="70"/>
  <c r="S469" i="70" s="1"/>
  <c r="O573" i="70"/>
  <c r="R573" i="70"/>
  <c r="S573" i="70" s="1"/>
  <c r="R381" i="70"/>
  <c r="S381" i="70" s="1"/>
  <c r="O381" i="70"/>
  <c r="O565" i="70"/>
  <c r="R565" i="70"/>
  <c r="S565" i="70" s="1"/>
  <c r="R117" i="70"/>
  <c r="S117" i="70" s="1"/>
  <c r="O117" i="70"/>
  <c r="O273" i="70"/>
  <c r="R273" i="70"/>
  <c r="S273" i="70" s="1"/>
  <c r="O73" i="70"/>
  <c r="R673" i="70"/>
  <c r="S673" i="70" s="1"/>
  <c r="O673" i="70"/>
  <c r="R769" i="70"/>
  <c r="S769" i="70" s="1"/>
  <c r="O769" i="70"/>
  <c r="R701" i="70"/>
  <c r="S701" i="70" s="1"/>
  <c r="O701" i="70"/>
  <c r="R693" i="70"/>
  <c r="S693" i="70" s="1"/>
  <c r="O693" i="70"/>
  <c r="R397" i="70"/>
  <c r="S397" i="70" s="1"/>
  <c r="O397" i="70"/>
  <c r="O585" i="70"/>
  <c r="R585" i="70"/>
  <c r="S585" i="70" s="1"/>
  <c r="O441" i="70"/>
  <c r="R441" i="70"/>
  <c r="S441" i="70" s="1"/>
  <c r="O529" i="70"/>
  <c r="R529" i="70"/>
  <c r="S529" i="70" s="1"/>
  <c r="O521" i="70"/>
  <c r="R521" i="70"/>
  <c r="S521" i="70" s="1"/>
  <c r="O277" i="70"/>
  <c r="R277" i="70"/>
  <c r="S277" i="70" s="1"/>
  <c r="R193" i="70"/>
  <c r="S193" i="70" s="1"/>
  <c r="O193" i="70"/>
  <c r="O225" i="70"/>
  <c r="R225" i="70"/>
  <c r="S225" i="70" s="1"/>
  <c r="R33" i="70"/>
  <c r="S33" i="70" s="1"/>
  <c r="O33" i="70"/>
  <c r="O425" i="70"/>
  <c r="R425" i="70"/>
  <c r="S425" i="70" s="1"/>
  <c r="O249" i="70"/>
  <c r="R249" i="70"/>
  <c r="S249" i="70" s="1"/>
  <c r="R185" i="70"/>
  <c r="S185" i="70" s="1"/>
  <c r="O185" i="70"/>
  <c r="S153" i="70"/>
  <c r="O805" i="70"/>
  <c r="R805" i="70"/>
  <c r="S805" i="70" s="1"/>
  <c r="O561" i="70"/>
  <c r="R561" i="70"/>
  <c r="S561" i="70" s="1"/>
  <c r="O549" i="70"/>
  <c r="R549" i="70"/>
  <c r="S549" i="70" s="1"/>
  <c r="O589" i="70"/>
  <c r="R589" i="70"/>
  <c r="S589" i="70" s="1"/>
  <c r="R785" i="70"/>
  <c r="S785" i="70" s="1"/>
  <c r="O785" i="70"/>
  <c r="O557" i="70"/>
  <c r="R557" i="70"/>
  <c r="S557" i="70" s="1"/>
  <c r="R373" i="70"/>
  <c r="S373" i="70" s="1"/>
  <c r="O373" i="70"/>
  <c r="O649" i="70"/>
  <c r="R649" i="70"/>
  <c r="S649" i="70" s="1"/>
  <c r="O505" i="70"/>
  <c r="R505" i="70"/>
  <c r="S505" i="70" s="1"/>
  <c r="O545" i="70"/>
  <c r="R545" i="70"/>
  <c r="S545" i="70" s="1"/>
  <c r="O581" i="70"/>
  <c r="R581" i="70"/>
  <c r="S581" i="70" s="1"/>
  <c r="R385" i="70"/>
  <c r="S385" i="70" s="1"/>
  <c r="O385" i="70"/>
  <c r="O525" i="70"/>
  <c r="R525" i="70"/>
  <c r="S525" i="70" s="1"/>
  <c r="R661" i="70"/>
  <c r="S661" i="70" s="1"/>
  <c r="O661" i="70"/>
  <c r="O517" i="70"/>
  <c r="R517" i="70"/>
  <c r="S517" i="70" s="1"/>
  <c r="R25" i="70"/>
  <c r="S25" i="70" s="1"/>
  <c r="O25" i="70"/>
  <c r="R41" i="70"/>
  <c r="S41" i="70" s="1"/>
  <c r="O41" i="70"/>
  <c r="O221" i="70"/>
  <c r="R221" i="70"/>
  <c r="S221" i="70" s="1"/>
  <c r="O217" i="70"/>
  <c r="R217" i="70"/>
  <c r="S217" i="70" s="1"/>
  <c r="R697" i="70"/>
  <c r="S697" i="70" s="1"/>
  <c r="O697" i="70"/>
  <c r="O813" i="70"/>
  <c r="R813" i="70"/>
  <c r="S813" i="70" s="1"/>
  <c r="R725" i="70"/>
  <c r="S725" i="70" s="1"/>
  <c r="O725" i="70"/>
  <c r="R677" i="70"/>
  <c r="S677" i="70" s="1"/>
  <c r="O677" i="70"/>
  <c r="O657" i="70"/>
  <c r="R657" i="70"/>
  <c r="S657" i="70" s="1"/>
  <c r="O513" i="70"/>
  <c r="R513" i="70"/>
  <c r="S513" i="70" s="1"/>
  <c r="R361" i="70"/>
  <c r="S361" i="70" s="1"/>
  <c r="O361" i="70"/>
  <c r="O645" i="70"/>
  <c r="R645" i="70"/>
  <c r="S645" i="70" s="1"/>
  <c r="O477" i="70"/>
  <c r="R477" i="70"/>
  <c r="S477" i="70" s="1"/>
  <c r="O541" i="70"/>
  <c r="R541" i="70"/>
  <c r="S541" i="70" s="1"/>
  <c r="R241" i="70"/>
  <c r="S241" i="70" s="1"/>
  <c r="O241" i="70"/>
  <c r="O537" i="70"/>
  <c r="R537" i="70"/>
  <c r="S537" i="70" s="1"/>
  <c r="O625" i="70"/>
  <c r="R625" i="70"/>
  <c r="S625" i="70" s="1"/>
  <c r="O489" i="70"/>
  <c r="R489" i="70"/>
  <c r="S489" i="70" s="1"/>
  <c r="O617" i="70"/>
  <c r="R617" i="70"/>
  <c r="S617" i="70" s="1"/>
  <c r="R129" i="70"/>
  <c r="S129" i="70" s="1"/>
  <c r="O129" i="70"/>
  <c r="R189" i="70"/>
  <c r="S189" i="70" s="1"/>
  <c r="O189" i="70"/>
  <c r="O429" i="70"/>
  <c r="R429" i="70"/>
  <c r="S429" i="70" s="1"/>
  <c r="R77" i="70"/>
  <c r="S77" i="70" s="1"/>
  <c r="O77" i="70"/>
  <c r="R149" i="70"/>
  <c r="S149" i="70" s="1"/>
  <c r="O149" i="70"/>
  <c r="R773" i="70"/>
  <c r="S773" i="70" s="1"/>
  <c r="O773" i="70"/>
  <c r="R689" i="70"/>
  <c r="S689" i="70" s="1"/>
  <c r="O689" i="70"/>
  <c r="R717" i="70"/>
  <c r="S717" i="70" s="1"/>
  <c r="O717" i="70"/>
  <c r="R665" i="70"/>
  <c r="S665" i="70" s="1"/>
  <c r="O665" i="70"/>
  <c r="O509" i="70"/>
  <c r="R509" i="70"/>
  <c r="S509" i="70" s="1"/>
  <c r="O601" i="70"/>
  <c r="R601" i="70"/>
  <c r="S601" i="70" s="1"/>
  <c r="O453" i="70"/>
  <c r="R453" i="70"/>
  <c r="S453" i="70" s="1"/>
  <c r="O641" i="70"/>
  <c r="R641" i="70"/>
  <c r="S641" i="70" s="1"/>
  <c r="O497" i="70"/>
  <c r="R497" i="70"/>
  <c r="S497" i="70" s="1"/>
  <c r="R389" i="70"/>
  <c r="S389" i="70" s="1"/>
  <c r="O389" i="70"/>
  <c r="O533" i="70"/>
  <c r="R533" i="70"/>
  <c r="S533" i="70" s="1"/>
  <c r="O621" i="70"/>
  <c r="R621" i="70"/>
  <c r="S621" i="70" s="1"/>
  <c r="O465" i="70"/>
  <c r="R465" i="70"/>
  <c r="S465" i="70" s="1"/>
  <c r="O613" i="70"/>
  <c r="R613" i="70"/>
  <c r="S613" i="70" s="1"/>
  <c r="O253" i="70"/>
  <c r="R253" i="70"/>
  <c r="S253" i="70" s="1"/>
  <c r="R121" i="70"/>
  <c r="S121" i="70" s="1"/>
  <c r="O121" i="70"/>
  <c r="R145" i="70"/>
  <c r="S145" i="70" s="1"/>
  <c r="O145" i="70"/>
  <c r="R113" i="70"/>
  <c r="S113" i="70" s="1"/>
  <c r="O113" i="70"/>
  <c r="S101" i="70"/>
  <c r="N876" i="69"/>
  <c r="N875" i="69"/>
  <c r="N874" i="69"/>
  <c r="P873" i="69"/>
  <c r="Q873" i="69" s="1"/>
  <c r="N873" i="69"/>
  <c r="I873" i="69"/>
  <c r="G873" i="69"/>
  <c r="N872" i="69"/>
  <c r="N871" i="69"/>
  <c r="N870" i="69"/>
  <c r="P869" i="69" s="1"/>
  <c r="Q869" i="69" s="1"/>
  <c r="E869" i="69" s="1"/>
  <c r="O869" i="69" s="1"/>
  <c r="N869" i="69"/>
  <c r="I869" i="69"/>
  <c r="G869" i="69"/>
  <c r="N868" i="69"/>
  <c r="N867" i="69"/>
  <c r="N866" i="69"/>
  <c r="N865" i="69"/>
  <c r="P865" i="69" s="1"/>
  <c r="I865" i="69"/>
  <c r="G865" i="69"/>
  <c r="N864" i="69"/>
  <c r="N863" i="69"/>
  <c r="N862" i="69"/>
  <c r="P861" i="69" s="1"/>
  <c r="Q861" i="69" s="1"/>
  <c r="E861" i="69" s="1"/>
  <c r="O861" i="69" s="1"/>
  <c r="N861" i="69"/>
  <c r="I861" i="69"/>
  <c r="G861" i="69"/>
  <c r="N860" i="69"/>
  <c r="N859" i="69"/>
  <c r="N858" i="69"/>
  <c r="N857" i="69"/>
  <c r="P857" i="69" s="1"/>
  <c r="I857" i="69"/>
  <c r="G857" i="69"/>
  <c r="N856" i="69"/>
  <c r="N855" i="69"/>
  <c r="N854" i="69"/>
  <c r="P853" i="69"/>
  <c r="N853" i="69"/>
  <c r="I853" i="69"/>
  <c r="G853" i="69"/>
  <c r="N852" i="69"/>
  <c r="N851" i="69"/>
  <c r="N850" i="69"/>
  <c r="P849" i="69" s="1"/>
  <c r="S849" i="69"/>
  <c r="R849" i="69"/>
  <c r="N849" i="69"/>
  <c r="I849" i="69"/>
  <c r="G849" i="69"/>
  <c r="N848" i="69"/>
  <c r="N847" i="69"/>
  <c r="N846" i="69"/>
  <c r="S845" i="69"/>
  <c r="R845" i="69"/>
  <c r="P845" i="69"/>
  <c r="N845" i="69"/>
  <c r="I845" i="69"/>
  <c r="G845" i="69"/>
  <c r="N844" i="69"/>
  <c r="N843" i="69"/>
  <c r="N842" i="69"/>
  <c r="P841" i="69" s="1"/>
  <c r="S841" i="69"/>
  <c r="S853" i="69" s="1"/>
  <c r="R841" i="69"/>
  <c r="N841" i="69"/>
  <c r="I841" i="69"/>
  <c r="G841" i="69"/>
  <c r="N840" i="69"/>
  <c r="N839" i="69"/>
  <c r="N838" i="69"/>
  <c r="N837" i="69"/>
  <c r="P837" i="69" s="1"/>
  <c r="Q837" i="69" s="1"/>
  <c r="I837" i="69"/>
  <c r="G837" i="69"/>
  <c r="N836" i="69"/>
  <c r="N835" i="69"/>
  <c r="N834" i="69"/>
  <c r="P833" i="69"/>
  <c r="Q833" i="69" s="1"/>
  <c r="N833" i="69"/>
  <c r="I833" i="69"/>
  <c r="G833" i="69"/>
  <c r="N832" i="69"/>
  <c r="N831" i="69"/>
  <c r="N830" i="69"/>
  <c r="P829" i="69" s="1"/>
  <c r="N829" i="69"/>
  <c r="I829" i="69"/>
  <c r="G829" i="69"/>
  <c r="N828" i="69"/>
  <c r="N827" i="69"/>
  <c r="N826" i="69"/>
  <c r="N825" i="69"/>
  <c r="P825" i="69" s="1"/>
  <c r="I825" i="69"/>
  <c r="G825" i="69"/>
  <c r="N824" i="69"/>
  <c r="N823" i="69"/>
  <c r="N822" i="69"/>
  <c r="P821" i="69" s="1"/>
  <c r="N821" i="69"/>
  <c r="I821" i="69"/>
  <c r="G821" i="69"/>
  <c r="N820" i="69"/>
  <c r="N819" i="69"/>
  <c r="N818" i="69"/>
  <c r="N817" i="69"/>
  <c r="I817" i="69"/>
  <c r="G817" i="69"/>
  <c r="N816" i="69"/>
  <c r="N815" i="69"/>
  <c r="N814" i="69"/>
  <c r="P813" i="69" s="1"/>
  <c r="N813" i="69"/>
  <c r="I813" i="69"/>
  <c r="G813" i="69"/>
  <c r="N812" i="69"/>
  <c r="N811" i="69"/>
  <c r="N810" i="69"/>
  <c r="N809" i="69"/>
  <c r="P809" i="69" s="1"/>
  <c r="I809" i="69"/>
  <c r="G809" i="69"/>
  <c r="N808" i="69"/>
  <c r="N807" i="69"/>
  <c r="N806" i="69"/>
  <c r="P805" i="69" s="1"/>
  <c r="N805" i="69"/>
  <c r="I805" i="69"/>
  <c r="G805" i="69"/>
  <c r="N804" i="69"/>
  <c r="N803" i="69"/>
  <c r="N802" i="69"/>
  <c r="N801" i="69"/>
  <c r="P801" i="69" s="1"/>
  <c r="I801" i="69"/>
  <c r="G801" i="69"/>
  <c r="N800" i="69"/>
  <c r="N799" i="69"/>
  <c r="N798" i="69"/>
  <c r="P797" i="69" s="1"/>
  <c r="N797" i="69"/>
  <c r="I797" i="69"/>
  <c r="G797" i="69"/>
  <c r="D797" i="69"/>
  <c r="N796" i="69"/>
  <c r="N795" i="69"/>
  <c r="N794" i="69"/>
  <c r="P793" i="69"/>
  <c r="N793" i="69"/>
  <c r="I793" i="69"/>
  <c r="G793" i="69"/>
  <c r="N792" i="69"/>
  <c r="N791" i="69"/>
  <c r="N790" i="69"/>
  <c r="P789" i="69" s="1"/>
  <c r="N789" i="69"/>
  <c r="I789" i="69"/>
  <c r="G789" i="69"/>
  <c r="N788" i="69"/>
  <c r="N787" i="69"/>
  <c r="N786" i="69"/>
  <c r="P785" i="69"/>
  <c r="N785" i="69"/>
  <c r="I785" i="69"/>
  <c r="G785" i="69"/>
  <c r="N784" i="69"/>
  <c r="N783" i="69"/>
  <c r="N782" i="69"/>
  <c r="P781" i="69" s="1"/>
  <c r="N781" i="69"/>
  <c r="I781" i="69"/>
  <c r="G781" i="69"/>
  <c r="N780" i="69"/>
  <c r="N779" i="69"/>
  <c r="N778" i="69"/>
  <c r="P777" i="69"/>
  <c r="N777" i="69"/>
  <c r="I777" i="69"/>
  <c r="G777" i="69"/>
  <c r="N776" i="69"/>
  <c r="N775" i="69"/>
  <c r="N774" i="69"/>
  <c r="P773" i="69" s="1"/>
  <c r="N773" i="69"/>
  <c r="I773" i="69"/>
  <c r="G773" i="69"/>
  <c r="N772" i="69"/>
  <c r="N771" i="69"/>
  <c r="N770" i="69"/>
  <c r="P769" i="69"/>
  <c r="N769" i="69"/>
  <c r="I769" i="69"/>
  <c r="G769" i="69"/>
  <c r="N768" i="69"/>
  <c r="N767" i="69"/>
  <c r="N766" i="69"/>
  <c r="P765" i="69" s="1"/>
  <c r="N765" i="69"/>
  <c r="I765" i="69"/>
  <c r="G765" i="69"/>
  <c r="N764" i="69"/>
  <c r="N763" i="69"/>
  <c r="N762" i="69"/>
  <c r="P761" i="69"/>
  <c r="N761" i="69"/>
  <c r="I761" i="69"/>
  <c r="G761" i="69"/>
  <c r="N760" i="69"/>
  <c r="N759" i="69"/>
  <c r="N758" i="69"/>
  <c r="P757" i="69" s="1"/>
  <c r="N757" i="69"/>
  <c r="I757" i="69"/>
  <c r="G757" i="69"/>
  <c r="N756" i="69"/>
  <c r="N755" i="69"/>
  <c r="N754" i="69"/>
  <c r="P753" i="69"/>
  <c r="N753" i="69"/>
  <c r="I753" i="69"/>
  <c r="G753" i="69"/>
  <c r="N752" i="69"/>
  <c r="N751" i="69"/>
  <c r="N750" i="69"/>
  <c r="P749" i="69" s="1"/>
  <c r="N749" i="69"/>
  <c r="I749" i="69"/>
  <c r="G749" i="69"/>
  <c r="N748" i="69"/>
  <c r="N747" i="69"/>
  <c r="N746" i="69"/>
  <c r="P745" i="69"/>
  <c r="N745" i="69"/>
  <c r="I745" i="69"/>
  <c r="G745" i="69"/>
  <c r="N744" i="69"/>
  <c r="N743" i="69"/>
  <c r="N742" i="69"/>
  <c r="P741" i="69" s="1"/>
  <c r="N741" i="69"/>
  <c r="I741" i="69"/>
  <c r="G741" i="69"/>
  <c r="N740" i="69"/>
  <c r="N739" i="69"/>
  <c r="N738" i="69"/>
  <c r="P737" i="69"/>
  <c r="N737" i="69"/>
  <c r="I737" i="69"/>
  <c r="G737" i="69"/>
  <c r="N736" i="69"/>
  <c r="N735" i="69"/>
  <c r="N734" i="69"/>
  <c r="P733" i="69" s="1"/>
  <c r="N733" i="69"/>
  <c r="I733" i="69"/>
  <c r="G733" i="69"/>
  <c r="N732" i="69"/>
  <c r="N731" i="69"/>
  <c r="N730" i="69"/>
  <c r="P729" i="69"/>
  <c r="N729" i="69"/>
  <c r="I729" i="69"/>
  <c r="G729" i="69"/>
  <c r="N728" i="69"/>
  <c r="N727" i="69"/>
  <c r="N726" i="69"/>
  <c r="P725" i="69" s="1"/>
  <c r="N725" i="69"/>
  <c r="I725" i="69"/>
  <c r="G725" i="69"/>
  <c r="N724" i="69"/>
  <c r="N723" i="69"/>
  <c r="N722" i="69"/>
  <c r="P721" i="69"/>
  <c r="N721" i="69"/>
  <c r="I721" i="69"/>
  <c r="G721" i="69"/>
  <c r="N720" i="69"/>
  <c r="N719" i="69"/>
  <c r="N718" i="69"/>
  <c r="P717" i="69" s="1"/>
  <c r="N717" i="69"/>
  <c r="I717" i="69"/>
  <c r="G717" i="69"/>
  <c r="N716" i="69"/>
  <c r="N715" i="69"/>
  <c r="N714" i="69"/>
  <c r="P713" i="69"/>
  <c r="N713" i="69"/>
  <c r="I713" i="69"/>
  <c r="G713" i="69"/>
  <c r="N712" i="69"/>
  <c r="N711" i="69"/>
  <c r="N710" i="69"/>
  <c r="P709" i="69" s="1"/>
  <c r="N709" i="69"/>
  <c r="I709" i="69"/>
  <c r="G709" i="69"/>
  <c r="N708" i="69"/>
  <c r="N707" i="69"/>
  <c r="N706" i="69"/>
  <c r="P705" i="69"/>
  <c r="N705" i="69"/>
  <c r="I705" i="69"/>
  <c r="G705" i="69"/>
  <c r="N704" i="69"/>
  <c r="N703" i="69"/>
  <c r="N702" i="69"/>
  <c r="N701" i="69"/>
  <c r="I701" i="69"/>
  <c r="G701" i="69"/>
  <c r="N700" i="69"/>
  <c r="N699" i="69"/>
  <c r="N698" i="69"/>
  <c r="P697" i="69"/>
  <c r="N697" i="69"/>
  <c r="I697" i="69"/>
  <c r="G697" i="69"/>
  <c r="N696" i="69"/>
  <c r="N695" i="69"/>
  <c r="N694" i="69"/>
  <c r="P693" i="69" s="1"/>
  <c r="N693" i="69"/>
  <c r="I693" i="69"/>
  <c r="G693" i="69"/>
  <c r="N692" i="69"/>
  <c r="N691" i="69"/>
  <c r="N690" i="69"/>
  <c r="P689" i="69"/>
  <c r="N689" i="69"/>
  <c r="I689" i="69"/>
  <c r="G689" i="69"/>
  <c r="N688" i="69"/>
  <c r="N687" i="69"/>
  <c r="N686" i="69"/>
  <c r="N685" i="69"/>
  <c r="I685" i="69"/>
  <c r="G685" i="69"/>
  <c r="N684" i="69"/>
  <c r="N683" i="69"/>
  <c r="N682" i="69"/>
  <c r="P681" i="69"/>
  <c r="N681" i="69"/>
  <c r="I681" i="69"/>
  <c r="G681" i="69"/>
  <c r="N680" i="69"/>
  <c r="N679" i="69"/>
  <c r="N678" i="69"/>
  <c r="P677" i="69" s="1"/>
  <c r="N677" i="69"/>
  <c r="I677" i="69"/>
  <c r="G677" i="69"/>
  <c r="N676" i="69"/>
  <c r="N675" i="69"/>
  <c r="N674" i="69"/>
  <c r="P673" i="69"/>
  <c r="N673" i="69"/>
  <c r="I673" i="69"/>
  <c r="G673" i="69"/>
  <c r="N672" i="69"/>
  <c r="N671" i="69"/>
  <c r="N670" i="69"/>
  <c r="P669" i="69" s="1"/>
  <c r="N669" i="69"/>
  <c r="I669" i="69"/>
  <c r="G669" i="69"/>
  <c r="N668" i="69"/>
  <c r="N667" i="69"/>
  <c r="N666" i="69"/>
  <c r="P665" i="69"/>
  <c r="N665" i="69"/>
  <c r="I665" i="69"/>
  <c r="G665" i="69"/>
  <c r="N664" i="69"/>
  <c r="N663" i="69"/>
  <c r="P661" i="69" s="1"/>
  <c r="N662" i="69"/>
  <c r="N661" i="69"/>
  <c r="I661" i="69"/>
  <c r="G661" i="69"/>
  <c r="N660" i="69"/>
  <c r="N659" i="69"/>
  <c r="N658" i="69"/>
  <c r="P657" i="69" s="1"/>
  <c r="N657" i="69"/>
  <c r="I657" i="69"/>
  <c r="G657" i="69"/>
  <c r="N656" i="69"/>
  <c r="N655" i="69"/>
  <c r="N654" i="69"/>
  <c r="P653" i="69" s="1"/>
  <c r="N653" i="69"/>
  <c r="I653" i="69"/>
  <c r="G653" i="69"/>
  <c r="N652" i="69"/>
  <c r="N651" i="69"/>
  <c r="N650" i="69"/>
  <c r="P649" i="69"/>
  <c r="N649" i="69"/>
  <c r="I649" i="69"/>
  <c r="G649" i="69"/>
  <c r="N648" i="69"/>
  <c r="N647" i="69"/>
  <c r="P645" i="69" s="1"/>
  <c r="N646" i="69"/>
  <c r="N645" i="69"/>
  <c r="I645" i="69"/>
  <c r="G645" i="69"/>
  <c r="N644" i="69"/>
  <c r="N643" i="69"/>
  <c r="N642" i="69"/>
  <c r="P641" i="69"/>
  <c r="N641" i="69"/>
  <c r="I641" i="69"/>
  <c r="G641" i="69"/>
  <c r="N640" i="69"/>
  <c r="N639" i="69"/>
  <c r="N638" i="69"/>
  <c r="P637" i="69"/>
  <c r="N637" i="69"/>
  <c r="I637" i="69"/>
  <c r="G637" i="69"/>
  <c r="N636" i="69"/>
  <c r="N635" i="69"/>
  <c r="N634" i="69"/>
  <c r="P633" i="69"/>
  <c r="N633" i="69"/>
  <c r="I633" i="69"/>
  <c r="G633" i="69"/>
  <c r="N632" i="69"/>
  <c r="N631" i="69"/>
  <c r="N630" i="69"/>
  <c r="P629" i="69" s="1"/>
  <c r="N629" i="69"/>
  <c r="I629" i="69"/>
  <c r="G629" i="69"/>
  <c r="N628" i="69"/>
  <c r="N627" i="69"/>
  <c r="N626" i="69"/>
  <c r="P625" i="69" s="1"/>
  <c r="N625" i="69"/>
  <c r="I625" i="69"/>
  <c r="G625" i="69"/>
  <c r="N624" i="69"/>
  <c r="N623" i="69"/>
  <c r="N622" i="69"/>
  <c r="P621" i="69" s="1"/>
  <c r="N621" i="69"/>
  <c r="I621" i="69"/>
  <c r="G621" i="69"/>
  <c r="N620" i="69"/>
  <c r="N619" i="69"/>
  <c r="N618" i="69"/>
  <c r="P617" i="69"/>
  <c r="N617" i="69"/>
  <c r="I617" i="69"/>
  <c r="G617" i="69"/>
  <c r="N616" i="69"/>
  <c r="N615" i="69"/>
  <c r="N614" i="69"/>
  <c r="P613" i="69"/>
  <c r="N613" i="69"/>
  <c r="I613" i="69"/>
  <c r="G613" i="69"/>
  <c r="N612" i="69"/>
  <c r="N611" i="69"/>
  <c r="N610" i="69"/>
  <c r="P609" i="69"/>
  <c r="N609" i="69"/>
  <c r="I609" i="69"/>
  <c r="G609" i="69"/>
  <c r="N608" i="69"/>
  <c r="N607" i="69"/>
  <c r="N606" i="69"/>
  <c r="P605" i="69" s="1"/>
  <c r="N605" i="69"/>
  <c r="I605" i="69"/>
  <c r="G605" i="69"/>
  <c r="N604" i="69"/>
  <c r="N603" i="69"/>
  <c r="N602" i="69"/>
  <c r="N601" i="69"/>
  <c r="I601" i="69"/>
  <c r="G601" i="69"/>
  <c r="N600" i="69"/>
  <c r="N599" i="69"/>
  <c r="P597" i="69" s="1"/>
  <c r="N598" i="69"/>
  <c r="N597" i="69"/>
  <c r="I597" i="69"/>
  <c r="G597" i="69"/>
  <c r="N596" i="69"/>
  <c r="N595" i="69"/>
  <c r="N594" i="69"/>
  <c r="N593" i="69"/>
  <c r="P593" i="69" s="1"/>
  <c r="I593" i="69"/>
  <c r="G593" i="69"/>
  <c r="N592" i="69"/>
  <c r="N591" i="69"/>
  <c r="P589" i="69" s="1"/>
  <c r="N590" i="69"/>
  <c r="N589" i="69"/>
  <c r="I589" i="69"/>
  <c r="G589" i="69"/>
  <c r="N588" i="69"/>
  <c r="N587" i="69"/>
  <c r="N586" i="69"/>
  <c r="N585" i="69"/>
  <c r="I585" i="69"/>
  <c r="G585" i="69"/>
  <c r="N584" i="69"/>
  <c r="N583" i="69"/>
  <c r="P581" i="69" s="1"/>
  <c r="N582" i="69"/>
  <c r="N581" i="69"/>
  <c r="I581" i="69"/>
  <c r="G581" i="69"/>
  <c r="N580" i="69"/>
  <c r="N579" i="69"/>
  <c r="N578" i="69"/>
  <c r="N577" i="69"/>
  <c r="I577" i="69"/>
  <c r="G577" i="69"/>
  <c r="N576" i="69"/>
  <c r="N575" i="69"/>
  <c r="P573" i="69" s="1"/>
  <c r="N574" i="69"/>
  <c r="N573" i="69"/>
  <c r="I573" i="69"/>
  <c r="G573" i="69"/>
  <c r="N572" i="69"/>
  <c r="N571" i="69"/>
  <c r="N570" i="69"/>
  <c r="N569" i="69"/>
  <c r="I569" i="69"/>
  <c r="G569" i="69"/>
  <c r="N568" i="69"/>
  <c r="N567" i="69"/>
  <c r="P565" i="69" s="1"/>
  <c r="N566" i="69"/>
  <c r="N565" i="69"/>
  <c r="I565" i="69"/>
  <c r="G565" i="69"/>
  <c r="N564" i="69"/>
  <c r="N563" i="69"/>
  <c r="N562" i="69"/>
  <c r="N561" i="69"/>
  <c r="P561" i="69" s="1"/>
  <c r="I561" i="69"/>
  <c r="G561" i="69"/>
  <c r="N560" i="69"/>
  <c r="N559" i="69"/>
  <c r="P557" i="69" s="1"/>
  <c r="N558" i="69"/>
  <c r="N557" i="69"/>
  <c r="I557" i="69"/>
  <c r="G557" i="69"/>
  <c r="N556" i="69"/>
  <c r="N555" i="69"/>
  <c r="N554" i="69"/>
  <c r="N553" i="69"/>
  <c r="I553" i="69"/>
  <c r="G553" i="69"/>
  <c r="N552" i="69"/>
  <c r="N551" i="69"/>
  <c r="P549" i="69" s="1"/>
  <c r="N550" i="69"/>
  <c r="N549" i="69"/>
  <c r="I549" i="69"/>
  <c r="G549" i="69"/>
  <c r="N548" i="69"/>
  <c r="N547" i="69"/>
  <c r="N546" i="69"/>
  <c r="N545" i="69"/>
  <c r="I545" i="69"/>
  <c r="G545" i="69"/>
  <c r="N544" i="69"/>
  <c r="N543" i="69"/>
  <c r="P541" i="69" s="1"/>
  <c r="N542" i="69"/>
  <c r="N541" i="69"/>
  <c r="I541" i="69"/>
  <c r="G541" i="69"/>
  <c r="N540" i="69"/>
  <c r="N539" i="69"/>
  <c r="N538" i="69"/>
  <c r="N537" i="69"/>
  <c r="I537" i="69"/>
  <c r="G537" i="69"/>
  <c r="N536" i="69"/>
  <c r="N535" i="69"/>
  <c r="P533" i="69" s="1"/>
  <c r="N534" i="69"/>
  <c r="N533" i="69"/>
  <c r="I533" i="69"/>
  <c r="G533" i="69"/>
  <c r="N532" i="69"/>
  <c r="N531" i="69"/>
  <c r="N530" i="69"/>
  <c r="N529" i="69"/>
  <c r="P529" i="69" s="1"/>
  <c r="I529" i="69"/>
  <c r="G529" i="69"/>
  <c r="N528" i="69"/>
  <c r="N527" i="69"/>
  <c r="P525" i="69" s="1"/>
  <c r="N526" i="69"/>
  <c r="N525" i="69"/>
  <c r="I525" i="69"/>
  <c r="G525" i="69"/>
  <c r="N524" i="69"/>
  <c r="N523" i="69"/>
  <c r="N522" i="69"/>
  <c r="N521" i="69"/>
  <c r="I521" i="69"/>
  <c r="G521" i="69"/>
  <c r="N520" i="69"/>
  <c r="N519" i="69"/>
  <c r="P517" i="69" s="1"/>
  <c r="N518" i="69"/>
  <c r="N517" i="69"/>
  <c r="I517" i="69"/>
  <c r="G517" i="69"/>
  <c r="N516" i="69"/>
  <c r="N515" i="69"/>
  <c r="N514" i="69"/>
  <c r="N513" i="69"/>
  <c r="I513" i="69"/>
  <c r="G513" i="69"/>
  <c r="N512" i="69"/>
  <c r="N511" i="69"/>
  <c r="P509" i="69" s="1"/>
  <c r="Q509" i="69" s="1"/>
  <c r="N510" i="69"/>
  <c r="N509" i="69"/>
  <c r="I509" i="69"/>
  <c r="G509" i="69"/>
  <c r="N508" i="69"/>
  <c r="N507" i="69"/>
  <c r="N506" i="69"/>
  <c r="N505" i="69"/>
  <c r="I505" i="69"/>
  <c r="G505" i="69"/>
  <c r="N504" i="69"/>
  <c r="N503" i="69"/>
  <c r="P501" i="69" s="1"/>
  <c r="N502" i="69"/>
  <c r="N501" i="69"/>
  <c r="I501" i="69"/>
  <c r="G501" i="69"/>
  <c r="N500" i="69"/>
  <c r="N499" i="69"/>
  <c r="N498" i="69"/>
  <c r="N497" i="69"/>
  <c r="P497" i="69" s="1"/>
  <c r="I497" i="69"/>
  <c r="G497" i="69"/>
  <c r="N496" i="69"/>
  <c r="N495" i="69"/>
  <c r="P493" i="69" s="1"/>
  <c r="N494" i="69"/>
  <c r="N493" i="69"/>
  <c r="I493" i="69"/>
  <c r="G493" i="69"/>
  <c r="N492" i="69"/>
  <c r="N491" i="69"/>
  <c r="N490" i="69"/>
  <c r="N489" i="69"/>
  <c r="I489" i="69"/>
  <c r="G489" i="69"/>
  <c r="N488" i="69"/>
  <c r="N487" i="69"/>
  <c r="P485" i="69" s="1"/>
  <c r="N486" i="69"/>
  <c r="N485" i="69"/>
  <c r="I485" i="69"/>
  <c r="G485" i="69"/>
  <c r="N484" i="69"/>
  <c r="N483" i="69"/>
  <c r="N482" i="69"/>
  <c r="N481" i="69"/>
  <c r="I481" i="69"/>
  <c r="G481" i="69"/>
  <c r="N480" i="69"/>
  <c r="N479" i="69"/>
  <c r="P477" i="69" s="1"/>
  <c r="Q477" i="69" s="1"/>
  <c r="N478" i="69"/>
  <c r="N477" i="69"/>
  <c r="I477" i="69"/>
  <c r="G477" i="69"/>
  <c r="N476" i="69"/>
  <c r="N475" i="69"/>
  <c r="N474" i="69"/>
  <c r="N473" i="69"/>
  <c r="I473" i="69"/>
  <c r="G473" i="69"/>
  <c r="N472" i="69"/>
  <c r="N471" i="69"/>
  <c r="P469" i="69" s="1"/>
  <c r="N470" i="69"/>
  <c r="N469" i="69"/>
  <c r="I469" i="69"/>
  <c r="G469" i="69"/>
  <c r="N468" i="69"/>
  <c r="N467" i="69"/>
  <c r="N466" i="69"/>
  <c r="N465" i="69"/>
  <c r="I465" i="69"/>
  <c r="G465" i="69"/>
  <c r="N464" i="69"/>
  <c r="N463" i="69"/>
  <c r="P461" i="69" s="1"/>
  <c r="Q461" i="69" s="1"/>
  <c r="E461" i="69" s="1"/>
  <c r="N462" i="69"/>
  <c r="N461" i="69"/>
  <c r="I461" i="69"/>
  <c r="G461" i="69"/>
  <c r="N460" i="69"/>
  <c r="N459" i="69"/>
  <c r="N458" i="69"/>
  <c r="N457" i="69"/>
  <c r="I457" i="69"/>
  <c r="G457" i="69"/>
  <c r="N456" i="69"/>
  <c r="N455" i="69"/>
  <c r="P453" i="69" s="1"/>
  <c r="N454" i="69"/>
  <c r="N453" i="69"/>
  <c r="I453" i="69"/>
  <c r="G453" i="69"/>
  <c r="N452" i="69"/>
  <c r="N451" i="69"/>
  <c r="N450" i="69"/>
  <c r="N449" i="69"/>
  <c r="P449" i="69" s="1"/>
  <c r="I449" i="69"/>
  <c r="G449" i="69"/>
  <c r="N448" i="69"/>
  <c r="N447" i="69"/>
  <c r="P445" i="69" s="1"/>
  <c r="N446" i="69"/>
  <c r="N445" i="69"/>
  <c r="I445" i="69"/>
  <c r="G445" i="69"/>
  <c r="N444" i="69"/>
  <c r="N443" i="69"/>
  <c r="N442" i="69"/>
  <c r="N441" i="69"/>
  <c r="I441" i="69"/>
  <c r="G441" i="69"/>
  <c r="N440" i="69"/>
  <c r="N439" i="69"/>
  <c r="P437" i="69" s="1"/>
  <c r="Q437" i="69" s="1"/>
  <c r="E437" i="69" s="1"/>
  <c r="N438" i="69"/>
  <c r="N437" i="69"/>
  <c r="I437" i="69"/>
  <c r="G437" i="69"/>
  <c r="N436" i="69"/>
  <c r="N435" i="69"/>
  <c r="N434" i="69"/>
  <c r="N433" i="69"/>
  <c r="I433" i="69"/>
  <c r="G433" i="69"/>
  <c r="N432" i="69"/>
  <c r="N431" i="69"/>
  <c r="P429" i="69" s="1"/>
  <c r="N430" i="69"/>
  <c r="N429" i="69"/>
  <c r="I429" i="69"/>
  <c r="G429" i="69"/>
  <c r="N428" i="69"/>
  <c r="N427" i="69"/>
  <c r="N426" i="69"/>
  <c r="N425" i="69"/>
  <c r="P425" i="69" s="1"/>
  <c r="I425" i="69"/>
  <c r="G425" i="69"/>
  <c r="N424" i="69"/>
  <c r="N423" i="69"/>
  <c r="P421" i="69" s="1"/>
  <c r="N422" i="69"/>
  <c r="N421" i="69"/>
  <c r="I421" i="69"/>
  <c r="G421" i="69"/>
  <c r="N420" i="69"/>
  <c r="N419" i="69"/>
  <c r="N418" i="69"/>
  <c r="N417" i="69"/>
  <c r="P417" i="69" s="1"/>
  <c r="I417" i="69"/>
  <c r="G417" i="69"/>
  <c r="N416" i="69"/>
  <c r="N415" i="69"/>
  <c r="P413" i="69" s="1"/>
  <c r="N414" i="69"/>
  <c r="Q413" i="69"/>
  <c r="E413" i="69" s="1"/>
  <c r="R413" i="69" s="1"/>
  <c r="S413" i="69" s="1"/>
  <c r="N413" i="69"/>
  <c r="I413" i="69"/>
  <c r="G413" i="69"/>
  <c r="D413" i="69"/>
  <c r="N412" i="69"/>
  <c r="P409" i="69" s="1"/>
  <c r="N411" i="69"/>
  <c r="N410" i="69"/>
  <c r="N409" i="69"/>
  <c r="I409" i="69"/>
  <c r="G409" i="69"/>
  <c r="N408" i="69"/>
  <c r="N407" i="69"/>
  <c r="N406" i="69"/>
  <c r="P405" i="69" s="1"/>
  <c r="Q405" i="69" s="1"/>
  <c r="E405" i="69" s="1"/>
  <c r="O405" i="69" s="1"/>
  <c r="N405" i="69"/>
  <c r="I405" i="69"/>
  <c r="G405" i="69"/>
  <c r="N404" i="69"/>
  <c r="N403" i="69"/>
  <c r="N402" i="69"/>
  <c r="N401" i="69"/>
  <c r="I401" i="69"/>
  <c r="G401" i="69"/>
  <c r="N400" i="69"/>
  <c r="N399" i="69"/>
  <c r="N398" i="69"/>
  <c r="P397" i="69"/>
  <c r="N397" i="69"/>
  <c r="I397" i="69"/>
  <c r="G397" i="69"/>
  <c r="N396" i="69"/>
  <c r="N395" i="69"/>
  <c r="N394" i="69"/>
  <c r="N393" i="69"/>
  <c r="I393" i="69"/>
  <c r="G393" i="69"/>
  <c r="N392" i="69"/>
  <c r="N391" i="69"/>
  <c r="N390" i="69"/>
  <c r="N389" i="69"/>
  <c r="P389" i="69" s="1"/>
  <c r="Q389" i="69" s="1"/>
  <c r="I389" i="69"/>
  <c r="G389" i="69"/>
  <c r="N388" i="69"/>
  <c r="N387" i="69"/>
  <c r="N386" i="69"/>
  <c r="N385" i="69"/>
  <c r="P385" i="69" s="1"/>
  <c r="I385" i="69"/>
  <c r="G385" i="69"/>
  <c r="N384" i="69"/>
  <c r="P381" i="69" s="1"/>
  <c r="N383" i="69"/>
  <c r="N382" i="69"/>
  <c r="N381" i="69"/>
  <c r="I381" i="69"/>
  <c r="G381" i="69"/>
  <c r="N380" i="69"/>
  <c r="N379" i="69"/>
  <c r="N378" i="69"/>
  <c r="N377" i="69"/>
  <c r="I377" i="69"/>
  <c r="G377" i="69"/>
  <c r="D377" i="69"/>
  <c r="N376" i="69"/>
  <c r="N375" i="69"/>
  <c r="N374" i="69"/>
  <c r="P373" i="69"/>
  <c r="N373" i="69"/>
  <c r="I373" i="69"/>
  <c r="G373" i="69"/>
  <c r="N372" i="69"/>
  <c r="N371" i="69"/>
  <c r="N370" i="69"/>
  <c r="N369" i="69"/>
  <c r="I369" i="69"/>
  <c r="G369" i="69"/>
  <c r="N368" i="69"/>
  <c r="N367" i="69"/>
  <c r="N366" i="69"/>
  <c r="P365" i="69"/>
  <c r="N365" i="69"/>
  <c r="I365" i="69"/>
  <c r="G365" i="69"/>
  <c r="N364" i="69"/>
  <c r="N363" i="69"/>
  <c r="N362" i="69"/>
  <c r="N361" i="69"/>
  <c r="I361" i="69"/>
  <c r="G361" i="69"/>
  <c r="N360" i="69"/>
  <c r="N359" i="69"/>
  <c r="N358" i="69"/>
  <c r="N357" i="69"/>
  <c r="P357" i="69" s="1"/>
  <c r="Q357" i="69" s="1"/>
  <c r="I357" i="69"/>
  <c r="G357" i="69"/>
  <c r="N356" i="69"/>
  <c r="N355" i="69"/>
  <c r="N354" i="69"/>
  <c r="P353" i="69"/>
  <c r="N353" i="69"/>
  <c r="I353" i="69"/>
  <c r="G353" i="69"/>
  <c r="N352" i="69"/>
  <c r="N351" i="69"/>
  <c r="N350" i="69"/>
  <c r="N349" i="69"/>
  <c r="I349" i="69"/>
  <c r="G349" i="69"/>
  <c r="N348" i="69"/>
  <c r="N347" i="69"/>
  <c r="P345" i="69" s="1"/>
  <c r="N346" i="69"/>
  <c r="N345" i="69"/>
  <c r="I345" i="69"/>
  <c r="G345" i="69"/>
  <c r="N344" i="69"/>
  <c r="N343" i="69"/>
  <c r="N342" i="69"/>
  <c r="N341" i="69"/>
  <c r="I341" i="69"/>
  <c r="G341" i="69"/>
  <c r="N340" i="69"/>
  <c r="N339" i="69"/>
  <c r="N338" i="69"/>
  <c r="N337" i="69"/>
  <c r="I337" i="69"/>
  <c r="G337" i="69"/>
  <c r="N336" i="69"/>
  <c r="N335" i="69"/>
  <c r="N334" i="69"/>
  <c r="P333" i="69" s="1"/>
  <c r="Q333" i="69"/>
  <c r="N333" i="69"/>
  <c r="I333" i="69"/>
  <c r="G333" i="69"/>
  <c r="N332" i="69"/>
  <c r="N331" i="69"/>
  <c r="N330" i="69"/>
  <c r="P329" i="69"/>
  <c r="N329" i="69"/>
  <c r="I329" i="69"/>
  <c r="G329" i="69"/>
  <c r="N328" i="69"/>
  <c r="N327" i="69"/>
  <c r="N326" i="69"/>
  <c r="P325" i="69" s="1"/>
  <c r="N325" i="69"/>
  <c r="I325" i="69"/>
  <c r="G325" i="69"/>
  <c r="N324" i="69"/>
  <c r="N323" i="69"/>
  <c r="N322" i="69"/>
  <c r="P321" i="69"/>
  <c r="N321" i="69"/>
  <c r="I321" i="69"/>
  <c r="G321" i="69"/>
  <c r="N320" i="69"/>
  <c r="N319" i="69"/>
  <c r="N318" i="69"/>
  <c r="P317" i="69" s="1"/>
  <c r="N317" i="69"/>
  <c r="I317" i="69"/>
  <c r="G317" i="69"/>
  <c r="N316" i="69"/>
  <c r="N315" i="69"/>
  <c r="N314" i="69"/>
  <c r="P313" i="69"/>
  <c r="N313" i="69"/>
  <c r="I313" i="69"/>
  <c r="G313" i="69"/>
  <c r="N312" i="69"/>
  <c r="N311" i="69"/>
  <c r="N310" i="69"/>
  <c r="P309" i="69" s="1"/>
  <c r="N309" i="69"/>
  <c r="I309" i="69"/>
  <c r="G309" i="69"/>
  <c r="N308" i="69"/>
  <c r="N307" i="69"/>
  <c r="N306" i="69"/>
  <c r="P305" i="69"/>
  <c r="N305" i="69"/>
  <c r="I305" i="69"/>
  <c r="G305" i="69"/>
  <c r="N304" i="69"/>
  <c r="N303" i="69"/>
  <c r="N302" i="69"/>
  <c r="P301" i="69" s="1"/>
  <c r="N301" i="69"/>
  <c r="H301" i="69"/>
  <c r="I301" i="69" s="1"/>
  <c r="F301" i="69"/>
  <c r="G301" i="69" s="1"/>
  <c r="N300" i="69"/>
  <c r="N299" i="69"/>
  <c r="N298" i="69"/>
  <c r="L297" i="69"/>
  <c r="N297" i="69" s="1"/>
  <c r="P297" i="69" s="1"/>
  <c r="I297" i="69"/>
  <c r="F297" i="69"/>
  <c r="G297" i="69" s="1"/>
  <c r="D297" i="69"/>
  <c r="N296" i="69"/>
  <c r="N295" i="69"/>
  <c r="N294" i="69"/>
  <c r="N293" i="69"/>
  <c r="P293" i="69" s="1"/>
  <c r="I293" i="69"/>
  <c r="G293" i="69"/>
  <c r="N292" i="69"/>
  <c r="N291" i="69"/>
  <c r="N290" i="69"/>
  <c r="P289" i="69"/>
  <c r="N289" i="69"/>
  <c r="I289" i="69"/>
  <c r="G289" i="69"/>
  <c r="N288" i="69"/>
  <c r="N287" i="69"/>
  <c r="N286" i="69"/>
  <c r="N285" i="69"/>
  <c r="I285" i="69"/>
  <c r="G285" i="69"/>
  <c r="N284" i="69"/>
  <c r="N283" i="69"/>
  <c r="N282" i="69"/>
  <c r="P281" i="69"/>
  <c r="Q281" i="69" s="1"/>
  <c r="N281" i="69"/>
  <c r="I281" i="69"/>
  <c r="G281" i="69"/>
  <c r="N280" i="69"/>
  <c r="N279" i="69"/>
  <c r="N278" i="69"/>
  <c r="N277" i="69"/>
  <c r="P277" i="69" s="1"/>
  <c r="I277" i="69"/>
  <c r="G277" i="69"/>
  <c r="N276" i="69"/>
  <c r="N275" i="69"/>
  <c r="N274" i="69"/>
  <c r="P273" i="69"/>
  <c r="N273" i="69"/>
  <c r="I273" i="69"/>
  <c r="G273" i="69"/>
  <c r="N272" i="69"/>
  <c r="N271" i="69"/>
  <c r="N270" i="69"/>
  <c r="N269" i="69"/>
  <c r="I269" i="69"/>
  <c r="G269" i="69"/>
  <c r="N268" i="69"/>
  <c r="N267" i="69"/>
  <c r="N266" i="69"/>
  <c r="P265" i="69"/>
  <c r="N265" i="69"/>
  <c r="I265" i="69"/>
  <c r="G265" i="69"/>
  <c r="N264" i="69"/>
  <c r="N263" i="69"/>
  <c r="N262" i="69"/>
  <c r="N261" i="69"/>
  <c r="I261" i="69"/>
  <c r="G261" i="69"/>
  <c r="N260" i="69"/>
  <c r="N259" i="69"/>
  <c r="N258" i="69"/>
  <c r="P257" i="69"/>
  <c r="Q257" i="69" s="1"/>
  <c r="N257" i="69"/>
  <c r="I257" i="69"/>
  <c r="G257" i="69"/>
  <c r="N256" i="69"/>
  <c r="N255" i="69"/>
  <c r="N254" i="69"/>
  <c r="N253" i="69"/>
  <c r="P253" i="69" s="1"/>
  <c r="Q253" i="69" s="1"/>
  <c r="I253" i="69"/>
  <c r="G253" i="69"/>
  <c r="N252" i="69"/>
  <c r="N251" i="69"/>
  <c r="N250" i="69"/>
  <c r="P249" i="69"/>
  <c r="N249" i="69"/>
  <c r="I249" i="69"/>
  <c r="G249" i="69"/>
  <c r="N248" i="69"/>
  <c r="N247" i="69"/>
  <c r="N246" i="69"/>
  <c r="N245" i="69"/>
  <c r="P245" i="69" s="1"/>
  <c r="Q245" i="69" s="1"/>
  <c r="I245" i="69"/>
  <c r="G245" i="69"/>
  <c r="N244" i="69"/>
  <c r="N243" i="69"/>
  <c r="P241" i="69" s="1"/>
  <c r="Q241" i="69" s="1"/>
  <c r="N242" i="69"/>
  <c r="N241" i="69"/>
  <c r="I241" i="69"/>
  <c r="G241" i="69"/>
  <c r="N240" i="69"/>
  <c r="N239" i="69"/>
  <c r="N238" i="69"/>
  <c r="P237" i="69" s="1"/>
  <c r="N237" i="69"/>
  <c r="I237" i="69"/>
  <c r="G237" i="69"/>
  <c r="N236" i="69"/>
  <c r="N235" i="69"/>
  <c r="N234" i="69"/>
  <c r="N233" i="69"/>
  <c r="I233" i="69"/>
  <c r="G233" i="69"/>
  <c r="N232" i="69"/>
  <c r="N231" i="69"/>
  <c r="N230" i="69"/>
  <c r="P229" i="69"/>
  <c r="Q229" i="69" s="1"/>
  <c r="N229" i="69"/>
  <c r="I229" i="69"/>
  <c r="G229" i="69"/>
  <c r="N228" i="69"/>
  <c r="N227" i="69"/>
  <c r="N226" i="69"/>
  <c r="N225" i="69"/>
  <c r="P225" i="69" s="1"/>
  <c r="Q225" i="69" s="1"/>
  <c r="I225" i="69"/>
  <c r="G225" i="69"/>
  <c r="N224" i="69"/>
  <c r="N223" i="69"/>
  <c r="N222" i="69"/>
  <c r="P221" i="69"/>
  <c r="N221" i="69"/>
  <c r="I221" i="69"/>
  <c r="G221" i="69"/>
  <c r="N220" i="69"/>
  <c r="N219" i="69"/>
  <c r="N218" i="69"/>
  <c r="N217" i="69"/>
  <c r="P217" i="69" s="1"/>
  <c r="Q217" i="69" s="1"/>
  <c r="H217" i="69"/>
  <c r="I217" i="69" s="1"/>
  <c r="F217" i="69"/>
  <c r="G217" i="69" s="1"/>
  <c r="E217" i="69" s="1"/>
  <c r="N216" i="69"/>
  <c r="N215" i="69"/>
  <c r="N214" i="69"/>
  <c r="N213" i="69"/>
  <c r="P213" i="69" s="1"/>
  <c r="Q213" i="69" s="1"/>
  <c r="H213" i="69"/>
  <c r="I213" i="69" s="1"/>
  <c r="F213" i="69"/>
  <c r="G213" i="69" s="1"/>
  <c r="N212" i="69"/>
  <c r="N211" i="69"/>
  <c r="N210" i="69"/>
  <c r="L210" i="69"/>
  <c r="N209" i="69"/>
  <c r="P209" i="69" s="1"/>
  <c r="Q209" i="69" s="1"/>
  <c r="E209" i="69" s="1"/>
  <c r="I209" i="69"/>
  <c r="G209" i="69"/>
  <c r="N208" i="69"/>
  <c r="N207" i="69"/>
  <c r="N206" i="69"/>
  <c r="N205" i="69"/>
  <c r="P205" i="69" s="1"/>
  <c r="I205" i="69"/>
  <c r="G205" i="69"/>
  <c r="N204" i="69"/>
  <c r="N203" i="69"/>
  <c r="N202" i="69"/>
  <c r="N201" i="69"/>
  <c r="P201" i="69" s="1"/>
  <c r="Q201" i="69" s="1"/>
  <c r="E201" i="69" s="1"/>
  <c r="I201" i="69"/>
  <c r="G201" i="69"/>
  <c r="N200" i="69"/>
  <c r="N199" i="69"/>
  <c r="N198" i="69"/>
  <c r="N197" i="69"/>
  <c r="I197" i="69"/>
  <c r="G197" i="69"/>
  <c r="N196" i="69"/>
  <c r="N195" i="69"/>
  <c r="N194" i="69"/>
  <c r="N193" i="69"/>
  <c r="I193" i="69"/>
  <c r="G193" i="69"/>
  <c r="N192" i="69"/>
  <c r="N191" i="69"/>
  <c r="N190" i="69"/>
  <c r="N189" i="69"/>
  <c r="I189" i="69"/>
  <c r="G189" i="69"/>
  <c r="N188" i="69"/>
  <c r="N187" i="69"/>
  <c r="N186" i="69"/>
  <c r="N185" i="69"/>
  <c r="I185" i="69"/>
  <c r="G185" i="69"/>
  <c r="N184" i="69"/>
  <c r="N183" i="69"/>
  <c r="N182" i="69"/>
  <c r="P181" i="69"/>
  <c r="Q181" i="69" s="1"/>
  <c r="E181" i="69" s="1"/>
  <c r="O181" i="69" s="1"/>
  <c r="N181" i="69"/>
  <c r="I181" i="69"/>
  <c r="G181" i="69"/>
  <c r="N180" i="69"/>
  <c r="N179" i="69"/>
  <c r="N178" i="69"/>
  <c r="N177" i="69"/>
  <c r="P177" i="69" s="1"/>
  <c r="Q177" i="69" s="1"/>
  <c r="E177" i="69" s="1"/>
  <c r="O177" i="69" s="1"/>
  <c r="I177" i="69"/>
  <c r="G177" i="69"/>
  <c r="N176" i="69"/>
  <c r="N175" i="69"/>
  <c r="N174" i="69"/>
  <c r="N173" i="69"/>
  <c r="P173" i="69" s="1"/>
  <c r="Q173" i="69" s="1"/>
  <c r="I173" i="69"/>
  <c r="G173" i="69"/>
  <c r="N172" i="69"/>
  <c r="N171" i="69"/>
  <c r="N170" i="69"/>
  <c r="N169" i="69"/>
  <c r="P169" i="69" s="1"/>
  <c r="I169" i="69"/>
  <c r="G169" i="69"/>
  <c r="N168" i="69"/>
  <c r="N167" i="69"/>
  <c r="N166" i="69"/>
  <c r="N165" i="69"/>
  <c r="P165" i="69" s="1"/>
  <c r="Q165" i="69" s="1"/>
  <c r="I165" i="69"/>
  <c r="G165" i="69"/>
  <c r="N164" i="69"/>
  <c r="N163" i="69"/>
  <c r="N162" i="69"/>
  <c r="N161" i="69"/>
  <c r="I161" i="69"/>
  <c r="G161" i="69"/>
  <c r="N160" i="69"/>
  <c r="N159" i="69"/>
  <c r="N158" i="69"/>
  <c r="N157" i="69"/>
  <c r="I157" i="69"/>
  <c r="G157" i="69"/>
  <c r="D157" i="69"/>
  <c r="N156" i="69"/>
  <c r="N155" i="69"/>
  <c r="N154" i="69"/>
  <c r="N153" i="69"/>
  <c r="I153" i="69"/>
  <c r="G153" i="69"/>
  <c r="N152" i="69"/>
  <c r="N151" i="69"/>
  <c r="N150" i="69"/>
  <c r="P149" i="69"/>
  <c r="N149" i="69"/>
  <c r="I149" i="69"/>
  <c r="G149" i="69"/>
  <c r="N148" i="69"/>
  <c r="N147" i="69"/>
  <c r="N146" i="69"/>
  <c r="P145" i="69" s="1"/>
  <c r="N145" i="69"/>
  <c r="I145" i="69"/>
  <c r="G145" i="69"/>
  <c r="N144" i="69"/>
  <c r="N143" i="69"/>
  <c r="N142" i="69"/>
  <c r="N141" i="69"/>
  <c r="P141" i="69" s="1"/>
  <c r="Q141" i="69" s="1"/>
  <c r="I141" i="69"/>
  <c r="G141" i="69"/>
  <c r="N140" i="69"/>
  <c r="N139" i="69"/>
  <c r="N138" i="69"/>
  <c r="N137" i="69"/>
  <c r="I137" i="69"/>
  <c r="G137" i="69"/>
  <c r="N136" i="69"/>
  <c r="N135" i="69"/>
  <c r="P133" i="69" s="1"/>
  <c r="N134" i="69"/>
  <c r="N133" i="69"/>
  <c r="I133" i="69"/>
  <c r="G133" i="69"/>
  <c r="N132" i="69"/>
  <c r="N131" i="69"/>
  <c r="N130" i="69"/>
  <c r="P129" i="69"/>
  <c r="Q129" i="69" s="1"/>
  <c r="E129" i="69" s="1"/>
  <c r="N129" i="69"/>
  <c r="I129" i="69"/>
  <c r="G129" i="69"/>
  <c r="N128" i="69"/>
  <c r="N127" i="69"/>
  <c r="N126" i="69"/>
  <c r="P125" i="69" s="1"/>
  <c r="Q125" i="69" s="1"/>
  <c r="N125" i="69"/>
  <c r="I125" i="69"/>
  <c r="G125" i="69"/>
  <c r="N124" i="69"/>
  <c r="N123" i="69"/>
  <c r="N122" i="69"/>
  <c r="P121" i="69"/>
  <c r="Q121" i="69" s="1"/>
  <c r="E121" i="69" s="1"/>
  <c r="N121" i="69"/>
  <c r="I121" i="69"/>
  <c r="G121" i="69"/>
  <c r="N120" i="69"/>
  <c r="N119" i="69"/>
  <c r="N118" i="69"/>
  <c r="P117" i="69"/>
  <c r="Q117" i="69" s="1"/>
  <c r="E117" i="69" s="1"/>
  <c r="N117" i="69"/>
  <c r="I117" i="69"/>
  <c r="G117" i="69"/>
  <c r="N116" i="69"/>
  <c r="N115" i="69"/>
  <c r="N114" i="69"/>
  <c r="N113" i="69"/>
  <c r="P113" i="69" s="1"/>
  <c r="Q113" i="69" s="1"/>
  <c r="E113" i="69" s="1"/>
  <c r="I113" i="69"/>
  <c r="G113" i="69"/>
  <c r="N112" i="69"/>
  <c r="N111" i="69"/>
  <c r="N110" i="69"/>
  <c r="N109" i="69"/>
  <c r="P109" i="69" s="1"/>
  <c r="Q109" i="69" s="1"/>
  <c r="I109" i="69"/>
  <c r="G109" i="69"/>
  <c r="N108" i="69"/>
  <c r="N107" i="69"/>
  <c r="N106" i="69"/>
  <c r="P105" i="69"/>
  <c r="Q105" i="69" s="1"/>
  <c r="E105" i="69" s="1"/>
  <c r="O105" i="69" s="1"/>
  <c r="N105" i="69"/>
  <c r="I105" i="69"/>
  <c r="G105" i="69"/>
  <c r="N104" i="69"/>
  <c r="N103" i="69"/>
  <c r="N102" i="69"/>
  <c r="N101" i="69"/>
  <c r="P101" i="69" s="1"/>
  <c r="Q101" i="69" s="1"/>
  <c r="E101" i="69" s="1"/>
  <c r="O101" i="69" s="1"/>
  <c r="I101" i="69"/>
  <c r="G101" i="69"/>
  <c r="N100" i="69"/>
  <c r="N99" i="69"/>
  <c r="N98" i="69"/>
  <c r="P97" i="69"/>
  <c r="Q97" i="69" s="1"/>
  <c r="N97" i="69"/>
  <c r="I97" i="69"/>
  <c r="G97" i="69"/>
  <c r="E97" i="69" s="1"/>
  <c r="N96" i="69"/>
  <c r="N95" i="69"/>
  <c r="N94" i="69"/>
  <c r="N93" i="69"/>
  <c r="P93" i="69" s="1"/>
  <c r="Q93" i="69" s="1"/>
  <c r="E93" i="69" s="1"/>
  <c r="I93" i="69"/>
  <c r="G93" i="69"/>
  <c r="N92" i="69"/>
  <c r="N91" i="69"/>
  <c r="N90" i="69"/>
  <c r="P89" i="69"/>
  <c r="Q89" i="69" s="1"/>
  <c r="N89" i="69"/>
  <c r="I89" i="69"/>
  <c r="G89" i="69"/>
  <c r="D89" i="69"/>
  <c r="N88" i="69"/>
  <c r="N87" i="69"/>
  <c r="N86" i="69"/>
  <c r="N85" i="69"/>
  <c r="P85" i="69" s="1"/>
  <c r="Q85" i="69" s="1"/>
  <c r="I85" i="69"/>
  <c r="G85" i="69"/>
  <c r="D85" i="69"/>
  <c r="N84" i="69"/>
  <c r="N83" i="69"/>
  <c r="N82" i="69"/>
  <c r="N81" i="69"/>
  <c r="P81" i="69" s="1"/>
  <c r="Q81" i="69" s="1"/>
  <c r="E81" i="69" s="1"/>
  <c r="I81" i="69"/>
  <c r="G81" i="69"/>
  <c r="N80" i="69"/>
  <c r="N79" i="69"/>
  <c r="N78" i="69"/>
  <c r="N77" i="69"/>
  <c r="P77" i="69" s="1"/>
  <c r="Q77" i="69" s="1"/>
  <c r="I77" i="69"/>
  <c r="E77" i="69" s="1"/>
  <c r="G77" i="69"/>
  <c r="D77" i="69"/>
  <c r="N76" i="69"/>
  <c r="N75" i="69"/>
  <c r="N74" i="69"/>
  <c r="P73" i="69" s="1"/>
  <c r="Q73" i="69" s="1"/>
  <c r="E73" i="69" s="1"/>
  <c r="R73" i="69" s="1"/>
  <c r="S73" i="69" s="1"/>
  <c r="N73" i="69"/>
  <c r="I73" i="69"/>
  <c r="G73" i="69"/>
  <c r="D73" i="69"/>
  <c r="O73" i="69" s="1"/>
  <c r="N72" i="69"/>
  <c r="N71" i="69"/>
  <c r="N70" i="69"/>
  <c r="P69" i="69"/>
  <c r="Q69" i="69" s="1"/>
  <c r="N69" i="69"/>
  <c r="I69" i="69"/>
  <c r="G69" i="69"/>
  <c r="E69" i="69" s="1"/>
  <c r="N68" i="69"/>
  <c r="N67" i="69"/>
  <c r="N66" i="69"/>
  <c r="N65" i="69"/>
  <c r="P65" i="69" s="1"/>
  <c r="Q65" i="69" s="1"/>
  <c r="E65" i="69" s="1"/>
  <c r="I65" i="69"/>
  <c r="G65" i="69"/>
  <c r="N64" i="69"/>
  <c r="N63" i="69"/>
  <c r="N62" i="69"/>
  <c r="P61" i="69"/>
  <c r="Q61" i="69" s="1"/>
  <c r="N61" i="69"/>
  <c r="I61" i="69"/>
  <c r="G61" i="69"/>
  <c r="N60" i="69"/>
  <c r="N59" i="69"/>
  <c r="N58" i="69"/>
  <c r="N57" i="69"/>
  <c r="P57" i="69" s="1"/>
  <c r="Q57" i="69" s="1"/>
  <c r="E57" i="69" s="1"/>
  <c r="O57" i="69" s="1"/>
  <c r="I57" i="69"/>
  <c r="G57" i="69"/>
  <c r="N56" i="69"/>
  <c r="N55" i="69"/>
  <c r="N54" i="69"/>
  <c r="N53" i="69"/>
  <c r="P53" i="69" s="1"/>
  <c r="Q53" i="69" s="1"/>
  <c r="E53" i="69" s="1"/>
  <c r="O53" i="69" s="1"/>
  <c r="I53" i="69"/>
  <c r="G53" i="69"/>
  <c r="N52" i="69"/>
  <c r="N51" i="69"/>
  <c r="N50" i="69"/>
  <c r="N49" i="69"/>
  <c r="P49" i="69" s="1"/>
  <c r="Q49" i="69" s="1"/>
  <c r="E49" i="69" s="1"/>
  <c r="O49" i="69" s="1"/>
  <c r="I49" i="69"/>
  <c r="G49" i="69"/>
  <c r="N48" i="69"/>
  <c r="N47" i="69"/>
  <c r="N46" i="69"/>
  <c r="N45" i="69"/>
  <c r="P45" i="69" s="1"/>
  <c r="Q45" i="69" s="1"/>
  <c r="E45" i="69" s="1"/>
  <c r="O45" i="69" s="1"/>
  <c r="I45" i="69"/>
  <c r="G45" i="69"/>
  <c r="N44" i="69"/>
  <c r="N43" i="69"/>
  <c r="N42" i="69"/>
  <c r="N41" i="69"/>
  <c r="P41" i="69" s="1"/>
  <c r="Q41" i="69" s="1"/>
  <c r="I41" i="69"/>
  <c r="G41" i="69"/>
  <c r="N40" i="69"/>
  <c r="N39" i="69"/>
  <c r="N38" i="69"/>
  <c r="N37" i="69"/>
  <c r="P37" i="69" s="1"/>
  <c r="Q37" i="69" s="1"/>
  <c r="E37" i="69" s="1"/>
  <c r="I37" i="69"/>
  <c r="G37" i="69"/>
  <c r="N36" i="69"/>
  <c r="N35" i="69"/>
  <c r="N34" i="69"/>
  <c r="N33" i="69"/>
  <c r="P33" i="69" s="1"/>
  <c r="Q33" i="69" s="1"/>
  <c r="I33" i="69"/>
  <c r="G33" i="69"/>
  <c r="N32" i="69"/>
  <c r="N31" i="69"/>
  <c r="N30" i="69"/>
  <c r="N29" i="69"/>
  <c r="P29" i="69" s="1"/>
  <c r="Q29" i="69" s="1"/>
  <c r="E29" i="69" s="1"/>
  <c r="I29" i="69"/>
  <c r="G29" i="69"/>
  <c r="N28" i="69"/>
  <c r="N27" i="69"/>
  <c r="N26" i="69"/>
  <c r="N25" i="69"/>
  <c r="P25" i="69" s="1"/>
  <c r="Q25" i="69" s="1"/>
  <c r="I25" i="69"/>
  <c r="G25" i="69"/>
  <c r="N24" i="69"/>
  <c r="N23" i="69"/>
  <c r="N22" i="69"/>
  <c r="N21" i="69"/>
  <c r="P21" i="69" s="1"/>
  <c r="Q21" i="69" s="1"/>
  <c r="E21" i="69" s="1"/>
  <c r="I21" i="69"/>
  <c r="G21" i="69"/>
  <c r="N20" i="69"/>
  <c r="N19" i="69"/>
  <c r="N18" i="69"/>
  <c r="N17" i="69"/>
  <c r="P17" i="69" s="1"/>
  <c r="Q17" i="69" s="1"/>
  <c r="E17" i="69" s="1"/>
  <c r="O17" i="69" s="1"/>
  <c r="I17" i="69"/>
  <c r="G17" i="69"/>
  <c r="Q445" i="69"/>
  <c r="E445" i="69" s="1"/>
  <c r="S177" i="68"/>
  <c r="S865" i="68"/>
  <c r="N860" i="68"/>
  <c r="N859" i="68"/>
  <c r="N858" i="68"/>
  <c r="N857" i="68"/>
  <c r="P857" i="68" s="1"/>
  <c r="I857" i="68"/>
  <c r="G857" i="68"/>
  <c r="S349" i="70" l="1"/>
  <c r="S229" i="70"/>
  <c r="S45" i="70"/>
  <c r="S173" i="70"/>
  <c r="S401" i="70"/>
  <c r="S825" i="70"/>
  <c r="S133" i="70"/>
  <c r="E873" i="69"/>
  <c r="O873" i="69" s="1"/>
  <c r="E25" i="69"/>
  <c r="E41" i="69"/>
  <c r="O29" i="69"/>
  <c r="R29" i="69"/>
  <c r="S29" i="69" s="1"/>
  <c r="R65" i="69"/>
  <c r="S65" i="69" s="1"/>
  <c r="O65" i="69"/>
  <c r="E85" i="69"/>
  <c r="R93" i="69"/>
  <c r="S93" i="69" s="1"/>
  <c r="O93" i="69"/>
  <c r="E109" i="69"/>
  <c r="O109" i="69" s="1"/>
  <c r="R113" i="69"/>
  <c r="S113" i="69" s="1"/>
  <c r="O113" i="69"/>
  <c r="O461" i="69"/>
  <c r="R461" i="69"/>
  <c r="S461" i="69" s="1"/>
  <c r="O201" i="69"/>
  <c r="R201" i="69"/>
  <c r="S201" i="69" s="1"/>
  <c r="O81" i="69"/>
  <c r="R81" i="69"/>
  <c r="S81" i="69" s="1"/>
  <c r="O129" i="69"/>
  <c r="R129" i="69"/>
  <c r="S129" i="69" s="1"/>
  <c r="O445" i="69"/>
  <c r="R445" i="69"/>
  <c r="S445" i="69" s="1"/>
  <c r="O69" i="69"/>
  <c r="R69" i="69"/>
  <c r="S69" i="69" s="1"/>
  <c r="R77" i="69"/>
  <c r="S77" i="69" s="1"/>
  <c r="O77" i="69"/>
  <c r="O97" i="69"/>
  <c r="R97" i="69"/>
  <c r="S97" i="69" s="1"/>
  <c r="R41" i="69"/>
  <c r="S41" i="69" s="1"/>
  <c r="O41" i="69"/>
  <c r="O21" i="69"/>
  <c r="R21" i="69"/>
  <c r="S21" i="69" s="1"/>
  <c r="E33" i="69"/>
  <c r="O37" i="69"/>
  <c r="R37" i="69"/>
  <c r="S37" i="69" s="1"/>
  <c r="O121" i="69"/>
  <c r="R121" i="69"/>
  <c r="S121" i="69" s="1"/>
  <c r="O209" i="69"/>
  <c r="R209" i="69"/>
  <c r="S209" i="69" s="1"/>
  <c r="R217" i="69"/>
  <c r="S217" i="69" s="1"/>
  <c r="O217" i="69"/>
  <c r="R25" i="69"/>
  <c r="S25" i="69" s="1"/>
  <c r="O25" i="69"/>
  <c r="E61" i="69"/>
  <c r="E89" i="69"/>
  <c r="R117" i="69"/>
  <c r="S117" i="69" s="1"/>
  <c r="O117" i="69"/>
  <c r="Q133" i="69"/>
  <c r="E133" i="69" s="1"/>
  <c r="O133" i="69" s="1"/>
  <c r="Q169" i="69"/>
  <c r="Q205" i="69"/>
  <c r="E205" i="69" s="1"/>
  <c r="Q221" i="69"/>
  <c r="E241" i="69"/>
  <c r="Q277" i="69"/>
  <c r="E277" i="69" s="1"/>
  <c r="Q305" i="69"/>
  <c r="E305" i="69" s="1"/>
  <c r="Q313" i="69"/>
  <c r="E313" i="69" s="1"/>
  <c r="Q321" i="69"/>
  <c r="E321" i="69" s="1"/>
  <c r="Q329" i="69"/>
  <c r="E329" i="69" s="1"/>
  <c r="Q353" i="69"/>
  <c r="Q541" i="69"/>
  <c r="E541" i="69" s="1"/>
  <c r="E245" i="69"/>
  <c r="E141" i="69"/>
  <c r="O141" i="69" s="1"/>
  <c r="Q249" i="69"/>
  <c r="E249" i="69" s="1"/>
  <c r="Q297" i="69"/>
  <c r="E297" i="69" s="1"/>
  <c r="Q301" i="69"/>
  <c r="E301" i="69" s="1"/>
  <c r="Q309" i="69"/>
  <c r="Q317" i="69"/>
  <c r="Q325" i="69"/>
  <c r="Q425" i="69"/>
  <c r="Q449" i="69"/>
  <c r="E449" i="69" s="1"/>
  <c r="Q573" i="69"/>
  <c r="E573" i="69" s="1"/>
  <c r="Q633" i="69"/>
  <c r="O437" i="69"/>
  <c r="R437" i="69"/>
  <c r="S437" i="69" s="1"/>
  <c r="P161" i="69"/>
  <c r="Q161" i="69" s="1"/>
  <c r="E161" i="69" s="1"/>
  <c r="P197" i="69"/>
  <c r="Q197" i="69" s="1"/>
  <c r="E197" i="69" s="1"/>
  <c r="Q273" i="69"/>
  <c r="E273" i="69" s="1"/>
  <c r="Q293" i="69"/>
  <c r="E293" i="69" s="1"/>
  <c r="Q409" i="69"/>
  <c r="Q429" i="69"/>
  <c r="E429" i="69" s="1"/>
  <c r="Q469" i="69"/>
  <c r="E469" i="69" s="1"/>
  <c r="Q497" i="69"/>
  <c r="E497" i="69" s="1"/>
  <c r="E425" i="69"/>
  <c r="E125" i="69"/>
  <c r="Q149" i="69"/>
  <c r="E149" i="69" s="1"/>
  <c r="P153" i="69"/>
  <c r="Q153" i="69" s="1"/>
  <c r="E153" i="69" s="1"/>
  <c r="R153" i="69" s="1"/>
  <c r="S153" i="69" s="1"/>
  <c r="P157" i="69"/>
  <c r="Q157" i="69" s="1"/>
  <c r="E157" i="69" s="1"/>
  <c r="P193" i="69"/>
  <c r="Q193" i="69" s="1"/>
  <c r="E193" i="69" s="1"/>
  <c r="E229" i="69"/>
  <c r="O229" i="69" s="1"/>
  <c r="P269" i="69"/>
  <c r="Q269" i="69" s="1"/>
  <c r="E269" i="69" s="1"/>
  <c r="Q373" i="69"/>
  <c r="E373" i="69" s="1"/>
  <c r="Q529" i="69"/>
  <c r="P137" i="69"/>
  <c r="Q137" i="69" s="1"/>
  <c r="E137" i="69" s="1"/>
  <c r="O137" i="69" s="1"/>
  <c r="Q145" i="69"/>
  <c r="E145" i="69" s="1"/>
  <c r="P189" i="69"/>
  <c r="Q189" i="69" s="1"/>
  <c r="E189" i="69" s="1"/>
  <c r="E225" i="69"/>
  <c r="P233" i="69"/>
  <c r="Q233" i="69" s="1"/>
  <c r="E233" i="69" s="1"/>
  <c r="O233" i="69" s="1"/>
  <c r="E257" i="69"/>
  <c r="E281" i="69"/>
  <c r="Q289" i="69"/>
  <c r="E289" i="69" s="1"/>
  <c r="Q561" i="69"/>
  <c r="E561" i="69" s="1"/>
  <c r="E169" i="69"/>
  <c r="E165" i="69"/>
  <c r="Q853" i="69"/>
  <c r="Q845" i="69"/>
  <c r="Q793" i="69"/>
  <c r="Q785" i="69"/>
  <c r="Q777" i="69"/>
  <c r="Q769" i="69"/>
  <c r="Q761" i="69"/>
  <c r="Q753" i="69"/>
  <c r="E753" i="69" s="1"/>
  <c r="Q745" i="69"/>
  <c r="Q737" i="69"/>
  <c r="E737" i="69" s="1"/>
  <c r="Q729" i="69"/>
  <c r="Q721" i="69"/>
  <c r="Q713" i="69"/>
  <c r="Q657" i="69"/>
  <c r="Q705" i="69"/>
  <c r="Q697" i="69"/>
  <c r="E697" i="69" s="1"/>
  <c r="Q689" i="69"/>
  <c r="Q681" i="69"/>
  <c r="E681" i="69" s="1"/>
  <c r="Q673" i="69"/>
  <c r="E673" i="69" s="1"/>
  <c r="Q581" i="69"/>
  <c r="E581" i="69" s="1"/>
  <c r="Q549" i="69"/>
  <c r="Q517" i="69"/>
  <c r="Q485" i="69"/>
  <c r="Q453" i="69"/>
  <c r="E453" i="69" s="1"/>
  <c r="Q421" i="69"/>
  <c r="E421" i="69" s="1"/>
  <c r="Q589" i="69"/>
  <c r="E589" i="69" s="1"/>
  <c r="Q557" i="69"/>
  <c r="E557" i="69" s="1"/>
  <c r="Q525" i="69"/>
  <c r="Q493" i="69"/>
  <c r="Q665" i="69"/>
  <c r="Q597" i="69"/>
  <c r="E597" i="69" s="1"/>
  <c r="Q565" i="69"/>
  <c r="E565" i="69" s="1"/>
  <c r="Q533" i="69"/>
  <c r="Q501" i="69"/>
  <c r="E173" i="69"/>
  <c r="O173" i="69" s="1"/>
  <c r="P185" i="69"/>
  <c r="Q185" i="69" s="1"/>
  <c r="E185" i="69" s="1"/>
  <c r="E213" i="69"/>
  <c r="E221" i="69"/>
  <c r="Q237" i="69"/>
  <c r="E237" i="69" s="1"/>
  <c r="O237" i="69" s="1"/>
  <c r="E253" i="69"/>
  <c r="P261" i="69"/>
  <c r="Q261" i="69" s="1"/>
  <c r="E261" i="69" s="1"/>
  <c r="Q265" i="69"/>
  <c r="E265" i="69" s="1"/>
  <c r="P285" i="69"/>
  <c r="Q285" i="69" s="1"/>
  <c r="E285" i="69" s="1"/>
  <c r="E309" i="69"/>
  <c r="E317" i="69"/>
  <c r="E325" i="69"/>
  <c r="E333" i="69"/>
  <c r="P337" i="69"/>
  <c r="Q337" i="69" s="1"/>
  <c r="E337" i="69" s="1"/>
  <c r="Q345" i="69"/>
  <c r="E345" i="69" s="1"/>
  <c r="Q365" i="69"/>
  <c r="E365" i="69" s="1"/>
  <c r="Q381" i="69"/>
  <c r="Q417" i="69"/>
  <c r="Q593" i="69"/>
  <c r="E593" i="69" s="1"/>
  <c r="P377" i="69"/>
  <c r="Q377" i="69" s="1"/>
  <c r="E377" i="69" s="1"/>
  <c r="R377" i="69" s="1"/>
  <c r="S377" i="69" s="1"/>
  <c r="E389" i="69"/>
  <c r="E493" i="69"/>
  <c r="E525" i="69"/>
  <c r="E529" i="69"/>
  <c r="Q605" i="69"/>
  <c r="E605" i="69" s="1"/>
  <c r="Q637" i="69"/>
  <c r="Q641" i="69"/>
  <c r="Q645" i="69"/>
  <c r="Q669" i="69"/>
  <c r="E669" i="69" s="1"/>
  <c r="Q809" i="69"/>
  <c r="Q813" i="69"/>
  <c r="E353" i="69"/>
  <c r="O353" i="69" s="1"/>
  <c r="Q385" i="69"/>
  <c r="E385" i="69" s="1"/>
  <c r="E485" i="69"/>
  <c r="E517" i="69"/>
  <c r="E549" i="69"/>
  <c r="Q629" i="69"/>
  <c r="Q661" i="69"/>
  <c r="E661" i="69" s="1"/>
  <c r="E713" i="69"/>
  <c r="Q857" i="69"/>
  <c r="E857" i="69" s="1"/>
  <c r="O857" i="69" s="1"/>
  <c r="P369" i="69"/>
  <c r="Q369" i="69" s="1"/>
  <c r="E369" i="69" s="1"/>
  <c r="P457" i="69"/>
  <c r="Q457" i="69" s="1"/>
  <c r="E457" i="69" s="1"/>
  <c r="E477" i="69"/>
  <c r="P489" i="69"/>
  <c r="Q489" i="69" s="1"/>
  <c r="E489" i="69" s="1"/>
  <c r="P521" i="69"/>
  <c r="Q521" i="69" s="1"/>
  <c r="E521" i="69" s="1"/>
  <c r="P553" i="69"/>
  <c r="Q553" i="69" s="1"/>
  <c r="E553" i="69" s="1"/>
  <c r="P585" i="69"/>
  <c r="Q585" i="69" s="1"/>
  <c r="E585" i="69" s="1"/>
  <c r="Q625" i="69"/>
  <c r="E625" i="69" s="1"/>
  <c r="E357" i="69"/>
  <c r="O357" i="69" s="1"/>
  <c r="P393" i="69"/>
  <c r="Q393" i="69" s="1"/>
  <c r="E393" i="69" s="1"/>
  <c r="O413" i="69"/>
  <c r="E465" i="69"/>
  <c r="E473" i="69"/>
  <c r="P481" i="69"/>
  <c r="Q481" i="69" s="1"/>
  <c r="E481" i="69" s="1"/>
  <c r="E509" i="69"/>
  <c r="E645" i="69"/>
  <c r="E705" i="69"/>
  <c r="D153" i="69"/>
  <c r="P341" i="69"/>
  <c r="Q341" i="69" s="1"/>
  <c r="E341" i="69" s="1"/>
  <c r="E409" i="69"/>
  <c r="O409" i="69" s="1"/>
  <c r="E9" i="69" s="1"/>
  <c r="P433" i="69"/>
  <c r="Q433" i="69" s="1"/>
  <c r="E433" i="69" s="1"/>
  <c r="P465" i="69"/>
  <c r="Q465" i="69" s="1"/>
  <c r="P473" i="69"/>
  <c r="Q473" i="69" s="1"/>
  <c r="P513" i="69"/>
  <c r="Q513" i="69" s="1"/>
  <c r="E513" i="69" s="1"/>
  <c r="P545" i="69"/>
  <c r="Q545" i="69" s="1"/>
  <c r="E545" i="69" s="1"/>
  <c r="P577" i="69"/>
  <c r="Q577" i="69" s="1"/>
  <c r="E577" i="69" s="1"/>
  <c r="Q617" i="69"/>
  <c r="E617" i="69" s="1"/>
  <c r="Q621" i="69"/>
  <c r="E621" i="69" s="1"/>
  <c r="E637" i="69"/>
  <c r="Q649" i="69"/>
  <c r="E649" i="69" s="1"/>
  <c r="Q653" i="69"/>
  <c r="E653" i="69" s="1"/>
  <c r="Q841" i="69"/>
  <c r="E841" i="69" s="1"/>
  <c r="O841" i="69" s="1"/>
  <c r="E381" i="69"/>
  <c r="Q397" i="69"/>
  <c r="E397" i="69" s="1"/>
  <c r="P401" i="69"/>
  <c r="Q401" i="69" s="1"/>
  <c r="E401" i="69" s="1"/>
  <c r="O401" i="69" s="1"/>
  <c r="E501" i="69"/>
  <c r="E533" i="69"/>
  <c r="Q613" i="69"/>
  <c r="E613" i="69" s="1"/>
  <c r="E629" i="69"/>
  <c r="P349" i="69"/>
  <c r="Q349" i="69" s="1"/>
  <c r="E349" i="69" s="1"/>
  <c r="O349" i="69" s="1"/>
  <c r="P361" i="69"/>
  <c r="Q361" i="69" s="1"/>
  <c r="E361" i="69" s="1"/>
  <c r="E417" i="69"/>
  <c r="P441" i="69"/>
  <c r="Q441" i="69" s="1"/>
  <c r="E441" i="69" s="1"/>
  <c r="P505" i="69"/>
  <c r="Q505" i="69" s="1"/>
  <c r="E505" i="69" s="1"/>
  <c r="P537" i="69"/>
  <c r="Q537" i="69" s="1"/>
  <c r="E537" i="69" s="1"/>
  <c r="P569" i="69"/>
  <c r="Q569" i="69" s="1"/>
  <c r="E569" i="69" s="1"/>
  <c r="P601" i="69"/>
  <c r="Q601" i="69" s="1"/>
  <c r="E601" i="69" s="1"/>
  <c r="Q609" i="69"/>
  <c r="E657" i="69"/>
  <c r="Q677" i="69"/>
  <c r="E677" i="69" s="1"/>
  <c r="E721" i="69"/>
  <c r="E729" i="69"/>
  <c r="E745" i="69"/>
  <c r="E761" i="69"/>
  <c r="E769" i="69"/>
  <c r="E777" i="69"/>
  <c r="E785" i="69"/>
  <c r="E793" i="69"/>
  <c r="E665" i="69"/>
  <c r="P685" i="69"/>
  <c r="Q685" i="69" s="1"/>
  <c r="E685" i="69" s="1"/>
  <c r="Q825" i="69"/>
  <c r="E825" i="69" s="1"/>
  <c r="O825" i="69" s="1"/>
  <c r="Q829" i="69"/>
  <c r="E829" i="69" s="1"/>
  <c r="O829" i="69" s="1"/>
  <c r="E633" i="69"/>
  <c r="Q693" i="69"/>
  <c r="E693" i="69" s="1"/>
  <c r="Q801" i="69"/>
  <c r="E801" i="69" s="1"/>
  <c r="Q805" i="69"/>
  <c r="E805" i="69" s="1"/>
  <c r="E845" i="69"/>
  <c r="O845" i="69" s="1"/>
  <c r="Q849" i="69"/>
  <c r="E849" i="69" s="1"/>
  <c r="O849" i="69" s="1"/>
  <c r="E609" i="69"/>
  <c r="P701" i="69"/>
  <c r="Q701" i="69" s="1"/>
  <c r="E701" i="69" s="1"/>
  <c r="E813" i="69"/>
  <c r="E837" i="69"/>
  <c r="O837" i="69" s="1"/>
  <c r="E641" i="69"/>
  <c r="E689" i="69"/>
  <c r="Q709" i="69"/>
  <c r="E709" i="69" s="1"/>
  <c r="P817" i="69"/>
  <c r="Q817" i="69" s="1"/>
  <c r="E817" i="69" s="1"/>
  <c r="Q821" i="69"/>
  <c r="E821" i="69" s="1"/>
  <c r="E833" i="69"/>
  <c r="O833" i="69" s="1"/>
  <c r="Q865" i="69"/>
  <c r="E865" i="69" s="1"/>
  <c r="O865" i="69" s="1"/>
  <c r="Q717" i="69"/>
  <c r="E717" i="69" s="1"/>
  <c r="Q725" i="69"/>
  <c r="E725" i="69" s="1"/>
  <c r="Q733" i="69"/>
  <c r="E733" i="69" s="1"/>
  <c r="Q741" i="69"/>
  <c r="E741" i="69" s="1"/>
  <c r="Q749" i="69"/>
  <c r="E749" i="69" s="1"/>
  <c r="Q757" i="69"/>
  <c r="E757" i="69" s="1"/>
  <c r="Q765" i="69"/>
  <c r="E765" i="69" s="1"/>
  <c r="Q773" i="69"/>
  <c r="E773" i="69" s="1"/>
  <c r="Q781" i="69"/>
  <c r="E781" i="69" s="1"/>
  <c r="Q789" i="69"/>
  <c r="E789" i="69" s="1"/>
  <c r="Q797" i="69"/>
  <c r="E797" i="69" s="1"/>
  <c r="E809" i="69"/>
  <c r="E853" i="69"/>
  <c r="O853" i="69" s="1"/>
  <c r="S833" i="70" l="1"/>
  <c r="S861" i="70" s="1"/>
  <c r="S829" i="70" s="1"/>
  <c r="R289" i="69"/>
  <c r="S289" i="69" s="1"/>
  <c r="O289" i="69"/>
  <c r="R481" i="69"/>
  <c r="S481" i="69" s="1"/>
  <c r="O481" i="69"/>
  <c r="R297" i="69"/>
  <c r="S297" i="69" s="1"/>
  <c r="O297" i="69"/>
  <c r="R285" i="69"/>
  <c r="S285" i="69" s="1"/>
  <c r="O285" i="69"/>
  <c r="R273" i="69"/>
  <c r="S273" i="69" s="1"/>
  <c r="O273" i="69"/>
  <c r="R249" i="69"/>
  <c r="S249" i="69" s="1"/>
  <c r="O249" i="69"/>
  <c r="O805" i="69"/>
  <c r="R805" i="69"/>
  <c r="S805" i="69" s="1"/>
  <c r="O677" i="69"/>
  <c r="R677" i="69"/>
  <c r="S677" i="69" s="1"/>
  <c r="R521" i="69"/>
  <c r="S521" i="69" s="1"/>
  <c r="O521" i="69"/>
  <c r="R681" i="69"/>
  <c r="S681" i="69" s="1"/>
  <c r="O681" i="69"/>
  <c r="R737" i="69"/>
  <c r="S737" i="69" s="1"/>
  <c r="O737" i="69"/>
  <c r="R269" i="69"/>
  <c r="S269" i="69" s="1"/>
  <c r="O269" i="69"/>
  <c r="R649" i="69"/>
  <c r="S649" i="69" s="1"/>
  <c r="O649" i="69"/>
  <c r="O185" i="69"/>
  <c r="R185" i="69"/>
  <c r="S185" i="69" s="1"/>
  <c r="R797" i="69"/>
  <c r="S797" i="69" s="1"/>
  <c r="O797" i="69"/>
  <c r="R433" i="69"/>
  <c r="S433" i="69" s="1"/>
  <c r="O433" i="69"/>
  <c r="R801" i="69"/>
  <c r="S801" i="69" s="1"/>
  <c r="O801" i="69"/>
  <c r="R577" i="69"/>
  <c r="S577" i="69" s="1"/>
  <c r="O577" i="69"/>
  <c r="R489" i="69"/>
  <c r="S489" i="69" s="1"/>
  <c r="O489" i="69"/>
  <c r="R345" i="69"/>
  <c r="S345" i="69" s="1"/>
  <c r="O345" i="69"/>
  <c r="R497" i="69"/>
  <c r="S497" i="69" s="1"/>
  <c r="O497" i="69"/>
  <c r="O197" i="69"/>
  <c r="R197" i="69"/>
  <c r="S197" i="69" s="1"/>
  <c r="R277" i="69"/>
  <c r="S277" i="69" s="1"/>
  <c r="O277" i="69"/>
  <c r="R537" i="69"/>
  <c r="S537" i="69" s="1"/>
  <c r="O537" i="69"/>
  <c r="R593" i="69"/>
  <c r="S593" i="69" s="1"/>
  <c r="O593" i="69"/>
  <c r="R293" i="69"/>
  <c r="S293" i="69" s="1"/>
  <c r="O293" i="69"/>
  <c r="R553" i="69"/>
  <c r="S553" i="69" s="1"/>
  <c r="O553" i="69"/>
  <c r="O557" i="69"/>
  <c r="R557" i="69"/>
  <c r="S557" i="69" s="1"/>
  <c r="R449" i="69"/>
  <c r="S449" i="69" s="1"/>
  <c r="O449" i="69"/>
  <c r="O693" i="69"/>
  <c r="R693" i="69"/>
  <c r="S693" i="69" s="1"/>
  <c r="O565" i="69"/>
  <c r="R565" i="69"/>
  <c r="S565" i="69" s="1"/>
  <c r="R697" i="69"/>
  <c r="S697" i="69" s="1"/>
  <c r="O697" i="69"/>
  <c r="R753" i="69"/>
  <c r="S753" i="69" s="1"/>
  <c r="O753" i="69"/>
  <c r="O189" i="69"/>
  <c r="R189" i="69"/>
  <c r="S189" i="69" s="1"/>
  <c r="O469" i="69"/>
  <c r="R469" i="69"/>
  <c r="S469" i="69" s="1"/>
  <c r="O161" i="69"/>
  <c r="R161" i="69"/>
  <c r="S161" i="69" s="1"/>
  <c r="O541" i="69"/>
  <c r="R541" i="69"/>
  <c r="S541" i="69" s="1"/>
  <c r="R301" i="69"/>
  <c r="S301" i="69" s="1"/>
  <c r="O301" i="69"/>
  <c r="R505" i="69"/>
  <c r="S505" i="69" s="1"/>
  <c r="O505" i="69"/>
  <c r="O573" i="69"/>
  <c r="R573" i="69"/>
  <c r="S573" i="69" s="1"/>
  <c r="R673" i="69"/>
  <c r="S673" i="69" s="1"/>
  <c r="O673" i="69"/>
  <c r="R545" i="69"/>
  <c r="S545" i="69" s="1"/>
  <c r="O545" i="69"/>
  <c r="R337" i="69"/>
  <c r="S337" i="69" s="1"/>
  <c r="O337" i="69"/>
  <c r="O453" i="69"/>
  <c r="R453" i="69"/>
  <c r="S453" i="69" s="1"/>
  <c r="R513" i="69"/>
  <c r="S513" i="69" s="1"/>
  <c r="O513" i="69"/>
  <c r="R457" i="69"/>
  <c r="S457" i="69" s="1"/>
  <c r="O457" i="69"/>
  <c r="O193" i="69"/>
  <c r="R193" i="69"/>
  <c r="S193" i="69" s="1"/>
  <c r="R625" i="69"/>
  <c r="S625" i="69" s="1"/>
  <c r="O625" i="69"/>
  <c r="O385" i="69"/>
  <c r="R385" i="69"/>
  <c r="S385" i="69" s="1"/>
  <c r="O821" i="69"/>
  <c r="R821" i="69"/>
  <c r="S821" i="69" s="1"/>
  <c r="R569" i="69"/>
  <c r="S569" i="69" s="1"/>
  <c r="O569" i="69"/>
  <c r="O613" i="69"/>
  <c r="R613" i="69"/>
  <c r="S613" i="69" s="1"/>
  <c r="R561" i="69"/>
  <c r="S561" i="69" s="1"/>
  <c r="O561" i="69"/>
  <c r="R157" i="69"/>
  <c r="S157" i="69" s="1"/>
  <c r="O157" i="69"/>
  <c r="O205" i="69"/>
  <c r="R205" i="69"/>
  <c r="S205" i="69" s="1"/>
  <c r="O621" i="69"/>
  <c r="R621" i="69"/>
  <c r="S621" i="69" s="1"/>
  <c r="O645" i="69"/>
  <c r="R645" i="69"/>
  <c r="S645" i="69" s="1"/>
  <c r="R617" i="69"/>
  <c r="S617" i="69" s="1"/>
  <c r="O617" i="69"/>
  <c r="O525" i="69"/>
  <c r="R525" i="69"/>
  <c r="S525" i="69" s="1"/>
  <c r="O589" i="69"/>
  <c r="R589" i="69"/>
  <c r="S589" i="69" s="1"/>
  <c r="R241" i="69"/>
  <c r="S241" i="69" s="1"/>
  <c r="O241" i="69"/>
  <c r="R33" i="69"/>
  <c r="S33" i="69" s="1"/>
  <c r="S45" i="69" s="1"/>
  <c r="O33" i="69"/>
  <c r="O773" i="69"/>
  <c r="R773" i="69"/>
  <c r="S773" i="69" s="1"/>
  <c r="R817" i="69"/>
  <c r="S817" i="69" s="1"/>
  <c r="O817" i="69"/>
  <c r="R777" i="69"/>
  <c r="S777" i="69" s="1"/>
  <c r="O777" i="69"/>
  <c r="R601" i="69"/>
  <c r="S601" i="69" s="1"/>
  <c r="O601" i="69"/>
  <c r="O341" i="69"/>
  <c r="R341" i="69"/>
  <c r="S341" i="69" s="1"/>
  <c r="O493" i="69"/>
  <c r="R493" i="69"/>
  <c r="S493" i="69" s="1"/>
  <c r="O149" i="69"/>
  <c r="R149" i="69"/>
  <c r="S149" i="69" s="1"/>
  <c r="O429" i="69"/>
  <c r="R429" i="69"/>
  <c r="S429" i="69" s="1"/>
  <c r="O725" i="69"/>
  <c r="R725" i="69"/>
  <c r="S725" i="69" s="1"/>
  <c r="R729" i="69"/>
  <c r="S729" i="69" s="1"/>
  <c r="O729" i="69"/>
  <c r="O169" i="69"/>
  <c r="R169" i="69"/>
  <c r="S169" i="69" s="1"/>
  <c r="R585" i="69"/>
  <c r="S585" i="69" s="1"/>
  <c r="O585" i="69"/>
  <c r="R381" i="69"/>
  <c r="S381" i="69" s="1"/>
  <c r="O381" i="69"/>
  <c r="R465" i="69"/>
  <c r="S465" i="69" s="1"/>
  <c r="O465" i="69"/>
  <c r="O605" i="69"/>
  <c r="R605" i="69"/>
  <c r="S605" i="69" s="1"/>
  <c r="R261" i="69"/>
  <c r="S261" i="69" s="1"/>
  <c r="O261" i="69"/>
  <c r="R329" i="69"/>
  <c r="S329" i="69" s="1"/>
  <c r="O329" i="69"/>
  <c r="R85" i="69"/>
  <c r="S85" i="69" s="1"/>
  <c r="O85" i="69"/>
  <c r="O757" i="69"/>
  <c r="R757" i="69"/>
  <c r="S757" i="69" s="1"/>
  <c r="O701" i="69"/>
  <c r="R701" i="69"/>
  <c r="S701" i="69" s="1"/>
  <c r="R665" i="69"/>
  <c r="S665" i="69" s="1"/>
  <c r="O665" i="69"/>
  <c r="R761" i="69"/>
  <c r="S761" i="69" s="1"/>
  <c r="O761" i="69"/>
  <c r="R713" i="69"/>
  <c r="S713" i="69" s="1"/>
  <c r="O713" i="69"/>
  <c r="R325" i="69"/>
  <c r="S325" i="69" s="1"/>
  <c r="O325" i="69"/>
  <c r="O597" i="69"/>
  <c r="R597" i="69"/>
  <c r="S597" i="69" s="1"/>
  <c r="R281" i="69"/>
  <c r="S281" i="69" s="1"/>
  <c r="O281" i="69"/>
  <c r="R125" i="69"/>
  <c r="S125" i="69" s="1"/>
  <c r="O125" i="69"/>
  <c r="O321" i="69"/>
  <c r="R321" i="69"/>
  <c r="S321" i="69" s="1"/>
  <c r="O629" i="69"/>
  <c r="R629" i="69"/>
  <c r="S629" i="69" s="1"/>
  <c r="R265" i="69"/>
  <c r="S265" i="69" s="1"/>
  <c r="O265" i="69"/>
  <c r="O781" i="69"/>
  <c r="R781" i="69"/>
  <c r="S781" i="69" s="1"/>
  <c r="R641" i="69"/>
  <c r="S641" i="69" s="1"/>
  <c r="O641" i="69"/>
  <c r="R721" i="69"/>
  <c r="S721" i="69" s="1"/>
  <c r="O721" i="69"/>
  <c r="R397" i="69"/>
  <c r="S397" i="69" s="1"/>
  <c r="O397" i="69"/>
  <c r="O765" i="69"/>
  <c r="R765" i="69"/>
  <c r="S765" i="69" s="1"/>
  <c r="R253" i="69"/>
  <c r="S253" i="69" s="1"/>
  <c r="O253" i="69"/>
  <c r="O749" i="69"/>
  <c r="R749" i="69"/>
  <c r="S749" i="69" s="1"/>
  <c r="R417" i="69"/>
  <c r="S417" i="69" s="1"/>
  <c r="O417" i="69"/>
  <c r="O653" i="69"/>
  <c r="R653" i="69"/>
  <c r="S653" i="69" s="1"/>
  <c r="O393" i="69"/>
  <c r="R393" i="69"/>
  <c r="S393" i="69" s="1"/>
  <c r="O661" i="69"/>
  <c r="R661" i="69"/>
  <c r="S661" i="69" s="1"/>
  <c r="O517" i="69"/>
  <c r="R517" i="69"/>
  <c r="S517" i="69" s="1"/>
  <c r="R317" i="69"/>
  <c r="S317" i="69" s="1"/>
  <c r="O317" i="69"/>
  <c r="R221" i="69"/>
  <c r="S221" i="69" s="1"/>
  <c r="O221" i="69"/>
  <c r="O165" i="69"/>
  <c r="R165" i="69"/>
  <c r="S165" i="69" s="1"/>
  <c r="R257" i="69"/>
  <c r="S257" i="69" s="1"/>
  <c r="O257" i="69"/>
  <c r="R425" i="69"/>
  <c r="S425" i="69" s="1"/>
  <c r="O425" i="69"/>
  <c r="O313" i="69"/>
  <c r="R313" i="69"/>
  <c r="S313" i="69" s="1"/>
  <c r="O89" i="69"/>
  <c r="R89" i="69"/>
  <c r="S89" i="69" s="1"/>
  <c r="O789" i="69"/>
  <c r="R789" i="69"/>
  <c r="S789" i="69" s="1"/>
  <c r="R793" i="69"/>
  <c r="S793" i="69" s="1"/>
  <c r="O793" i="69"/>
  <c r="O501" i="69"/>
  <c r="R501" i="69"/>
  <c r="S501" i="69" s="1"/>
  <c r="O685" i="69"/>
  <c r="R685" i="69"/>
  <c r="S685" i="69" s="1"/>
  <c r="R365" i="69"/>
  <c r="S365" i="69" s="1"/>
  <c r="O365" i="69"/>
  <c r="R361" i="69"/>
  <c r="S361" i="69" s="1"/>
  <c r="O361" i="69"/>
  <c r="R145" i="69"/>
  <c r="S145" i="69" s="1"/>
  <c r="O145" i="69"/>
  <c r="R473" i="69"/>
  <c r="S473" i="69" s="1"/>
  <c r="O473" i="69"/>
  <c r="R769" i="69"/>
  <c r="S769" i="69" s="1"/>
  <c r="O769" i="69"/>
  <c r="O153" i="69"/>
  <c r="R389" i="69"/>
  <c r="S389" i="69" s="1"/>
  <c r="O389" i="69"/>
  <c r="R369" i="69"/>
  <c r="S369" i="69" s="1"/>
  <c r="O369" i="69"/>
  <c r="R809" i="69"/>
  <c r="S809" i="69" s="1"/>
  <c r="O809" i="69"/>
  <c r="O741" i="69"/>
  <c r="R741" i="69"/>
  <c r="S741" i="69" s="1"/>
  <c r="R609" i="69"/>
  <c r="S609" i="69" s="1"/>
  <c r="O609" i="69"/>
  <c r="R745" i="69"/>
  <c r="S745" i="69" s="1"/>
  <c r="O745" i="69"/>
  <c r="O533" i="69"/>
  <c r="R533" i="69"/>
  <c r="S533" i="69" s="1"/>
  <c r="R705" i="69"/>
  <c r="S705" i="69" s="1"/>
  <c r="O705" i="69"/>
  <c r="O377" i="69"/>
  <c r="R309" i="69"/>
  <c r="S309" i="69" s="1"/>
  <c r="O309" i="69"/>
  <c r="R213" i="69"/>
  <c r="S213" i="69" s="1"/>
  <c r="O213" i="69"/>
  <c r="O305" i="69"/>
  <c r="R305" i="69"/>
  <c r="S305" i="69" s="1"/>
  <c r="O61" i="69"/>
  <c r="R61" i="69"/>
  <c r="S61" i="69" s="1"/>
  <c r="R689" i="69"/>
  <c r="S689" i="69" s="1"/>
  <c r="O689" i="69"/>
  <c r="O717" i="69"/>
  <c r="R717" i="69"/>
  <c r="S717" i="69" s="1"/>
  <c r="R785" i="69"/>
  <c r="S785" i="69" s="1"/>
  <c r="O785" i="69"/>
  <c r="O813" i="69"/>
  <c r="R813" i="69"/>
  <c r="S813" i="69" s="1"/>
  <c r="R657" i="69"/>
  <c r="S657" i="69" s="1"/>
  <c r="O657" i="69"/>
  <c r="O549" i="69"/>
  <c r="R549" i="69"/>
  <c r="S549" i="69" s="1"/>
  <c r="R333" i="69"/>
  <c r="S333" i="69" s="1"/>
  <c r="O333" i="69"/>
  <c r="O421" i="69"/>
  <c r="R421" i="69"/>
  <c r="S421" i="69" s="1"/>
  <c r="O733" i="69"/>
  <c r="R733" i="69"/>
  <c r="S733" i="69" s="1"/>
  <c r="O709" i="69"/>
  <c r="R709" i="69"/>
  <c r="S709" i="69" s="1"/>
  <c r="R633" i="69"/>
  <c r="S633" i="69" s="1"/>
  <c r="O633" i="69"/>
  <c r="O637" i="69"/>
  <c r="R637" i="69"/>
  <c r="S637" i="69" s="1"/>
  <c r="R441" i="69"/>
  <c r="S441" i="69" s="1"/>
  <c r="O441" i="69"/>
  <c r="O509" i="69"/>
  <c r="R509" i="69"/>
  <c r="S509" i="69" s="1"/>
  <c r="O477" i="69"/>
  <c r="R477" i="69"/>
  <c r="S477" i="69" s="1"/>
  <c r="O485" i="69"/>
  <c r="R485" i="69"/>
  <c r="S485" i="69" s="1"/>
  <c r="O669" i="69"/>
  <c r="R669" i="69"/>
  <c r="S669" i="69" s="1"/>
  <c r="R529" i="69"/>
  <c r="S529" i="69" s="1"/>
  <c r="O529" i="69"/>
  <c r="O581" i="69"/>
  <c r="R581" i="69"/>
  <c r="S581" i="69" s="1"/>
  <c r="R225" i="69"/>
  <c r="S225" i="69" s="1"/>
  <c r="O225" i="69"/>
  <c r="R373" i="69"/>
  <c r="S373" i="69" s="1"/>
  <c r="O373" i="69"/>
  <c r="R245" i="69"/>
  <c r="S245" i="69" s="1"/>
  <c r="O245" i="69"/>
  <c r="S133" i="69"/>
  <c r="S137" i="70" l="1"/>
  <c r="S177" i="70"/>
  <c r="S405" i="70"/>
  <c r="S869" i="70"/>
  <c r="S873" i="70" s="1"/>
  <c r="S857" i="70"/>
  <c r="S49" i="70"/>
  <c r="S233" i="70"/>
  <c r="S353" i="70"/>
  <c r="S105" i="70"/>
  <c r="S825" i="69"/>
  <c r="S173" i="69"/>
  <c r="S229" i="69"/>
  <c r="S101" i="69"/>
  <c r="S401" i="69"/>
  <c r="S349" i="69"/>
  <c r="S865" i="70" l="1"/>
  <c r="S833" i="69"/>
  <c r="S861" i="69" s="1"/>
  <c r="S829" i="69"/>
  <c r="S405" i="69"/>
  <c r="S869" i="69" l="1"/>
  <c r="S873" i="69" s="1"/>
  <c r="S857" i="69"/>
  <c r="S137" i="69"/>
  <c r="S49" i="69"/>
  <c r="S353" i="69"/>
  <c r="S177" i="69"/>
  <c r="S233" i="69"/>
  <c r="S105" i="69"/>
  <c r="S865" i="69" l="1"/>
  <c r="N876" i="68" l="1"/>
  <c r="N875" i="68"/>
  <c r="N874" i="68"/>
  <c r="N873" i="68"/>
  <c r="I873" i="68"/>
  <c r="G873" i="68"/>
  <c r="N872" i="68"/>
  <c r="N871" i="68"/>
  <c r="P869" i="68" s="1"/>
  <c r="Q869" i="68" s="1"/>
  <c r="N870" i="68"/>
  <c r="N869" i="68"/>
  <c r="I869" i="68"/>
  <c r="G869" i="68"/>
  <c r="N868" i="68"/>
  <c r="N867" i="68"/>
  <c r="N866" i="68"/>
  <c r="N865" i="68"/>
  <c r="I865" i="68"/>
  <c r="G865" i="68"/>
  <c r="P873" i="68" l="1"/>
  <c r="Q873" i="68" s="1"/>
  <c r="E873" i="68" s="1"/>
  <c r="O873" i="68" s="1"/>
  <c r="P865" i="68"/>
  <c r="E869" i="68"/>
  <c r="O869" i="68" s="1"/>
  <c r="N856" i="68" l="1"/>
  <c r="N855" i="68"/>
  <c r="N854" i="68"/>
  <c r="N853" i="68"/>
  <c r="P853" i="68" s="1"/>
  <c r="I853" i="68"/>
  <c r="G853" i="68"/>
  <c r="N864" i="68"/>
  <c r="N863" i="68"/>
  <c r="N862" i="68"/>
  <c r="N861" i="68"/>
  <c r="I861" i="68"/>
  <c r="G861" i="68"/>
  <c r="R849" i="68"/>
  <c r="R845" i="68"/>
  <c r="R841" i="68"/>
  <c r="N852" i="68"/>
  <c r="N851" i="68"/>
  <c r="N850" i="68"/>
  <c r="N849" i="68"/>
  <c r="I849" i="68"/>
  <c r="G849" i="68"/>
  <c r="N848" i="68"/>
  <c r="N847" i="68"/>
  <c r="N846" i="68"/>
  <c r="N845" i="68"/>
  <c r="I845" i="68"/>
  <c r="G845" i="68"/>
  <c r="N844" i="68"/>
  <c r="N843" i="68"/>
  <c r="N842" i="68"/>
  <c r="N841" i="68"/>
  <c r="I841" i="68"/>
  <c r="G841" i="68"/>
  <c r="N840" i="68"/>
  <c r="N839" i="68"/>
  <c r="N838" i="68"/>
  <c r="N837" i="68"/>
  <c r="I837" i="68"/>
  <c r="G837" i="68"/>
  <c r="N836" i="68"/>
  <c r="N835" i="68"/>
  <c r="N834" i="68"/>
  <c r="N833" i="68"/>
  <c r="I833" i="68"/>
  <c r="G833" i="68"/>
  <c r="N832" i="68"/>
  <c r="N831" i="68"/>
  <c r="N830" i="68"/>
  <c r="N829" i="68"/>
  <c r="I829" i="68"/>
  <c r="G829" i="68"/>
  <c r="N828" i="68"/>
  <c r="N827" i="68"/>
  <c r="N826" i="68"/>
  <c r="N825" i="68"/>
  <c r="I825" i="68"/>
  <c r="G825" i="68"/>
  <c r="N824" i="68"/>
  <c r="N823" i="68"/>
  <c r="N822" i="68"/>
  <c r="N821" i="68"/>
  <c r="I821" i="68"/>
  <c r="G821" i="68"/>
  <c r="N820" i="68"/>
  <c r="N819" i="68"/>
  <c r="N818" i="68"/>
  <c r="N817" i="68"/>
  <c r="I817" i="68"/>
  <c r="G817" i="68"/>
  <c r="N816" i="68"/>
  <c r="N815" i="68"/>
  <c r="N814" i="68"/>
  <c r="N813" i="68"/>
  <c r="I813" i="68"/>
  <c r="G813" i="68"/>
  <c r="N812" i="68"/>
  <c r="N811" i="68"/>
  <c r="N810" i="68"/>
  <c r="N809" i="68"/>
  <c r="I809" i="68"/>
  <c r="G809" i="68"/>
  <c r="N808" i="68"/>
  <c r="N807" i="68"/>
  <c r="N806" i="68"/>
  <c r="N805" i="68"/>
  <c r="I805" i="68"/>
  <c r="G805" i="68"/>
  <c r="N804" i="68"/>
  <c r="N803" i="68"/>
  <c r="N802" i="68"/>
  <c r="N801" i="68"/>
  <c r="I801" i="68"/>
  <c r="G801" i="68"/>
  <c r="N800" i="68"/>
  <c r="N799" i="68"/>
  <c r="N798" i="68"/>
  <c r="N797" i="68"/>
  <c r="I797" i="68"/>
  <c r="G797" i="68"/>
  <c r="D797" i="68"/>
  <c r="N796" i="68"/>
  <c r="N795" i="68"/>
  <c r="N794" i="68"/>
  <c r="N793" i="68"/>
  <c r="I793" i="68"/>
  <c r="G793" i="68"/>
  <c r="N792" i="68"/>
  <c r="N791" i="68"/>
  <c r="N790" i="68"/>
  <c r="N789" i="68"/>
  <c r="I789" i="68"/>
  <c r="G789" i="68"/>
  <c r="N788" i="68"/>
  <c r="N787" i="68"/>
  <c r="N786" i="68"/>
  <c r="N785" i="68"/>
  <c r="I785" i="68"/>
  <c r="G785" i="68"/>
  <c r="N784" i="68"/>
  <c r="N783" i="68"/>
  <c r="N782" i="68"/>
  <c r="N781" i="68"/>
  <c r="I781" i="68"/>
  <c r="G781" i="68"/>
  <c r="N780" i="68"/>
  <c r="N779" i="68"/>
  <c r="N778" i="68"/>
  <c r="N777" i="68"/>
  <c r="I777" i="68"/>
  <c r="G777" i="68"/>
  <c r="N776" i="68"/>
  <c r="N775" i="68"/>
  <c r="N774" i="68"/>
  <c r="N773" i="68"/>
  <c r="P773" i="68" s="1"/>
  <c r="I773" i="68"/>
  <c r="G773" i="68"/>
  <c r="N772" i="68"/>
  <c r="N771" i="68"/>
  <c r="N770" i="68"/>
  <c r="N769" i="68"/>
  <c r="I769" i="68"/>
  <c r="G769" i="68"/>
  <c r="N768" i="68"/>
  <c r="N767" i="68"/>
  <c r="N766" i="68"/>
  <c r="N765" i="68"/>
  <c r="I765" i="68"/>
  <c r="G765" i="68"/>
  <c r="N764" i="68"/>
  <c r="N763" i="68"/>
  <c r="N762" i="68"/>
  <c r="N761" i="68"/>
  <c r="I761" i="68"/>
  <c r="G761" i="68"/>
  <c r="N760" i="68"/>
  <c r="N759" i="68"/>
  <c r="N758" i="68"/>
  <c r="N757" i="68"/>
  <c r="P757" i="68" s="1"/>
  <c r="I757" i="68"/>
  <c r="G757" i="68"/>
  <c r="N756" i="68"/>
  <c r="N755" i="68"/>
  <c r="N754" i="68"/>
  <c r="N753" i="68"/>
  <c r="P753" i="68" s="1"/>
  <c r="I753" i="68"/>
  <c r="G753" i="68"/>
  <c r="N752" i="68"/>
  <c r="N751" i="68"/>
  <c r="N750" i="68"/>
  <c r="N749" i="68"/>
  <c r="I749" i="68"/>
  <c r="G749" i="68"/>
  <c r="N748" i="68"/>
  <c r="N747" i="68"/>
  <c r="N746" i="68"/>
  <c r="N745" i="68"/>
  <c r="I745" i="68"/>
  <c r="G745" i="68"/>
  <c r="N744" i="68"/>
  <c r="N743" i="68"/>
  <c r="N742" i="68"/>
  <c r="N741" i="68"/>
  <c r="I741" i="68"/>
  <c r="G741" i="68"/>
  <c r="N740" i="68"/>
  <c r="N739" i="68"/>
  <c r="N738" i="68"/>
  <c r="N737" i="68"/>
  <c r="P737" i="68" s="1"/>
  <c r="I737" i="68"/>
  <c r="G737" i="68"/>
  <c r="N736" i="68"/>
  <c r="N735" i="68"/>
  <c r="N734" i="68"/>
  <c r="N733" i="68"/>
  <c r="I733" i="68"/>
  <c r="G733" i="68"/>
  <c r="N732" i="68"/>
  <c r="N731" i="68"/>
  <c r="N730" i="68"/>
  <c r="N729" i="68"/>
  <c r="I729" i="68"/>
  <c r="G729" i="68"/>
  <c r="N728" i="68"/>
  <c r="N727" i="68"/>
  <c r="N726" i="68"/>
  <c r="N725" i="68"/>
  <c r="I725" i="68"/>
  <c r="G725" i="68"/>
  <c r="N724" i="68"/>
  <c r="N723" i="68"/>
  <c r="N722" i="68"/>
  <c r="P721" i="68"/>
  <c r="N721" i="68"/>
  <c r="I721" i="68"/>
  <c r="G721" i="68"/>
  <c r="N720" i="68"/>
  <c r="N719" i="68"/>
  <c r="N718" i="68"/>
  <c r="N717" i="68"/>
  <c r="I717" i="68"/>
  <c r="G717" i="68"/>
  <c r="N716" i="68"/>
  <c r="N715" i="68"/>
  <c r="N714" i="68"/>
  <c r="N713" i="68"/>
  <c r="I713" i="68"/>
  <c r="G713" i="68"/>
  <c r="N712" i="68"/>
  <c r="N711" i="68"/>
  <c r="N710" i="68"/>
  <c r="N709" i="68"/>
  <c r="I709" i="68"/>
  <c r="G709" i="68"/>
  <c r="N708" i="68"/>
  <c r="N707" i="68"/>
  <c r="N706" i="68"/>
  <c r="N705" i="68"/>
  <c r="I705" i="68"/>
  <c r="G705" i="68"/>
  <c r="N704" i="68"/>
  <c r="N703" i="68"/>
  <c r="N702" i="68"/>
  <c r="N701" i="68"/>
  <c r="I701" i="68"/>
  <c r="G701" i="68"/>
  <c r="N700" i="68"/>
  <c r="N699" i="68"/>
  <c r="N698" i="68"/>
  <c r="N697" i="68"/>
  <c r="I697" i="68"/>
  <c r="G697" i="68"/>
  <c r="N696" i="68"/>
  <c r="N695" i="68"/>
  <c r="N694" i="68"/>
  <c r="N693" i="68"/>
  <c r="I693" i="68"/>
  <c r="G693" i="68"/>
  <c r="N692" i="68"/>
  <c r="N691" i="68"/>
  <c r="N690" i="68"/>
  <c r="N689" i="68"/>
  <c r="I689" i="68"/>
  <c r="G689" i="68"/>
  <c r="N688" i="68"/>
  <c r="N687" i="68"/>
  <c r="N686" i="68"/>
  <c r="N685" i="68"/>
  <c r="I685" i="68"/>
  <c r="G685" i="68"/>
  <c r="N684" i="68"/>
  <c r="N683" i="68"/>
  <c r="N682" i="68"/>
  <c r="N681" i="68"/>
  <c r="I681" i="68"/>
  <c r="G681" i="68"/>
  <c r="N680" i="68"/>
  <c r="N679" i="68"/>
  <c r="N678" i="68"/>
  <c r="N677" i="68"/>
  <c r="I677" i="68"/>
  <c r="G677" i="68"/>
  <c r="N676" i="68"/>
  <c r="N675" i="68"/>
  <c r="N674" i="68"/>
  <c r="N673" i="68"/>
  <c r="I673" i="68"/>
  <c r="G673" i="68"/>
  <c r="N672" i="68"/>
  <c r="N671" i="68"/>
  <c r="N670" i="68"/>
  <c r="N669" i="68"/>
  <c r="I669" i="68"/>
  <c r="G669" i="68"/>
  <c r="N668" i="68"/>
  <c r="N667" i="68"/>
  <c r="N666" i="68"/>
  <c r="N665" i="68"/>
  <c r="I665" i="68"/>
  <c r="G665" i="68"/>
  <c r="N664" i="68"/>
  <c r="N663" i="68"/>
  <c r="N662" i="68"/>
  <c r="N661" i="68"/>
  <c r="I661" i="68"/>
  <c r="G661" i="68"/>
  <c r="N660" i="68"/>
  <c r="N659" i="68"/>
  <c r="N658" i="68"/>
  <c r="N657" i="68"/>
  <c r="P657" i="68" s="1"/>
  <c r="I657" i="68"/>
  <c r="G657" i="68"/>
  <c r="N656" i="68"/>
  <c r="N655" i="68"/>
  <c r="N654" i="68"/>
  <c r="N653" i="68"/>
  <c r="I653" i="68"/>
  <c r="G653" i="68"/>
  <c r="N652" i="68"/>
  <c r="N651" i="68"/>
  <c r="N650" i="68"/>
  <c r="N649" i="68"/>
  <c r="I649" i="68"/>
  <c r="G649" i="68"/>
  <c r="N648" i="68"/>
  <c r="N647" i="68"/>
  <c r="N646" i="68"/>
  <c r="N645" i="68"/>
  <c r="I645" i="68"/>
  <c r="G645" i="68"/>
  <c r="N644" i="68"/>
  <c r="N643" i="68"/>
  <c r="N642" i="68"/>
  <c r="N641" i="68"/>
  <c r="P641" i="68" s="1"/>
  <c r="I641" i="68"/>
  <c r="G641" i="68"/>
  <c r="N640" i="68"/>
  <c r="N639" i="68"/>
  <c r="N638" i="68"/>
  <c r="N637" i="68"/>
  <c r="I637" i="68"/>
  <c r="G637" i="68"/>
  <c r="N636" i="68"/>
  <c r="N635" i="68"/>
  <c r="N634" i="68"/>
  <c r="N633" i="68"/>
  <c r="I633" i="68"/>
  <c r="G633" i="68"/>
  <c r="N632" i="68"/>
  <c r="N631" i="68"/>
  <c r="N630" i="68"/>
  <c r="N629" i="68"/>
  <c r="I629" i="68"/>
  <c r="G629" i="68"/>
  <c r="N628" i="68"/>
  <c r="N627" i="68"/>
  <c r="N626" i="68"/>
  <c r="N625" i="68"/>
  <c r="P625" i="68" s="1"/>
  <c r="I625" i="68"/>
  <c r="G625" i="68"/>
  <c r="N624" i="68"/>
  <c r="N623" i="68"/>
  <c r="N622" i="68"/>
  <c r="P621" i="68" s="1"/>
  <c r="N621" i="68"/>
  <c r="I621" i="68"/>
  <c r="G621" i="68"/>
  <c r="N620" i="68"/>
  <c r="N619" i="68"/>
  <c r="N618" i="68"/>
  <c r="N617" i="68"/>
  <c r="I617" i="68"/>
  <c r="G617" i="68"/>
  <c r="N616" i="68"/>
  <c r="N615" i="68"/>
  <c r="N614" i="68"/>
  <c r="N613" i="68"/>
  <c r="I613" i="68"/>
  <c r="G613" i="68"/>
  <c r="N612" i="68"/>
  <c r="N611" i="68"/>
  <c r="N610" i="68"/>
  <c r="N609" i="68"/>
  <c r="P609" i="68" s="1"/>
  <c r="I609" i="68"/>
  <c r="G609" i="68"/>
  <c r="N608" i="68"/>
  <c r="N607" i="68"/>
  <c r="N606" i="68"/>
  <c r="N605" i="68"/>
  <c r="I605" i="68"/>
  <c r="G605" i="68"/>
  <c r="N604" i="68"/>
  <c r="N603" i="68"/>
  <c r="N602" i="68"/>
  <c r="N601" i="68"/>
  <c r="I601" i="68"/>
  <c r="G601" i="68"/>
  <c r="N600" i="68"/>
  <c r="N599" i="68"/>
  <c r="N598" i="68"/>
  <c r="N597" i="68"/>
  <c r="I597" i="68"/>
  <c r="G597" i="68"/>
  <c r="N596" i="68"/>
  <c r="N595" i="68"/>
  <c r="N594" i="68"/>
  <c r="N593" i="68"/>
  <c r="I593" i="68"/>
  <c r="G593" i="68"/>
  <c r="N592" i="68"/>
  <c r="N591" i="68"/>
  <c r="N590" i="68"/>
  <c r="N589" i="68"/>
  <c r="I589" i="68"/>
  <c r="G589" i="68"/>
  <c r="N588" i="68"/>
  <c r="N587" i="68"/>
  <c r="N586" i="68"/>
  <c r="N585" i="68"/>
  <c r="I585" i="68"/>
  <c r="G585" i="68"/>
  <c r="N584" i="68"/>
  <c r="N583" i="68"/>
  <c r="N582" i="68"/>
  <c r="N581" i="68"/>
  <c r="I581" i="68"/>
  <c r="G581" i="68"/>
  <c r="N580" i="68"/>
  <c r="N579" i="68"/>
  <c r="N578" i="68"/>
  <c r="N577" i="68"/>
  <c r="P577" i="68" s="1"/>
  <c r="I577" i="68"/>
  <c r="G577" i="68"/>
  <c r="N576" i="68"/>
  <c r="N575" i="68"/>
  <c r="N574" i="68"/>
  <c r="N573" i="68"/>
  <c r="I573" i="68"/>
  <c r="G573" i="68"/>
  <c r="N572" i="68"/>
  <c r="N571" i="68"/>
  <c r="N570" i="68"/>
  <c r="N569" i="68"/>
  <c r="I569" i="68"/>
  <c r="G569" i="68"/>
  <c r="N568" i="68"/>
  <c r="N567" i="68"/>
  <c r="N566" i="68"/>
  <c r="N565" i="68"/>
  <c r="I565" i="68"/>
  <c r="G565" i="68"/>
  <c r="N564" i="68"/>
  <c r="N563" i="68"/>
  <c r="N562" i="68"/>
  <c r="N561" i="68"/>
  <c r="P561" i="68" s="1"/>
  <c r="I561" i="68"/>
  <c r="G561" i="68"/>
  <c r="N560" i="68"/>
  <c r="N559" i="68"/>
  <c r="N558" i="68"/>
  <c r="N557" i="68"/>
  <c r="I557" i="68"/>
  <c r="G557" i="68"/>
  <c r="N556" i="68"/>
  <c r="N555" i="68"/>
  <c r="N554" i="68"/>
  <c r="N553" i="68"/>
  <c r="I553" i="68"/>
  <c r="G553" i="68"/>
  <c r="N552" i="68"/>
  <c r="N551" i="68"/>
  <c r="N550" i="68"/>
  <c r="N549" i="68"/>
  <c r="I549" i="68"/>
  <c r="G549" i="68"/>
  <c r="N548" i="68"/>
  <c r="N547" i="68"/>
  <c r="N546" i="68"/>
  <c r="N545" i="68"/>
  <c r="P545" i="68" s="1"/>
  <c r="I545" i="68"/>
  <c r="G545" i="68"/>
  <c r="N544" i="68"/>
  <c r="N543" i="68"/>
  <c r="N542" i="68"/>
  <c r="N541" i="68"/>
  <c r="I541" i="68"/>
  <c r="G541" i="68"/>
  <c r="N540" i="68"/>
  <c r="N539" i="68"/>
  <c r="N538" i="68"/>
  <c r="N537" i="68"/>
  <c r="I537" i="68"/>
  <c r="G537" i="68"/>
  <c r="N536" i="68"/>
  <c r="N535" i="68"/>
  <c r="N534" i="68"/>
  <c r="N533" i="68"/>
  <c r="I533" i="68"/>
  <c r="G533" i="68"/>
  <c r="N532" i="68"/>
  <c r="N531" i="68"/>
  <c r="N530" i="68"/>
  <c r="N529" i="68"/>
  <c r="P529" i="68" s="1"/>
  <c r="I529" i="68"/>
  <c r="G529" i="68"/>
  <c r="N528" i="68"/>
  <c r="N527" i="68"/>
  <c r="N526" i="68"/>
  <c r="N525" i="68"/>
  <c r="I525" i="68"/>
  <c r="G525" i="68"/>
  <c r="N524" i="68"/>
  <c r="N523" i="68"/>
  <c r="N522" i="68"/>
  <c r="N521" i="68"/>
  <c r="I521" i="68"/>
  <c r="G521" i="68"/>
  <c r="N520" i="68"/>
  <c r="N519" i="68"/>
  <c r="N518" i="68"/>
  <c r="N517" i="68"/>
  <c r="I517" i="68"/>
  <c r="G517" i="68"/>
  <c r="N516" i="68"/>
  <c r="N515" i="68"/>
  <c r="N514" i="68"/>
  <c r="N513" i="68"/>
  <c r="I513" i="68"/>
  <c r="G513" i="68"/>
  <c r="N512" i="68"/>
  <c r="N511" i="68"/>
  <c r="N510" i="68"/>
  <c r="N509" i="68"/>
  <c r="I509" i="68"/>
  <c r="G509" i="68"/>
  <c r="N508" i="68"/>
  <c r="N507" i="68"/>
  <c r="N506" i="68"/>
  <c r="N505" i="68"/>
  <c r="I505" i="68"/>
  <c r="G505" i="68"/>
  <c r="N504" i="68"/>
  <c r="N503" i="68"/>
  <c r="N502" i="68"/>
  <c r="N501" i="68"/>
  <c r="I501" i="68"/>
  <c r="G501" i="68"/>
  <c r="N500" i="68"/>
  <c r="N499" i="68"/>
  <c r="N498" i="68"/>
  <c r="N497" i="68"/>
  <c r="I497" i="68"/>
  <c r="G497" i="68"/>
  <c r="N496" i="68"/>
  <c r="N495" i="68"/>
  <c r="N494" i="68"/>
  <c r="N493" i="68"/>
  <c r="I493" i="68"/>
  <c r="G493" i="68"/>
  <c r="N492" i="68"/>
  <c r="N491" i="68"/>
  <c r="N490" i="68"/>
  <c r="N489" i="68"/>
  <c r="P489" i="68" s="1"/>
  <c r="I489" i="68"/>
  <c r="G489" i="68"/>
  <c r="N488" i="68"/>
  <c r="N487" i="68"/>
  <c r="N486" i="68"/>
  <c r="N485" i="68"/>
  <c r="I485" i="68"/>
  <c r="G485" i="68"/>
  <c r="N484" i="68"/>
  <c r="N483" i="68"/>
  <c r="N482" i="68"/>
  <c r="N481" i="68"/>
  <c r="I481" i="68"/>
  <c r="G481" i="68"/>
  <c r="N480" i="68"/>
  <c r="N479" i="68"/>
  <c r="N478" i="68"/>
  <c r="N477" i="68"/>
  <c r="I477" i="68"/>
  <c r="G477" i="68"/>
  <c r="N476" i="68"/>
  <c r="N475" i="68"/>
  <c r="N474" i="68"/>
  <c r="N473" i="68"/>
  <c r="I473" i="68"/>
  <c r="G473" i="68"/>
  <c r="N472" i="68"/>
  <c r="N471" i="68"/>
  <c r="N470" i="68"/>
  <c r="N469" i="68"/>
  <c r="I469" i="68"/>
  <c r="G469" i="68"/>
  <c r="N468" i="68"/>
  <c r="N467" i="68"/>
  <c r="N466" i="68"/>
  <c r="N465" i="68"/>
  <c r="I465" i="68"/>
  <c r="G465" i="68"/>
  <c r="N464" i="68"/>
  <c r="N463" i="68"/>
  <c r="N462" i="68"/>
  <c r="N461" i="68"/>
  <c r="I461" i="68"/>
  <c r="G461" i="68"/>
  <c r="N460" i="68"/>
  <c r="N459" i="68"/>
  <c r="N458" i="68"/>
  <c r="N457" i="68"/>
  <c r="I457" i="68"/>
  <c r="G457" i="68"/>
  <c r="N456" i="68"/>
  <c r="N455" i="68"/>
  <c r="N454" i="68"/>
  <c r="N453" i="68"/>
  <c r="I453" i="68"/>
  <c r="G453" i="68"/>
  <c r="N452" i="68"/>
  <c r="N451" i="68"/>
  <c r="N450" i="68"/>
  <c r="N449" i="68"/>
  <c r="I449" i="68"/>
  <c r="G449" i="68"/>
  <c r="N448" i="68"/>
  <c r="N447" i="68"/>
  <c r="N446" i="68"/>
  <c r="N445" i="68"/>
  <c r="I445" i="68"/>
  <c r="G445" i="68"/>
  <c r="N444" i="68"/>
  <c r="N443" i="68"/>
  <c r="N442" i="68"/>
  <c r="N441" i="68"/>
  <c r="I441" i="68"/>
  <c r="G441" i="68"/>
  <c r="N440" i="68"/>
  <c r="N439" i="68"/>
  <c r="N438" i="68"/>
  <c r="N437" i="68"/>
  <c r="I437" i="68"/>
  <c r="G437" i="68"/>
  <c r="N436" i="68"/>
  <c r="N435" i="68"/>
  <c r="N434" i="68"/>
  <c r="N433" i="68"/>
  <c r="I433" i="68"/>
  <c r="G433" i="68"/>
  <c r="N432" i="68"/>
  <c r="N431" i="68"/>
  <c r="N430" i="68"/>
  <c r="N429" i="68"/>
  <c r="I429" i="68"/>
  <c r="G429" i="68"/>
  <c r="N428" i="68"/>
  <c r="N427" i="68"/>
  <c r="N426" i="68"/>
  <c r="N425" i="68"/>
  <c r="I425" i="68"/>
  <c r="G425" i="68"/>
  <c r="N424" i="68"/>
  <c r="N423" i="68"/>
  <c r="N422" i="68"/>
  <c r="N421" i="68"/>
  <c r="I421" i="68"/>
  <c r="G421" i="68"/>
  <c r="N420" i="68"/>
  <c r="N419" i="68"/>
  <c r="N418" i="68"/>
  <c r="N417" i="68"/>
  <c r="I417" i="68"/>
  <c r="G417" i="68"/>
  <c r="N416" i="68"/>
  <c r="N415" i="68"/>
  <c r="N414" i="68"/>
  <c r="N413" i="68"/>
  <c r="I413" i="68"/>
  <c r="G413" i="68"/>
  <c r="D413" i="68"/>
  <c r="N412" i="68"/>
  <c r="N411" i="68"/>
  <c r="N410" i="68"/>
  <c r="N409" i="68"/>
  <c r="P409" i="68" s="1"/>
  <c r="I409" i="68"/>
  <c r="G409" i="68"/>
  <c r="N408" i="68"/>
  <c r="N407" i="68"/>
  <c r="N406" i="68"/>
  <c r="N405" i="68"/>
  <c r="I405" i="68"/>
  <c r="G405" i="68"/>
  <c r="N404" i="68"/>
  <c r="N403" i="68"/>
  <c r="N402" i="68"/>
  <c r="N401" i="68"/>
  <c r="I401" i="68"/>
  <c r="G401" i="68"/>
  <c r="N356" i="68"/>
  <c r="N355" i="68"/>
  <c r="N354" i="68"/>
  <c r="N353" i="68"/>
  <c r="I353" i="68"/>
  <c r="G353" i="68"/>
  <c r="N352" i="68"/>
  <c r="N351" i="68"/>
  <c r="N350" i="68"/>
  <c r="N349" i="68"/>
  <c r="P349" i="68" s="1"/>
  <c r="I349" i="68"/>
  <c r="G349" i="68"/>
  <c r="N236" i="68"/>
  <c r="N235" i="68"/>
  <c r="N234" i="68"/>
  <c r="N233" i="68"/>
  <c r="I233" i="68"/>
  <c r="G233" i="68"/>
  <c r="N232" i="68"/>
  <c r="N231" i="68"/>
  <c r="N230" i="68"/>
  <c r="N229" i="68"/>
  <c r="I229" i="68"/>
  <c r="G229" i="68"/>
  <c r="N180" i="68"/>
  <c r="N179" i="68"/>
  <c r="N178" i="68"/>
  <c r="N177" i="68"/>
  <c r="I177" i="68"/>
  <c r="G177" i="68"/>
  <c r="N176" i="68"/>
  <c r="N175" i="68"/>
  <c r="N174" i="68"/>
  <c r="N173" i="68"/>
  <c r="I173" i="68"/>
  <c r="G173" i="68"/>
  <c r="N140" i="68"/>
  <c r="N139" i="68"/>
  <c r="N138" i="68"/>
  <c r="N137" i="68"/>
  <c r="I137" i="68"/>
  <c r="G137" i="68"/>
  <c r="N136" i="68"/>
  <c r="N135" i="68"/>
  <c r="N134" i="68"/>
  <c r="N133" i="68"/>
  <c r="I133" i="68"/>
  <c r="G133" i="68"/>
  <c r="N108" i="68"/>
  <c r="N107" i="68"/>
  <c r="N106" i="68"/>
  <c r="N105" i="68"/>
  <c r="I105" i="68"/>
  <c r="G105" i="68"/>
  <c r="N104" i="68"/>
  <c r="N103" i="68"/>
  <c r="N102" i="68"/>
  <c r="N101" i="68"/>
  <c r="I101" i="68"/>
  <c r="G101" i="68"/>
  <c r="N52" i="68"/>
  <c r="N51" i="68"/>
  <c r="N50" i="68"/>
  <c r="N49" i="68"/>
  <c r="I49" i="68"/>
  <c r="G49" i="68"/>
  <c r="N48" i="68"/>
  <c r="N47" i="68"/>
  <c r="N46" i="68"/>
  <c r="N45" i="68"/>
  <c r="I45" i="68"/>
  <c r="G45" i="68"/>
  <c r="P809" i="68" l="1"/>
  <c r="P449" i="68"/>
  <c r="P497" i="68"/>
  <c r="P673" i="68"/>
  <c r="P689" i="68"/>
  <c r="P705" i="68"/>
  <c r="P417" i="68"/>
  <c r="P413" i="68"/>
  <c r="P521" i="68"/>
  <c r="P589" i="68"/>
  <c r="P585" i="68"/>
  <c r="P601" i="68"/>
  <c r="P617" i="68"/>
  <c r="P405" i="68"/>
  <c r="P509" i="68"/>
  <c r="P593" i="68"/>
  <c r="P513" i="68"/>
  <c r="P861" i="68"/>
  <c r="Q861" i="68" s="1"/>
  <c r="E861" i="68" s="1"/>
  <c r="O861" i="68" s="1"/>
  <c r="P701" i="68"/>
  <c r="P769" i="68"/>
  <c r="P817" i="68"/>
  <c r="P833" i="68"/>
  <c r="Q833" i="68" s="1"/>
  <c r="E833" i="68" s="1"/>
  <c r="O833" i="68" s="1"/>
  <c r="P845" i="68"/>
  <c r="P665" i="68"/>
  <c r="P697" i="68"/>
  <c r="P785" i="68"/>
  <c r="P433" i="68"/>
  <c r="P781" i="68"/>
  <c r="P813" i="68"/>
  <c r="P829" i="68"/>
  <c r="P465" i="68"/>
  <c r="P481" i="68"/>
  <c r="P761" i="68"/>
  <c r="P793" i="68"/>
  <c r="P353" i="68"/>
  <c r="P505" i="68"/>
  <c r="P605" i="68"/>
  <c r="P681" i="68"/>
  <c r="P685" i="68"/>
  <c r="P741" i="68"/>
  <c r="P777" i="68"/>
  <c r="P797" i="68"/>
  <c r="P837" i="68"/>
  <c r="Q837" i="68" s="1"/>
  <c r="E837" i="68" s="1"/>
  <c r="O837" i="68" s="1"/>
  <c r="P849" i="68"/>
  <c r="P429" i="68"/>
  <c r="P541" i="68"/>
  <c r="P229" i="68"/>
  <c r="P425" i="68"/>
  <c r="P445" i="68"/>
  <c r="P537" i="68"/>
  <c r="P637" i="68"/>
  <c r="P713" i="68"/>
  <c r="P717" i="68"/>
  <c r="P789" i="68"/>
  <c r="P401" i="68"/>
  <c r="P441" i="68"/>
  <c r="P461" i="68"/>
  <c r="P553" i="68"/>
  <c r="P557" i="68"/>
  <c r="P633" i="68"/>
  <c r="P733" i="68"/>
  <c r="P841" i="68"/>
  <c r="P457" i="68"/>
  <c r="P477" i="68"/>
  <c r="P573" i="68"/>
  <c r="P649" i="68"/>
  <c r="P653" i="68"/>
  <c r="P729" i="68"/>
  <c r="P749" i="68"/>
  <c r="P805" i="68"/>
  <c r="P821" i="68"/>
  <c r="P825" i="68"/>
  <c r="P525" i="68"/>
  <c r="P437" i="68"/>
  <c r="P473" i="68"/>
  <c r="P493" i="68"/>
  <c r="P569" i="68"/>
  <c r="P669" i="68"/>
  <c r="P745" i="68"/>
  <c r="P765" i="68"/>
  <c r="P801" i="68"/>
  <c r="S849" i="68"/>
  <c r="S845" i="68"/>
  <c r="S841" i="68"/>
  <c r="P421" i="68"/>
  <c r="P453" i="68"/>
  <c r="P485" i="68"/>
  <c r="P517" i="68"/>
  <c r="P549" i="68"/>
  <c r="P581" i="68"/>
  <c r="P613" i="68"/>
  <c r="P645" i="68"/>
  <c r="P677" i="68"/>
  <c r="P709" i="68"/>
  <c r="P469" i="68"/>
  <c r="P501" i="68"/>
  <c r="P533" i="68"/>
  <c r="P565" i="68"/>
  <c r="P597" i="68"/>
  <c r="P629" i="68"/>
  <c r="P661" i="68"/>
  <c r="P693" i="68"/>
  <c r="P725" i="68"/>
  <c r="P233" i="68"/>
  <c r="P173" i="68"/>
  <c r="P133" i="68"/>
  <c r="P177" i="68"/>
  <c r="P101" i="68"/>
  <c r="P137" i="68"/>
  <c r="P105" i="68"/>
  <c r="P45" i="68"/>
  <c r="P49" i="68"/>
  <c r="S853" i="68" l="1"/>
  <c r="N400" i="68"/>
  <c r="N399" i="68"/>
  <c r="N398" i="68"/>
  <c r="N397" i="68"/>
  <c r="P397" i="68" s="1"/>
  <c r="I397" i="68"/>
  <c r="G397" i="68"/>
  <c r="N396" i="68"/>
  <c r="N395" i="68"/>
  <c r="N394" i="68"/>
  <c r="N393" i="68"/>
  <c r="I393" i="68"/>
  <c r="G393" i="68"/>
  <c r="N392" i="68"/>
  <c r="N391" i="68"/>
  <c r="N390" i="68"/>
  <c r="N389" i="68"/>
  <c r="I389" i="68"/>
  <c r="G389" i="68"/>
  <c r="N388" i="68"/>
  <c r="N387" i="68"/>
  <c r="N386" i="68"/>
  <c r="N385" i="68"/>
  <c r="I385" i="68"/>
  <c r="G385" i="68"/>
  <c r="N384" i="68"/>
  <c r="N383" i="68"/>
  <c r="N382" i="68"/>
  <c r="N381" i="68"/>
  <c r="I381" i="68"/>
  <c r="G381" i="68"/>
  <c r="N380" i="68"/>
  <c r="N379" i="68"/>
  <c r="N378" i="68"/>
  <c r="N377" i="68"/>
  <c r="I377" i="68"/>
  <c r="G377" i="68"/>
  <c r="D377" i="68"/>
  <c r="N376" i="68"/>
  <c r="N375" i="68"/>
  <c r="N374" i="68"/>
  <c r="N373" i="68"/>
  <c r="I373" i="68"/>
  <c r="G373" i="68"/>
  <c r="N372" i="68"/>
  <c r="N371" i="68"/>
  <c r="N370" i="68"/>
  <c r="N369" i="68"/>
  <c r="I369" i="68"/>
  <c r="G369" i="68"/>
  <c r="N368" i="68"/>
  <c r="N367" i="68"/>
  <c r="N366" i="68"/>
  <c r="N365" i="68"/>
  <c r="I365" i="68"/>
  <c r="G365" i="68"/>
  <c r="N364" i="68"/>
  <c r="N363" i="68"/>
  <c r="N362" i="68"/>
  <c r="N361" i="68"/>
  <c r="I361" i="68"/>
  <c r="G361" i="68"/>
  <c r="N360" i="68"/>
  <c r="N359" i="68"/>
  <c r="N358" i="68"/>
  <c r="N357" i="68"/>
  <c r="I357" i="68"/>
  <c r="G357" i="68"/>
  <c r="N348" i="68"/>
  <c r="N347" i="68"/>
  <c r="N346" i="68"/>
  <c r="N345" i="68"/>
  <c r="I345" i="68"/>
  <c r="G345" i="68"/>
  <c r="N344" i="68"/>
  <c r="N343" i="68"/>
  <c r="N342" i="68"/>
  <c r="N341" i="68"/>
  <c r="I341" i="68"/>
  <c r="G341" i="68"/>
  <c r="N340" i="68"/>
  <c r="N339" i="68"/>
  <c r="N338" i="68"/>
  <c r="N337" i="68"/>
  <c r="I337" i="68"/>
  <c r="G337" i="68"/>
  <c r="N336" i="68"/>
  <c r="N335" i="68"/>
  <c r="N334" i="68"/>
  <c r="N333" i="68"/>
  <c r="I333" i="68"/>
  <c r="G333" i="68"/>
  <c r="N332" i="68"/>
  <c r="N331" i="68"/>
  <c r="N330" i="68"/>
  <c r="N329" i="68"/>
  <c r="I329" i="68"/>
  <c r="G329" i="68"/>
  <c r="N328" i="68"/>
  <c r="N327" i="68"/>
  <c r="N326" i="68"/>
  <c r="N325" i="68"/>
  <c r="I325" i="68"/>
  <c r="G325" i="68"/>
  <c r="N324" i="68"/>
  <c r="N323" i="68"/>
  <c r="N322" i="68"/>
  <c r="N321" i="68"/>
  <c r="I321" i="68"/>
  <c r="G321" i="68"/>
  <c r="N320" i="68"/>
  <c r="N319" i="68"/>
  <c r="N318" i="68"/>
  <c r="N317" i="68"/>
  <c r="I317" i="68"/>
  <c r="G317" i="68"/>
  <c r="N316" i="68"/>
  <c r="N315" i="68"/>
  <c r="N314" i="68"/>
  <c r="N313" i="68"/>
  <c r="I313" i="68"/>
  <c r="G313" i="68"/>
  <c r="N312" i="68"/>
  <c r="N311" i="68"/>
  <c r="N310" i="68"/>
  <c r="N309" i="68"/>
  <c r="I309" i="68"/>
  <c r="G309" i="68"/>
  <c r="N308" i="68"/>
  <c r="N307" i="68"/>
  <c r="N306" i="68"/>
  <c r="N305" i="68"/>
  <c r="I305" i="68"/>
  <c r="G305" i="68"/>
  <c r="N304" i="68"/>
  <c r="N303" i="68"/>
  <c r="N302" i="68"/>
  <c r="N301" i="68"/>
  <c r="H301" i="68"/>
  <c r="I301" i="68" s="1"/>
  <c r="F301" i="68"/>
  <c r="G301" i="68" s="1"/>
  <c r="N300" i="68"/>
  <c r="N299" i="68"/>
  <c r="N298" i="68"/>
  <c r="L297" i="68"/>
  <c r="N297" i="68" s="1"/>
  <c r="I297" i="68"/>
  <c r="F297" i="68"/>
  <c r="G297" i="68" s="1"/>
  <c r="D297" i="68"/>
  <c r="N296" i="68"/>
  <c r="N295" i="68"/>
  <c r="N294" i="68"/>
  <c r="N293" i="68"/>
  <c r="I293" i="68"/>
  <c r="G293" i="68"/>
  <c r="N292" i="68"/>
  <c r="N291" i="68"/>
  <c r="N290" i="68"/>
  <c r="N289" i="68"/>
  <c r="I289" i="68"/>
  <c r="G289" i="68"/>
  <c r="N288" i="68"/>
  <c r="N287" i="68"/>
  <c r="N286" i="68"/>
  <c r="N285" i="68"/>
  <c r="I285" i="68"/>
  <c r="G285" i="68"/>
  <c r="N284" i="68"/>
  <c r="N283" i="68"/>
  <c r="N282" i="68"/>
  <c r="N281" i="68"/>
  <c r="I281" i="68"/>
  <c r="G281" i="68"/>
  <c r="N280" i="68"/>
  <c r="N279" i="68"/>
  <c r="N278" i="68"/>
  <c r="N277" i="68"/>
  <c r="I277" i="68"/>
  <c r="G277" i="68"/>
  <c r="N276" i="68"/>
  <c r="N275" i="68"/>
  <c r="N274" i="68"/>
  <c r="N273" i="68"/>
  <c r="I273" i="68"/>
  <c r="G273" i="68"/>
  <c r="N272" i="68"/>
  <c r="N271" i="68"/>
  <c r="N270" i="68"/>
  <c r="N269" i="68"/>
  <c r="I269" i="68"/>
  <c r="G269" i="68"/>
  <c r="N268" i="68"/>
  <c r="N267" i="68"/>
  <c r="N266" i="68"/>
  <c r="N265" i="68"/>
  <c r="I265" i="68"/>
  <c r="G265" i="68"/>
  <c r="N264" i="68"/>
  <c r="N263" i="68"/>
  <c r="N262" i="68"/>
  <c r="N261" i="68"/>
  <c r="I261" i="68"/>
  <c r="G261" i="68"/>
  <c r="N260" i="68"/>
  <c r="N259" i="68"/>
  <c r="N258" i="68"/>
  <c r="N257" i="68"/>
  <c r="I257" i="68"/>
  <c r="G257" i="68"/>
  <c r="N256" i="68"/>
  <c r="N255" i="68"/>
  <c r="N254" i="68"/>
  <c r="N253" i="68"/>
  <c r="I253" i="68"/>
  <c r="G253" i="68"/>
  <c r="N252" i="68"/>
  <c r="N251" i="68"/>
  <c r="N250" i="68"/>
  <c r="N249" i="68"/>
  <c r="I249" i="68"/>
  <c r="G249" i="68"/>
  <c r="N248" i="68"/>
  <c r="N247" i="68"/>
  <c r="N246" i="68"/>
  <c r="N245" i="68"/>
  <c r="I245" i="68"/>
  <c r="G245" i="68"/>
  <c r="N244" i="68"/>
  <c r="N243" i="68"/>
  <c r="N242" i="68"/>
  <c r="N241" i="68"/>
  <c r="I241" i="68"/>
  <c r="G241" i="68"/>
  <c r="N240" i="68"/>
  <c r="N239" i="68"/>
  <c r="N238" i="68"/>
  <c r="N237" i="68"/>
  <c r="I237" i="68"/>
  <c r="G237" i="68"/>
  <c r="N228" i="68"/>
  <c r="N227" i="68"/>
  <c r="N226" i="68"/>
  <c r="N225" i="68"/>
  <c r="I225" i="68"/>
  <c r="G225" i="68"/>
  <c r="N224" i="68"/>
  <c r="N223" i="68"/>
  <c r="N222" i="68"/>
  <c r="N221" i="68"/>
  <c r="I221" i="68"/>
  <c r="G221" i="68"/>
  <c r="N220" i="68"/>
  <c r="N219" i="68"/>
  <c r="N218" i="68"/>
  <c r="N217" i="68"/>
  <c r="H217" i="68"/>
  <c r="I217" i="68" s="1"/>
  <c r="F217" i="68"/>
  <c r="G217" i="68" s="1"/>
  <c r="N216" i="68"/>
  <c r="N215" i="68"/>
  <c r="N214" i="68"/>
  <c r="N213" i="68"/>
  <c r="H213" i="68"/>
  <c r="I213" i="68" s="1"/>
  <c r="F213" i="68"/>
  <c r="G213" i="68" s="1"/>
  <c r="N212" i="68"/>
  <c r="N211" i="68"/>
  <c r="L210" i="68"/>
  <c r="N210" i="68" s="1"/>
  <c r="N209" i="68"/>
  <c r="I209" i="68"/>
  <c r="G209" i="68"/>
  <c r="N208" i="68"/>
  <c r="N207" i="68"/>
  <c r="N206" i="68"/>
  <c r="N205" i="68"/>
  <c r="I205" i="68"/>
  <c r="G205" i="68"/>
  <c r="N204" i="68"/>
  <c r="N203" i="68"/>
  <c r="N202" i="68"/>
  <c r="N201" i="68"/>
  <c r="I201" i="68"/>
  <c r="G201" i="68"/>
  <c r="N200" i="68"/>
  <c r="N199" i="68"/>
  <c r="N198" i="68"/>
  <c r="N197" i="68"/>
  <c r="I197" i="68"/>
  <c r="G197" i="68"/>
  <c r="N196" i="68"/>
  <c r="N195" i="68"/>
  <c r="N194" i="68"/>
  <c r="N193" i="68"/>
  <c r="I193" i="68"/>
  <c r="G193" i="68"/>
  <c r="N192" i="68"/>
  <c r="N191" i="68"/>
  <c r="N190" i="68"/>
  <c r="N189" i="68"/>
  <c r="I189" i="68"/>
  <c r="G189" i="68"/>
  <c r="N188" i="68"/>
  <c r="N187" i="68"/>
  <c r="N186" i="68"/>
  <c r="N185" i="68"/>
  <c r="I185" i="68"/>
  <c r="G185" i="68"/>
  <c r="N184" i="68"/>
  <c r="N183" i="68"/>
  <c r="N182" i="68"/>
  <c r="N181" i="68"/>
  <c r="I181" i="68"/>
  <c r="G181" i="68"/>
  <c r="N172" i="68"/>
  <c r="N171" i="68"/>
  <c r="N170" i="68"/>
  <c r="N169" i="68"/>
  <c r="I169" i="68"/>
  <c r="G169" i="68"/>
  <c r="N168" i="68"/>
  <c r="N167" i="68"/>
  <c r="N166" i="68"/>
  <c r="N165" i="68"/>
  <c r="I165" i="68"/>
  <c r="G165" i="68"/>
  <c r="N164" i="68"/>
  <c r="N163" i="68"/>
  <c r="N162" i="68"/>
  <c r="N161" i="68"/>
  <c r="I161" i="68"/>
  <c r="G161" i="68"/>
  <c r="N160" i="68"/>
  <c r="N159" i="68"/>
  <c r="N158" i="68"/>
  <c r="N157" i="68"/>
  <c r="I157" i="68"/>
  <c r="G157" i="68"/>
  <c r="D157" i="68"/>
  <c r="D153" i="68" s="1"/>
  <c r="N156" i="68"/>
  <c r="N155" i="68"/>
  <c r="N154" i="68"/>
  <c r="N153" i="68"/>
  <c r="I153" i="68"/>
  <c r="G153" i="68"/>
  <c r="N152" i="68"/>
  <c r="N151" i="68"/>
  <c r="N150" i="68"/>
  <c r="N149" i="68"/>
  <c r="I149" i="68"/>
  <c r="G149" i="68"/>
  <c r="N148" i="68"/>
  <c r="N147" i="68"/>
  <c r="N146" i="68"/>
  <c r="N145" i="68"/>
  <c r="I145" i="68"/>
  <c r="G145" i="68"/>
  <c r="N144" i="68"/>
  <c r="N143" i="68"/>
  <c r="N142" i="68"/>
  <c r="N141" i="68"/>
  <c r="I141" i="68"/>
  <c r="G141" i="68"/>
  <c r="N132" i="68"/>
  <c r="N131" i="68"/>
  <c r="N130" i="68"/>
  <c r="N129" i="68"/>
  <c r="I129" i="68"/>
  <c r="G129" i="68"/>
  <c r="N128" i="68"/>
  <c r="N127" i="68"/>
  <c r="N126" i="68"/>
  <c r="N125" i="68"/>
  <c r="I125" i="68"/>
  <c r="G125" i="68"/>
  <c r="N124" i="68"/>
  <c r="N123" i="68"/>
  <c r="N122" i="68"/>
  <c r="N121" i="68"/>
  <c r="I121" i="68"/>
  <c r="G121" i="68"/>
  <c r="N120" i="68"/>
  <c r="N119" i="68"/>
  <c r="N118" i="68"/>
  <c r="N117" i="68"/>
  <c r="I117" i="68"/>
  <c r="G117" i="68"/>
  <c r="N116" i="68"/>
  <c r="N115" i="68"/>
  <c r="N114" i="68"/>
  <c r="N113" i="68"/>
  <c r="I113" i="68"/>
  <c r="G113" i="68"/>
  <c r="N112" i="68"/>
  <c r="N111" i="68"/>
  <c r="N110" i="68"/>
  <c r="N109" i="68"/>
  <c r="I109" i="68"/>
  <c r="G109" i="68"/>
  <c r="N100" i="68"/>
  <c r="N99" i="68"/>
  <c r="N98" i="68"/>
  <c r="N97" i="68"/>
  <c r="I97" i="68"/>
  <c r="G97" i="68"/>
  <c r="N96" i="68"/>
  <c r="N95" i="68"/>
  <c r="N94" i="68"/>
  <c r="N93" i="68"/>
  <c r="I93" i="68"/>
  <c r="G93" i="68"/>
  <c r="N92" i="68"/>
  <c r="N91" i="68"/>
  <c r="N90" i="68"/>
  <c r="N89" i="68"/>
  <c r="I89" i="68"/>
  <c r="G89" i="68"/>
  <c r="D89" i="68"/>
  <c r="N88" i="68"/>
  <c r="N87" i="68"/>
  <c r="N86" i="68"/>
  <c r="N85" i="68"/>
  <c r="I85" i="68"/>
  <c r="G85" i="68"/>
  <c r="D85" i="68"/>
  <c r="N84" i="68"/>
  <c r="N83" i="68"/>
  <c r="N82" i="68"/>
  <c r="N81" i="68"/>
  <c r="I81" i="68"/>
  <c r="G81" i="68"/>
  <c r="N80" i="68"/>
  <c r="N79" i="68"/>
  <c r="N78" i="68"/>
  <c r="N77" i="68"/>
  <c r="I77" i="68"/>
  <c r="G77" i="68"/>
  <c r="D77" i="68"/>
  <c r="D73" i="68" s="1"/>
  <c r="N76" i="68"/>
  <c r="N75" i="68"/>
  <c r="N74" i="68"/>
  <c r="N73" i="68"/>
  <c r="I73" i="68"/>
  <c r="G73" i="68"/>
  <c r="N72" i="68"/>
  <c r="N71" i="68"/>
  <c r="N70" i="68"/>
  <c r="N69" i="68"/>
  <c r="I69" i="68"/>
  <c r="G69" i="68"/>
  <c r="N68" i="68"/>
  <c r="N67" i="68"/>
  <c r="N66" i="68"/>
  <c r="N65" i="68"/>
  <c r="I65" i="68"/>
  <c r="G65" i="68"/>
  <c r="N64" i="68"/>
  <c r="N63" i="68"/>
  <c r="N62" i="68"/>
  <c r="N61" i="68"/>
  <c r="I61" i="68"/>
  <c r="G61" i="68"/>
  <c r="N60" i="68"/>
  <c r="N59" i="68"/>
  <c r="N58" i="68"/>
  <c r="N57" i="68"/>
  <c r="I57" i="68"/>
  <c r="G57" i="68"/>
  <c r="N56" i="68"/>
  <c r="N55" i="68"/>
  <c r="N54" i="68"/>
  <c r="N53" i="68"/>
  <c r="I53" i="68"/>
  <c r="G53" i="68"/>
  <c r="N44" i="68"/>
  <c r="N43" i="68"/>
  <c r="N42" i="68"/>
  <c r="N41" i="68"/>
  <c r="I41" i="68"/>
  <c r="G41" i="68"/>
  <c r="N40" i="68"/>
  <c r="N39" i="68"/>
  <c r="N38" i="68"/>
  <c r="N37" i="68"/>
  <c r="I37" i="68"/>
  <c r="G37" i="68"/>
  <c r="N36" i="68"/>
  <c r="N35" i="68"/>
  <c r="N34" i="68"/>
  <c r="N33" i="68"/>
  <c r="I33" i="68"/>
  <c r="G33" i="68"/>
  <c r="N32" i="68"/>
  <c r="N31" i="68"/>
  <c r="N30" i="68"/>
  <c r="N29" i="68"/>
  <c r="I29" i="68"/>
  <c r="G29" i="68"/>
  <c r="N28" i="68"/>
  <c r="N27" i="68"/>
  <c r="N26" i="68"/>
  <c r="N25" i="68"/>
  <c r="I25" i="68"/>
  <c r="G25" i="68"/>
  <c r="N24" i="68"/>
  <c r="N23" i="68"/>
  <c r="N22" i="68"/>
  <c r="N21" i="68"/>
  <c r="I21" i="68"/>
  <c r="G21" i="68"/>
  <c r="N20" i="68"/>
  <c r="N19" i="68"/>
  <c r="N18" i="68"/>
  <c r="N17" i="68"/>
  <c r="I17" i="68"/>
  <c r="G17" i="68"/>
  <c r="Q14" i="68"/>
  <c r="Q857" i="68" s="1"/>
  <c r="E857" i="68" s="1"/>
  <c r="O857" i="68" s="1"/>
  <c r="O108" i="58"/>
  <c r="O107" i="58"/>
  <c r="O106" i="58"/>
  <c r="O105" i="58"/>
  <c r="J105" i="58"/>
  <c r="H105" i="58"/>
  <c r="Q865" i="68" l="1"/>
  <c r="E865" i="68" s="1"/>
  <c r="O865" i="68" s="1"/>
  <c r="Q853" i="68"/>
  <c r="E853" i="68" s="1"/>
  <c r="O853" i="68" s="1"/>
  <c r="Q349" i="68"/>
  <c r="E349" i="68" s="1"/>
  <c r="O349" i="68" s="1"/>
  <c r="Q657" i="68"/>
  <c r="E657" i="68" s="1"/>
  <c r="Q785" i="68"/>
  <c r="E785" i="68" s="1"/>
  <c r="Q817" i="68"/>
  <c r="E817" i="68" s="1"/>
  <c r="Q813" i="68"/>
  <c r="E813" i="68" s="1"/>
  <c r="Q617" i="68"/>
  <c r="E617" i="68" s="1"/>
  <c r="Q781" i="68"/>
  <c r="E781" i="68" s="1"/>
  <c r="Q509" i="68"/>
  <c r="E509" i="68" s="1"/>
  <c r="Q753" i="68"/>
  <c r="E753" i="68" s="1"/>
  <c r="Q497" i="68"/>
  <c r="E497" i="68" s="1"/>
  <c r="Q673" i="68"/>
  <c r="E673" i="68" s="1"/>
  <c r="Q433" i="68"/>
  <c r="E433" i="68" s="1"/>
  <c r="Q621" i="68"/>
  <c r="E621" i="68" s="1"/>
  <c r="Q409" i="68"/>
  <c r="E409" i="68" s="1"/>
  <c r="O409" i="68" s="1"/>
  <c r="Q585" i="68"/>
  <c r="E585" i="68" s="1"/>
  <c r="Q845" i="68"/>
  <c r="E845" i="68" s="1"/>
  <c r="O845" i="68" s="1"/>
  <c r="Q641" i="68"/>
  <c r="E641" i="68" s="1"/>
  <c r="Q793" i="68"/>
  <c r="E793" i="68" s="1"/>
  <c r="Q561" i="68"/>
  <c r="E561" i="68" s="1"/>
  <c r="Q689" i="68"/>
  <c r="E689" i="68" s="1"/>
  <c r="Q465" i="68"/>
  <c r="E465" i="68" s="1"/>
  <c r="Q529" i="68"/>
  <c r="E529" i="68" s="1"/>
  <c r="Q521" i="68"/>
  <c r="E521" i="68" s="1"/>
  <c r="Q705" i="68"/>
  <c r="E705" i="68" s="1"/>
  <c r="Q577" i="68"/>
  <c r="E577" i="68" s="1"/>
  <c r="Q545" i="68"/>
  <c r="E545" i="68" s="1"/>
  <c r="Q481" i="68"/>
  <c r="E481" i="68" s="1"/>
  <c r="Q589" i="68"/>
  <c r="E589" i="68" s="1"/>
  <c r="Q701" i="68"/>
  <c r="E701" i="68" s="1"/>
  <c r="Q697" i="68"/>
  <c r="E697" i="68" s="1"/>
  <c r="Q809" i="68"/>
  <c r="E809" i="68" s="1"/>
  <c r="Q513" i="68"/>
  <c r="E513" i="68" s="1"/>
  <c r="Q417" i="68"/>
  <c r="E417" i="68" s="1"/>
  <c r="Q757" i="68"/>
  <c r="E757" i="68" s="1"/>
  <c r="Q609" i="68"/>
  <c r="E609" i="68" s="1"/>
  <c r="Q593" i="68"/>
  <c r="E593" i="68" s="1"/>
  <c r="Q489" i="68"/>
  <c r="E489" i="68" s="1"/>
  <c r="Q413" i="68"/>
  <c r="E413" i="68" s="1"/>
  <c r="Q773" i="68"/>
  <c r="E773" i="68" s="1"/>
  <c r="Q721" i="68"/>
  <c r="E721" i="68" s="1"/>
  <c r="Q761" i="68"/>
  <c r="E761" i="68" s="1"/>
  <c r="Q601" i="68"/>
  <c r="E601" i="68" s="1"/>
  <c r="Q769" i="68"/>
  <c r="E769" i="68" s="1"/>
  <c r="Q625" i="68"/>
  <c r="E625" i="68" s="1"/>
  <c r="Q737" i="68"/>
  <c r="E737" i="68" s="1"/>
  <c r="Q665" i="68"/>
  <c r="E665" i="68" s="1"/>
  <c r="Q829" i="68"/>
  <c r="E829" i="68" s="1"/>
  <c r="O829" i="68" s="1"/>
  <c r="Q405" i="68"/>
  <c r="E405" i="68" s="1"/>
  <c r="O405" i="68" s="1"/>
  <c r="Q449" i="68"/>
  <c r="E449" i="68" s="1"/>
  <c r="Q557" i="68"/>
  <c r="E557" i="68" s="1"/>
  <c r="Q553" i="68"/>
  <c r="E553" i="68" s="1"/>
  <c r="Q805" i="68"/>
  <c r="E805" i="68" s="1"/>
  <c r="Q597" i="68"/>
  <c r="E597" i="68" s="1"/>
  <c r="Q461" i="68"/>
  <c r="E461" i="68" s="1"/>
  <c r="Q477" i="68"/>
  <c r="E477" i="68" s="1"/>
  <c r="Q613" i="68"/>
  <c r="E613" i="68" s="1"/>
  <c r="Q713" i="68"/>
  <c r="E713" i="68" s="1"/>
  <c r="Q681" i="68"/>
  <c r="E681" i="68" s="1"/>
  <c r="Q525" i="68"/>
  <c r="E525" i="68" s="1"/>
  <c r="Q605" i="68"/>
  <c r="E605" i="68" s="1"/>
  <c r="Q797" i="68"/>
  <c r="E797" i="68" s="1"/>
  <c r="Q637" i="68"/>
  <c r="E637" i="68" s="1"/>
  <c r="Q741" i="68"/>
  <c r="E741" i="68" s="1"/>
  <c r="Q441" i="68"/>
  <c r="E441" i="68" s="1"/>
  <c r="Q457" i="68"/>
  <c r="E457" i="68" s="1"/>
  <c r="Q485" i="68"/>
  <c r="E485" i="68" s="1"/>
  <c r="Q649" i="68"/>
  <c r="E649" i="68" s="1"/>
  <c r="Q717" i="68"/>
  <c r="E717" i="68" s="1"/>
  <c r="Q353" i="68"/>
  <c r="E353" i="68" s="1"/>
  <c r="O353" i="68" s="1"/>
  <c r="Q653" i="68"/>
  <c r="E653" i="68" s="1"/>
  <c r="Q677" i="68"/>
  <c r="E677" i="68" s="1"/>
  <c r="Q801" i="68"/>
  <c r="E801" i="68" s="1"/>
  <c r="Q429" i="68"/>
  <c r="E429" i="68" s="1"/>
  <c r="Q645" i="68"/>
  <c r="E645" i="68" s="1"/>
  <c r="Q505" i="68"/>
  <c r="E505" i="68" s="1"/>
  <c r="Q789" i="68"/>
  <c r="E789" i="68" s="1"/>
  <c r="Q733" i="68"/>
  <c r="E733" i="68" s="1"/>
  <c r="Q661" i="68"/>
  <c r="E661" i="68" s="1"/>
  <c r="Q693" i="68"/>
  <c r="E693" i="68" s="1"/>
  <c r="Q549" i="68"/>
  <c r="E549" i="68" s="1"/>
  <c r="Q541" i="68"/>
  <c r="E541" i="68" s="1"/>
  <c r="Q777" i="68"/>
  <c r="E777" i="68" s="1"/>
  <c r="Q517" i="68"/>
  <c r="E517" i="68" s="1"/>
  <c r="Q445" i="68"/>
  <c r="E445" i="68" s="1"/>
  <c r="Q709" i="68"/>
  <c r="E709" i="68" s="1"/>
  <c r="Q537" i="68"/>
  <c r="E537" i="68" s="1"/>
  <c r="Q533" i="68"/>
  <c r="E533" i="68" s="1"/>
  <c r="Q469" i="68"/>
  <c r="E469" i="68" s="1"/>
  <c r="Q421" i="68"/>
  <c r="E421" i="68" s="1"/>
  <c r="Q725" i="68"/>
  <c r="E725" i="68" s="1"/>
  <c r="Q581" i="68"/>
  <c r="E581" i="68" s="1"/>
  <c r="Q669" i="68"/>
  <c r="E669" i="68" s="1"/>
  <c r="Q825" i="68"/>
  <c r="E825" i="68" s="1"/>
  <c r="O825" i="68" s="1"/>
  <c r="Q493" i="68"/>
  <c r="E493" i="68" s="1"/>
  <c r="Q685" i="68"/>
  <c r="E685" i="68" s="1"/>
  <c r="Q569" i="68"/>
  <c r="E569" i="68" s="1"/>
  <c r="Q765" i="68"/>
  <c r="E765" i="68" s="1"/>
  <c r="Q821" i="68"/>
  <c r="E821" i="68" s="1"/>
  <c r="Q745" i="68"/>
  <c r="E745" i="68" s="1"/>
  <c r="Q629" i="68"/>
  <c r="E629" i="68" s="1"/>
  <c r="Q749" i="68"/>
  <c r="E749" i="68" s="1"/>
  <c r="Q565" i="68"/>
  <c r="E565" i="68" s="1"/>
  <c r="Q501" i="68"/>
  <c r="E501" i="68" s="1"/>
  <c r="Q453" i="68"/>
  <c r="E453" i="68" s="1"/>
  <c r="Q401" i="68"/>
  <c r="E401" i="68" s="1"/>
  <c r="O401" i="68" s="1"/>
  <c r="Q573" i="68"/>
  <c r="E573" i="68" s="1"/>
  <c r="Q437" i="68"/>
  <c r="E437" i="68" s="1"/>
  <c r="Q425" i="68"/>
  <c r="E425" i="68" s="1"/>
  <c r="Q841" i="68"/>
  <c r="E841" i="68" s="1"/>
  <c r="O841" i="68" s="1"/>
  <c r="Q729" i="68"/>
  <c r="E729" i="68" s="1"/>
  <c r="Q473" i="68"/>
  <c r="E473" i="68" s="1"/>
  <c r="Q633" i="68"/>
  <c r="E633" i="68" s="1"/>
  <c r="Q849" i="68"/>
  <c r="E849" i="68" s="1"/>
  <c r="O849" i="68" s="1"/>
  <c r="Q229" i="68"/>
  <c r="E229" i="68" s="1"/>
  <c r="O229" i="68" s="1"/>
  <c r="Q233" i="68"/>
  <c r="E233" i="68" s="1"/>
  <c r="O233" i="68" s="1"/>
  <c r="Q173" i="68"/>
  <c r="E173" i="68" s="1"/>
  <c r="O173" i="68" s="1"/>
  <c r="Q177" i="68"/>
  <c r="E177" i="68" s="1"/>
  <c r="O177" i="68" s="1"/>
  <c r="P389" i="68"/>
  <c r="Q137" i="68"/>
  <c r="E137" i="68" s="1"/>
  <c r="O137" i="68" s="1"/>
  <c r="Q133" i="68"/>
  <c r="E133" i="68" s="1"/>
  <c r="O133" i="68" s="1"/>
  <c r="Q101" i="68"/>
  <c r="E101" i="68" s="1"/>
  <c r="O101" i="68" s="1"/>
  <c r="Q105" i="68"/>
  <c r="E105" i="68" s="1"/>
  <c r="O105" i="68" s="1"/>
  <c r="P365" i="68"/>
  <c r="Q365" i="68" s="1"/>
  <c r="E365" i="68" s="1"/>
  <c r="P337" i="68"/>
  <c r="Q337" i="68" s="1"/>
  <c r="E337" i="68" s="1"/>
  <c r="P361" i="68"/>
  <c r="Q361" i="68" s="1"/>
  <c r="E361" i="68" s="1"/>
  <c r="Q389" i="68"/>
  <c r="E389" i="68" s="1"/>
  <c r="Q45" i="68"/>
  <c r="E45" i="68" s="1"/>
  <c r="O45" i="68" s="1"/>
  <c r="Q49" i="68"/>
  <c r="E49" i="68" s="1"/>
  <c r="O49" i="68" s="1"/>
  <c r="P53" i="68"/>
  <c r="Q53" i="68" s="1"/>
  <c r="E53" i="68" s="1"/>
  <c r="O53" i="68" s="1"/>
  <c r="P213" i="68"/>
  <c r="Q213" i="68" s="1"/>
  <c r="E213" i="68" s="1"/>
  <c r="P253" i="68"/>
  <c r="Q253" i="68" s="1"/>
  <c r="E253" i="68" s="1"/>
  <c r="P269" i="68"/>
  <c r="Q269" i="68" s="1"/>
  <c r="E269" i="68" s="1"/>
  <c r="P25" i="68"/>
  <c r="Q25" i="68" s="1"/>
  <c r="E25" i="68" s="1"/>
  <c r="P41" i="68"/>
  <c r="Q41" i="68" s="1"/>
  <c r="E41" i="68" s="1"/>
  <c r="P289" i="68"/>
  <c r="Q289" i="68" s="1"/>
  <c r="E289" i="68" s="1"/>
  <c r="P65" i="68"/>
  <c r="Q65" i="68" s="1"/>
  <c r="E65" i="68" s="1"/>
  <c r="P225" i="68"/>
  <c r="Q225" i="68" s="1"/>
  <c r="E225" i="68" s="1"/>
  <c r="P249" i="68"/>
  <c r="Q249" i="68" s="1"/>
  <c r="E249" i="68" s="1"/>
  <c r="P265" i="68"/>
  <c r="Q265" i="68" s="1"/>
  <c r="E265" i="68" s="1"/>
  <c r="P61" i="68"/>
  <c r="Q61" i="68" s="1"/>
  <c r="E61" i="68" s="1"/>
  <c r="P57" i="68"/>
  <c r="Q57" i="68" s="1"/>
  <c r="E57" i="68" s="1"/>
  <c r="O57" i="68" s="1"/>
  <c r="P89" i="68"/>
  <c r="Q89" i="68" s="1"/>
  <c r="E89" i="68" s="1"/>
  <c r="P113" i="68"/>
  <c r="Q113" i="68" s="1"/>
  <c r="E113" i="68" s="1"/>
  <c r="P129" i="68"/>
  <c r="Q129" i="68" s="1"/>
  <c r="E129" i="68" s="1"/>
  <c r="P329" i="68"/>
  <c r="Q329" i="68" s="1"/>
  <c r="E329" i="68" s="1"/>
  <c r="P109" i="68"/>
  <c r="Q109" i="68" s="1"/>
  <c r="E109" i="68" s="1"/>
  <c r="O109" i="68" s="1"/>
  <c r="P169" i="68"/>
  <c r="Q169" i="68" s="1"/>
  <c r="E169" i="68" s="1"/>
  <c r="P193" i="68"/>
  <c r="Q193" i="68" s="1"/>
  <c r="E193" i="68" s="1"/>
  <c r="P305" i="68"/>
  <c r="Q305" i="68" s="1"/>
  <c r="E305" i="68" s="1"/>
  <c r="P321" i="68"/>
  <c r="Q321" i="68" s="1"/>
  <c r="E321" i="68" s="1"/>
  <c r="P77" i="68"/>
  <c r="Q77" i="68" s="1"/>
  <c r="E77" i="68" s="1"/>
  <c r="P165" i="68"/>
  <c r="Q165" i="68" s="1"/>
  <c r="E165" i="68" s="1"/>
  <c r="P189" i="68"/>
  <c r="Q189" i="68" s="1"/>
  <c r="E189" i="68" s="1"/>
  <c r="P205" i="68"/>
  <c r="Q205" i="68" s="1"/>
  <c r="E205" i="68" s="1"/>
  <c r="P281" i="68"/>
  <c r="Q281" i="68" s="1"/>
  <c r="E281" i="68" s="1"/>
  <c r="P333" i="68"/>
  <c r="Q333" i="68" s="1"/>
  <c r="E333" i="68" s="1"/>
  <c r="P117" i="68"/>
  <c r="Q117" i="68" s="1"/>
  <c r="E117" i="68" s="1"/>
  <c r="P141" i="68"/>
  <c r="Q141" i="68" s="1"/>
  <c r="E141" i="68" s="1"/>
  <c r="O141" i="68" s="1"/>
  <c r="P161" i="68"/>
  <c r="Q161" i="68" s="1"/>
  <c r="E161" i="68" s="1"/>
  <c r="P261" i="68"/>
  <c r="Q261" i="68" s="1"/>
  <c r="E261" i="68" s="1"/>
  <c r="P17" i="68"/>
  <c r="Q17" i="68" s="1"/>
  <c r="E17" i="68" s="1"/>
  <c r="O17" i="68" s="1"/>
  <c r="P81" i="68"/>
  <c r="Q81" i="68" s="1"/>
  <c r="E81" i="68" s="1"/>
  <c r="P85" i="68"/>
  <c r="Q85" i="68" s="1"/>
  <c r="E85" i="68" s="1"/>
  <c r="P285" i="68"/>
  <c r="Q285" i="68" s="1"/>
  <c r="E285" i="68" s="1"/>
  <c r="P381" i="68"/>
  <c r="Q381" i="68" s="1"/>
  <c r="E381" i="68" s="1"/>
  <c r="P29" i="68"/>
  <c r="Q29" i="68" s="1"/>
  <c r="E29" i="68" s="1"/>
  <c r="P33" i="68"/>
  <c r="Q33" i="68" s="1"/>
  <c r="E33" i="68" s="1"/>
  <c r="P145" i="68"/>
  <c r="Q145" i="68" s="1"/>
  <c r="E145" i="68" s="1"/>
  <c r="P197" i="68"/>
  <c r="Q197" i="68" s="1"/>
  <c r="E197" i="68" s="1"/>
  <c r="P221" i="68"/>
  <c r="Q221" i="68" s="1"/>
  <c r="E221" i="68" s="1"/>
  <c r="P309" i="68"/>
  <c r="Q309" i="68" s="1"/>
  <c r="E309" i="68" s="1"/>
  <c r="P313" i="68"/>
  <c r="Q313" i="68" s="1"/>
  <c r="E313" i="68" s="1"/>
  <c r="P357" i="68"/>
  <c r="Q357" i="68" s="1"/>
  <c r="E357" i="68" s="1"/>
  <c r="O357" i="68" s="1"/>
  <c r="Q397" i="68"/>
  <c r="E397" i="68" s="1"/>
  <c r="P217" i="68"/>
  <c r="Q217" i="68" s="1"/>
  <c r="E217" i="68" s="1"/>
  <c r="P245" i="68"/>
  <c r="Q245" i="68" s="1"/>
  <c r="E245" i="68" s="1"/>
  <c r="P377" i="68"/>
  <c r="Q377" i="68" s="1"/>
  <c r="E377" i="68" s="1"/>
  <c r="P369" i="68"/>
  <c r="Q369" i="68" s="1"/>
  <c r="E369" i="68" s="1"/>
  <c r="P69" i="68"/>
  <c r="Q69" i="68" s="1"/>
  <c r="E69" i="68" s="1"/>
  <c r="P73" i="68"/>
  <c r="Q73" i="68" s="1"/>
  <c r="E73" i="68" s="1"/>
  <c r="P125" i="68"/>
  <c r="Q125" i="68" s="1"/>
  <c r="E125" i="68" s="1"/>
  <c r="P185" i="68"/>
  <c r="Q185" i="68" s="1"/>
  <c r="E185" i="68" s="1"/>
  <c r="P209" i="68"/>
  <c r="Q209" i="68" s="1"/>
  <c r="E209" i="68" s="1"/>
  <c r="P241" i="68"/>
  <c r="Q241" i="68" s="1"/>
  <c r="E241" i="68" s="1"/>
  <c r="P301" i="68"/>
  <c r="Q301" i="68" s="1"/>
  <c r="E301" i="68" s="1"/>
  <c r="P325" i="68"/>
  <c r="Q325" i="68" s="1"/>
  <c r="E325" i="68" s="1"/>
  <c r="P373" i="68"/>
  <c r="Q373" i="68" s="1"/>
  <c r="E373" i="68" s="1"/>
  <c r="P393" i="68"/>
  <c r="Q393" i="68" s="1"/>
  <c r="E393" i="68" s="1"/>
  <c r="P121" i="68"/>
  <c r="Q121" i="68" s="1"/>
  <c r="E121" i="68" s="1"/>
  <c r="P181" i="68"/>
  <c r="Q181" i="68" s="1"/>
  <c r="E181" i="68" s="1"/>
  <c r="O181" i="68" s="1"/>
  <c r="P385" i="68"/>
  <c r="Q385" i="68" s="1"/>
  <c r="E385" i="68" s="1"/>
  <c r="P21" i="68"/>
  <c r="Q21" i="68" s="1"/>
  <c r="E21" i="68" s="1"/>
  <c r="P153" i="68"/>
  <c r="Q153" i="68" s="1"/>
  <c r="E153" i="68" s="1"/>
  <c r="P257" i="68"/>
  <c r="Q257" i="68" s="1"/>
  <c r="E257" i="68" s="1"/>
  <c r="P277" i="68"/>
  <c r="Q277" i="68" s="1"/>
  <c r="E277" i="68" s="1"/>
  <c r="P297" i="68"/>
  <c r="Q297" i="68" s="1"/>
  <c r="E297" i="68" s="1"/>
  <c r="P37" i="68"/>
  <c r="Q37" i="68" s="1"/>
  <c r="E37" i="68" s="1"/>
  <c r="P93" i="68"/>
  <c r="Q93" i="68" s="1"/>
  <c r="E93" i="68" s="1"/>
  <c r="P97" i="68"/>
  <c r="Q97" i="68" s="1"/>
  <c r="E97" i="68" s="1"/>
  <c r="P149" i="68"/>
  <c r="Q149" i="68" s="1"/>
  <c r="E149" i="68" s="1"/>
  <c r="P157" i="68"/>
  <c r="Q157" i="68" s="1"/>
  <c r="E157" i="68" s="1"/>
  <c r="P201" i="68"/>
  <c r="Q201" i="68" s="1"/>
  <c r="E201" i="68" s="1"/>
  <c r="P237" i="68"/>
  <c r="Q237" i="68" s="1"/>
  <c r="E237" i="68" s="1"/>
  <c r="O237" i="68" s="1"/>
  <c r="P273" i="68"/>
  <c r="Q273" i="68" s="1"/>
  <c r="E273" i="68" s="1"/>
  <c r="P293" i="68"/>
  <c r="Q293" i="68" s="1"/>
  <c r="E293" i="68" s="1"/>
  <c r="P317" i="68"/>
  <c r="Q317" i="68" s="1"/>
  <c r="E317" i="68" s="1"/>
  <c r="P341" i="68"/>
  <c r="Q341" i="68" s="1"/>
  <c r="E341" i="68" s="1"/>
  <c r="P345" i="68"/>
  <c r="Q345" i="68" s="1"/>
  <c r="E345" i="68" s="1"/>
  <c r="Q105" i="58"/>
  <c r="R105" i="58" s="1"/>
  <c r="F105" i="58" s="1"/>
  <c r="P105" i="58" s="1"/>
  <c r="O261" i="68" l="1"/>
  <c r="R261" i="68"/>
  <c r="S261" i="68" s="1"/>
  <c r="O633" i="68"/>
  <c r="R633" i="68"/>
  <c r="S633" i="68" s="1"/>
  <c r="O801" i="68"/>
  <c r="R801" i="68"/>
  <c r="S801" i="68" s="1"/>
  <c r="O509" i="68"/>
  <c r="R509" i="68"/>
  <c r="S509" i="68" s="1"/>
  <c r="O385" i="68"/>
  <c r="R385" i="68"/>
  <c r="S385" i="68" s="1"/>
  <c r="O289" i="68"/>
  <c r="R289" i="68"/>
  <c r="S289" i="68" s="1"/>
  <c r="O473" i="68"/>
  <c r="R473" i="68"/>
  <c r="S473" i="68" s="1"/>
  <c r="O501" i="68"/>
  <c r="R501" i="68"/>
  <c r="S501" i="68" s="1"/>
  <c r="R685" i="68"/>
  <c r="S685" i="68" s="1"/>
  <c r="O685" i="68"/>
  <c r="O533" i="68"/>
  <c r="R533" i="68"/>
  <c r="S533" i="68" s="1"/>
  <c r="O693" i="68"/>
  <c r="R693" i="68"/>
  <c r="S693" i="68" s="1"/>
  <c r="O677" i="68"/>
  <c r="R677" i="68"/>
  <c r="S677" i="68" s="1"/>
  <c r="O741" i="68"/>
  <c r="R741" i="68"/>
  <c r="S741" i="68" s="1"/>
  <c r="O477" i="68"/>
  <c r="R477" i="68"/>
  <c r="S477" i="68" s="1"/>
  <c r="O773" i="68"/>
  <c r="R773" i="68"/>
  <c r="S773" i="68" s="1"/>
  <c r="O809" i="68"/>
  <c r="R809" i="68"/>
  <c r="S809" i="68" s="1"/>
  <c r="O521" i="68"/>
  <c r="R521" i="68"/>
  <c r="S521" i="68" s="1"/>
  <c r="O585" i="68"/>
  <c r="R585" i="68"/>
  <c r="S585" i="68" s="1"/>
  <c r="O781" i="68"/>
  <c r="R781" i="68"/>
  <c r="S781" i="68" s="1"/>
  <c r="O241" i="68"/>
  <c r="R241" i="68"/>
  <c r="S241" i="68" s="1"/>
  <c r="O469" i="68"/>
  <c r="R469" i="68"/>
  <c r="S469" i="68" s="1"/>
  <c r="O721" i="68"/>
  <c r="R721" i="68"/>
  <c r="S721" i="68" s="1"/>
  <c r="O317" i="68"/>
  <c r="R317" i="68"/>
  <c r="S317" i="68" s="1"/>
  <c r="O397" i="68"/>
  <c r="R397" i="68"/>
  <c r="S397" i="68" s="1"/>
  <c r="O321" i="68"/>
  <c r="R321" i="68"/>
  <c r="S321" i="68" s="1"/>
  <c r="O389" i="68"/>
  <c r="R389" i="68"/>
  <c r="S389" i="68" s="1"/>
  <c r="O729" i="68"/>
  <c r="R729" i="68"/>
  <c r="S729" i="68" s="1"/>
  <c r="O565" i="68"/>
  <c r="R565" i="68"/>
  <c r="S565" i="68" s="1"/>
  <c r="O493" i="68"/>
  <c r="R493" i="68"/>
  <c r="S493" i="68" s="1"/>
  <c r="O537" i="68"/>
  <c r="R537" i="68"/>
  <c r="S537" i="68" s="1"/>
  <c r="O661" i="68"/>
  <c r="R661" i="68"/>
  <c r="S661" i="68" s="1"/>
  <c r="O653" i="68"/>
  <c r="R653" i="68"/>
  <c r="S653" i="68" s="1"/>
  <c r="O637" i="68"/>
  <c r="R637" i="68"/>
  <c r="S637" i="68" s="1"/>
  <c r="O461" i="68"/>
  <c r="R461" i="68"/>
  <c r="S461" i="68" s="1"/>
  <c r="O665" i="68"/>
  <c r="R665" i="68"/>
  <c r="S665" i="68" s="1"/>
  <c r="O413" i="68"/>
  <c r="R413" i="68"/>
  <c r="S413" i="68" s="1"/>
  <c r="O697" i="68"/>
  <c r="R697" i="68"/>
  <c r="S697" i="68" s="1"/>
  <c r="O529" i="68"/>
  <c r="R529" i="68"/>
  <c r="S529" i="68" s="1"/>
  <c r="O617" i="68"/>
  <c r="R617" i="68"/>
  <c r="S617" i="68" s="1"/>
  <c r="O293" i="68"/>
  <c r="R293" i="68"/>
  <c r="S293" i="68" s="1"/>
  <c r="O381" i="68"/>
  <c r="R381" i="68"/>
  <c r="S381" i="68" s="1"/>
  <c r="O305" i="68"/>
  <c r="R305" i="68"/>
  <c r="S305" i="68" s="1"/>
  <c r="O361" i="68"/>
  <c r="R361" i="68"/>
  <c r="S361" i="68" s="1"/>
  <c r="O749" i="68"/>
  <c r="R749" i="68"/>
  <c r="S749" i="68" s="1"/>
  <c r="O709" i="68"/>
  <c r="R709" i="68"/>
  <c r="S709" i="68" s="1"/>
  <c r="O733" i="68"/>
  <c r="R733" i="68"/>
  <c r="S733" i="68" s="1"/>
  <c r="O797" i="68"/>
  <c r="R797" i="68"/>
  <c r="S797" i="68" s="1"/>
  <c r="O597" i="68"/>
  <c r="R597" i="68"/>
  <c r="S597" i="68" s="1"/>
  <c r="O737" i="68"/>
  <c r="R737" i="68"/>
  <c r="S737" i="68" s="1"/>
  <c r="O489" i="68"/>
  <c r="R489" i="68"/>
  <c r="S489" i="68" s="1"/>
  <c r="O701" i="68"/>
  <c r="R701" i="68"/>
  <c r="S701" i="68" s="1"/>
  <c r="O465" i="68"/>
  <c r="R465" i="68"/>
  <c r="S465" i="68" s="1"/>
  <c r="O621" i="68"/>
  <c r="R621" i="68"/>
  <c r="S621" i="68" s="1"/>
  <c r="O813" i="68"/>
  <c r="R813" i="68"/>
  <c r="S813" i="68" s="1"/>
  <c r="O297" i="68"/>
  <c r="R297" i="68"/>
  <c r="S297" i="68" s="1"/>
  <c r="O313" i="68"/>
  <c r="R313" i="68"/>
  <c r="S313" i="68" s="1"/>
  <c r="O285" i="68"/>
  <c r="R285" i="68"/>
  <c r="S285" i="68" s="1"/>
  <c r="O333" i="68"/>
  <c r="R333" i="68"/>
  <c r="S333" i="68" s="1"/>
  <c r="O269" i="68"/>
  <c r="R269" i="68"/>
  <c r="S269" i="68" s="1"/>
  <c r="O337" i="68"/>
  <c r="R337" i="68"/>
  <c r="S337" i="68" s="1"/>
  <c r="O425" i="68"/>
  <c r="R425" i="68"/>
  <c r="S425" i="68" s="1"/>
  <c r="O629" i="68"/>
  <c r="R629" i="68"/>
  <c r="S629" i="68" s="1"/>
  <c r="O669" i="68"/>
  <c r="R669" i="68"/>
  <c r="S669" i="68" s="1"/>
  <c r="O445" i="68"/>
  <c r="R445" i="68"/>
  <c r="S445" i="68" s="1"/>
  <c r="O789" i="68"/>
  <c r="R789" i="68"/>
  <c r="S789" i="68" s="1"/>
  <c r="O717" i="68"/>
  <c r="R717" i="68"/>
  <c r="S717" i="68" s="1"/>
  <c r="O605" i="68"/>
  <c r="R605" i="68"/>
  <c r="S605" i="68" s="1"/>
  <c r="O805" i="68"/>
  <c r="R805" i="68"/>
  <c r="S805" i="68" s="1"/>
  <c r="O625" i="68"/>
  <c r="R625" i="68"/>
  <c r="S625" i="68" s="1"/>
  <c r="O593" i="68"/>
  <c r="R593" i="68"/>
  <c r="S593" i="68" s="1"/>
  <c r="R589" i="68"/>
  <c r="S589" i="68" s="1"/>
  <c r="O589" i="68"/>
  <c r="O689" i="68"/>
  <c r="R689" i="68"/>
  <c r="S689" i="68" s="1"/>
  <c r="O433" i="68"/>
  <c r="R433" i="68"/>
  <c r="S433" i="68" s="1"/>
  <c r="O817" i="68"/>
  <c r="R817" i="68"/>
  <c r="S817" i="68" s="1"/>
  <c r="O345" i="68"/>
  <c r="R345" i="68"/>
  <c r="S345" i="68" s="1"/>
  <c r="O453" i="68"/>
  <c r="R453" i="68"/>
  <c r="S453" i="68" s="1"/>
  <c r="O441" i="68"/>
  <c r="R441" i="68"/>
  <c r="S441" i="68" s="1"/>
  <c r="O705" i="68"/>
  <c r="R705" i="68"/>
  <c r="S705" i="68" s="1"/>
  <c r="O273" i="68"/>
  <c r="R273" i="68"/>
  <c r="S273" i="68" s="1"/>
  <c r="O393" i="68"/>
  <c r="R393" i="68"/>
  <c r="S393" i="68" s="1"/>
  <c r="O277" i="68"/>
  <c r="R277" i="68"/>
  <c r="S277" i="68" s="1"/>
  <c r="O373" i="68"/>
  <c r="R373" i="68"/>
  <c r="S373" i="68" s="1"/>
  <c r="O309" i="68"/>
  <c r="R309" i="68"/>
  <c r="S309" i="68" s="1"/>
  <c r="O281" i="68"/>
  <c r="R281" i="68"/>
  <c r="S281" i="68" s="1"/>
  <c r="O265" i="68"/>
  <c r="R265" i="68"/>
  <c r="S265" i="68" s="1"/>
  <c r="O253" i="68"/>
  <c r="R253" i="68"/>
  <c r="S253" i="68" s="1"/>
  <c r="O365" i="68"/>
  <c r="R365" i="68"/>
  <c r="S365" i="68" s="1"/>
  <c r="O437" i="68"/>
  <c r="R437" i="68"/>
  <c r="S437" i="68" s="1"/>
  <c r="O745" i="68"/>
  <c r="R745" i="68"/>
  <c r="S745" i="68" s="1"/>
  <c r="O581" i="68"/>
  <c r="R581" i="68"/>
  <c r="S581" i="68" s="1"/>
  <c r="O517" i="68"/>
  <c r="R517" i="68"/>
  <c r="S517" i="68" s="1"/>
  <c r="O505" i="68"/>
  <c r="R505" i="68"/>
  <c r="S505" i="68" s="1"/>
  <c r="O649" i="68"/>
  <c r="R649" i="68"/>
  <c r="S649" i="68" s="1"/>
  <c r="R525" i="68"/>
  <c r="S525" i="68" s="1"/>
  <c r="O525" i="68"/>
  <c r="O553" i="68"/>
  <c r="R553" i="68"/>
  <c r="S553" i="68" s="1"/>
  <c r="O769" i="68"/>
  <c r="R769" i="68"/>
  <c r="S769" i="68" s="1"/>
  <c r="O609" i="68"/>
  <c r="R609" i="68"/>
  <c r="S609" i="68" s="1"/>
  <c r="O481" i="68"/>
  <c r="R481" i="68"/>
  <c r="S481" i="68" s="1"/>
  <c r="O561" i="68"/>
  <c r="R561" i="68"/>
  <c r="S561" i="68" s="1"/>
  <c r="O673" i="68"/>
  <c r="R673" i="68"/>
  <c r="S673" i="68" s="1"/>
  <c r="O785" i="68"/>
  <c r="R785" i="68"/>
  <c r="S785" i="68" s="1"/>
  <c r="O245" i="68"/>
  <c r="R245" i="68"/>
  <c r="S245" i="68" s="1"/>
  <c r="O549" i="68"/>
  <c r="R549" i="68"/>
  <c r="S549" i="68" s="1"/>
  <c r="O513" i="68"/>
  <c r="R513" i="68"/>
  <c r="S513" i="68" s="1"/>
  <c r="O257" i="68"/>
  <c r="R257" i="68"/>
  <c r="S257" i="68" s="1"/>
  <c r="O325" i="68"/>
  <c r="R325" i="68"/>
  <c r="S325" i="68" s="1"/>
  <c r="O369" i="68"/>
  <c r="R369" i="68"/>
  <c r="S369" i="68" s="1"/>
  <c r="O249" i="68"/>
  <c r="R249" i="68"/>
  <c r="S249" i="68" s="1"/>
  <c r="O573" i="68"/>
  <c r="R573" i="68"/>
  <c r="S573" i="68" s="1"/>
  <c r="O821" i="68"/>
  <c r="R821" i="68"/>
  <c r="S821" i="68" s="1"/>
  <c r="O725" i="68"/>
  <c r="R725" i="68"/>
  <c r="S725" i="68" s="1"/>
  <c r="O777" i="68"/>
  <c r="R777" i="68"/>
  <c r="S777" i="68" s="1"/>
  <c r="O645" i="68"/>
  <c r="R645" i="68"/>
  <c r="S645" i="68" s="1"/>
  <c r="O485" i="68"/>
  <c r="R485" i="68"/>
  <c r="S485" i="68" s="1"/>
  <c r="O681" i="68"/>
  <c r="R681" i="68"/>
  <c r="S681" i="68" s="1"/>
  <c r="R557" i="68"/>
  <c r="S557" i="68" s="1"/>
  <c r="O557" i="68"/>
  <c r="O601" i="68"/>
  <c r="R601" i="68"/>
  <c r="S601" i="68" s="1"/>
  <c r="O757" i="68"/>
  <c r="R757" i="68"/>
  <c r="S757" i="68" s="1"/>
  <c r="O545" i="68"/>
  <c r="R545" i="68"/>
  <c r="S545" i="68" s="1"/>
  <c r="O793" i="68"/>
  <c r="R793" i="68"/>
  <c r="S793" i="68" s="1"/>
  <c r="O497" i="68"/>
  <c r="R497" i="68"/>
  <c r="S497" i="68" s="1"/>
  <c r="O657" i="68"/>
  <c r="R657" i="68"/>
  <c r="S657" i="68" s="1"/>
  <c r="O569" i="68"/>
  <c r="R569" i="68"/>
  <c r="S569" i="68" s="1"/>
  <c r="O613" i="68"/>
  <c r="R613" i="68"/>
  <c r="S613" i="68" s="1"/>
  <c r="O341" i="68"/>
  <c r="R341" i="68"/>
  <c r="S341" i="68" s="1"/>
  <c r="O301" i="68"/>
  <c r="R301" i="68"/>
  <c r="S301" i="68" s="1"/>
  <c r="O377" i="68"/>
  <c r="R377" i="68"/>
  <c r="S377" i="68" s="1"/>
  <c r="O329" i="68"/>
  <c r="R329" i="68"/>
  <c r="S329" i="68" s="1"/>
  <c r="O765" i="68"/>
  <c r="R765" i="68"/>
  <c r="S765" i="68" s="1"/>
  <c r="O421" i="68"/>
  <c r="R421" i="68"/>
  <c r="S421" i="68" s="1"/>
  <c r="O541" i="68"/>
  <c r="R541" i="68"/>
  <c r="S541" i="68" s="1"/>
  <c r="O429" i="68"/>
  <c r="R429" i="68"/>
  <c r="S429" i="68" s="1"/>
  <c r="O457" i="68"/>
  <c r="R457" i="68"/>
  <c r="S457" i="68" s="1"/>
  <c r="O713" i="68"/>
  <c r="R713" i="68"/>
  <c r="S713" i="68" s="1"/>
  <c r="O449" i="68"/>
  <c r="R449" i="68"/>
  <c r="S449" i="68" s="1"/>
  <c r="O761" i="68"/>
  <c r="R761" i="68"/>
  <c r="S761" i="68" s="1"/>
  <c r="O417" i="68"/>
  <c r="R417" i="68"/>
  <c r="S417" i="68" s="1"/>
  <c r="O577" i="68"/>
  <c r="R577" i="68"/>
  <c r="S577" i="68" s="1"/>
  <c r="O641" i="68"/>
  <c r="R641" i="68"/>
  <c r="S641" i="68" s="1"/>
  <c r="O753" i="68"/>
  <c r="R753" i="68"/>
  <c r="S753" i="68" s="1"/>
  <c r="O225" i="68"/>
  <c r="R225" i="68"/>
  <c r="S225" i="68" s="1"/>
  <c r="O197" i="68"/>
  <c r="R197" i="68"/>
  <c r="S197" i="68" s="1"/>
  <c r="O185" i="68"/>
  <c r="R185" i="68"/>
  <c r="S185" i="68" s="1"/>
  <c r="O189" i="68"/>
  <c r="R189" i="68"/>
  <c r="S189" i="68" s="1"/>
  <c r="O209" i="68"/>
  <c r="R209" i="68"/>
  <c r="S209" i="68" s="1"/>
  <c r="O193" i="68"/>
  <c r="R193" i="68"/>
  <c r="S193" i="68" s="1"/>
  <c r="O217" i="68"/>
  <c r="R217" i="68"/>
  <c r="S217" i="68" s="1"/>
  <c r="O201" i="68"/>
  <c r="R201" i="68"/>
  <c r="S201" i="68" s="1"/>
  <c r="O221" i="68"/>
  <c r="R221" i="68"/>
  <c r="S221" i="68" s="1"/>
  <c r="O205" i="68"/>
  <c r="R205" i="68"/>
  <c r="S205" i="68" s="1"/>
  <c r="O213" i="68"/>
  <c r="R213" i="68"/>
  <c r="S213" i="68" s="1"/>
  <c r="O169" i="68"/>
  <c r="R169" i="68"/>
  <c r="S169" i="68" s="1"/>
  <c r="O157" i="68"/>
  <c r="R157" i="68"/>
  <c r="S157" i="68" s="1"/>
  <c r="O153" i="68"/>
  <c r="R153" i="68"/>
  <c r="S153" i="68" s="1"/>
  <c r="O149" i="68"/>
  <c r="R149" i="68"/>
  <c r="S149" i="68" s="1"/>
  <c r="O145" i="68"/>
  <c r="R145" i="68"/>
  <c r="S145" i="68" s="1"/>
  <c r="O161" i="68"/>
  <c r="R161" i="68"/>
  <c r="S161" i="68" s="1"/>
  <c r="O165" i="68"/>
  <c r="R165" i="68"/>
  <c r="S165" i="68" s="1"/>
  <c r="O121" i="68"/>
  <c r="R121" i="68"/>
  <c r="S121" i="68" s="1"/>
  <c r="O125" i="68"/>
  <c r="R125" i="68"/>
  <c r="S125" i="68" s="1"/>
  <c r="O129" i="68"/>
  <c r="R129" i="68"/>
  <c r="S129" i="68" s="1"/>
  <c r="O117" i="68"/>
  <c r="R117" i="68"/>
  <c r="S117" i="68" s="1"/>
  <c r="O113" i="68"/>
  <c r="R113" i="68"/>
  <c r="S113" i="68" s="1"/>
  <c r="O89" i="68"/>
  <c r="R89" i="68"/>
  <c r="S89" i="68" s="1"/>
  <c r="O61" i="68"/>
  <c r="R61" i="68"/>
  <c r="S61" i="68" s="1"/>
  <c r="O81" i="68"/>
  <c r="R81" i="68"/>
  <c r="S81" i="68" s="1"/>
  <c r="O85" i="68"/>
  <c r="R85" i="68"/>
  <c r="S85" i="68" s="1"/>
  <c r="O73" i="68"/>
  <c r="R73" i="68"/>
  <c r="S73" i="68" s="1"/>
  <c r="O97" i="68"/>
  <c r="R97" i="68"/>
  <c r="S97" i="68" s="1"/>
  <c r="O69" i="68"/>
  <c r="R69" i="68"/>
  <c r="S69" i="68" s="1"/>
  <c r="O77" i="68"/>
  <c r="R77" i="68"/>
  <c r="S77" i="68" s="1"/>
  <c r="O65" i="68"/>
  <c r="R65" i="68"/>
  <c r="S65" i="68" s="1"/>
  <c r="O93" i="68"/>
  <c r="R93" i="68"/>
  <c r="S93" i="68" s="1"/>
  <c r="O37" i="68"/>
  <c r="R37" i="68"/>
  <c r="S37" i="68" s="1"/>
  <c r="O33" i="68"/>
  <c r="R33" i="68"/>
  <c r="S33" i="68" s="1"/>
  <c r="O21" i="68"/>
  <c r="R21" i="68"/>
  <c r="S21" i="68" s="1"/>
  <c r="O29" i="68"/>
  <c r="R29" i="68"/>
  <c r="S29" i="68" s="1"/>
  <c r="O25" i="68"/>
  <c r="R25" i="68"/>
  <c r="S25" i="68" s="1"/>
  <c r="O41" i="68"/>
  <c r="R41" i="68"/>
  <c r="S41" i="68" s="1"/>
  <c r="P437" i="62"/>
  <c r="O400" i="62"/>
  <c r="O399" i="62"/>
  <c r="O398" i="62"/>
  <c r="O397" i="62"/>
  <c r="J397" i="62"/>
  <c r="H397" i="62"/>
  <c r="O396" i="62"/>
  <c r="O395" i="62"/>
  <c r="O394" i="62"/>
  <c r="O393" i="62"/>
  <c r="J393" i="62"/>
  <c r="H393" i="62"/>
  <c r="O340" i="58"/>
  <c r="O339" i="58"/>
  <c r="O338" i="58"/>
  <c r="O337" i="58"/>
  <c r="Q337" i="58" s="1"/>
  <c r="J337" i="58"/>
  <c r="H337" i="58"/>
  <c r="S349" i="68" l="1"/>
  <c r="S401" i="68"/>
  <c r="S825" i="68"/>
  <c r="Q393" i="62"/>
  <c r="S229" i="68"/>
  <c r="S173" i="68"/>
  <c r="S133" i="68"/>
  <c r="S101" i="68"/>
  <c r="S45" i="68"/>
  <c r="E9" i="68"/>
  <c r="Q397" i="62"/>
  <c r="O428" i="62"/>
  <c r="O427" i="62"/>
  <c r="O426" i="62"/>
  <c r="O425" i="62"/>
  <c r="E401" i="62"/>
  <c r="O24" i="62"/>
  <c r="O23" i="62"/>
  <c r="O22" i="62"/>
  <c r="O21" i="62"/>
  <c r="J21" i="62"/>
  <c r="H21" i="62"/>
  <c r="O20" i="62"/>
  <c r="O19" i="62"/>
  <c r="O18" i="62"/>
  <c r="O17" i="62"/>
  <c r="J17" i="62"/>
  <c r="H17" i="62"/>
  <c r="E17" i="62"/>
  <c r="O352" i="58"/>
  <c r="O351" i="58"/>
  <c r="O350" i="58"/>
  <c r="O349" i="58"/>
  <c r="J349" i="58"/>
  <c r="H349" i="58"/>
  <c r="O348" i="58"/>
  <c r="O347" i="58"/>
  <c r="O346" i="58"/>
  <c r="O345" i="58"/>
  <c r="J345" i="58"/>
  <c r="H345" i="58"/>
  <c r="O344" i="58"/>
  <c r="O343" i="58"/>
  <c r="O342" i="58"/>
  <c r="O341" i="58"/>
  <c r="Q341" i="58" s="1"/>
  <c r="J341" i="58"/>
  <c r="H341" i="58"/>
  <c r="E329" i="58"/>
  <c r="O336" i="58"/>
  <c r="O335" i="58"/>
  <c r="O334" i="58"/>
  <c r="O333" i="58"/>
  <c r="J333" i="58"/>
  <c r="H333" i="58"/>
  <c r="O332" i="58"/>
  <c r="O331" i="58"/>
  <c r="O330" i="58"/>
  <c r="O329" i="58"/>
  <c r="J329" i="58"/>
  <c r="H329" i="58"/>
  <c r="O328" i="58"/>
  <c r="O327" i="58"/>
  <c r="O326" i="58"/>
  <c r="O325" i="58"/>
  <c r="J325" i="58"/>
  <c r="H325" i="58"/>
  <c r="O324" i="58"/>
  <c r="O323" i="58"/>
  <c r="O322" i="58"/>
  <c r="O321" i="58"/>
  <c r="J321" i="58"/>
  <c r="H321" i="58"/>
  <c r="O320" i="58"/>
  <c r="O319" i="58"/>
  <c r="O318" i="58"/>
  <c r="O317" i="58"/>
  <c r="J317" i="58"/>
  <c r="H317" i="58"/>
  <c r="O316" i="58"/>
  <c r="O315" i="58"/>
  <c r="O314" i="58"/>
  <c r="O313" i="58"/>
  <c r="J313" i="58"/>
  <c r="H313" i="58"/>
  <c r="O312" i="58"/>
  <c r="O311" i="58"/>
  <c r="O310" i="58"/>
  <c r="O309" i="58"/>
  <c r="J309" i="58"/>
  <c r="H309" i="58"/>
  <c r="O308" i="58"/>
  <c r="O307" i="58"/>
  <c r="O306" i="58"/>
  <c r="O305" i="58"/>
  <c r="J305" i="58"/>
  <c r="H305" i="58"/>
  <c r="O304" i="58"/>
  <c r="O303" i="58"/>
  <c r="O302" i="58"/>
  <c r="O301" i="58"/>
  <c r="J301" i="58"/>
  <c r="H301" i="58"/>
  <c r="O300" i="58"/>
  <c r="O299" i="58"/>
  <c r="O298" i="58"/>
  <c r="O297" i="58"/>
  <c r="J297" i="58"/>
  <c r="H297" i="58"/>
  <c r="O284" i="58"/>
  <c r="O283" i="58"/>
  <c r="O282" i="58"/>
  <c r="O281" i="58"/>
  <c r="J281" i="58"/>
  <c r="H281" i="58"/>
  <c r="O296" i="58"/>
  <c r="O295" i="58"/>
  <c r="O294" i="58"/>
  <c r="O293" i="58"/>
  <c r="J293" i="58"/>
  <c r="H293" i="58"/>
  <c r="O292" i="58"/>
  <c r="O291" i="58"/>
  <c r="O290" i="58"/>
  <c r="O289" i="58"/>
  <c r="J289" i="58"/>
  <c r="H289" i="58"/>
  <c r="O288" i="58"/>
  <c r="O287" i="58"/>
  <c r="O286" i="58"/>
  <c r="O285" i="58"/>
  <c r="J285" i="58"/>
  <c r="H285" i="58"/>
  <c r="O280" i="58"/>
  <c r="O279" i="58"/>
  <c r="O278" i="58"/>
  <c r="O277" i="58"/>
  <c r="J277" i="58"/>
  <c r="H277" i="58"/>
  <c r="O276" i="58"/>
  <c r="O275" i="58"/>
  <c r="O274" i="58"/>
  <c r="O273" i="58"/>
  <c r="J273" i="58"/>
  <c r="H273" i="58"/>
  <c r="O272" i="58"/>
  <c r="O271" i="58"/>
  <c r="O270" i="58"/>
  <c r="O269" i="58"/>
  <c r="J269" i="58"/>
  <c r="H269" i="58"/>
  <c r="O268" i="58"/>
  <c r="O267" i="58"/>
  <c r="O266" i="58"/>
  <c r="O265" i="58"/>
  <c r="J265" i="58"/>
  <c r="H265" i="58"/>
  <c r="I261" i="58"/>
  <c r="J261" i="58" s="1"/>
  <c r="G261" i="58"/>
  <c r="H261" i="58" s="1"/>
  <c r="O264" i="58"/>
  <c r="O263" i="58"/>
  <c r="O262" i="58"/>
  <c r="O261" i="58"/>
  <c r="E257" i="58"/>
  <c r="O260" i="58"/>
  <c r="O259" i="58"/>
  <c r="O258" i="58"/>
  <c r="M257" i="58"/>
  <c r="O257" i="58" s="1"/>
  <c r="J257" i="58"/>
  <c r="G257" i="58"/>
  <c r="H257" i="58" s="1"/>
  <c r="O256" i="58"/>
  <c r="O255" i="58"/>
  <c r="O254" i="58"/>
  <c r="O253" i="58"/>
  <c r="J253" i="58"/>
  <c r="H253" i="58"/>
  <c r="O252" i="58"/>
  <c r="O251" i="58"/>
  <c r="O250" i="58"/>
  <c r="O249" i="58"/>
  <c r="J249" i="58"/>
  <c r="H249" i="58"/>
  <c r="O248" i="58"/>
  <c r="O247" i="58"/>
  <c r="O246" i="58"/>
  <c r="O245" i="58"/>
  <c r="J245" i="58"/>
  <c r="H245" i="58"/>
  <c r="O244" i="58"/>
  <c r="O243" i="58"/>
  <c r="O242" i="58"/>
  <c r="O241" i="58"/>
  <c r="J241" i="58"/>
  <c r="H241" i="58"/>
  <c r="O240" i="58"/>
  <c r="O239" i="58"/>
  <c r="O238" i="58"/>
  <c r="O237" i="58"/>
  <c r="J237" i="58"/>
  <c r="H237" i="58"/>
  <c r="O236" i="58"/>
  <c r="O235" i="58"/>
  <c r="O234" i="58"/>
  <c r="O233" i="58"/>
  <c r="J233" i="58"/>
  <c r="H233" i="58"/>
  <c r="O232" i="58"/>
  <c r="O231" i="58"/>
  <c r="O230" i="58"/>
  <c r="O229" i="58"/>
  <c r="J229" i="58"/>
  <c r="H229" i="58"/>
  <c r="O228" i="58"/>
  <c r="O227" i="58"/>
  <c r="O226" i="58"/>
  <c r="O225" i="58"/>
  <c r="J225" i="58"/>
  <c r="H225" i="58"/>
  <c r="O224" i="58"/>
  <c r="O223" i="58"/>
  <c r="O222" i="58"/>
  <c r="O221" i="58"/>
  <c r="J221" i="58"/>
  <c r="H221" i="58"/>
  <c r="O220" i="58"/>
  <c r="O219" i="58"/>
  <c r="O218" i="58"/>
  <c r="O217" i="58"/>
  <c r="J217" i="58"/>
  <c r="H217" i="58"/>
  <c r="O216" i="58"/>
  <c r="O215" i="58"/>
  <c r="O214" i="58"/>
  <c r="O213" i="58"/>
  <c r="J213" i="58"/>
  <c r="H213" i="58"/>
  <c r="O212" i="58"/>
  <c r="O211" i="58"/>
  <c r="O210" i="58"/>
  <c r="O209" i="58"/>
  <c r="J209" i="58"/>
  <c r="H209" i="58"/>
  <c r="O208" i="58"/>
  <c r="O207" i="58"/>
  <c r="O206" i="58"/>
  <c r="O205" i="58"/>
  <c r="J205" i="58"/>
  <c r="H205" i="58"/>
  <c r="O204" i="58"/>
  <c r="O203" i="58"/>
  <c r="O202" i="58"/>
  <c r="O201" i="58"/>
  <c r="J201" i="58"/>
  <c r="H201" i="58"/>
  <c r="O196" i="58"/>
  <c r="O195" i="58"/>
  <c r="O194" i="58"/>
  <c r="O193" i="58"/>
  <c r="J193" i="58"/>
  <c r="H193" i="58"/>
  <c r="O192" i="58"/>
  <c r="O191" i="58"/>
  <c r="O190" i="58"/>
  <c r="O189" i="58"/>
  <c r="J189" i="58"/>
  <c r="H189" i="58"/>
  <c r="O188" i="58"/>
  <c r="O187" i="58"/>
  <c r="O186" i="58"/>
  <c r="O185" i="58"/>
  <c r="I185" i="58"/>
  <c r="J185" i="58" s="1"/>
  <c r="G185" i="58"/>
  <c r="H185" i="58" s="1"/>
  <c r="O184" i="58"/>
  <c r="O183" i="58"/>
  <c r="O182" i="58"/>
  <c r="O181" i="58"/>
  <c r="I181" i="58"/>
  <c r="J181" i="58" s="1"/>
  <c r="G181" i="58"/>
  <c r="H181" i="58" s="1"/>
  <c r="O180" i="58"/>
  <c r="O179" i="58"/>
  <c r="M178" i="58"/>
  <c r="O178" i="58" s="1"/>
  <c r="O177" i="58"/>
  <c r="J177" i="58"/>
  <c r="H177" i="58"/>
  <c r="O172" i="58"/>
  <c r="O171" i="58"/>
  <c r="O170" i="58"/>
  <c r="O169" i="58"/>
  <c r="J169" i="58"/>
  <c r="H169" i="58"/>
  <c r="O168" i="58"/>
  <c r="O167" i="58"/>
  <c r="O166" i="58"/>
  <c r="O165" i="58"/>
  <c r="J165" i="58"/>
  <c r="H165" i="58"/>
  <c r="O160" i="58"/>
  <c r="O159" i="58"/>
  <c r="O158" i="58"/>
  <c r="O157" i="58"/>
  <c r="J157" i="58"/>
  <c r="H157" i="58"/>
  <c r="O156" i="58"/>
  <c r="O155" i="58"/>
  <c r="O154" i="58"/>
  <c r="O153" i="58"/>
  <c r="J153" i="58"/>
  <c r="H153" i="58"/>
  <c r="O148" i="58"/>
  <c r="O147" i="58"/>
  <c r="O146" i="58"/>
  <c r="O145" i="58"/>
  <c r="J145" i="58"/>
  <c r="H145" i="58"/>
  <c r="O144" i="58"/>
  <c r="O143" i="58"/>
  <c r="O142" i="58"/>
  <c r="O141" i="58"/>
  <c r="J141" i="58"/>
  <c r="H141" i="58"/>
  <c r="O140" i="58"/>
  <c r="O139" i="58"/>
  <c r="O138" i="58"/>
  <c r="O137" i="58"/>
  <c r="J137" i="58"/>
  <c r="H137" i="58"/>
  <c r="O136" i="58"/>
  <c r="O135" i="58"/>
  <c r="O134" i="58"/>
  <c r="O133" i="58"/>
  <c r="J133" i="58"/>
  <c r="H133" i="58"/>
  <c r="E133" i="58"/>
  <c r="O132" i="58"/>
  <c r="O131" i="58"/>
  <c r="O130" i="58"/>
  <c r="O129" i="58"/>
  <c r="J129" i="58"/>
  <c r="H129" i="58"/>
  <c r="O128" i="58"/>
  <c r="O127" i="58"/>
  <c r="O126" i="58"/>
  <c r="O125" i="58"/>
  <c r="J125" i="58"/>
  <c r="H125" i="58"/>
  <c r="O124" i="58"/>
  <c r="O123" i="58"/>
  <c r="O122" i="58"/>
  <c r="O121" i="58"/>
  <c r="J121" i="58"/>
  <c r="H121" i="58"/>
  <c r="O120" i="58"/>
  <c r="O119" i="58"/>
  <c r="O118" i="58"/>
  <c r="O117" i="58"/>
  <c r="J117" i="58"/>
  <c r="H117" i="58"/>
  <c r="O116" i="58"/>
  <c r="O115" i="58"/>
  <c r="O114" i="58"/>
  <c r="O113" i="58"/>
  <c r="J113" i="58"/>
  <c r="H113" i="58"/>
  <c r="O112" i="58"/>
  <c r="O111" i="58"/>
  <c r="O110" i="58"/>
  <c r="O109" i="58"/>
  <c r="J109" i="58"/>
  <c r="H109" i="58"/>
  <c r="S833" i="68" l="1"/>
  <c r="S861" i="68" s="1"/>
  <c r="S405" i="68" s="1"/>
  <c r="Q317" i="58"/>
  <c r="Q333" i="58"/>
  <c r="Q349" i="58"/>
  <c r="Q17" i="62"/>
  <c r="Q21" i="62"/>
  <c r="Q329" i="58"/>
  <c r="Q325" i="58"/>
  <c r="Q345" i="58"/>
  <c r="Q321" i="58"/>
  <c r="Q309" i="58"/>
  <c r="Q313" i="58"/>
  <c r="Q281" i="58"/>
  <c r="Q297" i="58"/>
  <c r="Q301" i="58"/>
  <c r="Q293" i="58"/>
  <c r="Q305" i="58"/>
  <c r="Q285" i="58"/>
  <c r="Q273" i="58"/>
  <c r="Q289" i="58"/>
  <c r="Q205" i="58"/>
  <c r="Q237" i="58"/>
  <c r="Q157" i="58"/>
  <c r="Q253" i="58"/>
  <c r="Q201" i="58"/>
  <c r="Q269" i="58"/>
  <c r="Q193" i="58"/>
  <c r="Q257" i="58"/>
  <c r="Q277" i="58"/>
  <c r="Q241" i="58"/>
  <c r="Q225" i="58"/>
  <c r="Q265" i="58"/>
  <c r="Q261" i="58"/>
  <c r="Q245" i="58"/>
  <c r="Q209" i="58"/>
  <c r="Q181" i="58"/>
  <c r="Q217" i="58"/>
  <c r="Q221" i="58"/>
  <c r="Q249" i="58"/>
  <c r="Q213" i="58"/>
  <c r="Q229" i="58"/>
  <c r="Q233" i="58"/>
  <c r="Q185" i="58"/>
  <c r="Q177" i="58"/>
  <c r="Q189" i="58"/>
  <c r="Q169" i="58"/>
  <c r="Q165" i="58"/>
  <c r="Q117" i="58"/>
  <c r="Q153" i="58"/>
  <c r="Q121" i="58"/>
  <c r="Q137" i="58"/>
  <c r="Q109" i="58"/>
  <c r="Q125" i="58"/>
  <c r="Q141" i="58"/>
  <c r="Q113" i="58"/>
  <c r="Q133" i="58"/>
  <c r="Q129" i="58"/>
  <c r="Q145" i="58"/>
  <c r="E129" i="58"/>
  <c r="S49" i="68" l="1"/>
  <c r="S869" i="68"/>
  <c r="S873" i="68" s="1"/>
  <c r="S857" i="68"/>
  <c r="S233" i="68"/>
  <c r="S137" i="68"/>
  <c r="S353" i="68"/>
  <c r="S829" i="68"/>
  <c r="S105" i="68"/>
  <c r="O104" i="58"/>
  <c r="O103" i="58"/>
  <c r="O102" i="58"/>
  <c r="O101" i="58"/>
  <c r="J101" i="58"/>
  <c r="H101" i="58"/>
  <c r="O100" i="58"/>
  <c r="O99" i="58"/>
  <c r="O98" i="58"/>
  <c r="O97" i="58"/>
  <c r="J97" i="58"/>
  <c r="H97" i="58"/>
  <c r="O96" i="58"/>
  <c r="O95" i="58"/>
  <c r="O94" i="58"/>
  <c r="O93" i="58"/>
  <c r="J93" i="58"/>
  <c r="H93" i="58"/>
  <c r="E69" i="58"/>
  <c r="O60" i="58"/>
  <c r="O59" i="58"/>
  <c r="O58" i="58"/>
  <c r="O57" i="58"/>
  <c r="J57" i="58"/>
  <c r="H57" i="58"/>
  <c r="O92" i="58"/>
  <c r="O91" i="58"/>
  <c r="O90" i="58"/>
  <c r="O89" i="58"/>
  <c r="J89" i="58"/>
  <c r="H89" i="58"/>
  <c r="O88" i="58"/>
  <c r="O87" i="58"/>
  <c r="O86" i="58"/>
  <c r="O85" i="58"/>
  <c r="J85" i="58"/>
  <c r="H85" i="58"/>
  <c r="O84" i="58"/>
  <c r="O83" i="58"/>
  <c r="O82" i="58"/>
  <c r="O81" i="58"/>
  <c r="J81" i="58"/>
  <c r="H81" i="58"/>
  <c r="E81" i="58"/>
  <c r="O80" i="58"/>
  <c r="O79" i="58"/>
  <c r="O78" i="58"/>
  <c r="O77" i="58"/>
  <c r="J77" i="58"/>
  <c r="H77" i="58"/>
  <c r="E77" i="58"/>
  <c r="O76" i="58"/>
  <c r="O75" i="58"/>
  <c r="O74" i="58"/>
  <c r="O73" i="58"/>
  <c r="J73" i="58"/>
  <c r="H73" i="58"/>
  <c r="O72" i="58"/>
  <c r="O71" i="58"/>
  <c r="O70" i="58"/>
  <c r="O69" i="58"/>
  <c r="J69" i="58"/>
  <c r="H69" i="58"/>
  <c r="O68" i="58"/>
  <c r="O67" i="58"/>
  <c r="O66" i="58"/>
  <c r="O65" i="58"/>
  <c r="J65" i="58"/>
  <c r="H65" i="58"/>
  <c r="O64" i="58"/>
  <c r="O63" i="58"/>
  <c r="O62" i="58"/>
  <c r="O61" i="58"/>
  <c r="J61" i="58"/>
  <c r="H61" i="58"/>
  <c r="O56" i="58"/>
  <c r="O55" i="58"/>
  <c r="O54" i="58"/>
  <c r="O53" i="58"/>
  <c r="J53" i="58"/>
  <c r="H53" i="58"/>
  <c r="O52" i="58"/>
  <c r="O51" i="58"/>
  <c r="O50" i="58"/>
  <c r="O49" i="58"/>
  <c r="J49" i="58"/>
  <c r="H49" i="58"/>
  <c r="O48" i="58"/>
  <c r="O47" i="58"/>
  <c r="O46" i="58"/>
  <c r="O45" i="58"/>
  <c r="J45" i="58"/>
  <c r="H45" i="58"/>
  <c r="O44" i="58"/>
  <c r="O43" i="58"/>
  <c r="O42" i="58"/>
  <c r="O41" i="58"/>
  <c r="J41" i="58"/>
  <c r="H41" i="58"/>
  <c r="O40" i="58"/>
  <c r="O39" i="58"/>
  <c r="O38" i="58"/>
  <c r="O37" i="58"/>
  <c r="J37" i="58"/>
  <c r="H37" i="58"/>
  <c r="O36" i="58"/>
  <c r="O35" i="58"/>
  <c r="O34" i="58"/>
  <c r="O33" i="58"/>
  <c r="J33" i="58"/>
  <c r="H33" i="58"/>
  <c r="O32" i="58"/>
  <c r="O31" i="58"/>
  <c r="O30" i="58"/>
  <c r="O29" i="58"/>
  <c r="J29" i="58"/>
  <c r="H29" i="58"/>
  <c r="Q61" i="58" l="1"/>
  <c r="Q49" i="58"/>
  <c r="Q69" i="58"/>
  <c r="Q65" i="58"/>
  <c r="Q85" i="58"/>
  <c r="Q41" i="58"/>
  <c r="Q81" i="58"/>
  <c r="Q93" i="58"/>
  <c r="Q57" i="58"/>
  <c r="Q97" i="58"/>
  <c r="Q101" i="58"/>
  <c r="R101" i="58" s="1"/>
  <c r="F101" i="58" s="1"/>
  <c r="P101" i="58" s="1"/>
  <c r="Q45" i="58"/>
  <c r="Q73" i="58"/>
  <c r="Q37" i="58"/>
  <c r="Q53" i="58"/>
  <c r="Q33" i="58"/>
  <c r="Q29" i="58"/>
  <c r="Q77" i="58"/>
  <c r="Q89" i="58"/>
  <c r="E65" i="58"/>
  <c r="R97" i="58" l="1"/>
  <c r="F97" i="58" s="1"/>
  <c r="P97" i="58" s="1"/>
  <c r="O28" i="58" l="1"/>
  <c r="O27" i="58"/>
  <c r="O26" i="58"/>
  <c r="O25" i="58"/>
  <c r="J25" i="58"/>
  <c r="H25" i="58"/>
  <c r="Q25" i="58" l="1"/>
  <c r="O24" i="58"/>
  <c r="O23" i="58"/>
  <c r="O22" i="58"/>
  <c r="O21" i="58"/>
  <c r="J21" i="58"/>
  <c r="H21" i="58"/>
  <c r="Q21" i="58" l="1"/>
  <c r="J353" i="62" l="1"/>
  <c r="J357" i="62"/>
  <c r="J361" i="62"/>
  <c r="J365" i="62"/>
  <c r="J369" i="62"/>
  <c r="J373" i="62"/>
  <c r="J377" i="62"/>
  <c r="J381" i="62"/>
  <c r="J385" i="62"/>
  <c r="J389" i="62"/>
  <c r="J401" i="62"/>
  <c r="J405" i="62"/>
  <c r="J409" i="62"/>
  <c r="J413" i="62"/>
  <c r="J417" i="62"/>
  <c r="J421" i="62"/>
  <c r="J425" i="62"/>
  <c r="J265" i="62"/>
  <c r="J269" i="62"/>
  <c r="J273" i="62"/>
  <c r="J277" i="62"/>
  <c r="J281" i="62"/>
  <c r="J285" i="62"/>
  <c r="J289" i="62"/>
  <c r="J293" i="62"/>
  <c r="J297" i="62"/>
  <c r="J301" i="62"/>
  <c r="J305" i="62"/>
  <c r="J309" i="62"/>
  <c r="J313" i="62"/>
  <c r="J317" i="62"/>
  <c r="J321" i="62"/>
  <c r="J325" i="62"/>
  <c r="J329" i="62"/>
  <c r="J333" i="62"/>
  <c r="J337" i="62"/>
  <c r="J341" i="62"/>
  <c r="J345" i="62"/>
  <c r="J349" i="62"/>
  <c r="J173" i="62"/>
  <c r="J177" i="62"/>
  <c r="J181" i="62"/>
  <c r="J185" i="62"/>
  <c r="J189" i="62"/>
  <c r="J193" i="62"/>
  <c r="J197" i="62"/>
  <c r="J201" i="62"/>
  <c r="J205" i="62"/>
  <c r="J209" i="62"/>
  <c r="J213" i="62"/>
  <c r="J217" i="62"/>
  <c r="J221" i="62"/>
  <c r="J225" i="62"/>
  <c r="J229" i="62"/>
  <c r="J233" i="62"/>
  <c r="J237" i="62"/>
  <c r="J241" i="62"/>
  <c r="J245" i="62"/>
  <c r="J249" i="62"/>
  <c r="J253" i="62"/>
  <c r="J257" i="62"/>
  <c r="J261" i="62"/>
  <c r="J25" i="62"/>
  <c r="J29" i="62"/>
  <c r="J33" i="62"/>
  <c r="J37" i="62"/>
  <c r="J41" i="62"/>
  <c r="J45" i="62"/>
  <c r="J49" i="62"/>
  <c r="J53" i="62"/>
  <c r="J57" i="62"/>
  <c r="J61" i="62"/>
  <c r="J65" i="62"/>
  <c r="J69" i="62"/>
  <c r="J73" i="62"/>
  <c r="J77" i="62"/>
  <c r="J81" i="62"/>
  <c r="J85" i="62"/>
  <c r="J89" i="62"/>
  <c r="J93" i="62"/>
  <c r="J97" i="62"/>
  <c r="J101" i="62"/>
  <c r="J105" i="62"/>
  <c r="J109" i="62"/>
  <c r="J113" i="62"/>
  <c r="J117" i="62"/>
  <c r="J121" i="62"/>
  <c r="J125" i="62"/>
  <c r="J129" i="62"/>
  <c r="J133" i="62"/>
  <c r="J137" i="62"/>
  <c r="J141" i="62"/>
  <c r="J145" i="62"/>
  <c r="J149" i="62"/>
  <c r="J153" i="62"/>
  <c r="J157" i="62"/>
  <c r="J161" i="62"/>
  <c r="J165" i="62"/>
  <c r="J169" i="62"/>
  <c r="H189" i="62"/>
  <c r="H193" i="62"/>
  <c r="H197" i="62"/>
  <c r="H201" i="62"/>
  <c r="H205" i="62"/>
  <c r="H209" i="62"/>
  <c r="H213" i="62"/>
  <c r="H217" i="62"/>
  <c r="H221" i="62"/>
  <c r="H225" i="62"/>
  <c r="H229" i="62"/>
  <c r="H233" i="62"/>
  <c r="H237" i="62"/>
  <c r="H241" i="62"/>
  <c r="H245" i="62"/>
  <c r="H249" i="62"/>
  <c r="H253" i="62"/>
  <c r="H257" i="62"/>
  <c r="H261" i="62"/>
  <c r="H265" i="62"/>
  <c r="H269" i="62"/>
  <c r="H273" i="62"/>
  <c r="H277" i="62"/>
  <c r="H281" i="62"/>
  <c r="H285" i="62"/>
  <c r="H289" i="62"/>
  <c r="H293" i="62"/>
  <c r="H297" i="62"/>
  <c r="H301" i="62"/>
  <c r="H305" i="62"/>
  <c r="H309" i="62"/>
  <c r="H313" i="62"/>
  <c r="H317" i="62"/>
  <c r="H321" i="62"/>
  <c r="H325" i="62"/>
  <c r="H329" i="62"/>
  <c r="H333" i="62"/>
  <c r="H337" i="62"/>
  <c r="H341" i="62"/>
  <c r="H345" i="62"/>
  <c r="H349" i="62"/>
  <c r="H353" i="62"/>
  <c r="H357" i="62"/>
  <c r="H361" i="62"/>
  <c r="H365" i="62"/>
  <c r="H369" i="62"/>
  <c r="H373" i="62"/>
  <c r="H377" i="62"/>
  <c r="H381" i="62"/>
  <c r="H385" i="62"/>
  <c r="H389" i="62"/>
  <c r="H401" i="62"/>
  <c r="H405" i="62"/>
  <c r="H409" i="62"/>
  <c r="H413" i="62"/>
  <c r="H417" i="62"/>
  <c r="H421" i="62"/>
  <c r="H425" i="62"/>
  <c r="H25" i="62"/>
  <c r="H29" i="62"/>
  <c r="H33" i="62"/>
  <c r="H37" i="62"/>
  <c r="H41" i="62"/>
  <c r="H45" i="62"/>
  <c r="H49" i="62"/>
  <c r="H53" i="62"/>
  <c r="H57" i="62"/>
  <c r="H61" i="62"/>
  <c r="H65" i="62"/>
  <c r="H69" i="62"/>
  <c r="H73" i="62"/>
  <c r="H77" i="62"/>
  <c r="H81" i="62"/>
  <c r="H85" i="62"/>
  <c r="H89" i="62"/>
  <c r="H93" i="62"/>
  <c r="H97" i="62"/>
  <c r="H101" i="62"/>
  <c r="H105" i="62"/>
  <c r="H109" i="62"/>
  <c r="H113" i="62"/>
  <c r="H117" i="62"/>
  <c r="H121" i="62"/>
  <c r="H125" i="62"/>
  <c r="H129" i="62"/>
  <c r="H133" i="62"/>
  <c r="H137" i="62"/>
  <c r="H141" i="62"/>
  <c r="H145" i="62"/>
  <c r="H149" i="62"/>
  <c r="H153" i="62"/>
  <c r="H157" i="62"/>
  <c r="H161" i="62"/>
  <c r="H165" i="62"/>
  <c r="H169" i="62"/>
  <c r="H173" i="62"/>
  <c r="H177" i="62"/>
  <c r="H181" i="62"/>
  <c r="H185" i="62"/>
  <c r="O424" i="62"/>
  <c r="O423" i="62"/>
  <c r="O422" i="62"/>
  <c r="O421" i="62"/>
  <c r="O420" i="62"/>
  <c r="O419" i="62"/>
  <c r="O418" i="62"/>
  <c r="O417" i="62"/>
  <c r="O416" i="62"/>
  <c r="O415" i="62"/>
  <c r="O414" i="62"/>
  <c r="O413" i="62"/>
  <c r="O412" i="62"/>
  <c r="O411" i="62"/>
  <c r="O410" i="62"/>
  <c r="O409" i="62"/>
  <c r="O408" i="62"/>
  <c r="O407" i="62"/>
  <c r="O406" i="62"/>
  <c r="O405" i="62"/>
  <c r="O404" i="62"/>
  <c r="O403" i="62"/>
  <c r="O402" i="62"/>
  <c r="O401" i="62"/>
  <c r="O392" i="62"/>
  <c r="O391" i="62"/>
  <c r="O390" i="62"/>
  <c r="O389" i="62"/>
  <c r="O388" i="62"/>
  <c r="O387" i="62"/>
  <c r="O386" i="62"/>
  <c r="O385" i="62"/>
  <c r="O384" i="62"/>
  <c r="O383" i="62"/>
  <c r="O382" i="62"/>
  <c r="O381" i="62"/>
  <c r="O380" i="62"/>
  <c r="O379" i="62"/>
  <c r="O378" i="62"/>
  <c r="O377" i="62"/>
  <c r="O376" i="62"/>
  <c r="O375" i="62"/>
  <c r="O374" i="62"/>
  <c r="O373" i="62"/>
  <c r="O372" i="62"/>
  <c r="O371" i="62"/>
  <c r="O370" i="62"/>
  <c r="O369" i="62"/>
  <c r="O368" i="62"/>
  <c r="O367" i="62"/>
  <c r="O366" i="62"/>
  <c r="O365" i="62"/>
  <c r="O364" i="62"/>
  <c r="O363" i="62"/>
  <c r="O362" i="62"/>
  <c r="O361" i="62"/>
  <c r="O360" i="62"/>
  <c r="O359" i="62"/>
  <c r="O358" i="62"/>
  <c r="O357" i="62"/>
  <c r="O356" i="62"/>
  <c r="O355" i="62"/>
  <c r="O354" i="62"/>
  <c r="O353" i="62"/>
  <c r="O352" i="62"/>
  <c r="O351" i="62"/>
  <c r="O350" i="62"/>
  <c r="O349" i="62"/>
  <c r="O348" i="62"/>
  <c r="O347" i="62"/>
  <c r="O346" i="62"/>
  <c r="O345" i="62"/>
  <c r="O344" i="62"/>
  <c r="O343" i="62"/>
  <c r="O342" i="62"/>
  <c r="O341" i="62"/>
  <c r="O340" i="62"/>
  <c r="O339" i="62"/>
  <c r="O338" i="62"/>
  <c r="O337" i="62"/>
  <c r="O336" i="62"/>
  <c r="O335" i="62"/>
  <c r="O334" i="62"/>
  <c r="O333" i="62"/>
  <c r="O332" i="62"/>
  <c r="O331" i="62"/>
  <c r="O330" i="62"/>
  <c r="O329" i="62"/>
  <c r="O328" i="62"/>
  <c r="O327" i="62"/>
  <c r="O326" i="62"/>
  <c r="O325" i="62"/>
  <c r="O324" i="62"/>
  <c r="O323" i="62"/>
  <c r="O322" i="62"/>
  <c r="O321" i="62"/>
  <c r="O320" i="62"/>
  <c r="O319" i="62"/>
  <c r="O318" i="62"/>
  <c r="O317" i="62"/>
  <c r="O316" i="62"/>
  <c r="O315" i="62"/>
  <c r="O314" i="62"/>
  <c r="O313" i="62"/>
  <c r="O312" i="62"/>
  <c r="O311" i="62"/>
  <c r="O310" i="62"/>
  <c r="O309" i="62"/>
  <c r="O308" i="62"/>
  <c r="O307" i="62"/>
  <c r="O306" i="62"/>
  <c r="O305" i="62"/>
  <c r="O304" i="62"/>
  <c r="O303" i="62"/>
  <c r="O302" i="62"/>
  <c r="O301" i="62"/>
  <c r="O300" i="62"/>
  <c r="O299" i="62"/>
  <c r="O298" i="62"/>
  <c r="O297" i="62"/>
  <c r="O296" i="62"/>
  <c r="O295" i="62"/>
  <c r="O294" i="62"/>
  <c r="O293" i="62"/>
  <c r="O292" i="62"/>
  <c r="O291" i="62"/>
  <c r="O290" i="62"/>
  <c r="O289" i="62"/>
  <c r="O288" i="62"/>
  <c r="O287" i="62"/>
  <c r="O286" i="62"/>
  <c r="O285" i="62"/>
  <c r="O284" i="62"/>
  <c r="O283" i="62"/>
  <c r="O282" i="62"/>
  <c r="O281" i="62"/>
  <c r="O280" i="62"/>
  <c r="O279" i="62"/>
  <c r="O278" i="62"/>
  <c r="O277" i="62"/>
  <c r="O276" i="62"/>
  <c r="O275" i="62"/>
  <c r="O274" i="62"/>
  <c r="O273" i="62"/>
  <c r="O272" i="62"/>
  <c r="O271" i="62"/>
  <c r="O270" i="62"/>
  <c r="O269" i="62"/>
  <c r="O268" i="62"/>
  <c r="O267" i="62"/>
  <c r="O266" i="62"/>
  <c r="O265" i="62"/>
  <c r="O264" i="62"/>
  <c r="O263" i="62"/>
  <c r="O262" i="62"/>
  <c r="O261" i="62"/>
  <c r="O260" i="62"/>
  <c r="O259" i="62"/>
  <c r="O258" i="62"/>
  <c r="O257" i="62"/>
  <c r="O256" i="62"/>
  <c r="O255" i="62"/>
  <c r="O254" i="62"/>
  <c r="O253" i="62"/>
  <c r="O252" i="62"/>
  <c r="O251" i="62"/>
  <c r="O250" i="62"/>
  <c r="O249" i="62"/>
  <c r="O248" i="62"/>
  <c r="O247" i="62"/>
  <c r="O246" i="62"/>
  <c r="O245" i="62"/>
  <c r="O244" i="62"/>
  <c r="O243" i="62"/>
  <c r="O242" i="62"/>
  <c r="O241" i="62"/>
  <c r="O240" i="62"/>
  <c r="O239" i="62"/>
  <c r="O238" i="62"/>
  <c r="O237" i="62"/>
  <c r="O236" i="62"/>
  <c r="O235" i="62"/>
  <c r="O234" i="62"/>
  <c r="O233" i="62"/>
  <c r="O232" i="62"/>
  <c r="O231" i="62"/>
  <c r="O230" i="62"/>
  <c r="O229" i="62"/>
  <c r="O228" i="62"/>
  <c r="O227" i="62"/>
  <c r="O226" i="62"/>
  <c r="O225" i="62"/>
  <c r="O224" i="62"/>
  <c r="O223" i="62"/>
  <c r="O222" i="62"/>
  <c r="O221" i="62"/>
  <c r="O220" i="62"/>
  <c r="O219" i="62"/>
  <c r="O218" i="62"/>
  <c r="O217" i="62"/>
  <c r="O216" i="62"/>
  <c r="O215" i="62"/>
  <c r="O214" i="62"/>
  <c r="O213" i="62"/>
  <c r="O212" i="62"/>
  <c r="O211" i="62"/>
  <c r="O210" i="62"/>
  <c r="O209" i="62"/>
  <c r="O208" i="62"/>
  <c r="O207" i="62"/>
  <c r="O206" i="62"/>
  <c r="O205" i="62"/>
  <c r="O204" i="62"/>
  <c r="O203" i="62"/>
  <c r="O202" i="62"/>
  <c r="O201" i="62"/>
  <c r="O200" i="62"/>
  <c r="O199" i="62"/>
  <c r="O198" i="62"/>
  <c r="O197" i="62"/>
  <c r="O196" i="62"/>
  <c r="O195" i="62"/>
  <c r="O194" i="62"/>
  <c r="O193" i="62"/>
  <c r="O192" i="62"/>
  <c r="O191" i="62"/>
  <c r="O190" i="62"/>
  <c r="O189" i="62"/>
  <c r="O188" i="62"/>
  <c r="O187" i="62"/>
  <c r="O186" i="62"/>
  <c r="O185" i="62"/>
  <c r="O184" i="62"/>
  <c r="O183" i="62"/>
  <c r="O182" i="62"/>
  <c r="O181" i="62"/>
  <c r="O180" i="62"/>
  <c r="O179" i="62"/>
  <c r="O178" i="62"/>
  <c r="O177" i="62"/>
  <c r="O176" i="62"/>
  <c r="O175" i="62"/>
  <c r="O174" i="62"/>
  <c r="O173" i="62"/>
  <c r="O172" i="62"/>
  <c r="O171" i="62"/>
  <c r="O170" i="62"/>
  <c r="O169" i="62"/>
  <c r="O168" i="62"/>
  <c r="O167" i="62"/>
  <c r="O166" i="62"/>
  <c r="O165" i="62"/>
  <c r="O164" i="62"/>
  <c r="O163" i="62"/>
  <c r="O162" i="62"/>
  <c r="O161" i="62"/>
  <c r="O160" i="62"/>
  <c r="O159" i="62"/>
  <c r="O158" i="62"/>
  <c r="O157" i="62"/>
  <c r="O156" i="62"/>
  <c r="O155" i="62"/>
  <c r="O154" i="62"/>
  <c r="O153" i="62"/>
  <c r="O152" i="62"/>
  <c r="O151" i="62"/>
  <c r="O150" i="62"/>
  <c r="O149" i="62"/>
  <c r="O148" i="62"/>
  <c r="O147" i="62"/>
  <c r="O146" i="62"/>
  <c r="O145" i="62"/>
  <c r="O144" i="62"/>
  <c r="O143" i="62"/>
  <c r="O142" i="62"/>
  <c r="O141" i="62"/>
  <c r="O140" i="62"/>
  <c r="O139" i="62"/>
  <c r="O138" i="62"/>
  <c r="O137" i="62"/>
  <c r="O136" i="62"/>
  <c r="O135" i="62"/>
  <c r="O134" i="62"/>
  <c r="O133" i="62"/>
  <c r="O132" i="62"/>
  <c r="O131" i="62"/>
  <c r="O130" i="62"/>
  <c r="O129" i="62"/>
  <c r="O128" i="62"/>
  <c r="O127" i="62"/>
  <c r="O126" i="62"/>
  <c r="O125" i="62"/>
  <c r="O124" i="62"/>
  <c r="O123" i="62"/>
  <c r="O122" i="62"/>
  <c r="O121" i="62"/>
  <c r="O120" i="62"/>
  <c r="O119" i="62"/>
  <c r="O118" i="62"/>
  <c r="O117" i="62"/>
  <c r="O116" i="62"/>
  <c r="O115" i="62"/>
  <c r="O114" i="62"/>
  <c r="O113" i="62"/>
  <c r="O112" i="62"/>
  <c r="O111" i="62"/>
  <c r="O110" i="62"/>
  <c r="O109" i="62"/>
  <c r="O108" i="62"/>
  <c r="O107" i="62"/>
  <c r="O106" i="62"/>
  <c r="O105" i="62"/>
  <c r="O104" i="62"/>
  <c r="O103" i="62"/>
  <c r="O102" i="62"/>
  <c r="O101" i="62"/>
  <c r="O100" i="62"/>
  <c r="O99" i="62"/>
  <c r="O98" i="62"/>
  <c r="O97" i="62"/>
  <c r="O96" i="62"/>
  <c r="O95" i="62"/>
  <c r="O94" i="62"/>
  <c r="O93" i="62"/>
  <c r="O92" i="62"/>
  <c r="O91" i="62"/>
  <c r="O90" i="62"/>
  <c r="O89" i="62"/>
  <c r="O88" i="62"/>
  <c r="O87" i="62"/>
  <c r="O86" i="62"/>
  <c r="O85" i="62"/>
  <c r="O84" i="62"/>
  <c r="O83" i="62"/>
  <c r="O82" i="62"/>
  <c r="O81" i="62"/>
  <c r="O80" i="62"/>
  <c r="O79" i="62"/>
  <c r="O78" i="62"/>
  <c r="O77" i="62"/>
  <c r="O76" i="62"/>
  <c r="O75" i="62"/>
  <c r="O74" i="62"/>
  <c r="O73" i="62"/>
  <c r="O72" i="62"/>
  <c r="O71" i="62"/>
  <c r="O70" i="62"/>
  <c r="O69" i="62"/>
  <c r="O68" i="62"/>
  <c r="O67" i="62"/>
  <c r="O66" i="62"/>
  <c r="O65" i="62"/>
  <c r="O64" i="62"/>
  <c r="O63" i="62"/>
  <c r="O62" i="62"/>
  <c r="O61" i="62"/>
  <c r="O60" i="62"/>
  <c r="O59" i="62"/>
  <c r="O58" i="62"/>
  <c r="O57" i="62"/>
  <c r="O56" i="62"/>
  <c r="O55" i="62"/>
  <c r="O54" i="62"/>
  <c r="O53" i="62"/>
  <c r="Q349" i="62" l="1"/>
  <c r="Q245" i="62"/>
  <c r="Q413" i="62"/>
  <c r="Q421" i="62"/>
  <c r="Q189" i="62"/>
  <c r="Q237" i="62"/>
  <c r="Q253" i="62"/>
  <c r="Q301" i="62"/>
  <c r="Q317" i="62"/>
  <c r="Q341" i="62"/>
  <c r="Q417" i="62"/>
  <c r="Q177" i="62"/>
  <c r="Q381" i="62"/>
  <c r="Q117" i="62"/>
  <c r="Q181" i="62"/>
  <c r="Q229" i="62"/>
  <c r="Q277" i="62"/>
  <c r="Q309" i="62"/>
  <c r="Q425" i="62"/>
  <c r="Q109" i="62"/>
  <c r="Q261" i="62"/>
  <c r="Q293" i="62"/>
  <c r="Q357" i="62"/>
  <c r="Q125" i="62"/>
  <c r="Q173" i="62"/>
  <c r="Q201" i="62"/>
  <c r="Q113" i="62"/>
  <c r="Q137" i="62"/>
  <c r="Q165" i="62"/>
  <c r="Q197" i="62"/>
  <c r="Q133" i="62"/>
  <c r="Q325" i="62"/>
  <c r="Q365" i="62"/>
  <c r="Q405" i="62"/>
  <c r="Q213" i="62"/>
  <c r="Q101" i="62"/>
  <c r="Q149" i="62"/>
  <c r="Q161" i="62"/>
  <c r="Q353" i="62"/>
  <c r="Q377" i="62"/>
  <c r="Q241" i="62"/>
  <c r="Q265" i="62"/>
  <c r="Q305" i="62"/>
  <c r="Q329" i="62"/>
  <c r="Q345" i="62"/>
  <c r="Q369" i="62"/>
  <c r="Q121" i="62"/>
  <c r="Q185" i="62"/>
  <c r="Q225" i="62"/>
  <c r="Q169" i="62"/>
  <c r="Q273" i="62"/>
  <c r="Q297" i="62"/>
  <c r="Q337" i="62"/>
  <c r="Q409" i="62"/>
  <c r="Q93" i="62"/>
  <c r="Q157" i="62"/>
  <c r="Q221" i="62"/>
  <c r="Q285" i="62"/>
  <c r="Q389" i="62"/>
  <c r="Q97" i="62"/>
  <c r="Q289" i="62"/>
  <c r="Q313" i="62"/>
  <c r="Q105" i="62"/>
  <c r="Q145" i="62"/>
  <c r="Q209" i="62"/>
  <c r="Q89" i="62"/>
  <c r="Q129" i="62"/>
  <c r="Q153" i="62"/>
  <c r="Q193" i="62"/>
  <c r="Q217" i="62"/>
  <c r="Q257" i="62"/>
  <c r="Q281" i="62"/>
  <c r="Q321" i="62"/>
  <c r="Q361" i="62"/>
  <c r="Q385" i="62"/>
  <c r="Q249" i="62"/>
  <c r="Q401" i="62"/>
  <c r="Q233" i="62"/>
  <c r="Q141" i="62"/>
  <c r="Q205" i="62"/>
  <c r="Q269" i="62"/>
  <c r="Q333" i="62"/>
  <c r="Q373" i="62"/>
  <c r="Q65" i="62"/>
  <c r="Q77" i="62"/>
  <c r="Q73" i="62"/>
  <c r="Q81" i="62"/>
  <c r="Q53" i="62"/>
  <c r="Q85" i="62"/>
  <c r="Q69" i="62"/>
  <c r="Q57" i="62"/>
  <c r="Q61" i="62"/>
  <c r="O40" i="62" l="1"/>
  <c r="O39" i="62"/>
  <c r="O38" i="62"/>
  <c r="O37" i="62"/>
  <c r="O36" i="62"/>
  <c r="O35" i="62"/>
  <c r="O34" i="62"/>
  <c r="O33" i="62"/>
  <c r="O32" i="62"/>
  <c r="O31" i="62"/>
  <c r="O30" i="62"/>
  <c r="O29" i="62"/>
  <c r="Q37" i="62" l="1"/>
  <c r="Q33" i="62"/>
  <c r="Q29" i="62"/>
  <c r="O28" i="62"/>
  <c r="O27" i="62"/>
  <c r="O26" i="62"/>
  <c r="O25" i="62"/>
  <c r="Q25" i="62" l="1"/>
  <c r="J149" i="58" l="1"/>
  <c r="J161" i="58"/>
  <c r="J173" i="58"/>
  <c r="J197" i="58"/>
  <c r="H149" i="58"/>
  <c r="H161" i="58"/>
  <c r="H173" i="58"/>
  <c r="H197" i="58"/>
  <c r="O200" i="58" l="1"/>
  <c r="O199" i="58"/>
  <c r="O198" i="58"/>
  <c r="O197" i="58"/>
  <c r="O176" i="58"/>
  <c r="O175" i="58"/>
  <c r="O174" i="58"/>
  <c r="O173" i="58"/>
  <c r="O164" i="58"/>
  <c r="O163" i="58"/>
  <c r="O162" i="58"/>
  <c r="O161" i="58"/>
  <c r="O152" i="58"/>
  <c r="O151" i="58"/>
  <c r="O150" i="58"/>
  <c r="O149" i="58"/>
  <c r="Q197" i="58" l="1"/>
  <c r="Q173" i="58"/>
  <c r="Q149" i="58"/>
  <c r="Q161" i="58"/>
  <c r="D20" i="28" l="1"/>
  <c r="E13" i="28"/>
  <c r="O52" i="62" l="1"/>
  <c r="O51" i="62"/>
  <c r="O50" i="62"/>
  <c r="O49" i="62"/>
  <c r="O48" i="62"/>
  <c r="O47" i="62"/>
  <c r="O46" i="62"/>
  <c r="O45" i="62"/>
  <c r="O44" i="62"/>
  <c r="O43" i="62"/>
  <c r="O42" i="62"/>
  <c r="O41" i="62"/>
  <c r="R14" i="62"/>
  <c r="O18" i="58"/>
  <c r="O19" i="58"/>
  <c r="O20" i="58"/>
  <c r="O17" i="58"/>
  <c r="J17" i="58"/>
  <c r="H17" i="58"/>
  <c r="R14" i="58"/>
  <c r="R337" i="58" s="1"/>
  <c r="F337" i="58" s="1"/>
  <c r="P337" i="58" s="1"/>
  <c r="F15" i="28"/>
  <c r="E17" i="28"/>
  <c r="E19" i="28" s="1"/>
  <c r="E20" i="28" s="1"/>
  <c r="D12" i="29"/>
  <c r="D13" i="29"/>
  <c r="R393" i="62" l="1"/>
  <c r="F393" i="62" s="1"/>
  <c r="P393" i="62" s="1"/>
  <c r="R397" i="62"/>
  <c r="F397" i="62" s="1"/>
  <c r="P397" i="62" s="1"/>
  <c r="R21" i="62"/>
  <c r="F21" i="62" s="1"/>
  <c r="P21" i="62" s="1"/>
  <c r="R17" i="62"/>
  <c r="F17" i="62" s="1"/>
  <c r="P17" i="62" s="1"/>
  <c r="R317" i="58"/>
  <c r="F317" i="58" s="1"/>
  <c r="P317" i="58" s="1"/>
  <c r="R333" i="58"/>
  <c r="F333" i="58" s="1"/>
  <c r="P333" i="58" s="1"/>
  <c r="R341" i="58"/>
  <c r="F341" i="58" s="1"/>
  <c r="P341" i="58" s="1"/>
  <c r="R349" i="58"/>
  <c r="F349" i="58" s="1"/>
  <c r="P349" i="58" s="1"/>
  <c r="R325" i="58"/>
  <c r="F325" i="58" s="1"/>
  <c r="P325" i="58" s="1"/>
  <c r="R321" i="58"/>
  <c r="F321" i="58" s="1"/>
  <c r="P321" i="58" s="1"/>
  <c r="R329" i="58"/>
  <c r="F329" i="58" s="1"/>
  <c r="P329" i="58" s="1"/>
  <c r="R345" i="58"/>
  <c r="F345" i="58" s="1"/>
  <c r="P345" i="58" s="1"/>
  <c r="R309" i="58"/>
  <c r="F309" i="58" s="1"/>
  <c r="P309" i="58" s="1"/>
  <c r="R313" i="58"/>
  <c r="F313" i="58" s="1"/>
  <c r="P313" i="58" s="1"/>
  <c r="R281" i="58"/>
  <c r="F281" i="58" s="1"/>
  <c r="P281" i="58" s="1"/>
  <c r="R301" i="58"/>
  <c r="F301" i="58" s="1"/>
  <c r="P301" i="58" s="1"/>
  <c r="R297" i="58"/>
  <c r="F297" i="58" s="1"/>
  <c r="P297" i="58" s="1"/>
  <c r="R305" i="58"/>
  <c r="F305" i="58" s="1"/>
  <c r="P305" i="58" s="1"/>
  <c r="R293" i="58"/>
  <c r="F293" i="58" s="1"/>
  <c r="P293" i="58" s="1"/>
  <c r="R289" i="58"/>
  <c r="F289" i="58" s="1"/>
  <c r="P289" i="58" s="1"/>
  <c r="R285" i="58"/>
  <c r="F285" i="58" s="1"/>
  <c r="P285" i="58" s="1"/>
  <c r="R241" i="58"/>
  <c r="F241" i="58" s="1"/>
  <c r="P241" i="58" s="1"/>
  <c r="R273" i="58"/>
  <c r="F273" i="58" s="1"/>
  <c r="P273" i="58" s="1"/>
  <c r="R201" i="58"/>
  <c r="F201" i="58" s="1"/>
  <c r="P201" i="58" s="1"/>
  <c r="R205" i="58"/>
  <c r="F205" i="58" s="1"/>
  <c r="P205" i="58" s="1"/>
  <c r="R277" i="58"/>
  <c r="F277" i="58" s="1"/>
  <c r="P277" i="58" s="1"/>
  <c r="R237" i="58"/>
  <c r="F237" i="58" s="1"/>
  <c r="P237" i="58" s="1"/>
  <c r="R257" i="58"/>
  <c r="F257" i="58" s="1"/>
  <c r="P257" i="58" s="1"/>
  <c r="R269" i="58"/>
  <c r="F269" i="58" s="1"/>
  <c r="P269" i="58" s="1"/>
  <c r="R253" i="58"/>
  <c r="F253" i="58" s="1"/>
  <c r="P253" i="58" s="1"/>
  <c r="R209" i="58"/>
  <c r="F209" i="58" s="1"/>
  <c r="P209" i="58" s="1"/>
  <c r="R213" i="58"/>
  <c r="F213" i="58" s="1"/>
  <c r="P213" i="58" s="1"/>
  <c r="R221" i="58"/>
  <c r="F221" i="58" s="1"/>
  <c r="P221" i="58" s="1"/>
  <c r="R245" i="58"/>
  <c r="F245" i="58" s="1"/>
  <c r="P245" i="58" s="1"/>
  <c r="R249" i="58"/>
  <c r="F249" i="58" s="1"/>
  <c r="P249" i="58" s="1"/>
  <c r="R225" i="58"/>
  <c r="F225" i="58" s="1"/>
  <c r="P225" i="58" s="1"/>
  <c r="R261" i="58"/>
  <c r="F261" i="58" s="1"/>
  <c r="P261" i="58" s="1"/>
  <c r="R233" i="58"/>
  <c r="F233" i="58" s="1"/>
  <c r="P233" i="58" s="1"/>
  <c r="R265" i="58"/>
  <c r="F265" i="58" s="1"/>
  <c r="P265" i="58" s="1"/>
  <c r="R217" i="58"/>
  <c r="F217" i="58" s="1"/>
  <c r="P217" i="58" s="1"/>
  <c r="R229" i="58"/>
  <c r="F229" i="58" s="1"/>
  <c r="P229" i="58" s="1"/>
  <c r="R169" i="58"/>
  <c r="F169" i="58" s="1"/>
  <c r="P169" i="58" s="1"/>
  <c r="R193" i="58"/>
  <c r="F193" i="58" s="1"/>
  <c r="P193" i="58" s="1"/>
  <c r="R181" i="58"/>
  <c r="F181" i="58" s="1"/>
  <c r="P181" i="58" s="1"/>
  <c r="R185" i="58"/>
  <c r="F185" i="58" s="1"/>
  <c r="P185" i="58" s="1"/>
  <c r="R177" i="58"/>
  <c r="F177" i="58" s="1"/>
  <c r="P177" i="58" s="1"/>
  <c r="R189" i="58"/>
  <c r="F189" i="58" s="1"/>
  <c r="P189" i="58" s="1"/>
  <c r="R165" i="58"/>
  <c r="F165" i="58" s="1"/>
  <c r="P165" i="58" s="1"/>
  <c r="R157" i="58"/>
  <c r="F157" i="58" s="1"/>
  <c r="P157" i="58" s="1"/>
  <c r="R153" i="58"/>
  <c r="F153" i="58" s="1"/>
  <c r="P153" i="58" s="1"/>
  <c r="R137" i="58"/>
  <c r="F137" i="58" s="1"/>
  <c r="P137" i="58" s="1"/>
  <c r="R125" i="58"/>
  <c r="F125" i="58" s="1"/>
  <c r="P125" i="58" s="1"/>
  <c r="R109" i="58"/>
  <c r="F109" i="58" s="1"/>
  <c r="P109" i="58" s="1"/>
  <c r="R141" i="58"/>
  <c r="F141" i="58" s="1"/>
  <c r="P141" i="58" s="1"/>
  <c r="R121" i="58"/>
  <c r="F121" i="58" s="1"/>
  <c r="P121" i="58" s="1"/>
  <c r="R117" i="58"/>
  <c r="F117" i="58" s="1"/>
  <c r="P117" i="58" s="1"/>
  <c r="R133" i="58"/>
  <c r="F133" i="58" s="1"/>
  <c r="P133" i="58" s="1"/>
  <c r="R113" i="58"/>
  <c r="F113" i="58" s="1"/>
  <c r="P113" i="58" s="1"/>
  <c r="R145" i="58"/>
  <c r="F145" i="58" s="1"/>
  <c r="P145" i="58" s="1"/>
  <c r="R129" i="58"/>
  <c r="F129" i="58" s="1"/>
  <c r="P129" i="58" s="1"/>
  <c r="R93" i="58"/>
  <c r="F93" i="58" s="1"/>
  <c r="P93" i="58" s="1"/>
  <c r="R57" i="58"/>
  <c r="F57" i="58" s="1"/>
  <c r="P57" i="58" s="1"/>
  <c r="R81" i="58"/>
  <c r="F81" i="58" s="1"/>
  <c r="P81" i="58" s="1"/>
  <c r="R65" i="58"/>
  <c r="F65" i="58" s="1"/>
  <c r="P65" i="58" s="1"/>
  <c r="R49" i="58"/>
  <c r="F49" i="58" s="1"/>
  <c r="P49" i="58" s="1"/>
  <c r="R41" i="58"/>
  <c r="F41" i="58" s="1"/>
  <c r="P41" i="58" s="1"/>
  <c r="R85" i="58"/>
  <c r="F85" i="58" s="1"/>
  <c r="P85" i="58" s="1"/>
  <c r="R61" i="58"/>
  <c r="F61" i="58" s="1"/>
  <c r="P61" i="58" s="1"/>
  <c r="R69" i="58"/>
  <c r="F69" i="58" s="1"/>
  <c r="P69" i="58" s="1"/>
  <c r="R37" i="58"/>
  <c r="F37" i="58" s="1"/>
  <c r="P37" i="58" s="1"/>
  <c r="R33" i="58"/>
  <c r="F33" i="58" s="1"/>
  <c r="P33" i="58" s="1"/>
  <c r="R73" i="58"/>
  <c r="F73" i="58" s="1"/>
  <c r="P73" i="58" s="1"/>
  <c r="R53" i="58"/>
  <c r="F53" i="58" s="1"/>
  <c r="P53" i="58" s="1"/>
  <c r="R45" i="58"/>
  <c r="F45" i="58" s="1"/>
  <c r="P45" i="58" s="1"/>
  <c r="R89" i="58"/>
  <c r="F89" i="58" s="1"/>
  <c r="P89" i="58" s="1"/>
  <c r="R29" i="58"/>
  <c r="F29" i="58" s="1"/>
  <c r="P29" i="58" s="1"/>
  <c r="R77" i="58"/>
  <c r="F77" i="58" s="1"/>
  <c r="P77" i="58" s="1"/>
  <c r="R25" i="58"/>
  <c r="F25" i="58" s="1"/>
  <c r="P25" i="58" s="1"/>
  <c r="R21" i="58"/>
  <c r="F21" i="58" s="1"/>
  <c r="P21" i="58" s="1"/>
  <c r="R349" i="62"/>
  <c r="F349" i="62" s="1"/>
  <c r="P349" i="62" s="1"/>
  <c r="R305" i="62"/>
  <c r="F305" i="62" s="1"/>
  <c r="P305" i="62" s="1"/>
  <c r="R209" i="62"/>
  <c r="F209" i="62" s="1"/>
  <c r="P209" i="62" s="1"/>
  <c r="R281" i="62"/>
  <c r="R197" i="62"/>
  <c r="F197" i="62" s="1"/>
  <c r="P197" i="62" s="1"/>
  <c r="R401" i="62"/>
  <c r="F401" i="62" s="1"/>
  <c r="P401" i="62" s="1"/>
  <c r="R413" i="62"/>
  <c r="R57" i="62"/>
  <c r="F57" i="62" s="1"/>
  <c r="P57" i="62" s="1"/>
  <c r="R325" i="62"/>
  <c r="F325" i="62" s="1"/>
  <c r="P325" i="62" s="1"/>
  <c r="R381" i="62"/>
  <c r="F381" i="62" s="1"/>
  <c r="P381" i="62" s="1"/>
  <c r="R289" i="62"/>
  <c r="F289" i="62" s="1"/>
  <c r="P289" i="62" s="1"/>
  <c r="R293" i="62"/>
  <c r="R229" i="62"/>
  <c r="F229" i="62" s="1"/>
  <c r="P229" i="62" s="1"/>
  <c r="R217" i="62"/>
  <c r="R353" i="62"/>
  <c r="R73" i="62"/>
  <c r="F73" i="62" s="1"/>
  <c r="P73" i="62" s="1"/>
  <c r="R365" i="62"/>
  <c r="F365" i="62" s="1"/>
  <c r="P365" i="62" s="1"/>
  <c r="R249" i="62"/>
  <c r="F249" i="62" s="1"/>
  <c r="P249" i="62" s="1"/>
  <c r="R273" i="62"/>
  <c r="F273" i="62" s="1"/>
  <c r="P273" i="62" s="1"/>
  <c r="R97" i="62"/>
  <c r="R173" i="62"/>
  <c r="F173" i="62" s="1"/>
  <c r="P173" i="62" s="1"/>
  <c r="R69" i="62"/>
  <c r="R101" i="62"/>
  <c r="F101" i="62" s="1"/>
  <c r="P101" i="62" s="1"/>
  <c r="R277" i="62"/>
  <c r="F277" i="62" s="1"/>
  <c r="P277" i="62" s="1"/>
  <c r="R389" i="62"/>
  <c r="F389" i="62" s="1"/>
  <c r="P389" i="62" s="1"/>
  <c r="R285" i="62"/>
  <c r="F285" i="62" s="1"/>
  <c r="P285" i="62" s="1"/>
  <c r="R301" i="62"/>
  <c r="F301" i="62" s="1"/>
  <c r="P301" i="62" s="1"/>
  <c r="R145" i="62"/>
  <c r="F145" i="62" s="1"/>
  <c r="P145" i="62" s="1"/>
  <c r="R425" i="62"/>
  <c r="F425" i="62" s="1"/>
  <c r="P425" i="62" s="1"/>
  <c r="R257" i="62"/>
  <c r="R153" i="62"/>
  <c r="F153" i="62" s="1"/>
  <c r="P153" i="62" s="1"/>
  <c r="R65" i="62"/>
  <c r="F65" i="62" s="1"/>
  <c r="P65" i="62" s="1"/>
  <c r="R125" i="62"/>
  <c r="F125" i="62" s="1"/>
  <c r="P125" i="62" s="1"/>
  <c r="R409" i="62"/>
  <c r="F409" i="62" s="1"/>
  <c r="P409" i="62" s="1"/>
  <c r="R265" i="62"/>
  <c r="F265" i="62" s="1"/>
  <c r="P265" i="62" s="1"/>
  <c r="R225" i="62"/>
  <c r="F225" i="62" s="1"/>
  <c r="P225" i="62" s="1"/>
  <c r="R149" i="62"/>
  <c r="F149" i="62" s="1"/>
  <c r="P149" i="62" s="1"/>
  <c r="R357" i="62"/>
  <c r="F357" i="62" s="1"/>
  <c r="P357" i="62" s="1"/>
  <c r="R245" i="62"/>
  <c r="F245" i="62" s="1"/>
  <c r="P245" i="62" s="1"/>
  <c r="R345" i="62"/>
  <c r="F345" i="62" s="1"/>
  <c r="P345" i="62" s="1"/>
  <c r="R201" i="62"/>
  <c r="F201" i="62" s="1"/>
  <c r="P201" i="62" s="1"/>
  <c r="R329" i="62"/>
  <c r="F329" i="62" s="1"/>
  <c r="P329" i="62" s="1"/>
  <c r="R233" i="62"/>
  <c r="F233" i="62" s="1"/>
  <c r="P233" i="62" s="1"/>
  <c r="R417" i="62"/>
  <c r="R337" i="62"/>
  <c r="R53" i="62"/>
  <c r="F53" i="62" s="1"/>
  <c r="P53" i="62" s="1"/>
  <c r="R137" i="62"/>
  <c r="F137" i="62" s="1"/>
  <c r="P137" i="62" s="1"/>
  <c r="R165" i="62"/>
  <c r="F165" i="62" s="1"/>
  <c r="P165" i="62" s="1"/>
  <c r="R169" i="62"/>
  <c r="F169" i="62" s="1"/>
  <c r="P169" i="62" s="1"/>
  <c r="R129" i="62"/>
  <c r="F129" i="62" s="1"/>
  <c r="P129" i="62" s="1"/>
  <c r="R221" i="62"/>
  <c r="F221" i="62" s="1"/>
  <c r="P221" i="62" s="1"/>
  <c r="R361" i="62"/>
  <c r="R105" i="62"/>
  <c r="F105" i="62" s="1"/>
  <c r="P105" i="62" s="1"/>
  <c r="R161" i="62"/>
  <c r="R341" i="62"/>
  <c r="F341" i="62" s="1"/>
  <c r="P341" i="62" s="1"/>
  <c r="R369" i="62"/>
  <c r="F369" i="62" s="1"/>
  <c r="P369" i="62" s="1"/>
  <c r="R109" i="62"/>
  <c r="F109" i="62" s="1"/>
  <c r="P109" i="62" s="1"/>
  <c r="R205" i="62"/>
  <c r="F205" i="62" s="1"/>
  <c r="P205" i="62" s="1"/>
  <c r="R157" i="62"/>
  <c r="F157" i="62" s="1"/>
  <c r="P157" i="62" s="1"/>
  <c r="R189" i="62"/>
  <c r="R321" i="62"/>
  <c r="F321" i="62" s="1"/>
  <c r="P321" i="62" s="1"/>
  <c r="R309" i="62"/>
  <c r="F309" i="62" s="1"/>
  <c r="P309" i="62" s="1"/>
  <c r="R177" i="62"/>
  <c r="F177" i="62" s="1"/>
  <c r="P177" i="62" s="1"/>
  <c r="R237" i="62"/>
  <c r="F237" i="62" s="1"/>
  <c r="P237" i="62" s="1"/>
  <c r="R253" i="62"/>
  <c r="F253" i="62" s="1"/>
  <c r="P253" i="62" s="1"/>
  <c r="R213" i="62"/>
  <c r="F213" i="62" s="1"/>
  <c r="P213" i="62" s="1"/>
  <c r="R241" i="62"/>
  <c r="F241" i="62" s="1"/>
  <c r="P241" i="62" s="1"/>
  <c r="R181" i="62"/>
  <c r="F181" i="62" s="1"/>
  <c r="P181" i="62" s="1"/>
  <c r="R185" i="62"/>
  <c r="R313" i="62"/>
  <c r="F313" i="62" s="1"/>
  <c r="P313" i="62" s="1"/>
  <c r="R133" i="62"/>
  <c r="F133" i="62" s="1"/>
  <c r="P133" i="62" s="1"/>
  <c r="R141" i="62"/>
  <c r="F141" i="62" s="1"/>
  <c r="P141" i="62" s="1"/>
  <c r="R421" i="62"/>
  <c r="F421" i="62" s="1"/>
  <c r="P421" i="62" s="1"/>
  <c r="R121" i="62"/>
  <c r="F121" i="62" s="1"/>
  <c r="P121" i="62" s="1"/>
  <c r="R385" i="62"/>
  <c r="F385" i="62" s="1"/>
  <c r="P385" i="62" s="1"/>
  <c r="R85" i="62"/>
  <c r="F85" i="62" s="1"/>
  <c r="P85" i="62" s="1"/>
  <c r="R89" i="62"/>
  <c r="F89" i="62" s="1"/>
  <c r="P89" i="62" s="1"/>
  <c r="R333" i="62"/>
  <c r="F333" i="62" s="1"/>
  <c r="P333" i="62" s="1"/>
  <c r="R81" i="62"/>
  <c r="F81" i="62" s="1"/>
  <c r="P81" i="62" s="1"/>
  <c r="R113" i="62"/>
  <c r="F113" i="62" s="1"/>
  <c r="P113" i="62" s="1"/>
  <c r="R405" i="62"/>
  <c r="F405" i="62" s="1"/>
  <c r="P405" i="62" s="1"/>
  <c r="R377" i="62"/>
  <c r="F377" i="62" s="1"/>
  <c r="P377" i="62" s="1"/>
  <c r="R117" i="62"/>
  <c r="F117" i="62" s="1"/>
  <c r="P117" i="62" s="1"/>
  <c r="R269" i="62"/>
  <c r="F269" i="62" s="1"/>
  <c r="P269" i="62" s="1"/>
  <c r="R93" i="62"/>
  <c r="F93" i="62" s="1"/>
  <c r="P93" i="62" s="1"/>
  <c r="R373" i="62"/>
  <c r="F373" i="62" s="1"/>
  <c r="P373" i="62" s="1"/>
  <c r="R317" i="62"/>
  <c r="F317" i="62" s="1"/>
  <c r="P317" i="62" s="1"/>
  <c r="R297" i="62"/>
  <c r="F297" i="62" s="1"/>
  <c r="P297" i="62" s="1"/>
  <c r="R261" i="62"/>
  <c r="F261" i="62" s="1"/>
  <c r="P261" i="62" s="1"/>
  <c r="R61" i="62"/>
  <c r="F61" i="62" s="1"/>
  <c r="P61" i="62" s="1"/>
  <c r="R77" i="62"/>
  <c r="F77" i="62" s="1"/>
  <c r="P77" i="62" s="1"/>
  <c r="R193" i="62"/>
  <c r="F193" i="62" s="1"/>
  <c r="P193" i="62" s="1"/>
  <c r="R29" i="62"/>
  <c r="F29" i="62" s="1"/>
  <c r="P29" i="62" s="1"/>
  <c r="R33" i="62"/>
  <c r="F33" i="62" s="1"/>
  <c r="P33" i="62" s="1"/>
  <c r="R37" i="62"/>
  <c r="F37" i="62" s="1"/>
  <c r="P37" i="62" s="1"/>
  <c r="R25" i="62"/>
  <c r="F25" i="62" s="1"/>
  <c r="P25" i="62" s="1"/>
  <c r="F413" i="62"/>
  <c r="P413" i="62" s="1"/>
  <c r="F417" i="62"/>
  <c r="P417" i="62" s="1"/>
  <c r="F293" i="62"/>
  <c r="P293" i="62" s="1"/>
  <c r="F189" i="62"/>
  <c r="P189" i="62" s="1"/>
  <c r="F281" i="62"/>
  <c r="P281" i="62" s="1"/>
  <c r="F97" i="62"/>
  <c r="P97" i="62" s="1"/>
  <c r="F257" i="62"/>
  <c r="P257" i="62" s="1"/>
  <c r="F161" i="62"/>
  <c r="P161" i="62" s="1"/>
  <c r="F217" i="62"/>
  <c r="P217" i="62" s="1"/>
  <c r="F361" i="62"/>
  <c r="P361" i="62" s="1"/>
  <c r="F353" i="62"/>
  <c r="P353" i="62" s="1"/>
  <c r="F185" i="62"/>
  <c r="P185" i="62" s="1"/>
  <c r="F337" i="62"/>
  <c r="P337" i="62" s="1"/>
  <c r="Q49" i="62"/>
  <c r="F69" i="62"/>
  <c r="P69" i="62" s="1"/>
  <c r="Q45" i="62"/>
  <c r="R161" i="58"/>
  <c r="F161" i="58" s="1"/>
  <c r="P161" i="58" s="1"/>
  <c r="R149" i="58"/>
  <c r="F149" i="58" s="1"/>
  <c r="P149" i="58" s="1"/>
  <c r="R173" i="58"/>
  <c r="F173" i="58" s="1"/>
  <c r="P173" i="58" s="1"/>
  <c r="R197" i="58"/>
  <c r="F197" i="58" s="1"/>
  <c r="P197" i="58" s="1"/>
  <c r="Q41" i="62"/>
  <c r="Q17" i="58"/>
  <c r="R17" i="58" s="1"/>
  <c r="F17" i="58" s="1"/>
  <c r="P17" i="58" s="1"/>
  <c r="R45" i="62" l="1"/>
  <c r="F45" i="62" s="1"/>
  <c r="P45" i="62" s="1"/>
  <c r="R41" i="62"/>
  <c r="F41" i="62" s="1"/>
  <c r="P41" i="62" s="1"/>
  <c r="R49" i="62"/>
  <c r="F49" i="62" s="1"/>
  <c r="P49" i="62" s="1"/>
  <c r="D17" i="67"/>
  <c r="D12" i="28" s="1"/>
  <c r="P429" i="62" l="1"/>
  <c r="P431" i="62" s="1"/>
  <c r="P433" i="62" s="1"/>
  <c r="D18" i="67"/>
  <c r="D13" i="28" s="1"/>
  <c r="D14" i="28" s="1"/>
  <c r="D17" i="28" s="1"/>
  <c r="D22" i="28" s="1"/>
  <c r="D27" i="28" s="1"/>
  <c r="D28" i="28" s="1"/>
  <c r="P353" i="58"/>
  <c r="P355" i="58" s="1"/>
  <c r="P357" i="58" s="1"/>
  <c r="P435" i="62" l="1"/>
  <c r="P439" i="62" s="1"/>
  <c r="F9" i="62" s="1"/>
  <c r="D29" i="28"/>
  <c r="D30" i="28" s="1"/>
  <c r="D31" i="28" s="1"/>
  <c r="P359" i="58"/>
  <c r="P361" i="58" s="1"/>
  <c r="C16" i="67" s="1"/>
  <c r="C11" i="28" s="1"/>
  <c r="C17" i="67" l="1"/>
  <c r="F16" i="67"/>
  <c r="F9" i="58"/>
  <c r="F17" i="67" l="1"/>
  <c r="F18" i="67" s="1"/>
  <c r="E13" i="67" s="1"/>
  <c r="C12" i="28"/>
  <c r="F12" i="28" s="1"/>
  <c r="C18" i="67"/>
  <c r="C13" i="28" l="1"/>
  <c r="F11" i="28"/>
  <c r="F13" i="28" l="1"/>
  <c r="C14" i="28"/>
  <c r="C16" i="28" l="1"/>
  <c r="F16" i="28" s="1"/>
  <c r="F32" i="28" s="1"/>
  <c r="D26" i="29" s="1"/>
  <c r="F14" i="28"/>
  <c r="E21" i="28"/>
  <c r="E22" i="28" l="1"/>
  <c r="D25" i="29" s="1"/>
  <c r="F21" i="28"/>
  <c r="C17" i="28"/>
  <c r="C19" i="28" l="1"/>
  <c r="F17" i="28"/>
  <c r="C20" i="28" l="1"/>
  <c r="F19" i="28"/>
  <c r="C22" i="28" l="1"/>
  <c r="F20" i="28"/>
  <c r="E24" i="28" l="1"/>
  <c r="E25" i="28"/>
  <c r="C27" i="28"/>
  <c r="C28" i="28" s="1"/>
  <c r="F22" i="28"/>
  <c r="F25" i="28"/>
  <c r="D24" i="29" s="1"/>
  <c r="F24" i="28" l="1"/>
  <c r="E26" i="28"/>
  <c r="E27" i="28" s="1"/>
  <c r="E28" i="28" s="1"/>
  <c r="F28" i="28" l="1"/>
  <c r="F27" i="28"/>
  <c r="C29" i="28"/>
  <c r="C30" i="28" s="1"/>
  <c r="C31" i="28" s="1"/>
  <c r="D22" i="29" s="1"/>
  <c r="D23" i="29"/>
  <c r="F26" i="28"/>
  <c r="E29" i="28"/>
  <c r="E30" i="28" s="1"/>
  <c r="F30" i="28" l="1"/>
  <c r="F29" i="28"/>
  <c r="E31" i="28"/>
  <c r="F31" i="28" s="1"/>
  <c r="A21" i="29" s="1"/>
  <c r="E7" i="28" l="1"/>
</calcChain>
</file>

<file path=xl/sharedStrings.xml><?xml version="1.0" encoding="utf-8"?>
<sst xmlns="http://schemas.openxmlformats.org/spreadsheetml/2006/main" count="3707" uniqueCount="733">
  <si>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</si>
  <si>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</si>
  <si>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</si>
  <si>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</si>
  <si>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</si>
  <si>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</si>
  <si>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</si>
  <si>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</si>
  <si>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</si>
  <si>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</si>
  <si>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</si>
  <si>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</si>
  <si>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</si>
  <si>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</si>
  <si>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</si>
  <si>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</si>
  <si>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</si>
  <si>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</si>
  <si>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</si>
  <si>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</si>
  <si>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</si>
  <si>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</si>
  <si>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</si>
  <si>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</si>
  <si>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</si>
  <si>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</si>
  <si>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</si>
  <si>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</si>
  <si>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</si>
  <si>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</si>
  <si>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</si>
  <si>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</si>
  <si>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</si>
  <si>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</si>
  <si>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</si>
  <si>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</si>
  <si>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</si>
  <si>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</si>
  <si>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</si>
  <si>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</si>
  <si>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</si>
  <si>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</si>
  <si>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</si>
  <si>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</si>
  <si>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</si>
  <si>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</si>
  <si>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</si>
  <si>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</si>
  <si>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</si>
  <si>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</si>
  <si>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</si>
  <si>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</si>
  <si>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</si>
  <si>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</si>
  <si>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</si>
  <si>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</si>
  <si>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</si>
  <si>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</si>
  <si>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</si>
  <si>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</si>
  <si>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</si>
  <si>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</si>
  <si>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</si>
  <si>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</si>
  <si>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</si>
  <si>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</si>
  <si>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</si>
  <si>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</si>
  <si>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²ßË³ï³ÝùÝ»ñÇ  Í³í³ÉÝ»ñÇ ³Ù÷á÷³·Çñ</t>
  </si>
  <si>
    <t>ã/Ù</t>
  </si>
  <si>
    <t>Í³í³ÉÁ</t>
  </si>
  <si>
    <t>ØÇ³íáñÇ ³ñÅ»ùÁ</t>
  </si>
  <si>
    <t>Ñ³Û³óáÕáõÃÛ³Ùµ</t>
  </si>
  <si>
    <t>Þ³ÑáõÛÃ        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</si>
  <si>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</si>
  <si>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</si>
  <si>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t xml:space="preserve">   *²å³ÙáÝï³Åí³Í åÇï³ÝÇ ÝÛáõÃ»ñÁ å³Ñ»ëï³íáñíáõÙ »Ý »õ û·ï³·áñÍíáõÙ »Ý å³ïíÇñ³ïáõÇ</t>
  </si>
  <si>
    <t xml:space="preserve">                                   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</si>
  <si>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</si>
  <si>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</si>
  <si>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</si>
  <si>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</si>
  <si>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</si>
  <si>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</si>
  <si>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</si>
  <si>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</si>
  <si>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</si>
  <si>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Ï·</t>
  </si>
  <si>
    <t>ä³ÛÙ³Ý³·Çñ N</t>
  </si>
  <si>
    <t>ø³Ý¹Ù³Ý ³ßË³ï³ÝùÝ»ñ</t>
  </si>
  <si>
    <t>Î³éáõóáÕ³Ï³Ý ³ßË³ï³ÝùÝ»ñ</t>
  </si>
  <si>
    <t>Î³½Ù»ó՝                                                  î. ìÇñ³µÛ³Ý</t>
  </si>
  <si>
    <t xml:space="preserve">Î³½Ù»óª                                       î. ìÇñ³µÛ³Ý   </t>
  </si>
  <si>
    <t>Î³½Ù»óª                             î. ìÇñ³µÛ³Ý</t>
  </si>
  <si>
    <t>ÞÇÝ. ³ÕµÇ Ñ³í³ùáõÙ, µ³ñÓáõÙ »õ ï»Õ³÷áËáõÙ 3ÏÙ</t>
  </si>
  <si>
    <t>²ëµáßÇý»ñÇó Í³ÍÏáõÛÃÇ ³å³ÙáÝï³ÅáõÙ</t>
  </si>
  <si>
    <t>Ø»ï³Õ³Ï³Ý Í³ÍÏáõÛÃÇ ³å³ÙáÝï³ÅáõÙ</t>
  </si>
  <si>
    <t>æñÑáñ¹³ÝÝ»ñÇ ù³Ý¹áõÙ ï³Ëï³Ï³Ù³ÍÇ Ñ»ï ÙÇ³ëÇÝ</t>
  </si>
  <si>
    <t>î³ÝÇùÇ çñ³Ñ»é³óÙ³Ý ËáÕáí³ÏÝ»ñÇ ³å³ÙáÝï³ÅáõÙ</t>
  </si>
  <si>
    <t>ö³Ûï» ÏáÝëïñáõÏóÇ³Ý»ñÇ ³å³ÙáÝï³ÅáõÙ</t>
  </si>
  <si>
    <t>²å³ÙáÝï³Åí³Í ÝÛáõÃ»ñÇ Ñ³í³ùáõÙ, Çç»óáõÙ ï³ÝÇùÇó ¨ ¹áõñë µ»ñáõÙ ß»ÝùÇó</t>
  </si>
  <si>
    <t>î³ÝÇùÇ ÷³Ûï» ÏáÝëïñáõÏóÇ³Ý»ñÇ ï»Õ³¹ñáõÙ (Íå»ÕÝ³áïù, Ñ»Ý³Ñ»Í³Ý, Ï³Ý·Ý³Ï, Ã»ù³Ý, ï³Ëï³Ï³Ù³Í)</t>
  </si>
  <si>
    <t>î³ÝÇùÇ ÷³Ûï» ÏáÝëïñáõÏóÇ³Ý»ñÇ ï»Õ³¹ñáõÙ (áñÙÝ³÷³Ûï, ï³Ï¹Çñ)</t>
  </si>
  <si>
    <t>î³ÝÇùÇ Í³ÍÏÇ Çñ³Ï³Ý³óáõÙ КП25-0.55ÙÙ óÇÝÏ³å³ï ÃÇÃ»Õáíª Ý»ñ³éÛ³É Ï³í³ñ³Ù³ÍÁ</t>
  </si>
  <si>
    <t>öáùñ Í³ÍÏáõÛÃÝ»ñÇ Çñ³Ï³Ý³óáõÙ Ñ³ñÃ óÇÝÏ³å³ï ÃÇÃ»ÕÇó 0.55ÙÙ Ñ³ëï.</t>
  </si>
  <si>
    <t>æñÑáñ¹³ÝÝ»ñÇ Çñ³Ï³Ý³óáõÙ óÇÝÏ³å³ï 0.55ÙÙ ÃÇÃ»Õáíª ï³Ëï³Ï³Ù³ÍÇ Çñ³Ï³Ý³óÙ³Ùµ</t>
  </si>
  <si>
    <t>Ï-ï</t>
  </si>
  <si>
    <t>æñ³Ñ»é³óÙ³Ý ËáÕáí³ÏÝ»ñÇ ï»Õ³¹ñáõÙ óÇÝÏ³å³ï ÃÇÃ»ÕÇó ö100ÙÙ, L=12·Ù Ý»ñ³éÛ³É çñÑáë Ó³·³ñÝ»ñÁ</t>
  </si>
  <si>
    <t>Ñ³ï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</si>
  <si>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</si>
  <si>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</si>
  <si>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</si>
  <si>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ï³Ëï³Ï³Ù³ÍÇ Ññ³å³ßïå³ÝáõÙ</t>
  </si>
  <si>
    <t>Î³í³ñ³Ù³ÍÇ »õ ï³Ëï³Ï³Ù³ÍÝ»ñÇ Ùß³ÏáõÙ Ñ³Ï³Ý»ËÇã ÝÛáõÃáí</t>
  </si>
  <si>
    <t>æ»ñÙ³Ù»Ïáõë³óáõÙ Ë³ñ³ÙÇ ß»ñïáí</t>
  </si>
  <si>
    <t>î³ÝÇùÇ Ù»ï³Õ³Ï³Ý ×³Õ³ß³ñÇ í»ñ³ï»Õ³¹ñáõÙª í»ñ³Ýáñá·Ù³Ùµ (µ³ó³Ï³ÛáÕ ¹»ï³ÉÝ»ñÇ Éñ³óÙ³Ùµ)/</t>
  </si>
  <si>
    <t>î³ÝÇùÇ Ù»ï³Õ³Ï³Ý ×³Õ³ß³ñÇ ³å³ÙáÝï³ÅáõÙ Ñ»ï³·³ í»ñ³ï»Õ³¹ñÙ³Ùµ</t>
  </si>
  <si>
    <t>Ø»ï³Õ³Ï³Ý ×³Õ³ß³ñÇ »ñÏß»ñï ÛáõÕ³Ý»ñÏáõÙ</t>
  </si>
  <si>
    <t>Ò»ÕÝ³Ñ³ñÏÇ å³ïáõÑ³ÝÝ»ñÇ ³å³ÙáÝï³ÅáõÙ</t>
  </si>
  <si>
    <t>~³ÛÉ Í³Ëë»ñÁ</t>
  </si>
  <si>
    <t>¿É»Ïïñá¹</t>
  </si>
  <si>
    <t>E6-170</t>
  </si>
  <si>
    <t>E8-59</t>
  </si>
  <si>
    <t>E8-169</t>
  </si>
  <si>
    <t>E8-140</t>
  </si>
  <si>
    <t>E11-135</t>
  </si>
  <si>
    <t>E10-155
ÏÇñ.</t>
  </si>
  <si>
    <t>Ñ»ÕáõÛë</t>
  </si>
  <si>
    <t>÷³Ï³Ý</t>
  </si>
  <si>
    <t>E15-614</t>
  </si>
  <si>
    <t>ËáÕáí³Ï</t>
  </si>
  <si>
    <t>³ÝÏÛáõÝ³Ï</t>
  </si>
  <si>
    <t>Ü»ñùÇÝ Ñ³ñ¹³ñÙ³Ý ³ßË³ï³ÝùÝ»ñ</t>
  </si>
  <si>
    <t>E34-389
K=0.5</t>
  </si>
  <si>
    <t>ÑÇÙÝ³ÏÙ³Ëù</t>
  </si>
  <si>
    <t>·Çåë./ëïí./ÃáõÕÃ</t>
  </si>
  <si>
    <t>E15-660</t>
  </si>
  <si>
    <t>E15-661</t>
  </si>
  <si>
    <t>E15-82</t>
  </si>
  <si>
    <t>կգ</t>
  </si>
  <si>
    <t>E16-262</t>
  </si>
  <si>
    <t>գծ.մ</t>
  </si>
  <si>
    <t>E16-261</t>
  </si>
  <si>
    <t>հատ</t>
  </si>
  <si>
    <t>E16-134</t>
  </si>
  <si>
    <t>E17-53</t>
  </si>
  <si>
    <t>գմ</t>
  </si>
  <si>
    <t>E17-36</t>
  </si>
  <si>
    <t>խողովակ</t>
  </si>
  <si>
    <t>ռետին. մեկուսիչ</t>
  </si>
  <si>
    <t>փական</t>
  </si>
  <si>
    <t>հոսակ</t>
  </si>
  <si>
    <t>լվացարան</t>
  </si>
  <si>
    <t>զուգարանակոնք</t>
  </si>
  <si>
    <t>լրակ
ազմ</t>
  </si>
  <si>
    <t>8-603-1</t>
  </si>
  <si>
    <t>8-591-2</t>
  </si>
  <si>
    <t>վահանակ</t>
  </si>
  <si>
    <t>լր-կ</t>
  </si>
  <si>
    <t>լուսատու</t>
  </si>
  <si>
    <t>հաղորդալար</t>
  </si>
  <si>
    <t>անջատիչ</t>
  </si>
  <si>
    <t>վարդակ</t>
  </si>
  <si>
    <t>շաղախ</t>
  </si>
  <si>
    <t>գաջ</t>
  </si>
  <si>
    <t>ջուր</t>
  </si>
  <si>
    <t>էկմ</t>
  </si>
  <si>
    <t>կ-տ</t>
  </si>
  <si>
    <t>օդատար</t>
  </si>
  <si>
    <t>ճաղաշար</t>
  </si>
  <si>
    <t>ê³ñù³íáñáõÙÝ»ñ</t>
  </si>
  <si>
    <t>մ2</t>
  </si>
  <si>
    <t>բետոն B15</t>
  </si>
  <si>
    <t>էլեկտրոդ</t>
  </si>
  <si>
    <t xml:space="preserve">Ìñ³·ñÇ ³Ýí³ÝáõÙÁ      </t>
  </si>
  <si>
    <t>ú´ÚºÎî²ÚÆÜ Ü²Ê²Ð²ÞÆì N1</t>
  </si>
  <si>
    <t>Ընդհանուր շինարարական աշխատանքներ</t>
  </si>
  <si>
    <t>ÀÝ¹³Ù»ÝÁ ûµÛ»Ïï³ÛÇÝ Ý³Ë³Ñ³ßÇí</t>
  </si>
  <si>
    <t>ÞÇÝ³ñ³ñ³Ï³Ý ³ßË³ï³ÝùÝ»ñ (Ñ³½³ñ ¹ñ³Ù)</t>
  </si>
  <si>
    <t>ê³ñù³íáñáõÙ-Ý»ñ             (Ñ³½³ñ ¹ñ³Ù)</t>
  </si>
  <si>
    <t>Նախ.N1-1</t>
  </si>
  <si>
    <t>Ð³Ù³ßÇÝ³ñ³ñ³Ï³Ý ³ßË³ï³ÝùÝ»ñ</t>
  </si>
  <si>
    <t>Նախ.N1-2</t>
  </si>
  <si>
    <t xml:space="preserve">æ»éáõóáõÙ </t>
  </si>
  <si>
    <t>úµ. Ý³Ë. N1</t>
  </si>
  <si>
    <t>սոսինձ</t>
  </si>
  <si>
    <t>շուկա</t>
  </si>
  <si>
    <t>ï»Õ</t>
  </si>
  <si>
    <t>ä³ÛÙ³Ý³·Çñ</t>
  </si>
  <si>
    <t>ամրան</t>
  </si>
  <si>
    <t>E8-150</t>
  </si>
  <si>
    <t>տ</t>
  </si>
  <si>
    <t>8-612-5</t>
  </si>
  <si>
    <t>8-591-7</t>
  </si>
  <si>
    <t>8-591-10</t>
  </si>
  <si>
    <t>տուփ</t>
  </si>
  <si>
    <t>8-402-2</t>
  </si>
  <si>
    <r>
      <t xml:space="preserve">äÕÝÓ»  Ñ³Õáñ¹³É³ñ` åÉ³ëïÙ³ë» ³ÉÇù³íáñ ×Ï³ËáÕáí³ÏáõÙ 
÷³Ï  É³ñ³ÝóÙ³Ý  ëí³ÕÇ  ï³Ï, </t>
    </r>
    <r>
      <rPr>
        <sz val="8"/>
        <rFont val="Arial LatRus"/>
        <family val="2"/>
      </rPr>
      <t>ÏÂ-3</t>
    </r>
    <r>
      <rPr>
        <sz val="8"/>
        <rFont val="Arial Armenian"/>
        <family val="2"/>
      </rPr>
      <t xml:space="preserve"> 3x(1x4)ÙÙ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ËÙµ³ÛÇÝ </t>
    </r>
    <r>
      <rPr>
        <sz val="8"/>
        <rFont val="Arial LatRus"/>
        <family val="2"/>
      </rPr>
      <t xml:space="preserve">(ãðóïïîâûå) </t>
    </r>
    <r>
      <rPr>
        <sz val="8"/>
        <rFont val="Arial Armenian"/>
        <family val="2"/>
      </rPr>
      <t xml:space="preserve">·Í»ñÇ Ñ³Ù³ñ:
</t>
    </r>
  </si>
  <si>
    <r>
      <t xml:space="preserve">äÕÝÓ» Ñ³Õáñ¹³É³ñ`åÉ³ëïÙ³ë» ³ÉÇù³íáñ ×Ï³ËáÕáí³ÏáõÙ 
÷³Ï  É³ñ³ÝóÙ³Ý  ëí³ÕÇ, </t>
    </r>
    <r>
      <rPr>
        <sz val="8"/>
        <rFont val="Arial LatRus"/>
        <family val="2"/>
      </rPr>
      <t>ÏÂ-3</t>
    </r>
    <r>
      <rPr>
        <sz val="8"/>
        <rFont val="Arial Armenian"/>
        <family val="2"/>
      </rPr>
      <t xml:space="preserve"> 3x(1x 2.5)ÙÙ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¿É.Éáõë³ïáõÝ»ñÇ ¨
Ëñáó³Ï³ÛÇÝ í³ñ¹³ÏÝ»ñÇ ëÝÙ³Ý Ñ³Ù³ñ:
</t>
    </r>
  </si>
  <si>
    <t>Ü³Ë³Ñ³ßÇí N1-4</t>
  </si>
  <si>
    <t>Ջեռուցում</t>
  </si>
  <si>
    <t>կաթսա</t>
  </si>
  <si>
    <t>äáÉÇåñáåÇÉ»Ý» ËáÕáí³ÏÝ»ñÇ ï»Õ³¹ñáõÙ ³ÉÛáõÙÇÝ» ß»ñïáí ï³ù çñÇ Ñ³Ù³ñ PN10 , d20մմ                         /լվացումով և հիդրավլիկ փորձարկումով/ ï³ù çñÇ Ñ³Ù³ñ</t>
  </si>
  <si>
    <t xml:space="preserve">äáÉÇåñáåÇÉ»Ý» ËáÕáí³ÏÝ»ñÇ ï»Õ³¹ñáõÙ ³ÉÛáõÙÇÝ» ß»ñïáí ï³ù çñÇ Ñ³Ù³ñ PN10 , d25մմ                        /լվացումով և հիդրավլիկ փորձարկումով/ ï³ù çñÇ Ñ³Ù³ñ </t>
  </si>
  <si>
    <t>äáÉÇåñáåÇÉ»Ý» ËáÕáí³ÏÝ»ñÇ ï»Õ³¹ñáõÙ ³ÉÛáõÙÇÝ» ß»ñïáí ï³ù çñÇ Ñ³Ù³ñ PN10 , d32մմ                        /լվացումով և հիդրավլիկ փորձարկումով/ ï³ù çñÇ Ñ³Ù³ñ</t>
  </si>
  <si>
    <t>äáÉÇåñáåÇÉ»Ý» ËáÕáí³ÏÝ»ñÇ ï»Õ³¹ñáõÙ ³ÉÛáõÙÇÝ» ß»ñïáí ï³ù çñÇ Ñ³Ù³ñ PN10 , d40մմ                        /լվացումով և հիդրավլիկ փորձարկումով/ ï³ù çñÇ Ñ³Ù³ñ</t>
  </si>
  <si>
    <t>äáÉÇåñáåÇÉ»Ý» ËáÕáí³ÏÝ»ñÇ ï»Õ³¹ñáõÙ ³ÉÛáõÙÇÝ» ß»ñïáí ï³ù çñÇ Ñ³Ù³ñ PN20 , d63մմ                         /լվացումով և հիդրավլիկ փորձարկումով/ ï³ù çñÇ Ñ³Ù³ñ</t>
  </si>
  <si>
    <t xml:space="preserve">äáÉÇåñáåÇÉ»Ý» ËáÕáí³ÏÝ»ñÇ ï»Õ³¹ñáõÙ ³ÉÛáõÙÇÝ» ß»ñïáí ï³ù çñÇ Ñ³Ù³ñ PN10 , d50մմ                        /լվացումով և հիդրավլիկ փորձարկումով/ ï³ù çñÇ Ñ³Ù³ñ </t>
  </si>
  <si>
    <t>Å³å³í»Ý</t>
  </si>
  <si>
    <t xml:space="preserve"> փաստաթղթերի կազմում¦  Íñ³·ñÇ ÁÝ¹Ñ³Ýáõñ Ý³Ë³Ñ³ßí³ÛÇÝ ³ñÅ»ùÁ Ï³½ÙáõÙ ¿</t>
  </si>
  <si>
    <t>Կլիմայական պայմաններ</t>
  </si>
  <si>
    <t>Ü³Ë³Ñ³ßÇí N1-1</t>
  </si>
  <si>
    <t>Շինարարական աշխատանքներ</t>
  </si>
  <si>
    <r>
      <t>Þñç³Ý³éáõ åáÙå  G=2.5Ù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H=9.5Ù </t>
    </r>
  </si>
  <si>
    <t>åáÙå</t>
  </si>
  <si>
    <t>Ø³ñïÏáóÇ ÙáÝï³ÅÙ³Ý ÏáÙåÉ»Ïï</t>
  </si>
  <si>
    <t>ÙáÝï³ÅÙ³Ý Ï-ï</t>
  </si>
  <si>
    <t>ØÇç³¹Çñ</t>
  </si>
  <si>
    <t>ÙÇç³¹Çñ</t>
  </si>
  <si>
    <t>Ø³ñïÏáóÇ Ï³ËÇã PPR</t>
  </si>
  <si>
    <t>½áõÛ·</t>
  </si>
  <si>
    <t>Ï³ËÇã</t>
  </si>
  <si>
    <t>Ø³ñïÏáóÇ Ï³ËÇã</t>
  </si>
  <si>
    <t>Ø³ñïÏáóÇ Ý»ñքին ÷³Ï³Ý ö15</t>
  </si>
  <si>
    <t>Ñ»ï/·Í. ³ñµ»ñÇã</t>
  </si>
  <si>
    <t>Ø³ñïÏáóÇ վերին ÷³Ï³Ý ö15</t>
  </si>
  <si>
    <t>Ó»é/Ïñ·. ³ñµ»ñÇã</t>
  </si>
  <si>
    <t xml:space="preserve">ú¹³Ñ³ÝÇãÇ  ï»Õ³¹ñááõÙ 1/2`` </t>
  </si>
  <si>
    <t xml:space="preserve">ú¹³Ñ³ÝÇã 1/2`` </t>
  </si>
  <si>
    <t>Êó³÷³ÏÇãÇ  ï»Õ³¹ñ.1/2``</t>
  </si>
  <si>
    <t>Êó³÷³ÏÇã  1/2``</t>
  </si>
  <si>
    <t>»é³µ³ßËÇã</t>
  </si>
  <si>
    <t>ºé³µ³ßËÇã ö63x63x63 PPR</t>
  </si>
  <si>
    <t>ºé³µ³ßËÇã ö63x50x63 PPR</t>
  </si>
  <si>
    <t>ºé³µ³ßËÇã ö50x25x50 PPR</t>
  </si>
  <si>
    <t>ºé³µ³ßËÇã ö50x20x50 PPR</t>
  </si>
  <si>
    <t>ºé³µ³ßËÇã ö40x40x40 PPR</t>
  </si>
  <si>
    <t>ºé³µ³ßËÇã ö40x32x40 PPR</t>
  </si>
  <si>
    <t>ºé³µ³ßËÇã ö40x25x40 PPR</t>
  </si>
  <si>
    <t>ºé³µ³ßËÇã ö40x20x40 PPR</t>
  </si>
  <si>
    <t>ºé³µ³ßËÇã ö32x32x32 PPR</t>
  </si>
  <si>
    <t>ºé³µ³ßËÇã ö32x25x32 PPR</t>
  </si>
  <si>
    <t>ºé³µ³ßËÇã ö32x20x32 PPR</t>
  </si>
  <si>
    <t>ºé³µ³ßËÇã ö25x25x25 PPR</t>
  </si>
  <si>
    <t>ºé³µ³ßËÇã ö25x20x25 PPR</t>
  </si>
  <si>
    <t>ºé³µ³ßËÇã ö25x20x20 PPR</t>
  </si>
  <si>
    <t>ºé³µ³ßËÇã ö20x20x20 PPR</t>
  </si>
  <si>
    <t>ºé³µ³ßËÇã ö25x1/2"Fx25 PPR</t>
  </si>
  <si>
    <t>ºé³µ³ßËÇã ö1/2" FxFxF</t>
  </si>
  <si>
    <t>ö³Ï³Ý PPR ö32x32 Ï»ëåïáõÛï</t>
  </si>
  <si>
    <t>öáË³Ï»ñåÇã 1M"x3/4"F</t>
  </si>
  <si>
    <t>÷áË³Ï»ñåÇã</t>
  </si>
  <si>
    <t>12-811-1</t>
  </si>
  <si>
    <t>ö³Ï³Ý PPR ö20x20 Ï»ëåïáõÛï</t>
  </si>
  <si>
    <t>¼ïÇã ö20x20 PPR</t>
  </si>
  <si>
    <t>½ïÇã</t>
  </si>
  <si>
    <t>ö³Ï³Ý ö1/2"M ßïáõó»ñáí</t>
  </si>
  <si>
    <t>öáË³Ï»ñåÇã  ö32X1" F (H)  PPR</t>
  </si>
  <si>
    <t>öáË³Ï»ñåÇã  ö20X1/2" F (H) PPR</t>
  </si>
  <si>
    <t>öáË³Ï»ñåÇã  ö20X1/2" M (H) PPR</t>
  </si>
  <si>
    <t>öáË³Ï»ñåÇã  ö25X1/2" F  PPR</t>
  </si>
  <si>
    <t>ÜÇå»É ö1/2" MxM</t>
  </si>
  <si>
    <t>ÝÇå»É</t>
  </si>
  <si>
    <t>öáË³Ï»ñåÇã  ö3/4"M x1/2"M</t>
  </si>
  <si>
    <t>Ø»ï³Õ. ËáÕ., ·³½Ç 3/4 (50-100ëÙ)</t>
  </si>
  <si>
    <t>ö³Ï³Ý PPR ö40x40 Ï»ëåïáõÛï</t>
  </si>
  <si>
    <t>ö³Ï³Ý PPR ö50x50 Ï»ëåïáõÛï</t>
  </si>
  <si>
    <t>öáË³Ï»ñåÇã 40X1"1/4" M (H)  PPR</t>
  </si>
  <si>
    <t xml:space="preserve">öáË³Ï»ñåÇã  ö63x50 PPR </t>
  </si>
  <si>
    <t xml:space="preserve">öáË³Ï»ñåÇã  ö63x40 PPR </t>
  </si>
  <si>
    <t xml:space="preserve">öáË³Ï»ñåÇã  ö63x32 PPR </t>
  </si>
  <si>
    <t xml:space="preserve">öáË³Ï»ñåÇã  ö50x40 PPR </t>
  </si>
  <si>
    <t xml:space="preserve">öáË³Ï»ñåÇã  ö50x32 PPR </t>
  </si>
  <si>
    <t xml:space="preserve">öáË³Ï»ñåÇã  ö40x32 PPR </t>
  </si>
  <si>
    <t xml:space="preserve">öáË³Ï»ñåÇã  ö32x25 PPR </t>
  </si>
  <si>
    <t xml:space="preserve">öáË³Ï»ñåÇã  ö32x20 PPR </t>
  </si>
  <si>
    <t xml:space="preserve">öáË³Ï»ñåÇã  ö25x20 PPR </t>
  </si>
  <si>
    <t xml:space="preserve">öáË³Ï»ñåÇã  ö63x63 PPR </t>
  </si>
  <si>
    <t xml:space="preserve">öáË³Ï»ñåÇã  ö50x50 PPR </t>
  </si>
  <si>
    <t xml:space="preserve">öáË³Ï»ñåÇã  ö40x40 PPR </t>
  </si>
  <si>
    <t>öáË³Ï»ñåÇã  ö32x32 PPR</t>
  </si>
  <si>
    <t>öáË³Ï»ñåÇã  ö25x25 PPR</t>
  </si>
  <si>
    <t xml:space="preserve">öáË³Ï»ñåÇã  ö20x20 PPR </t>
  </si>
  <si>
    <t>²ÝÏÛáõÝ 63x63 PPR  90</t>
  </si>
  <si>
    <t>²ÝÏÛáõÝ 63x63 PPR  45</t>
  </si>
  <si>
    <t>²ÝÏÛáõÝ 50x50 PPR  90</t>
  </si>
  <si>
    <t>²ÝÏÛáõÝ 50x50 PPR  45</t>
  </si>
  <si>
    <t>²ÝÏÛáõÝ 40x40 PPR  90</t>
  </si>
  <si>
    <t>²ÝÏÛáõÝ 40x40 PPR  45</t>
  </si>
  <si>
    <t>²ÝÏÛáõÝ 32x32 PPR  90</t>
  </si>
  <si>
    <t>²ÝÏÛáõÝ 32x32 PPR  45</t>
  </si>
  <si>
    <t>²ÝÏÛáõÝ 25x25 PPR  90</t>
  </si>
  <si>
    <t>²ÝÏÛáõÝ 25x25 PPR  45</t>
  </si>
  <si>
    <t>²ÝÏÛáõÝ 20x20 PPR  90</t>
  </si>
  <si>
    <t>²ÝÏÛáõÝ 20x20 PPR  45</t>
  </si>
  <si>
    <t>Þñç³ÝóáõÙ ö40  PPR</t>
  </si>
  <si>
    <t>ßñç³ÝóáõÙ</t>
  </si>
  <si>
    <t>Þñç³ÝóáõÙ ö32  PPR</t>
  </si>
  <si>
    <t>Þñç³ÝóáõÙ ö25  PPR</t>
  </si>
  <si>
    <t>Þñç³ÝóáõÙ ö20  PPR</t>
  </si>
  <si>
    <t>Գնդիկավոր փականի տեղադրում DN65</t>
  </si>
  <si>
    <t>Գնդիկավոր փականի տեղադրում DN50</t>
  </si>
  <si>
    <t>Գնդիկավոր փականի տեղադրում DN25</t>
  </si>
  <si>
    <t>Գնդիկավոր փականի տեղադրում DN20</t>
  </si>
  <si>
    <t>Գնդիկավոր փականի տեղադրում DN15</t>
  </si>
  <si>
    <t>կլիպս պլաստմասե ամրաÏ պոլիպրոպիլենե խողովակի 50</t>
  </si>
  <si>
    <t>կլիպս</t>
  </si>
  <si>
    <t>կլիպս պլաստմասե ամրաÏ պոլիպրոպիլենե խողովակի 40</t>
  </si>
  <si>
    <t>կլիպս պլաստմասե ամրաÏ պոլիպրոպիլենե խողովակի 32</t>
  </si>
  <si>
    <t>կլիպս պլաստմասե ամրաÏ պոլիպրոպիլենե խողովակի 25</t>
  </si>
  <si>
    <t>կլիպս պլաստմասե ամրաÏ պոլիպրոպիլենե խողովակի 20</t>
  </si>
  <si>
    <t>Ø»ï³Õ³ÏáÝëïñáõÏóÇ³Ý»ñ ë³ñù»ñÇ »õ ËáÕáí³ÏÝ»ñÇ ³Ùñ³óÙ³Ý Ñ³Ù³ñ</t>
  </si>
  <si>
    <t>Ù/ÏáÝëïñáõÏóÇ³</t>
  </si>
  <si>
    <t>äïáõï³Ï ¹Ûáõå»É N7</t>
  </si>
  <si>
    <t>åïáõï. ¹Ûáõå»É</t>
  </si>
  <si>
    <t>Ø»ÏáõëÇã ëåáõÝ· ö55, L=2Ù</t>
  </si>
  <si>
    <t>Ù»ÏáõëÇã</t>
  </si>
  <si>
    <t xml:space="preserve">Ø»ÏáõëÇã ëåáõÝ· ö42, L=2Ù, </t>
  </si>
  <si>
    <t>äáÉÇÙ»ñ.å³ñáõñ-Å³å³í»Ý Ù»Í 3/4</t>
  </si>
  <si>
    <t xml:space="preserve">Պոլիպրոպիլենե խողովակներ ռետինե մեկուսիչով տեղադրում փորձարկումով, լվացում և ախտահանում d=25մմ ,   då20  </t>
  </si>
  <si>
    <t xml:space="preserve">Պոլիպրոպիլենե խողովակներ ռետինե մեկուսիչով տեղադրում փորձարկումով, լվացում և ախտահանում d=20մմ,,    då15        </t>
  </si>
  <si>
    <t>¶Ý¹³ÛÇÝ ÷³Ï³Ý  då=20,P=1Øä³</t>
  </si>
  <si>
    <t xml:space="preserve">E22-365  </t>
  </si>
  <si>
    <t>Ø³ùñÇã d=100 մմ</t>
  </si>
  <si>
    <t>Ù³ùñÇã</t>
  </si>
  <si>
    <t>ú¹³÷áËáõÃÛ³Ý ³ñï³ÍÙ³Ý ×³Õ³ß³ñ 150x150</t>
  </si>
  <si>
    <t xml:space="preserve">կանալային </t>
  </si>
  <si>
    <t>օդամղիչ</t>
  </si>
  <si>
    <t>ú¹³ï³ñ óÇÝÏ³å³ï ÃÇÃ»ÕÇó d=150</t>
  </si>
  <si>
    <t xml:space="preserve">§Չարենցավան համայնքի "Արզական գյուղի արվեստի դպրոց" ՀՈԱԿԻ ջեռուցման համակարգի և սանհանգույցների վերանորոգման աշխատանքների  նախագծանախահաշվային փաստաթղթերի կազմում¦ </t>
  </si>
  <si>
    <t xml:space="preserve">§Չարենցավան համայնքի "Արզական գյուղի արվեստի դպրոց" ՀՈԱԿԻ ջեռուցման համակարգի և սանհանգույցների վերանորոգման նախագծանախահաշվային փաստաթղթերի կազմում¦ </t>
  </si>
  <si>
    <t xml:space="preserve">     èáõµÉáõó ¹ñ³ÙÇ ³ÝóÙ³Ý ·áñÍ³ÏÇóÁ Ñ³ßí³ñÏí³Í ¿ ³ßË³ïáÕÝ»ñÇ ³Ùë³Ï³Ý 251,195 Ñ³½© ¹ñ³Ù</t>
  </si>
  <si>
    <t xml:space="preserve"> ÜÛáõÃ»ñÇ ³ñÅ»ùÝ»ñÁ í»ñóí³Í »Ý ¿ÏáÝáÙÇÏ³ÛÇ Ý³Ë³ñ³ñáõÃÛ³Ý ÏáÕÙÇó Ññ³ï³ñ³Ïí³Í 2025Ã. N03</t>
  </si>
  <si>
    <t>Քանդման աշխատանքներ</t>
  </si>
  <si>
    <t>E46-88</t>
  </si>
  <si>
    <t>Միջնորների քանդում 100մմ հաստության</t>
  </si>
  <si>
    <t>E46-80</t>
  </si>
  <si>
    <t>Միջնորների քանդում 200մմ հաստության</t>
  </si>
  <si>
    <r>
      <t>մ</t>
    </r>
    <r>
      <rPr>
        <vertAlign val="superscript"/>
        <sz val="8"/>
        <rFont val="Tahoma"/>
        <family val="2"/>
        <charset val="204"/>
      </rPr>
      <t>3</t>
    </r>
  </si>
  <si>
    <t xml:space="preserve">E46-124 </t>
  </si>
  <si>
    <r>
      <t>մ</t>
    </r>
    <r>
      <rPr>
        <vertAlign val="superscript"/>
        <sz val="8"/>
        <rFont val="Tahoma"/>
        <family val="2"/>
        <charset val="204"/>
      </rPr>
      <t>2</t>
    </r>
  </si>
  <si>
    <t>Փայտյա դռների ապամոնտաժում</t>
  </si>
  <si>
    <t>Р11-225</t>
  </si>
  <si>
    <t>Գաջի սվաղի քանդում պատերից, սյուներից, հեծաններից մասնակի</t>
  </si>
  <si>
    <t>E46-119
E46-120</t>
  </si>
  <si>
    <t>Հատակի ցեմենտ-ավազային շերտի քանդում 50մմ հաստության</t>
  </si>
  <si>
    <t>C310-5
ï.Ù.Ï. 29</t>
  </si>
  <si>
    <t>ÞÇÝ. ³ÕµÇ Ñ³í³ùáõÙ, µ³ñÓáõÙ »õ ï»Õ³÷áËáõÙ 5ÏÙ</t>
  </si>
  <si>
    <t>Կառուցողական աշխատանքներ</t>
  </si>
  <si>
    <t>Միջնորմների կառուցում</t>
  </si>
  <si>
    <t>Միջնորմերի կառուցում թեթեւաբետոնե  բլոկներից 100մմ հաստությամբ</t>
  </si>
  <si>
    <t>բլոկեր</t>
  </si>
  <si>
    <t>Բլոկերի դատարկությունների լցում B7.5 դասի թեթեւ բետոնով</t>
  </si>
  <si>
    <t>թեթ. բետոն B7.5</t>
  </si>
  <si>
    <t>Միջնորմների շարվածքի ամրանավորում</t>
  </si>
  <si>
    <t>ինֆ․ տեղեկագիր</t>
  </si>
  <si>
    <t>Ամրան Փ8A500C</t>
  </si>
  <si>
    <t>Ե/բ միաձույլ բարավորի պատրաստում B15 դասի բետոնից /b=100մմ/</t>
  </si>
  <si>
    <t>կաղապարամած</t>
  </si>
  <si>
    <t>տախտակներ</t>
  </si>
  <si>
    <t>Ամրան Փ12A500C</t>
  </si>
  <si>
    <t>Ամրան Փ6A240</t>
  </si>
  <si>
    <t>Փրփրապլաստ 20մմ</t>
  </si>
  <si>
    <t>փրփրապլաստ</t>
  </si>
  <si>
    <t>Փրփրապլաստ 30մմ</t>
  </si>
  <si>
    <t>Միջնորմերի կառուցում թեթեւաբետոնե  բլոկներից 200մմ հաստությամբ</t>
  </si>
  <si>
    <t>Դռներ</t>
  </si>
  <si>
    <t>E10-104</t>
  </si>
  <si>
    <t>Պատուհանագոգերի տեղադրում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</si>
  <si>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
բաց-վածք</t>
    </r>
  </si>
  <si>
    <t>գիպսոնիտ</t>
  </si>
  <si>
    <t>Պլաստմասե սպիտակ պատուհանագոգերի արժեքը B=400մմ</t>
  </si>
  <si>
    <t>պատուհանագոգ</t>
  </si>
  <si>
    <t>Հատակներ</t>
  </si>
  <si>
    <t>E11-55
E11-56</t>
  </si>
  <si>
    <t>Հարթեցնող շերտի պատրաստում ցեմենտ-ավազային շաղախից 50մմ հաստությամբ, ցանցի տեղադրմամբ /հատակների տակ/</t>
  </si>
  <si>
    <t>E11-55</t>
  </si>
  <si>
    <t>Հարթեցնող շերտի պատրաստում ցեմենտ-ավազային շաղախից 30մմ հաստությամբ</t>
  </si>
  <si>
    <t xml:space="preserve">E6-86 </t>
  </si>
  <si>
    <t>Ամրանային ցանցի տեղադրում</t>
  </si>
  <si>
    <t>Ամրանային ցանցի արժեքը Փ 3BpI 200x200մմ բջիջներով</t>
  </si>
  <si>
    <t>ցանց</t>
  </si>
  <si>
    <t>E11-19</t>
  </si>
  <si>
    <t>Հատակների ջրամեկուսացում  ջրամեկուսիչ քսանյութով</t>
  </si>
  <si>
    <t>քսուկ</t>
  </si>
  <si>
    <t>Կերամիկական սալիկներով հատակների պատրաստում /չսահող/</t>
  </si>
  <si>
    <t>կերամիկական</t>
  </si>
  <si>
    <t>սալիկ</t>
  </si>
  <si>
    <t>սոսոինձ</t>
  </si>
  <si>
    <t>E11-201</t>
  </si>
  <si>
    <t>Վինիլային հոմոգեն ծածկույթի իրականացում 4 մմ հաստությամբ /տարբեր գույների/, ինքնահարթեցվող շերտի հետ միասին</t>
  </si>
  <si>
    <t>վինիլ 4մմ</t>
  </si>
  <si>
    <t>ինքն․ շերտով</t>
  </si>
  <si>
    <t>P11-178</t>
  </si>
  <si>
    <t>Պատերի  սվաղում գաջով բարելավված որակի</t>
  </si>
  <si>
    <t>P11-188</t>
  </si>
  <si>
    <t>Ներքին շեպերի  սվաղում գաջով</t>
  </si>
  <si>
    <t>Þ»å»ñÇ Ñ³ñ¹³ñáÕ ցինկապատ ³ÝÏÛáõÝ³ÏÝ»ñÇ ï»Õ³¹ñáõÙ</t>
  </si>
  <si>
    <t>E15-260</t>
  </si>
  <si>
    <t xml:space="preserve">Պատերի  սվաղում ցեմենտ-ավազային շաղախով, մետաղական ցանցով </t>
  </si>
  <si>
    <t>հախճասալ</t>
  </si>
  <si>
    <t>Պատերի երեսապատում հախճասալով</t>
  </si>
  <si>
    <t>E10-288 կիր.</t>
  </si>
  <si>
    <t>Խողովակների քողարում ջրակայուն գիպսաստվարաթղթե 12․5մմ հաստ. սալերով, մետաղական 
հիմնակմախքի պատրաստմամբ</t>
  </si>
  <si>
    <t>գ/ս/թ սալեր</t>
  </si>
  <si>
    <t>մետ. հ/կմախք</t>
  </si>
  <si>
    <t>ի/պ պտւտակներ</t>
  </si>
  <si>
    <t>Î³ËáíÇ ³é³ëï³ÕÇ å³ïñ³ëïáõÙ ·Çåë³ëïí³ñ³ÃÕÃ» ë³É»ñÇó 9,5մմ, Ù»ï³Õ³Ï³Ý ÑÇÙÝ³ÏÙ³Ëùáí</t>
  </si>
  <si>
    <t>Լատեքս. ներկ</t>
  </si>
  <si>
    <t>բարձ․ գունանյութ</t>
  </si>
  <si>
    <t>լիտր</t>
  </si>
  <si>
    <t>ծեփամածիկ</t>
  </si>
  <si>
    <t>Պատերի և շեպերի  ներկում լվացվող լատեքսային ներկով,  բարելավված, ծեփամածկումով/ գույնը համաձայնացնել պատվիրատուի հետ/</t>
  </si>
  <si>
    <t>Առաստաղների, հեծանների ներկում լատեքսային ներկով,բարելավված,  ծեփամածկումով/ գույնը համաձայնացնել պատվիրատուի հետ</t>
  </si>
  <si>
    <t>E34-388
K=0.3</t>
  </si>
  <si>
    <t>Կախովի առաստաղի պատրաստում շերտավոր պլաստիկից, մետաղական հիմնակմախքով</t>
  </si>
  <si>
    <t>կախ. առաստաղ</t>
  </si>
  <si>
    <t>հիմնակմախք</t>
  </si>
  <si>
    <t>հեղույս</t>
  </si>
  <si>
    <t>Ալյումինե անկյունակներ հախճասալի համար</t>
  </si>
  <si>
    <t>ալյումինե</t>
  </si>
  <si>
    <t>անկյունակներ</t>
  </si>
  <si>
    <r>
      <t xml:space="preserve">P19-53
</t>
    </r>
    <r>
      <rPr>
        <u/>
        <sz val="8"/>
        <rFont val="Tahoma"/>
        <family val="2"/>
        <charset val="204"/>
      </rPr>
      <t xml:space="preserve">P19-54
</t>
    </r>
    <r>
      <rPr>
        <sz val="8"/>
        <rFont val="Tahoma"/>
        <family val="2"/>
        <charset val="204"/>
      </rPr>
      <t xml:space="preserve">     2</t>
    </r>
  </si>
  <si>
    <t>Խողովակների ապամոնտաժում Փ50-100մմ</t>
  </si>
  <si>
    <t>P19-69
P19-5</t>
  </si>
  <si>
    <t xml:space="preserve">Լվացարանների ապամոնտաժում </t>
  </si>
  <si>
    <t>P19-70</t>
  </si>
  <si>
    <t>Զուգարանակոնքի ապամոնտաժում</t>
  </si>
  <si>
    <t>Ներքին ջրամատակարարում և կոյուղի</t>
  </si>
  <si>
    <t>Պոլիպրոպիլենային խողովակների 
ձևավոր մասեր</t>
  </si>
  <si>
    <t>ձևաոր մաս</t>
  </si>
  <si>
    <t>¶Ý¹³ÛÇÝ ÷³Ï³Ý  då=15, P=1Øä³</t>
  </si>
  <si>
    <t>Ճկուն խողովակ զուգարանակոնքի տակառիկի համար</t>
  </si>
  <si>
    <t>ճկախողովակ</t>
  </si>
  <si>
    <t>Խրոմապատ անկյունային փական Փ15մմ</t>
  </si>
  <si>
    <t>Ճկուն խողովակ լվացարանակոնքերի համար</t>
  </si>
  <si>
    <t>Ծորակների տեղադրում</t>
  </si>
  <si>
    <t>ծորակ</t>
  </si>
  <si>
    <t>Սանհանգույցներում հայելիների ձեռքբերում և տեղադրում/ տեսքը  համաձայնացնել պատվիրատուի հետ/</t>
  </si>
  <si>
    <t>հայելի</t>
  </si>
  <si>
    <t>Սանհանգույցներում ակսեսուարների ձեռքբերում և տեղադրում/ տեսքը  համաձայնացնել պատվիրատուի հետ/</t>
  </si>
  <si>
    <t>ակսեսուարներ</t>
  </si>
  <si>
    <t>E22-312</t>
  </si>
  <si>
    <t>Համակարգի լվացում, ախտահանում</t>
  </si>
  <si>
    <t>Անցքերի բացում պատի վրա, խողովակների համար</t>
  </si>
  <si>
    <t>Е46-52</t>
  </si>
  <si>
    <t>E16-34</t>
  </si>
  <si>
    <t xml:space="preserve">Խողովակաշարի անցկացում կոյուղու պոլիվինիլքլորիդե խողովակներից, սեղմիչ օղակներով Փ 110մմ, հիդրավլիկ փորձարկումով </t>
  </si>
  <si>
    <t>E16-33</t>
  </si>
  <si>
    <t>Խողովակաշարի անցկացում կոյուղու պոլիվինիլքլորիդե խողովակներից, սեղմիչ օղակներով Փ 50մմ, հիդրավլիկ փորձարկումով</t>
  </si>
  <si>
    <t>E22-365</t>
  </si>
  <si>
    <t>Կոյուղու պոլիվինիլքլորդե ձեւավոր մասեր Փ 110մմ</t>
  </si>
  <si>
    <t>ձեւավոր մաս</t>
  </si>
  <si>
    <t>Կոյուղու պոլիվինիլքլորդե ձեւավոր մասեր Փ 50մմ</t>
  </si>
  <si>
    <t>E17-61</t>
  </si>
  <si>
    <t>Կերամիկական զուգարանակոնքերի տեղադրում լվացման տակառիկով</t>
  </si>
  <si>
    <t>կիսաոտքով</t>
  </si>
  <si>
    <t>E17-28</t>
  </si>
  <si>
    <t>Կերամիկական կիսաոտքով լվացարանների տեղադրում, սիֆոնով</t>
  </si>
  <si>
    <t>Հոսակների տեղադրում Փ 50մմ</t>
  </si>
  <si>
    <t>Е16-72</t>
  </si>
  <si>
    <t>Պատյանի տեղադրում  Փ219մմ պողպատե խողովակից, L=0,5մ</t>
  </si>
  <si>
    <t>Պողպատե պատյանի ներկում հակաքայքայիչ ներկով 2 շերտ</t>
  </si>
  <si>
    <t>հակակոռոզիոն</t>
  </si>
  <si>
    <t>տրորված ներկ</t>
  </si>
  <si>
    <t>օլիֆ</t>
  </si>
  <si>
    <t>E22-399</t>
  </si>
  <si>
    <t>ØÇ³óáõÙ ·áñÍáÕ ó³ÝóÇÝ ö100ÙÙ</t>
  </si>
  <si>
    <t>ËáÕ. ÙÇÝã. 100ÙÙ</t>
  </si>
  <si>
    <t>Էլ․լուսավորություն</t>
  </si>
  <si>
    <t>Èáõë³íáñáõÃÛ³Ý í³Ñ³Ý³Ï Ùáõïù³ÛÇÝ 32 ² միաֆազ,3x16² ÙÇ³ý³½ ³íïáÙ³ï ³Ýç³ïÇãÝ»ñáí (4 Ùá¹áõÉÇ Ñ³Ù³ñ)</t>
  </si>
  <si>
    <t>Վարդակների տեղադրում երկտակ, հողանցիչով, 16Ա, 220Վ</t>
  </si>
  <si>
    <t>Երկստեղնավոր անջատիչների տեղադրում 16Ա, 220Վ</t>
  </si>
  <si>
    <t>Մեկստեղնավոր անջատիչների տեղադրում</t>
  </si>
  <si>
    <t>Տուփեր անջատիչների և վարդակների տեղադրման համար</t>
  </si>
  <si>
    <t>Բաժանարար տուփեր</t>
  </si>
  <si>
    <t>ԼԵԴ տիպի պատի լուսատուների տեղադրում 12վտ հզորությամբ</t>
  </si>
  <si>
    <t>Ջեռուցման ալյումինե մարտկոցների տեղադրում</t>
  </si>
  <si>
    <t>Ջեռուցման ալյումինե մարտկոցների արժեքը H=500մմ, Q=125Վտ</t>
  </si>
  <si>
    <t>սեկ-ցիա</t>
  </si>
  <si>
    <t>մարտկոցներ</t>
  </si>
  <si>
    <t>սեկց.</t>
  </si>
  <si>
    <t>ö³Ï ³ÛñÙ³Ý Ëóáí ç»éáõóÙ³Ý ÏáÝ¹»Ýë³óÇáÝ Ï³Ãë³ 36 Ïìï Ñ³Ù³Éñí³Í ³ÛñÇãáí,ÍË³ï³ñáí,³íïáÙ³ï Ï³é³í³ñÙ³Ý Ñ³Ù³Ï³ñ·áí</t>
  </si>
  <si>
    <r>
      <t xml:space="preserve">äáÕå³ï» å³ßïå³ÝÇã å³ïÛ³ÝÝ»ñÇ ï»Õ³¹ñáõÙ å³ï»ñáõÙ </t>
    </r>
    <r>
      <rPr>
        <sz val="8"/>
        <rFont val="Symbol"/>
        <family val="1"/>
        <charset val="2"/>
      </rPr>
      <t xml:space="preserve">Æ48 </t>
    </r>
    <r>
      <rPr>
        <sz val="8"/>
        <rFont val="Arial Armenian"/>
        <family val="2"/>
      </rPr>
      <t>ÙÙ</t>
    </r>
  </si>
  <si>
    <r>
      <t xml:space="preserve">äáÕå³ï» å³ßïå³ÝÇã å³ïÛ³ÝÝ»ñÇ ï»Õ³¹ñáõÙ å³ï»ñáõÙ </t>
    </r>
    <r>
      <rPr>
        <sz val="8"/>
        <rFont val="Symbol"/>
        <family val="1"/>
        <charset val="2"/>
      </rPr>
      <t xml:space="preserve">Æ51 </t>
    </r>
    <r>
      <rPr>
        <sz val="8"/>
        <rFont val="Arial Armenian"/>
        <family val="2"/>
      </rPr>
      <t>ÙÙ</t>
    </r>
  </si>
  <si>
    <t xml:space="preserve">Ìñ³·ñÇ ³Ýí³ÝáõÙÁ` §Չարենցավան համայնքի "Արզական գյուղի արվեստի դպրոց" ՀՈԱԿԻ ջեռուցման համակարգի և սանհանգույցների վերանորոգման աշխատանքների  նախագծանախահաշվային փաստաթղթերի կազմում¦ </t>
  </si>
  <si>
    <t>Կանալային օդամղիչ 100 Վտ հզորությամբ 220 Վ /ներառյալ գոֆրա խողովակ/ ձեռքբերում և տեղադրում</t>
  </si>
  <si>
    <t>գոֆրա</t>
  </si>
  <si>
    <t>Ü³Ë N1-2</t>
  </si>
  <si>
    <t>âÝ³Ë³ï»ëí³Í Í³Ëë»ñ 3%</t>
  </si>
  <si>
    <t xml:space="preserve">1984 ÃíÇ ·Ý»ñáí »õ í»ñ³Ñ³ßí³ñÏí³Í 2025Ã© ·Ý»ñáí« Ñ³Ù³Ó³ÛÝ éáõµÉáõó ¹ñ³ÙÇ ³ÝóÙ³Ý </t>
  </si>
  <si>
    <r>
      <t>§</t>
    </r>
    <r>
      <rPr>
        <b/>
        <sz val="10"/>
        <rFont val="GHEA Grapalat"/>
        <family val="3"/>
      </rPr>
      <t>Չարենցավան համայնքի "Արզական գյուղի արվեստի դպրոց" ՀՈԱԿ-Ի ջեռուցման համակարգի և սանհանգույցների վերանորոգման աշխատանքների</t>
    </r>
    <r>
      <rPr>
        <b/>
        <sz val="10"/>
        <rFont val="Arial Armenian"/>
        <family val="2"/>
      </rPr>
      <t xml:space="preserve">  նախագծանախահաշվային </t>
    </r>
  </si>
  <si>
    <t>ï»Õ»Ï³·ñÇó »õ 2025Ã. ßáõÏ³Û³Ï³Ý ³ñÅ»ùÝ»ñÇó, ¹ñ³Ýó ³í»É³óí³Í` 5% ³ÛÉ ÝÛáõÃ»ñ« 6.57%</t>
  </si>
  <si>
    <t>ԼԵԴ տիպի առաստաղի միջի լուսատուների տեղադրում 96վտ հզորությամբ /մարզասրահ/</t>
  </si>
  <si>
    <t>²Ýóù»ñÇ Éó³÷³ÏáõÙ</t>
  </si>
  <si>
    <t>µ»ïáÝ B15</t>
  </si>
  <si>
    <t>ãáñëáõ, ï³Ëï³Ï</t>
  </si>
  <si>
    <t>Ù»Ë</t>
  </si>
  <si>
    <t>²Ýóù»ñÇ µ³óáõÙ å³ï»ñáõÙ</t>
  </si>
  <si>
    <t>ä³ÛÙ³Ý³·Çñ  N ՉՀ-ԲՄԽԱՇՁԲ-2025/3-4</t>
  </si>
  <si>
    <t>N ՉՀ-ԲՄԽԱՇՁԲ-2025/3-4</t>
  </si>
  <si>
    <t>մ/պ դուռ</t>
  </si>
  <si>
    <t>մ/պ պատուհան</t>
  </si>
  <si>
    <t xml:space="preserve">Մետաղապլաստե դուռ, բլոկով, սպիտակ, 60մմ հաստ., հայկական պրոֆիլ/ներառյալ սարքերը, կողպեքները,/ բացվող </t>
  </si>
  <si>
    <t xml:space="preserve">Մետաղապլաստե պատուհան, բլոկով, սպիտակ, 60մմ հաստ., ապակեփաթեթով 4+4մմ, հայկական պրոֆիլներառյալ սարքերը, կողպեքները,/բացվող </t>
  </si>
  <si>
    <t xml:space="preserve">Մետաղապլաստեպատուհան , բլոկով, սպիտակ, 60մմ հաստ., ապակեփաթեթով 4+4մմ, հայկական պրոֆիլներառյալ սարքերը, կողպեքները,/չբացվող </t>
  </si>
  <si>
    <t>îÝûñ»Ý՝                                                 Գ․Գրիգորյան</t>
  </si>
  <si>
    <t xml:space="preserve"> </t>
  </si>
  <si>
    <t>ÀÝ¹³Ù»ÝÁ ïíÛ³É µ³ÅÝáí
Итого по разделу</t>
  </si>
  <si>
    <t>ÎßÇé (%)
Процент (%)</t>
  </si>
  <si>
    <t>ØÇ³íáñÇ ÁÝ¹Ñ³Ýáõñ ³ñÅ»ùÁ
Цена          единицы</t>
  </si>
  <si>
    <t>ÀÝ¹Ñ³Ýáõñ ³ñÅ»ùÁ
Всего</t>
  </si>
  <si>
    <t>Ñ³½. ¹ñ³Ù
тыс. Драм</t>
  </si>
  <si>
    <t>ê³ñù³íáñáõÙÝ»ñ
Оборудования</t>
  </si>
  <si>
    <t>ÀÝ¹³Ù»ÝÁ µáÉáñ µ³ÅÇÝÝ»ñáí 
Итого по всем разделям</t>
  </si>
  <si>
    <t>ÀÝ¹³Ù»ÝÁ µáÉáñ µ³ÅÇÝÝ»ñáí + ë³ñù³íáñáõÙÝ»ñ
Итого по всем разделям + оборудования</t>
  </si>
  <si>
    <t>ÀÝ¹³Ù»ÝÁ ë³ñù³íáñáõÙÝ»ñ
Итого по оборудованиям</t>
  </si>
  <si>
    <t>²²Ð, 20%
НДС, 20%</t>
  </si>
  <si>
    <t>ÀÝ¹³Ù»ÝÁ
Итого</t>
  </si>
  <si>
    <t>ԾԱՎԱԼԱԹԵՐԹ - ՆԱԽԱՀԱՇԻՎ</t>
  </si>
  <si>
    <t>E18-112</t>
  </si>
  <si>
    <t>E18-81</t>
  </si>
  <si>
    <t>E16-263</t>
  </si>
  <si>
    <t>E16-264</t>
  </si>
  <si>
    <t>E16-265</t>
  </si>
  <si>
    <t>E16-266</t>
  </si>
  <si>
    <t>E18-165</t>
  </si>
  <si>
    <t>ßáõÏ³</t>
  </si>
  <si>
    <t>12-811-2</t>
  </si>
  <si>
    <t>E18-212</t>
  </si>
  <si>
    <t>E16-136</t>
  </si>
  <si>
    <t>E16-135</t>
  </si>
  <si>
    <t>E16-52</t>
  </si>
  <si>
    <t>E20-696</t>
  </si>
  <si>
    <t>E46-50</t>
  </si>
  <si>
    <t>E46-74</t>
  </si>
  <si>
    <t>E20-106</t>
  </si>
  <si>
    <t>E20-409</t>
  </si>
  <si>
    <t>Շուկա</t>
  </si>
  <si>
    <t>Объемный лист</t>
  </si>
  <si>
    <t>§Подготовка проектно-сметной документации на ремонт системы отопления и санузлов некоммерческого образовательного учреждения "Школа искусств села Арзакан" общины Чаренцаван¦</t>
  </si>
  <si>
    <t>Наименование работ</t>
  </si>
  <si>
    <t>Единица измерения</t>
  </si>
  <si>
    <t>Объем</t>
  </si>
  <si>
    <t>Итого стоимость единицы
Цена          единицы</t>
  </si>
  <si>
    <t>Итого стоимость</t>
  </si>
  <si>
    <t xml:space="preserve">
тыс. Драм</t>
  </si>
  <si>
    <t>Демонтажные работы</t>
  </si>
  <si>
    <t>Снос перегородок толщиной 100мм</t>
  </si>
  <si>
    <t>м2</t>
  </si>
  <si>
    <t>Снос перегородок толщиной 200мм</t>
  </si>
  <si>
    <r>
      <t>м</t>
    </r>
    <r>
      <rPr>
        <vertAlign val="superscript"/>
        <sz val="8"/>
        <rFont val="Tahoma"/>
        <family val="2"/>
        <charset val="204"/>
      </rPr>
      <t>3</t>
    </r>
  </si>
  <si>
    <t>Демонтаж деревянных дверей</t>
  </si>
  <si>
    <r>
      <t>м</t>
    </r>
    <r>
      <rPr>
        <vertAlign val="superscript"/>
        <sz val="8"/>
        <rFont val="Tahoma"/>
        <family val="2"/>
        <charset val="204"/>
      </rPr>
      <t>2</t>
    </r>
  </si>
  <si>
    <t>Частичное снятие гаджевой штукатурки со стен, колонн, балок</t>
  </si>
  <si>
    <t>Снос цементно-песчаного слоя пола толщиной 50 мм</t>
  </si>
  <si>
    <t>Сбор строительного мусора, погрузка, перевозка 5км</t>
  </si>
  <si>
    <t>Строительные работы</t>
  </si>
  <si>
    <t>Возведение перегородок</t>
  </si>
  <si>
    <t xml:space="preserve">Возведение перегородок из бетонных блоков толщиной 100мм </t>
  </si>
  <si>
    <t xml:space="preserve">Возведение перегородок из бетонных блоков толщиной 200мм </t>
  </si>
  <si>
    <t xml:space="preserve">Заполнение пустот бетонных блоков легким бетоном класса B7.5 </t>
  </si>
  <si>
    <t xml:space="preserve">Армирование кладки перегородок </t>
  </si>
  <si>
    <t>т</t>
  </si>
  <si>
    <t>Арматура Փ8A500C</t>
  </si>
  <si>
    <t>Изготовление Ж/Б перемычки бетоном класса  B15 /b=100мм/</t>
  </si>
  <si>
    <t>Арматура Փ12A500C</t>
  </si>
  <si>
    <t>Арматура Փ6A240</t>
  </si>
  <si>
    <t>Пенопласт 20մմ</t>
  </si>
  <si>
    <t>Пенопласт 30մմ</t>
  </si>
  <si>
    <t>Двери</t>
  </si>
  <si>
    <t>Дверь металлопластиковая, с блоком, белая, толщиной 60 мм, армянский профиль/включая фурнитуру, замки,/створка открыв</t>
  </si>
  <si>
    <t>Окно металлопластиковое, с блоком, белое, толщиной 60 мм, со стеклопакетом 4+4 мм, армянские профили, включая фурнитуру, замки,/створка открывающаяся</t>
  </si>
  <si>
    <t>Окно металлопластиковое, с блоком, белое, толщиной 60 мм, со стеклопакетом 4+4 мм, армянские профили, включая фурнитуру, замки,/створка глухая</t>
  </si>
  <si>
    <t>Установка подоконников</t>
  </si>
  <si>
    <r>
      <t>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
բաց-վածք</t>
    </r>
  </si>
  <si>
    <t>Цена пластикового подоконника  B=400мм</t>
  </si>
  <si>
    <t>м</t>
  </si>
  <si>
    <t xml:space="preserve">Полы </t>
  </si>
  <si>
    <t>Приготовление выравнивающего слоя из цементно-песчаного раствора толщиной 50 мм с устройством сетки /под полы/</t>
  </si>
  <si>
    <t>Приготовление выравнивающего слоя из цементно-песчаного раствора толщиной 30 мм</t>
  </si>
  <si>
    <t>Установка армировочной сетки</t>
  </si>
  <si>
    <t>Цена армировочной сетки Փ 3BpI 200x200мм ячейка</t>
  </si>
  <si>
    <t>Гидроизоляция полов гидроизоляционной пропиткой</t>
  </si>
  <si>
    <t>Покрытия пола из кремаических плиток /антискользящая/</t>
  </si>
  <si>
    <t>Укладка однородного винилового покрытия толщиной 4 мм /различных цветов/ с устройством самовыравнивающегося слоя</t>
  </si>
  <si>
    <t>Внутреняя отделка</t>
  </si>
  <si>
    <t xml:space="preserve">Гаджевая штукатурка стен </t>
  </si>
  <si>
    <t>Гаджевая штукатурка откосов</t>
  </si>
  <si>
    <t xml:space="preserve">Установка отделочных оцинкованных угольников откосов </t>
  </si>
  <si>
    <t xml:space="preserve">Цементно песчаная штукатурка стен с металической сеткой </t>
  </si>
  <si>
    <t>Облицовка стен кафелем</t>
  </si>
  <si>
    <t>Изготовление подвесного потолка из гипсокартонных листов толщиной 9,5 мм на металлическом каркасе</t>
  </si>
  <si>
    <r>
      <t>м</t>
    </r>
    <r>
      <rPr>
        <vertAlign val="superscript"/>
        <sz val="8"/>
        <rFont val="Arial Armenian"/>
        <family val="2"/>
      </rPr>
      <t>2</t>
    </r>
  </si>
  <si>
    <t>Обшивка труб влагостойким гипсокартоном толщиной 12,5 мм с конструкцией из металлического каркаса</t>
  </si>
  <si>
    <t>Покраска стен и потолков моющейся латексной краской, улучшенная, со шпатлевкой/цвет согласовать с заказчиком/</t>
  </si>
  <si>
    <t>Покраска потолков, балок латексной краской, облагороженная, шпаклевка /цвет согласовать с заказчиком</t>
  </si>
  <si>
    <t>Изготовление подвесного потолка из ламинированного пластика на металлическом каркасе</t>
  </si>
  <si>
    <t xml:space="preserve">Алюминиевые уголки для кафеля </t>
  </si>
  <si>
    <t>Внутреняя канализация и вода</t>
  </si>
  <si>
    <t>Демонтаж труб Փ50-100мм</t>
  </si>
  <si>
    <t>Демонтаж раковин</t>
  </si>
  <si>
    <t>точка</t>
  </si>
  <si>
    <t>Демонтаж унитазов</t>
  </si>
  <si>
    <t>Трубы полипропиленовые в резиновой изоляции, монтаж с испытанием, промывкой и дезинфекцией d=25мм, då20</t>
  </si>
  <si>
    <t>Трубы полипропиленовые в резиновой изоляции, монтаж с испытанием, промывкой и дезинфекцией d=20мм, då15</t>
  </si>
  <si>
    <t>Фитинги полипропиленовых труб</t>
  </si>
  <si>
    <t>шт</t>
  </si>
  <si>
    <t>Шаравой кран då=15, P=1Øä³</t>
  </si>
  <si>
    <t>Шаравой кран då=20,P=1Øä³</t>
  </si>
  <si>
    <t>Хромированная угловая задвижка  Փ15мм</t>
  </si>
  <si>
    <t xml:space="preserve">Гофра для унитаза </t>
  </si>
  <si>
    <t xml:space="preserve">Гофра для раковины </t>
  </si>
  <si>
    <t>Установка смесителей</t>
  </si>
  <si>
    <t>Закупка и установка зеркал в ванных комнатах/согласование внешнего вида с заказчиком/</t>
  </si>
  <si>
    <t>Закупка и установка аксессуаров в ванных комнатах/согласование внешнего вида с заказчиком/</t>
  </si>
  <si>
    <t>Промывка и дезинфекция  системы</t>
  </si>
  <si>
    <t>Проделывание отверстий в стене для труб</t>
  </si>
  <si>
    <t>Монтаж трубопровода из канализационных поливинилхлоридных труб, с компрессионными кольцами Ф 110мм, с гидравлическим испытанием</t>
  </si>
  <si>
    <t>Монтаж трубопровода из канализационных поливинилхлоридных труб, с компрессионными кольцами Ф 50мм, с гидроиспытанием</t>
  </si>
  <si>
    <t>Фитинги канализационных труб Փ 110мм</t>
  </si>
  <si>
    <t>Фитинги канализационных труб Փ 50мм</t>
  </si>
  <si>
    <t>Чистка d=100 мм</t>
  </si>
  <si>
    <t>Установка керамических унитазов со смывным бачком</t>
  </si>
  <si>
    <t>Установка керамических пьедесталов для раковин с сифоном</t>
  </si>
  <si>
    <t>Установка трапов Փ 50мм</t>
  </si>
  <si>
    <t>Гильза из стальной трубы  Փ219мм L=0,5м</t>
  </si>
  <si>
    <t xml:space="preserve">Покраска гильзы двухслойная </t>
  </si>
  <si>
    <t>Подключение к сетки  ö100мм</t>
  </si>
  <si>
    <t>мест</t>
  </si>
  <si>
    <t>Освещение</t>
  </si>
  <si>
    <t>Щиток освещения с вводом 32 А однофазный, 3х16 А однофазные автоматические выключатели (на 4 модуля)</t>
  </si>
  <si>
    <t>компл</t>
  </si>
  <si>
    <t xml:space="preserve">Медный провод в пластиковой гофрированной трубе под штукатуркой, КТ-3 3х(1х4)ммА для групповых (неизолированных) линий.
</t>
  </si>
  <si>
    <t xml:space="preserve">Медный провод в пластиковой гофрированной трубе для скрытой электропроводки под штукатуркой, КТ-3 3x(1x2,5)ммА для питания электроосветительных приборов и розеток.
</t>
  </si>
  <si>
    <t>Установка LED Светильников  12Вт</t>
  </si>
  <si>
    <t>Установка светодиодных потолочных светильников мощностью 96 Вт /спортзал/</t>
  </si>
  <si>
    <t>Распределительная коробка</t>
  </si>
  <si>
    <t xml:space="preserve">Коробки для  розеток и штепселей </t>
  </si>
  <si>
    <t>Розетки с заземлением , 16А, 220В</t>
  </si>
  <si>
    <t>Отопительный конденсационный котел с закрытой камерой сгорания мощностью 36 кВт, оснащенный горелкой, дымоходом и системой автоматического управления.</t>
  </si>
  <si>
    <r>
      <t>Циркуляционный насос  G=2.5м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 H=9.5м </t>
    </r>
  </si>
  <si>
    <t>Закупка и монтаж канального Вентилятора мощностью 100 Вт, 220 В /включая гофрированную трубу/</t>
  </si>
  <si>
    <t>Вентиляция из оцинкованного листа  d=150</t>
  </si>
  <si>
    <t xml:space="preserve">Изаляционная губка ö42, L=2Ù, </t>
  </si>
  <si>
    <t>Сетка вентиляционная 150x150</t>
  </si>
  <si>
    <t>Изаляционная губка ö55, L=2Ù</t>
  </si>
  <si>
    <t>Переход ö20  PPR</t>
  </si>
  <si>
    <t>Переход ö25  PPR</t>
  </si>
  <si>
    <t>Переход ö32  PPR</t>
  </si>
  <si>
    <t>Переход  ö40  PPR</t>
  </si>
  <si>
    <t>Угол 20x20 PPR  45</t>
  </si>
  <si>
    <t>Угол  20x20 PPR  90</t>
  </si>
  <si>
    <t>Угол 25x25 PPR  45</t>
  </si>
  <si>
    <t>Угол  25x25 PPR  90</t>
  </si>
  <si>
    <t>Угол  32x32 PPR  45</t>
  </si>
  <si>
    <t>Угол  32x32 PPR  90</t>
  </si>
  <si>
    <t>Угол  40x40 PPR  45</t>
  </si>
  <si>
    <t>Угол  40x40 PPR  90</t>
  </si>
  <si>
    <t>Угол 50x50 PPR  45</t>
  </si>
  <si>
    <t>Угол  50x50 PPR  90</t>
  </si>
  <si>
    <t>Угол 63x63 PPR  45</t>
  </si>
  <si>
    <t>Угол  63x63 PPR  90</t>
  </si>
  <si>
    <t xml:space="preserve">Муфта ö20x20 PPR </t>
  </si>
  <si>
    <t>Муфта  ö25x25 PPR</t>
  </si>
  <si>
    <t>Муфта  ö32x32 PPR</t>
  </si>
  <si>
    <t xml:space="preserve">Муфта  ö40x40 PPR </t>
  </si>
  <si>
    <t xml:space="preserve">Муфта ö50x50 PPR </t>
  </si>
  <si>
    <t xml:space="preserve">Муфта  ö63x63 PPR </t>
  </si>
  <si>
    <t xml:space="preserve">Муфта ö25x20 PPR </t>
  </si>
  <si>
    <t xml:space="preserve">Муфта  ö32x20 PPR </t>
  </si>
  <si>
    <t xml:space="preserve">Муфта ö32x25 PPR </t>
  </si>
  <si>
    <t xml:space="preserve">Муфта  ö40x32 PPR </t>
  </si>
  <si>
    <t xml:space="preserve">Муфта  ö50x32 PPR </t>
  </si>
  <si>
    <t xml:space="preserve">Муфта  ö50x40 PPR </t>
  </si>
  <si>
    <t xml:space="preserve">Муфта  ö63x32 PPR </t>
  </si>
  <si>
    <t xml:space="preserve">Муфтаö63x40 PPR </t>
  </si>
  <si>
    <t xml:space="preserve">Муфта  ö63x50 PPR </t>
  </si>
  <si>
    <t>Муфта 40X1"1/4" M (H)  PPR</t>
  </si>
  <si>
    <t xml:space="preserve">Задвижка полоборота PPR ö50x50 </t>
  </si>
  <si>
    <t xml:space="preserve">Задвижка полоборота PPR ö40x40 </t>
  </si>
  <si>
    <t>Шаравой кран  DN15</t>
  </si>
  <si>
    <t>Шаравой кран DN20</t>
  </si>
  <si>
    <t>Шаравой кран  DN25</t>
  </si>
  <si>
    <t>Шаравой кран DN50</t>
  </si>
  <si>
    <t>Шаравой кран DN65</t>
  </si>
  <si>
    <t>пластиковый хомут для полипропиленовой трубы  32</t>
  </si>
  <si>
    <t>пластиковый хомут для полипропиленовой трубы 25</t>
  </si>
  <si>
    <t>пластиковый хомут для полипропиленовой трубы 20</t>
  </si>
  <si>
    <t>пластиковый хомут для полипропиленовой трубы 40</t>
  </si>
  <si>
    <t>пластиковый хомут для полипропиленовой трубы 50</t>
  </si>
  <si>
    <t>Проделовние отверстий в сете</t>
  </si>
  <si>
    <t>Заделка отверстий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</si>
  <si>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</si>
  <si>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Монтаж стальных защитных кожухов в стенах </t>
    </r>
    <r>
      <rPr>
        <sz val="8"/>
        <rFont val="Symbol"/>
        <family val="1"/>
        <charset val="2"/>
      </rPr>
      <t xml:space="preserve">Æ48 </t>
    </r>
    <r>
      <rPr>
        <sz val="8"/>
        <rFont val="Arial Armenian"/>
        <family val="2"/>
      </rPr>
      <t>мм</t>
    </r>
  </si>
  <si>
    <r>
      <t xml:space="preserve">Монтаж стальных защитных кожухов в стенах </t>
    </r>
    <r>
      <rPr>
        <sz val="8"/>
        <rFont val="Symbol"/>
        <family val="1"/>
        <charset val="2"/>
      </rPr>
      <t>Æ51мм</t>
    </r>
  </si>
  <si>
    <t>Тройник ö1/2" FxFxF</t>
  </si>
  <si>
    <t>Тройник ö25x1/2"Fx25 PPR</t>
  </si>
  <si>
    <t>Тройник ö20x20x20 PPR</t>
  </si>
  <si>
    <t>Тройник  ö25x20x20 PPR</t>
  </si>
  <si>
    <t>Тройник ö25x20x25 PPR</t>
  </si>
  <si>
    <t>Тройник  ö25x25x25 PPR</t>
  </si>
  <si>
    <t>Тройник ö32x20x32 PPR</t>
  </si>
  <si>
    <t>Тройник  ö32x25x32 PPR</t>
  </si>
  <si>
    <t>Тройник ö32x32x32 PPR</t>
  </si>
  <si>
    <t>Тройник ö40x20x40 PPR</t>
  </si>
  <si>
    <t>Тройник ö40x25x40 PPR</t>
  </si>
  <si>
    <t>Тройник ö40x32x40 PPR</t>
  </si>
  <si>
    <t>Тройник ö40x40x40 PPR</t>
  </si>
  <si>
    <t>Тройник ö50x20x50 PPR</t>
  </si>
  <si>
    <t>Тройник ö50x25x50 PPR</t>
  </si>
  <si>
    <t>Тройник ö63x50x63 PPR</t>
  </si>
  <si>
    <t>Тройник ö63x63x63 PPR</t>
  </si>
  <si>
    <t>Установка алюминиевых радиаторов отопления</t>
  </si>
  <si>
    <t>Отопление</t>
  </si>
  <si>
    <t>екм</t>
  </si>
  <si>
    <t>Стоимость алюминиевых радиаторов отопления H=500мм, Q=125Вт</t>
  </si>
  <si>
    <t>секция</t>
  </si>
  <si>
    <t>Монтаж полипропиленовых труб с алюминиевым покрытием для горячего водоснабжения PN10, d20мм /с промывкой и гидравлическими испытаниями/ для горячего водоснабжения</t>
  </si>
  <si>
    <r>
      <t>Циркуляционный насос G=2.5м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H=9.5м </t>
    </r>
  </si>
  <si>
    <t>Прокладка</t>
  </si>
  <si>
    <t>Монтажный комплект радиаторов</t>
  </si>
  <si>
    <t>Монтаж полипропиленовых труб с алюминиевым покрытием для горячего водоснабжения PN10, d25мм /с промывкой и гидравлическими испытаниями/ для горячего водоснабжения</t>
  </si>
  <si>
    <t>Монтаж полипропиленовых труб с алюминиевым покрытием для горячего водоснабжения PN10, d32мм /с промывкой и гидравлическими испытаниями/ для горячего водоснабжения</t>
  </si>
  <si>
    <t>Монтаж полипропиленовых труб с алюминиевым покрытием для горячего водоснабжения PN10, d40мм /с промывкой и гидравлическими испытаниями/ для горячего водоснабжения</t>
  </si>
  <si>
    <t>Монтаж полипропиленовых труб с алюминиевым покрытием для горячего водоснабжения PN10, d50мм /с промывкой и гидравлическими испытаниями/ для горячего водоснабжения</t>
  </si>
  <si>
    <t>Монтаж полипропиленовых труб с алюминиевым покрытием для горячего водоснабжения PN10, d63мм /с промывкой и гидравлическими испытаниями/ для горячего водоснабжения</t>
  </si>
  <si>
    <t>Крепление радиатора</t>
  </si>
  <si>
    <t>Нижняя задвижка радиатора ö15</t>
  </si>
  <si>
    <t>Верхняя задвижка радиатора  ö15</t>
  </si>
  <si>
    <t>Директор                                           Г. Григорян</t>
  </si>
  <si>
    <t>Составил                                                Т. Вирабян</t>
  </si>
  <si>
    <t>îÝûñ»Ý՝                                                 Գ. Գրիգորյան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</si>
</sst>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"/>
  </numFmts>
  <fonts count="8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i/>
      <sz val="10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Armenian"/>
      <family val="2"/>
      <charset val="204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b/>
      <sz val="9"/>
      <color indexed="8"/>
      <name val="Arial Armenian"/>
      <family val="2"/>
    </font>
    <font>
      <sz val="12"/>
      <color indexed="8"/>
      <name val="Arial Armenian"/>
      <family val="2"/>
    </font>
    <font>
      <sz val="8"/>
      <name val="Arial LatRus"/>
      <family val="2"/>
    </font>
    <font>
      <b/>
      <sz val="10"/>
      <name val="GHEA Grapalat"/>
      <family val="3"/>
    </font>
    <font>
      <sz val="8"/>
      <name val="Tahoma"/>
      <family val="2"/>
      <charset val="204"/>
    </font>
    <font>
      <sz val="10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u/>
      <sz val="8"/>
      <name val="Tahoma"/>
      <family val="2"/>
      <charset val="204"/>
    </font>
    <font>
      <sz val="10"/>
      <name val="Arial Armenian"/>
      <family val="2"/>
      <charset val="204"/>
    </font>
    <font>
      <u/>
      <sz val="8"/>
      <name val="Tahoma"/>
      <family val="2"/>
      <charset val="204"/>
    </font>
    <font>
      <b/>
      <u/>
      <sz val="10"/>
      <name val="GHEA Grapalat"/>
      <family val="3"/>
    </font>
    <font>
      <sz val="10"/>
      <name val="GHEA Grapalat"/>
      <family val="3"/>
    </font>
    <font>
      <sz val="7"/>
      <name val="Tahoma"/>
      <family val="2"/>
      <charset val="204"/>
    </font>
    <font>
      <b/>
      <sz val="9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8"/>
      <color theme="0"/>
      <name val="Arial Armenian"/>
      <family val="2"/>
    </font>
    <font>
      <sz val="10"/>
      <name val="Arial LatArm"/>
      <family val="2"/>
    </font>
    <font>
      <b/>
      <sz val="11"/>
      <color theme="0"/>
      <name val="Arial Armenian"/>
      <family val="2"/>
    </font>
    <font>
      <sz val="10"/>
      <color theme="0"/>
      <name val="Arial Armenian"/>
      <family val="2"/>
    </font>
    <font>
      <sz val="10.5"/>
      <color theme="0"/>
      <name val="Arial Armenian"/>
      <family val="2"/>
    </font>
    <font>
      <u/>
      <sz val="8"/>
      <color theme="0"/>
      <name val="Arial Armenian"/>
      <family val="2"/>
    </font>
    <font>
      <u/>
      <sz val="10"/>
      <color theme="0"/>
      <name val="Arial Armenian"/>
      <family val="2"/>
    </font>
    <font>
      <b/>
      <sz val="10.5"/>
      <color theme="0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</font>
    <font>
      <sz val="8"/>
      <color theme="0"/>
      <name val="Arial Armenian"/>
      <family val="2"/>
      <charset val="204"/>
    </font>
    <font>
      <sz val="8"/>
      <name val="GHEA Grapalat"/>
      <family val="3"/>
      <charset val="204"/>
    </font>
    <font>
      <sz val="11"/>
      <name val="Arial Armenian"/>
      <family val="2"/>
      <charset val="204"/>
    </font>
    <font>
      <sz val="11"/>
      <color theme="0"/>
      <name val="Arial Armenian"/>
      <family val="2"/>
      <charset val="204"/>
    </font>
    <font>
      <sz val="10"/>
      <color theme="0"/>
      <name val="Arial Armenian"/>
      <family val="2"/>
      <charset val="204"/>
    </font>
    <font>
      <sz val="10.5"/>
      <color theme="0"/>
      <name val="Arial Armenian"/>
      <family val="2"/>
      <charset val="204"/>
    </font>
    <font>
      <u/>
      <sz val="8"/>
      <color theme="0"/>
      <name val="Arial Armenian"/>
      <family val="2"/>
      <charset val="204"/>
    </font>
    <font>
      <u/>
      <sz val="10"/>
      <color theme="0"/>
      <name val="Arial Armenian"/>
      <family val="2"/>
      <charset val="204"/>
    </font>
    <font>
      <sz val="10.5"/>
      <name val="Arial Armenian"/>
      <family val="2"/>
      <charset val="204"/>
    </font>
    <font>
      <u/>
      <sz val="8"/>
      <name val="Arial Armenian"/>
      <family val="2"/>
      <charset val="204"/>
    </font>
    <font>
      <u/>
      <sz val="8"/>
      <name val="GHEA Grapalat"/>
      <family val="3"/>
      <charset val="204"/>
    </font>
    <font>
      <sz val="10"/>
      <name val="Arial LatArm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23" borderId="7" applyNumberFormat="0" applyFont="0" applyAlignment="0" applyProtection="0"/>
    <xf numFmtId="0" fontId="41" fillId="20" borderId="8" applyNumberFormat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</cellStyleXfs>
  <cellXfs count="6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4" fontId="2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vertical="center" wrapText="1"/>
    </xf>
    <xf numFmtId="166" fontId="11" fillId="0" borderId="10" xfId="0" applyNumberFormat="1" applyFont="1" applyFill="1" applyBorder="1" applyAlignment="1" applyProtection="1">
      <alignment vertical="center" wrapText="1"/>
    </xf>
    <xf numFmtId="49" fontId="11" fillId="0" borderId="10" xfId="0" applyNumberFormat="1" applyFont="1" applyFill="1" applyBorder="1" applyAlignment="1" applyProtection="1">
      <alignment horizontal="center"/>
      <protection locked="0"/>
    </xf>
    <xf numFmtId="0" fontId="11" fillId="0" borderId="10" xfId="0" applyNumberFormat="1" applyFont="1" applyFill="1" applyBorder="1" applyAlignment="1" applyProtection="1">
      <alignment horizontal="center" wrapText="1"/>
      <protection locked="0"/>
    </xf>
    <xf numFmtId="3" fontId="11" fillId="0" borderId="10" xfId="0" applyNumberFormat="1" applyFont="1" applyFill="1" applyBorder="1" applyAlignment="1" applyProtection="1">
      <alignment horizontal="center"/>
      <protection locked="0"/>
    </xf>
    <xf numFmtId="16" fontId="11" fillId="0" borderId="10" xfId="0" applyNumberFormat="1" applyFont="1" applyFill="1" applyBorder="1" applyAlignment="1" applyProtection="1">
      <alignment horizontal="left"/>
      <protection locked="0"/>
    </xf>
    <xf numFmtId="0" fontId="20" fillId="0" borderId="10" xfId="0" applyNumberFormat="1" applyFont="1" applyFill="1" applyBorder="1" applyAlignment="1" applyProtection="1">
      <alignment horizontal="left" wrapText="1"/>
      <protection locked="0"/>
    </xf>
    <xf numFmtId="3" fontId="11" fillId="0" borderId="10" xfId="0" applyNumberFormat="1" applyFont="1" applyFill="1" applyBorder="1" applyAlignment="1" applyProtection="1">
      <alignment horizontal="left"/>
      <protection locked="0"/>
    </xf>
    <xf numFmtId="3" fontId="11" fillId="0" borderId="10" xfId="0" applyNumberFormat="1" applyFont="1" applyFill="1" applyBorder="1" applyAlignment="1" applyProtection="1">
      <alignment horizontal="right"/>
      <protection locked="0"/>
    </xf>
    <xf numFmtId="0" fontId="11" fillId="0" borderId="10" xfId="0" applyNumberFormat="1" applyFont="1" applyFill="1" applyBorder="1" applyAlignment="1" applyProtection="1">
      <alignment horizontal="left" wrapText="1"/>
      <protection locked="0"/>
    </xf>
    <xf numFmtId="4" fontId="12" fillId="0" borderId="10" xfId="0" applyNumberFormat="1" applyFont="1" applyFill="1" applyBorder="1" applyAlignment="1" applyProtection="1">
      <alignment horizontal="center"/>
      <protection locked="0"/>
    </xf>
    <xf numFmtId="4" fontId="21" fillId="0" borderId="10" xfId="0" applyNumberFormat="1" applyFont="1" applyFill="1" applyBorder="1" applyAlignment="1" applyProtection="1">
      <alignment horizontal="center"/>
      <protection locked="0"/>
    </xf>
    <xf numFmtId="168" fontId="11" fillId="0" borderId="10" xfId="0" applyNumberFormat="1" applyFont="1" applyFill="1" applyBorder="1" applyAlignment="1" applyProtection="1">
      <alignment horizontal="left"/>
      <protection locked="0"/>
    </xf>
    <xf numFmtId="10" fontId="11" fillId="0" borderId="10" xfId="0" applyNumberFormat="1" applyFont="1" applyFill="1" applyBorder="1" applyAlignment="1" applyProtection="1">
      <alignment horizontal="left"/>
      <protection locked="0"/>
    </xf>
    <xf numFmtId="0" fontId="11" fillId="0" borderId="10" xfId="0" applyNumberFormat="1" applyFont="1" applyFill="1" applyBorder="1" applyAlignment="1" applyProtection="1">
      <alignment horizontal="left"/>
      <protection locked="0"/>
    </xf>
    <xf numFmtId="9" fontId="9" fillId="0" borderId="10" xfId="0" applyNumberFormat="1" applyFont="1" applyFill="1" applyBorder="1" applyAlignment="1" applyProtection="1">
      <alignment horizontal="left"/>
    </xf>
    <xf numFmtId="0" fontId="11" fillId="0" borderId="10" xfId="0" applyNumberFormat="1" applyFont="1" applyFill="1" applyBorder="1" applyAlignment="1" applyProtection="1"/>
    <xf numFmtId="166" fontId="11" fillId="0" borderId="10" xfId="0" applyNumberFormat="1" applyFont="1" applyFill="1" applyBorder="1" applyAlignment="1" applyProtection="1"/>
    <xf numFmtId="164" fontId="11" fillId="0" borderId="1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left"/>
    </xf>
    <xf numFmtId="49" fontId="4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/>
    <xf numFmtId="0" fontId="13" fillId="0" borderId="10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165" fontId="4" fillId="25" borderId="10" xfId="0" applyNumberFormat="1" applyFont="1" applyFill="1" applyBorder="1" applyAlignment="1">
      <alignment horizontal="left"/>
    </xf>
    <xf numFmtId="0" fontId="4" fillId="25" borderId="10" xfId="0" applyFont="1" applyFill="1" applyBorder="1" applyAlignment="1">
      <alignment horizontal="left"/>
    </xf>
    <xf numFmtId="2" fontId="4" fillId="25" borderId="10" xfId="0" applyNumberFormat="1" applyFont="1" applyFill="1" applyBorder="1" applyAlignment="1">
      <alignment horizontal="left"/>
    </xf>
    <xf numFmtId="164" fontId="4" fillId="25" borderId="10" xfId="0" applyNumberFormat="1" applyFont="1" applyFill="1" applyBorder="1" applyAlignment="1">
      <alignment horizontal="left"/>
    </xf>
    <xf numFmtId="164" fontId="45" fillId="25" borderId="10" xfId="43" applyNumberFormat="1" applyFont="1" applyFill="1" applyBorder="1" applyAlignment="1">
      <alignment horizontal="center" vertical="center" wrapText="1"/>
    </xf>
    <xf numFmtId="0" fontId="22" fillId="0" borderId="0" xfId="51" applyNumberFormat="1" applyFont="1" applyFill="1" applyBorder="1" applyAlignment="1" applyProtection="1"/>
    <xf numFmtId="0" fontId="9" fillId="0" borderId="0" xfId="51" applyNumberFormat="1" applyFont="1" applyFill="1" applyBorder="1" applyAlignment="1" applyProtection="1"/>
    <xf numFmtId="0" fontId="13" fillId="0" borderId="0" xfId="51" applyFont="1" applyAlignment="1">
      <alignment horizontal="center" wrapText="1"/>
    </xf>
    <xf numFmtId="0" fontId="9" fillId="0" borderId="0" xfId="51" applyNumberFormat="1" applyFont="1" applyFill="1" applyBorder="1" applyAlignment="1" applyProtection="1">
      <alignment horizontal="center"/>
    </xf>
    <xf numFmtId="0" fontId="48" fillId="0" borderId="0" xfId="51" applyNumberFormat="1" applyFont="1" applyFill="1" applyBorder="1" applyAlignment="1" applyProtection="1">
      <alignment horizontal="center"/>
    </xf>
    <xf numFmtId="169" fontId="22" fillId="0" borderId="0" xfId="51" applyNumberFormat="1" applyFont="1" applyFill="1" applyBorder="1" applyAlignment="1" applyProtection="1">
      <alignment horizontal="left"/>
    </xf>
    <xf numFmtId="0" fontId="11" fillId="0" borderId="0" xfId="51" applyNumberFormat="1" applyFont="1" applyFill="1" applyBorder="1" applyAlignment="1" applyProtection="1">
      <alignment horizontal="left"/>
    </xf>
    <xf numFmtId="0" fontId="9" fillId="0" borderId="10" xfId="51" applyNumberFormat="1" applyFont="1" applyFill="1" applyBorder="1" applyAlignment="1" applyProtection="1">
      <alignment horizontal="center" vertical="center"/>
    </xf>
    <xf numFmtId="0" fontId="49" fillId="0" borderId="10" xfId="51" applyNumberFormat="1" applyFont="1" applyFill="1" applyBorder="1" applyAlignment="1" applyProtection="1">
      <alignment horizontal="center" vertical="center"/>
    </xf>
    <xf numFmtId="0" fontId="11" fillId="0" borderId="10" xfId="51" applyNumberFormat="1" applyFont="1" applyFill="1" applyBorder="1" applyAlignment="1" applyProtection="1">
      <alignment vertical="center" wrapText="1"/>
    </xf>
    <xf numFmtId="166" fontId="11" fillId="0" borderId="10" xfId="51" applyNumberFormat="1" applyFont="1" applyFill="1" applyBorder="1" applyAlignment="1" applyProtection="1">
      <alignment vertical="center" wrapText="1"/>
    </xf>
    <xf numFmtId="49" fontId="11" fillId="0" borderId="10" xfId="51" applyNumberFormat="1" applyFont="1" applyFill="1" applyBorder="1" applyAlignment="1" applyProtection="1">
      <alignment horizontal="center"/>
      <protection locked="0"/>
    </xf>
    <xf numFmtId="0" fontId="11" fillId="0" borderId="10" xfId="51" applyNumberFormat="1" applyFont="1" applyFill="1" applyBorder="1" applyAlignment="1" applyProtection="1">
      <alignment horizontal="center" wrapText="1"/>
      <protection locked="0"/>
    </xf>
    <xf numFmtId="3" fontId="11" fillId="0" borderId="10" xfId="51" applyNumberFormat="1" applyFont="1" applyFill="1" applyBorder="1" applyAlignment="1" applyProtection="1">
      <alignment horizontal="center"/>
      <protection locked="0"/>
    </xf>
    <xf numFmtId="16" fontId="20" fillId="0" borderId="10" xfId="37" applyNumberFormat="1" applyFont="1" applyFill="1" applyBorder="1" applyAlignment="1" applyProtection="1">
      <alignment horizontal="left"/>
      <protection locked="0"/>
    </xf>
    <xf numFmtId="0" fontId="20" fillId="0" borderId="10" xfId="37" applyNumberFormat="1" applyFont="1" applyFill="1" applyBorder="1" applyAlignment="1" applyProtection="1">
      <alignment horizontal="left" wrapText="1"/>
      <protection locked="0"/>
    </xf>
    <xf numFmtId="0" fontId="22" fillId="0" borderId="0" xfId="37" applyNumberFormat="1" applyFont="1" applyFill="1" applyBorder="1" applyAlignment="1" applyProtection="1"/>
    <xf numFmtId="0" fontId="9" fillId="0" borderId="0" xfId="37" applyNumberFormat="1" applyFont="1" applyFill="1" applyBorder="1" applyAlignment="1" applyProtection="1"/>
    <xf numFmtId="9" fontId="9" fillId="0" borderId="0" xfId="37" applyNumberFormat="1" applyFont="1" applyFill="1" applyBorder="1" applyAlignment="1" applyProtection="1">
      <alignment horizontal="left"/>
    </xf>
    <xf numFmtId="0" fontId="11" fillId="0" borderId="0" xfId="37" applyNumberFormat="1" applyFont="1" applyFill="1" applyBorder="1" applyAlignment="1" applyProtection="1"/>
    <xf numFmtId="166" fontId="11" fillId="0" borderId="0" xfId="37" applyNumberFormat="1" applyFont="1" applyFill="1" applyBorder="1" applyAlignment="1" applyProtection="1"/>
    <xf numFmtId="164" fontId="11" fillId="0" borderId="0" xfId="37" applyNumberFormat="1" applyFont="1" applyFill="1" applyBorder="1" applyAlignment="1" applyProtection="1"/>
    <xf numFmtId="166" fontId="9" fillId="0" borderId="0" xfId="37" applyNumberFormat="1" applyFont="1" applyFill="1" applyBorder="1" applyAlignment="1" applyProtection="1"/>
    <xf numFmtId="4" fontId="9" fillId="0" borderId="0" xfId="37" applyNumberFormat="1" applyFont="1" applyFill="1" applyBorder="1" applyAlignment="1" applyProtection="1"/>
    <xf numFmtId="166" fontId="9" fillId="0" borderId="0" xfId="51" applyNumberFormat="1" applyFont="1" applyFill="1" applyBorder="1" applyAlignment="1" applyProtection="1"/>
    <xf numFmtId="166" fontId="20" fillId="0" borderId="10" xfId="51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>
      <alignment horizontal="center"/>
    </xf>
    <xf numFmtId="0" fontId="4" fillId="25" borderId="10" xfId="39" applyFont="1" applyFill="1" applyBorder="1" applyAlignment="1">
      <alignment horizontal="left"/>
    </xf>
    <xf numFmtId="167" fontId="4" fillId="25" borderId="10" xfId="0" applyNumberFormat="1" applyFont="1" applyFill="1" applyBorder="1" applyAlignment="1">
      <alignment horizontal="left"/>
    </xf>
    <xf numFmtId="0" fontId="1" fillId="25" borderId="0" xfId="0" applyFont="1" applyFill="1"/>
    <xf numFmtId="0" fontId="6" fillId="25" borderId="0" xfId="0" applyFont="1" applyFill="1" applyAlignment="1">
      <alignment horizontal="left"/>
    </xf>
    <xf numFmtId="0" fontId="3" fillId="25" borderId="0" xfId="0" applyFont="1" applyFill="1" applyAlignment="1">
      <alignment horizontal="center"/>
    </xf>
    <xf numFmtId="0" fontId="2" fillId="25" borderId="0" xfId="0" applyFont="1" applyFill="1" applyAlignment="1"/>
    <xf numFmtId="0" fontId="4" fillId="25" borderId="0" xfId="0" applyFont="1" applyFill="1" applyBorder="1" applyAlignment="1">
      <alignment horizontal="right"/>
    </xf>
    <xf numFmtId="0" fontId="4" fillId="25" borderId="10" xfId="0" applyFont="1" applyFill="1" applyBorder="1" applyAlignment="1">
      <alignment wrapText="1"/>
    </xf>
    <xf numFmtId="0" fontId="4" fillId="25" borderId="10" xfId="0" applyFont="1" applyFill="1" applyBorder="1" applyAlignment="1">
      <alignment horizontal="left" vertical="justify"/>
    </xf>
    <xf numFmtId="0" fontId="1" fillId="25" borderId="0" xfId="0" applyFont="1" applyFill="1" applyBorder="1"/>
    <xf numFmtId="0" fontId="4" fillId="25" borderId="10" xfId="0" applyFont="1" applyFill="1" applyBorder="1" applyAlignment="1">
      <alignment horizontal="center" wrapText="1"/>
    </xf>
    <xf numFmtId="167" fontId="4" fillId="25" borderId="0" xfId="0" applyNumberFormat="1" applyFont="1" applyFill="1"/>
    <xf numFmtId="2" fontId="4" fillId="25" borderId="0" xfId="0" applyNumberFormat="1" applyFont="1" applyFill="1"/>
    <xf numFmtId="1" fontId="4" fillId="25" borderId="0" xfId="0" applyNumberFormat="1" applyFont="1" applyFill="1"/>
    <xf numFmtId="0" fontId="4" fillId="25" borderId="0" xfId="0" applyFont="1" applyFill="1"/>
    <xf numFmtId="0" fontId="9" fillId="25" borderId="0" xfId="0" applyNumberFormat="1" applyFont="1" applyFill="1" applyBorder="1" applyAlignment="1" applyProtection="1"/>
    <xf numFmtId="4" fontId="4" fillId="25" borderId="10" xfId="0" applyNumberFormat="1" applyFont="1" applyFill="1" applyBorder="1" applyAlignment="1">
      <alignment horizontal="left"/>
    </xf>
    <xf numFmtId="166" fontId="4" fillId="25" borderId="10" xfId="0" applyNumberFormat="1" applyFont="1" applyFill="1" applyBorder="1" applyAlignment="1">
      <alignment horizontal="left"/>
    </xf>
    <xf numFmtId="169" fontId="4" fillId="25" borderId="10" xfId="0" applyNumberFormat="1" applyFont="1" applyFill="1" applyBorder="1" applyAlignment="1">
      <alignment horizontal="left"/>
    </xf>
    <xf numFmtId="0" fontId="7" fillId="0" borderId="0" xfId="0" applyFont="1"/>
    <xf numFmtId="0" fontId="1" fillId="26" borderId="0" xfId="0" applyFont="1" applyFill="1"/>
    <xf numFmtId="0" fontId="4" fillId="25" borderId="10" xfId="0" applyFont="1" applyFill="1" applyBorder="1" applyAlignment="1">
      <alignment horizontal="left" vertical="center"/>
    </xf>
    <xf numFmtId="164" fontId="4" fillId="25" borderId="10" xfId="0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 wrapText="1"/>
    </xf>
    <xf numFmtId="0" fontId="1" fillId="25" borderId="0" xfId="0" applyFont="1" applyFill="1" applyAlignment="1">
      <alignment horizontal="left"/>
    </xf>
    <xf numFmtId="0" fontId="4" fillId="25" borderId="10" xfId="0" applyFont="1" applyFill="1" applyBorder="1" applyAlignment="1">
      <alignment horizontal="center" vertical="center" textRotation="90" wrapText="1"/>
    </xf>
    <xf numFmtId="0" fontId="4" fillId="25" borderId="10" xfId="0" applyFont="1" applyFill="1" applyBorder="1" applyAlignment="1">
      <alignment vertical="center" wrapText="1"/>
    </xf>
    <xf numFmtId="164" fontId="45" fillId="25" borderId="10" xfId="0" applyNumberFormat="1" applyFont="1" applyFill="1" applyBorder="1" applyAlignment="1">
      <alignment horizontal="center" vertical="center" wrapText="1"/>
    </xf>
    <xf numFmtId="0" fontId="13" fillId="25" borderId="0" xfId="0" applyFont="1" applyFill="1"/>
    <xf numFmtId="164" fontId="45" fillId="25" borderId="10" xfId="43" applyNumberFormat="1" applyFont="1" applyFill="1" applyBorder="1" applyAlignment="1">
      <alignment horizontal="left" vertical="center" wrapText="1"/>
    </xf>
    <xf numFmtId="0" fontId="11" fillId="25" borderId="10" xfId="51" applyNumberFormat="1" applyFont="1" applyFill="1" applyBorder="1" applyAlignment="1" applyProtection="1">
      <alignment horizontal="left" wrapText="1"/>
      <protection locked="0"/>
    </xf>
    <xf numFmtId="166" fontId="11" fillId="25" borderId="10" xfId="51" applyNumberFormat="1" applyFont="1" applyFill="1" applyBorder="1" applyAlignment="1" applyProtection="1">
      <alignment horizontal="center"/>
      <protection locked="0"/>
    </xf>
    <xf numFmtId="4" fontId="11" fillId="25" borderId="10" xfId="51" applyNumberFormat="1" applyFont="1" applyFill="1" applyBorder="1" applyAlignment="1" applyProtection="1">
      <alignment horizontal="center"/>
      <protection locked="0"/>
    </xf>
    <xf numFmtId="0" fontId="7" fillId="25" borderId="0" xfId="0" applyFont="1" applyFill="1"/>
    <xf numFmtId="2" fontId="13" fillId="25" borderId="0" xfId="0" applyNumberFormat="1" applyFont="1" applyFill="1"/>
    <xf numFmtId="0" fontId="4" fillId="25" borderId="10" xfId="0" applyNumberFormat="1" applyFont="1" applyFill="1" applyBorder="1" applyAlignment="1">
      <alignment horizontal="center" vertical="center"/>
    </xf>
    <xf numFmtId="0" fontId="11" fillId="25" borderId="10" xfId="0" applyNumberFormat="1" applyFont="1" applyFill="1" applyBorder="1" applyAlignment="1" applyProtection="1">
      <alignment horizontal="left" wrapText="1"/>
      <protection locked="0"/>
    </xf>
    <xf numFmtId="1" fontId="4" fillId="25" borderId="10" xfId="0" applyNumberFormat="1" applyFont="1" applyFill="1" applyBorder="1" applyAlignment="1">
      <alignment horizontal="left"/>
    </xf>
    <xf numFmtId="0" fontId="45" fillId="25" borderId="10" xfId="0" applyNumberFormat="1" applyFont="1" applyFill="1" applyBorder="1" applyAlignment="1">
      <alignment horizontal="center" vertical="center" wrapText="1"/>
    </xf>
    <xf numFmtId="0" fontId="4" fillId="25" borderId="13" xfId="0" applyFont="1" applyFill="1" applyBorder="1" applyAlignment="1">
      <alignment horizontal="left"/>
    </xf>
    <xf numFmtId="3" fontId="11" fillId="25" borderId="10" xfId="51" applyNumberFormat="1" applyFont="1" applyFill="1" applyBorder="1" applyAlignment="1" applyProtection="1">
      <alignment horizontal="right"/>
      <protection locked="0"/>
    </xf>
    <xf numFmtId="4" fontId="12" fillId="25" borderId="10" xfId="0" applyNumberFormat="1" applyFont="1" applyFill="1" applyBorder="1" applyAlignment="1" applyProtection="1">
      <alignment horizontal="center"/>
      <protection locked="0"/>
    </xf>
    <xf numFmtId="16" fontId="11" fillId="25" borderId="10" xfId="0" applyNumberFormat="1" applyFont="1" applyFill="1" applyBorder="1" applyAlignment="1" applyProtection="1">
      <alignment horizontal="left"/>
      <protection locked="0"/>
    </xf>
    <xf numFmtId="0" fontId="1" fillId="25" borderId="0" xfId="0" applyFont="1" applyFill="1" applyAlignment="1">
      <alignment horizontal="left"/>
    </xf>
    <xf numFmtId="0" fontId="4" fillId="25" borderId="10" xfId="0" applyFont="1" applyFill="1" applyBorder="1" applyAlignment="1">
      <alignment horizontal="left" vertical="center"/>
    </xf>
    <xf numFmtId="164" fontId="4" fillId="25" borderId="10" xfId="0" applyNumberFormat="1" applyFont="1" applyFill="1" applyBorder="1" applyAlignment="1">
      <alignment horizontal="center" vertical="center"/>
    </xf>
    <xf numFmtId="0" fontId="4" fillId="25" borderId="13" xfId="0" applyFont="1" applyFill="1" applyBorder="1" applyAlignment="1">
      <alignment horizontal="left" vertical="center"/>
    </xf>
    <xf numFmtId="0" fontId="4" fillId="25" borderId="10" xfId="0" applyFont="1" applyFill="1" applyBorder="1" applyAlignment="1">
      <alignment vertical="center" wrapText="1"/>
    </xf>
    <xf numFmtId="0" fontId="52" fillId="25" borderId="10" xfId="0" applyFont="1" applyFill="1" applyBorder="1" applyAlignment="1">
      <alignment horizontal="left"/>
    </xf>
    <xf numFmtId="0" fontId="52" fillId="25" borderId="10" xfId="0" applyFont="1" applyFill="1" applyBorder="1" applyAlignment="1">
      <alignment horizontal="left" vertical="center"/>
    </xf>
    <xf numFmtId="164" fontId="52" fillId="25" borderId="10" xfId="0" applyNumberFormat="1" applyFont="1" applyFill="1" applyBorder="1" applyAlignment="1">
      <alignment vertical="center" wrapText="1"/>
    </xf>
    <xf numFmtId="0" fontId="53" fillId="25" borderId="0" xfId="0" applyFont="1" applyFill="1"/>
    <xf numFmtId="165" fontId="52" fillId="25" borderId="10" xfId="0" applyNumberFormat="1" applyFont="1" applyFill="1" applyBorder="1" applyAlignment="1">
      <alignment horizontal="left"/>
    </xf>
    <xf numFmtId="2" fontId="52" fillId="25" borderId="10" xfId="0" applyNumberFormat="1" applyFont="1" applyFill="1" applyBorder="1" applyAlignment="1">
      <alignment horizontal="left" vertical="center"/>
    </xf>
    <xf numFmtId="167" fontId="53" fillId="25" borderId="0" xfId="0" applyNumberFormat="1" applyFont="1" applyFill="1"/>
    <xf numFmtId="164" fontId="52" fillId="25" borderId="10" xfId="0" applyNumberFormat="1" applyFont="1" applyFill="1" applyBorder="1" applyAlignment="1">
      <alignment horizontal="left" vertical="center"/>
    </xf>
    <xf numFmtId="164" fontId="52" fillId="25" borderId="10" xfId="0" applyNumberFormat="1" applyFont="1" applyFill="1" applyBorder="1" applyAlignment="1">
      <alignment horizontal="left"/>
    </xf>
    <xf numFmtId="0" fontId="52" fillId="25" borderId="10" xfId="49" applyFont="1" applyFill="1" applyBorder="1" applyAlignment="1">
      <alignment horizontal="left"/>
    </xf>
    <xf numFmtId="0" fontId="53" fillId="25" borderId="0" xfId="49" applyFont="1" applyFill="1"/>
    <xf numFmtId="164" fontId="52" fillId="25" borderId="10" xfId="49" applyNumberFormat="1" applyFont="1" applyFill="1" applyBorder="1" applyAlignment="1">
      <alignment horizontal="left"/>
    </xf>
    <xf numFmtId="165" fontId="52" fillId="25" borderId="10" xfId="49" applyNumberFormat="1" applyFont="1" applyFill="1" applyBorder="1" applyAlignment="1">
      <alignment horizontal="left"/>
    </xf>
    <xf numFmtId="164" fontId="52" fillId="25" borderId="10" xfId="0" applyNumberFormat="1" applyFont="1" applyFill="1" applyBorder="1" applyAlignment="1">
      <alignment horizontal="left" vertical="center"/>
    </xf>
    <xf numFmtId="0" fontId="53" fillId="26" borderId="0" xfId="0" applyFont="1" applyFill="1"/>
    <xf numFmtId="0" fontId="53" fillId="26" borderId="0" xfId="49" applyFont="1" applyFill="1"/>
    <xf numFmtId="2" fontId="52" fillId="25" borderId="10" xfId="0" applyNumberFormat="1" applyFont="1" applyFill="1" applyBorder="1" applyAlignment="1">
      <alignment horizontal="left"/>
    </xf>
    <xf numFmtId="0" fontId="52" fillId="25" borderId="10" xfId="49" applyFont="1" applyFill="1" applyBorder="1" applyAlignment="1">
      <alignment horizontal="left" vertical="center"/>
    </xf>
    <xf numFmtId="165" fontId="52" fillId="25" borderId="10" xfId="0" applyNumberFormat="1" applyFont="1" applyFill="1" applyBorder="1" applyAlignment="1">
      <alignment horizontal="left" vertical="center"/>
    </xf>
    <xf numFmtId="0" fontId="52" fillId="25" borderId="10" xfId="49" applyFont="1" applyFill="1" applyBorder="1" applyAlignment="1">
      <alignment horizontal="left" vertical="top"/>
    </xf>
    <xf numFmtId="0" fontId="53" fillId="25" borderId="10" xfId="0" applyFont="1" applyFill="1" applyBorder="1"/>
    <xf numFmtId="2" fontId="53" fillId="25" borderId="0" xfId="0" applyNumberFormat="1" applyFont="1" applyFill="1"/>
    <xf numFmtId="0" fontId="56" fillId="26" borderId="0" xfId="0" applyFont="1" applyFill="1"/>
    <xf numFmtId="2" fontId="53" fillId="26" borderId="0" xfId="0" applyNumberFormat="1" applyFont="1" applyFill="1"/>
    <xf numFmtId="2" fontId="52" fillId="25" borderId="10" xfId="49" applyNumberFormat="1" applyFont="1" applyFill="1" applyBorder="1" applyAlignment="1">
      <alignment horizontal="left" vertical="center"/>
    </xf>
    <xf numFmtId="164" fontId="52" fillId="25" borderId="10" xfId="49" applyNumberFormat="1" applyFont="1" applyFill="1" applyBorder="1" applyAlignment="1">
      <alignment horizontal="left" vertical="center"/>
    </xf>
    <xf numFmtId="2" fontId="52" fillId="25" borderId="10" xfId="49" applyNumberFormat="1" applyFont="1" applyFill="1" applyBorder="1" applyAlignment="1">
      <alignment horizontal="left"/>
    </xf>
    <xf numFmtId="167" fontId="52" fillId="25" borderId="10" xfId="49" applyNumberFormat="1" applyFont="1" applyFill="1" applyBorder="1" applyAlignment="1">
      <alignment horizontal="left" vertical="center"/>
    </xf>
    <xf numFmtId="167" fontId="53" fillId="25" borderId="0" xfId="49" applyNumberFormat="1" applyFont="1" applyFill="1"/>
    <xf numFmtId="2" fontId="53" fillId="25" borderId="0" xfId="49" applyNumberFormat="1" applyFont="1" applyFill="1"/>
    <xf numFmtId="0" fontId="53" fillId="0" borderId="0" xfId="49" applyFont="1"/>
    <xf numFmtId="1" fontId="52" fillId="25" borderId="10" xfId="49" applyNumberFormat="1" applyFont="1" applyFill="1" applyBorder="1" applyAlignment="1">
      <alignment horizontal="left"/>
    </xf>
    <xf numFmtId="167" fontId="52" fillId="25" borderId="10" xfId="49" applyNumberFormat="1" applyFont="1" applyFill="1" applyBorder="1" applyAlignment="1">
      <alignment horizontal="left"/>
    </xf>
    <xf numFmtId="167" fontId="52" fillId="25" borderId="10" xfId="49" applyNumberFormat="1" applyFont="1" applyFill="1" applyBorder="1" applyAlignment="1">
      <alignment vertical="center" wrapText="1"/>
    </xf>
    <xf numFmtId="167" fontId="52" fillId="0" borderId="10" xfId="0" applyNumberFormat="1" applyFont="1" applyBorder="1" applyAlignment="1">
      <alignment vertical="center" wrapText="1"/>
    </xf>
    <xf numFmtId="167" fontId="52" fillId="25" borderId="10" xfId="0" applyNumberFormat="1" applyFont="1" applyFill="1" applyBorder="1" applyAlignment="1">
      <alignment horizontal="left"/>
    </xf>
    <xf numFmtId="0" fontId="52" fillId="25" borderId="10" xfId="0" applyFont="1" applyFill="1" applyBorder="1" applyAlignment="1">
      <alignment vertical="center" wrapText="1"/>
    </xf>
    <xf numFmtId="49" fontId="11" fillId="25" borderId="10" xfId="51" applyNumberFormat="1" applyFont="1" applyFill="1" applyBorder="1" applyAlignment="1" applyProtection="1">
      <alignment horizontal="center"/>
      <protection locked="0"/>
    </xf>
    <xf numFmtId="164" fontId="52" fillId="25" borderId="10" xfId="49" applyNumberFormat="1" applyFont="1" applyFill="1" applyBorder="1" applyAlignment="1">
      <alignment vertical="center" wrapText="1"/>
    </xf>
    <xf numFmtId="1" fontId="52" fillId="25" borderId="10" xfId="0" applyNumberFormat="1" applyFont="1" applyFill="1" applyBorder="1" applyAlignment="1">
      <alignment horizontal="left"/>
    </xf>
    <xf numFmtId="0" fontId="4" fillId="25" borderId="10" xfId="0" applyFont="1" applyFill="1" applyBorder="1" applyAlignment="1">
      <alignment horizontal="left" vertical="center"/>
    </xf>
    <xf numFmtId="0" fontId="4" fillId="25" borderId="10" xfId="0" applyFont="1" applyFill="1" applyBorder="1" applyAlignment="1">
      <alignment vertical="center" wrapText="1"/>
    </xf>
    <xf numFmtId="0" fontId="52" fillId="25" borderId="10" xfId="0" applyFont="1" applyFill="1" applyBorder="1" applyAlignment="1">
      <alignment horizontal="left" vertical="center"/>
    </xf>
    <xf numFmtId="165" fontId="52" fillId="25" borderId="10" xfId="0" applyNumberFormat="1" applyFont="1" applyFill="1" applyBorder="1" applyAlignment="1">
      <alignment horizontal="left" vertical="center"/>
    </xf>
    <xf numFmtId="0" fontId="1" fillId="25" borderId="0" xfId="0" applyFont="1" applyFill="1" applyAlignment="1">
      <alignment horizontal="left"/>
    </xf>
    <xf numFmtId="0" fontId="52" fillId="25" borderId="10" xfId="49" applyFont="1" applyFill="1" applyBorder="1" applyAlignment="1">
      <alignment horizontal="left" vertical="center"/>
    </xf>
    <xf numFmtId="2" fontId="52" fillId="25" borderId="10" xfId="49" applyNumberFormat="1" applyFont="1" applyFill="1" applyBorder="1" applyAlignment="1">
      <alignment horizontal="left" vertical="center"/>
    </xf>
    <xf numFmtId="2" fontId="52" fillId="25" borderId="10" xfId="0" applyNumberFormat="1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left" vertical="center"/>
    </xf>
    <xf numFmtId="164" fontId="45" fillId="25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left" vertical="center"/>
    </xf>
    <xf numFmtId="0" fontId="1" fillId="25" borderId="0" xfId="0" applyFont="1" applyFill="1" applyAlignment="1">
      <alignment horizontal="center"/>
    </xf>
    <xf numFmtId="167" fontId="52" fillId="25" borderId="10" xfId="49" applyNumberFormat="1" applyFont="1" applyFill="1" applyBorder="1" applyAlignment="1">
      <alignment horizontal="left" vertical="center"/>
    </xf>
    <xf numFmtId="0" fontId="4" fillId="25" borderId="10" xfId="0" applyFont="1" applyFill="1" applyBorder="1" applyAlignment="1">
      <alignment horizontal="center" vertical="center" wrapText="1"/>
    </xf>
    <xf numFmtId="164" fontId="4" fillId="25" borderId="10" xfId="0" applyNumberFormat="1" applyFont="1" applyFill="1" applyBorder="1" applyAlignment="1">
      <alignment horizontal="center" vertical="center"/>
    </xf>
    <xf numFmtId="164" fontId="52" fillId="25" borderId="10" xfId="0" applyNumberFormat="1" applyFont="1" applyFill="1" applyBorder="1" applyAlignment="1">
      <alignment horizontal="left" vertical="center"/>
    </xf>
    <xf numFmtId="0" fontId="4" fillId="25" borderId="10" xfId="0" applyFont="1" applyFill="1" applyBorder="1" applyAlignment="1">
      <alignment horizontal="center" vertical="center" textRotation="90" wrapText="1"/>
    </xf>
    <xf numFmtId="165" fontId="52" fillId="25" borderId="10" xfId="0" applyNumberFormat="1" applyFont="1" applyFill="1" applyBorder="1" applyAlignment="1">
      <alignment horizontal="left" vertical="center"/>
    </xf>
    <xf numFmtId="164" fontId="52" fillId="25" borderId="10" xfId="49" applyNumberFormat="1" applyFont="1" applyFill="1" applyBorder="1" applyAlignment="1">
      <alignment horizontal="left" vertical="center"/>
    </xf>
    <xf numFmtId="0" fontId="4" fillId="25" borderId="10" xfId="0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45" fillId="25" borderId="10" xfId="0" applyNumberFormat="1" applyFont="1" applyFill="1" applyBorder="1" applyAlignment="1">
      <alignment horizontal="center" vertical="center" wrapText="1"/>
    </xf>
    <xf numFmtId="0" fontId="1" fillId="25" borderId="0" xfId="0" applyFont="1" applyFill="1" applyAlignment="1">
      <alignment horizontal="left"/>
    </xf>
    <xf numFmtId="0" fontId="52" fillId="25" borderId="10" xfId="49" applyFont="1" applyFill="1" applyBorder="1" applyAlignment="1">
      <alignment horizontal="left" vertical="center"/>
    </xf>
    <xf numFmtId="2" fontId="52" fillId="25" borderId="10" xfId="0" applyNumberFormat="1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left" vertical="center"/>
    </xf>
    <xf numFmtId="0" fontId="4" fillId="25" borderId="10" xfId="0" applyFont="1" applyFill="1" applyBorder="1" applyAlignment="1">
      <alignment horizontal="left" vertical="center"/>
    </xf>
    <xf numFmtId="2" fontId="52" fillId="25" borderId="10" xfId="49" applyNumberFormat="1" applyFont="1" applyFill="1" applyBorder="1" applyAlignment="1">
      <alignment horizontal="left" vertical="center"/>
    </xf>
    <xf numFmtId="167" fontId="52" fillId="25" borderId="10" xfId="49" applyNumberFormat="1" applyFont="1" applyFill="1" applyBorder="1" applyAlignment="1">
      <alignment horizontal="left" vertical="center"/>
    </xf>
    <xf numFmtId="0" fontId="4" fillId="25" borderId="10" xfId="0" applyNumberFormat="1" applyFont="1" applyFill="1" applyBorder="1" applyAlignment="1">
      <alignment horizontal="center" vertical="center"/>
    </xf>
    <xf numFmtId="164" fontId="52" fillId="25" borderId="10" xfId="49" applyNumberFormat="1" applyFont="1" applyFill="1" applyBorder="1" applyAlignment="1">
      <alignment horizontal="left" vertical="center"/>
    </xf>
    <xf numFmtId="165" fontId="52" fillId="25" borderId="10" xfId="0" applyNumberFormat="1" applyFont="1" applyFill="1" applyBorder="1" applyAlignment="1">
      <alignment horizontal="left" vertical="center"/>
    </xf>
    <xf numFmtId="0" fontId="4" fillId="25" borderId="10" xfId="0" applyFont="1" applyFill="1" applyBorder="1" applyAlignment="1">
      <alignment horizontal="center" vertical="center" textRotation="90" wrapText="1"/>
    </xf>
    <xf numFmtId="0" fontId="4" fillId="25" borderId="10" xfId="0" applyFont="1" applyFill="1" applyBorder="1" applyAlignment="1">
      <alignment horizontal="center" vertical="center" wrapText="1"/>
    </xf>
    <xf numFmtId="164" fontId="52" fillId="25" borderId="10" xfId="0" applyNumberFormat="1" applyFont="1" applyFill="1" applyBorder="1" applyAlignment="1">
      <alignment horizontal="left" vertical="center"/>
    </xf>
    <xf numFmtId="0" fontId="1" fillId="25" borderId="0" xfId="0" applyFont="1" applyFill="1" applyAlignment="1">
      <alignment horizontal="center"/>
    </xf>
    <xf numFmtId="164" fontId="4" fillId="25" borderId="10" xfId="0" applyNumberFormat="1" applyFont="1" applyFill="1" applyBorder="1" applyAlignment="1">
      <alignment horizontal="center" vertical="center"/>
    </xf>
    <xf numFmtId="164" fontId="45" fillId="25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vertical="center" wrapText="1"/>
    </xf>
    <xf numFmtId="0" fontId="45" fillId="25" borderId="10" xfId="0" applyNumberFormat="1" applyFont="1" applyFill="1" applyBorder="1" applyAlignment="1">
      <alignment horizontal="center" vertical="center" wrapText="1"/>
    </xf>
    <xf numFmtId="0" fontId="4" fillId="29" borderId="10" xfId="39" applyFont="1" applyFill="1" applyBorder="1" applyAlignment="1">
      <alignment horizontal="left"/>
    </xf>
    <xf numFmtId="0" fontId="4" fillId="29" borderId="10" xfId="39" applyFont="1" applyFill="1" applyBorder="1" applyAlignment="1">
      <alignment horizontal="left" vertical="center"/>
    </xf>
    <xf numFmtId="0" fontId="4" fillId="29" borderId="10" xfId="0" applyFont="1" applyFill="1" applyBorder="1" applyAlignment="1">
      <alignment vertical="center" wrapText="1"/>
    </xf>
    <xf numFmtId="0" fontId="6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30" borderId="10" xfId="0" applyFont="1" applyFill="1" applyBorder="1" applyAlignment="1">
      <alignment horizontal="left"/>
    </xf>
    <xf numFmtId="0" fontId="4" fillId="30" borderId="10" xfId="0" applyFont="1" applyFill="1" applyBorder="1" applyAlignment="1">
      <alignment horizontal="left" vertical="center"/>
    </xf>
    <xf numFmtId="0" fontId="4" fillId="30" borderId="10" xfId="0" applyFont="1" applyFill="1" applyBorder="1" applyAlignment="1">
      <alignment vertical="center" wrapText="1"/>
    </xf>
    <xf numFmtId="2" fontId="4" fillId="30" borderId="10" xfId="0" applyNumberFormat="1" applyFont="1" applyFill="1" applyBorder="1" applyAlignment="1">
      <alignment horizontal="left"/>
    </xf>
    <xf numFmtId="167" fontId="4" fillId="30" borderId="10" xfId="0" applyNumberFormat="1" applyFont="1" applyFill="1" applyBorder="1" applyAlignment="1">
      <alignment horizontal="left"/>
    </xf>
    <xf numFmtId="0" fontId="4" fillId="29" borderId="10" xfId="0" applyFont="1" applyFill="1" applyBorder="1" applyAlignment="1">
      <alignment horizontal="left"/>
    </xf>
    <xf numFmtId="0" fontId="4" fillId="29" borderId="10" xfId="0" applyFont="1" applyFill="1" applyBorder="1" applyAlignment="1">
      <alignment horizontal="left" vertical="center"/>
    </xf>
    <xf numFmtId="2" fontId="4" fillId="29" borderId="10" xfId="0" applyNumberFormat="1" applyFont="1" applyFill="1" applyBorder="1" applyAlignment="1">
      <alignment horizontal="left"/>
    </xf>
    <xf numFmtId="167" fontId="4" fillId="29" borderId="10" xfId="0" applyNumberFormat="1" applyFont="1" applyFill="1" applyBorder="1" applyAlignment="1">
      <alignment horizontal="left"/>
    </xf>
    <xf numFmtId="0" fontId="4" fillId="29" borderId="10" xfId="0" applyFont="1" applyFill="1" applyBorder="1" applyAlignment="1">
      <alignment horizontal="left" vertical="center"/>
    </xf>
    <xf numFmtId="0" fontId="63" fillId="30" borderId="10" xfId="0" applyFont="1" applyFill="1" applyBorder="1" applyAlignment="1">
      <alignment horizontal="left"/>
    </xf>
    <xf numFmtId="0" fontId="63" fillId="30" borderId="10" xfId="0" applyFont="1" applyFill="1" applyBorder="1" applyAlignment="1">
      <alignment horizontal="left" vertical="center"/>
    </xf>
    <xf numFmtId="0" fontId="63" fillId="30" borderId="10" xfId="0" applyFont="1" applyFill="1" applyBorder="1" applyAlignment="1">
      <alignment vertical="center" wrapText="1"/>
    </xf>
    <xf numFmtId="2" fontId="63" fillId="30" borderId="10" xfId="0" applyNumberFormat="1" applyFont="1" applyFill="1" applyBorder="1" applyAlignment="1">
      <alignment horizontal="left"/>
    </xf>
    <xf numFmtId="167" fontId="63" fillId="30" borderId="10" xfId="0" applyNumberFormat="1" applyFont="1" applyFill="1" applyBorder="1" applyAlignment="1">
      <alignment horizontal="left"/>
    </xf>
    <xf numFmtId="0" fontId="63" fillId="29" borderId="10" xfId="0" applyFont="1" applyFill="1" applyBorder="1" applyAlignment="1">
      <alignment horizontal="left"/>
    </xf>
    <xf numFmtId="0" fontId="63" fillId="29" borderId="10" xfId="0" applyFont="1" applyFill="1" applyBorder="1" applyAlignment="1">
      <alignment horizontal="left" vertical="center"/>
    </xf>
    <xf numFmtId="0" fontId="63" fillId="29" borderId="10" xfId="0" applyFont="1" applyFill="1" applyBorder="1" applyAlignment="1">
      <alignment vertical="center" wrapText="1"/>
    </xf>
    <xf numFmtId="0" fontId="65" fillId="0" borderId="0" xfId="49" applyFont="1"/>
    <xf numFmtId="2" fontId="63" fillId="29" borderId="10" xfId="0" applyNumberFormat="1" applyFont="1" applyFill="1" applyBorder="1" applyAlignment="1">
      <alignment horizontal="left"/>
    </xf>
    <xf numFmtId="167" fontId="63" fillId="29" borderId="10" xfId="0" applyNumberFormat="1" applyFont="1" applyFill="1" applyBorder="1" applyAlignment="1">
      <alignment horizontal="left"/>
    </xf>
    <xf numFmtId="0" fontId="67" fillId="25" borderId="0" xfId="0" applyFont="1" applyFill="1"/>
    <xf numFmtId="0" fontId="68" fillId="25" borderId="0" xfId="0" applyFont="1" applyFill="1" applyAlignment="1">
      <alignment horizontal="center"/>
    </xf>
    <xf numFmtId="0" fontId="70" fillId="25" borderId="0" xfId="0" applyFont="1" applyFill="1" applyAlignment="1">
      <alignment horizontal="left"/>
    </xf>
    <xf numFmtId="0" fontId="71" fillId="25" borderId="0" xfId="0" applyFont="1" applyFill="1" applyAlignment="1"/>
    <xf numFmtId="0" fontId="9" fillId="25" borderId="0" xfId="0" applyFont="1" applyFill="1"/>
    <xf numFmtId="0" fontId="73" fillId="0" borderId="0" xfId="0" applyFont="1"/>
    <xf numFmtId="0" fontId="13" fillId="0" borderId="0" xfId="0" applyFont="1"/>
    <xf numFmtId="0" fontId="52" fillId="25" borderId="10" xfId="49" applyFont="1" applyFill="1" applyBorder="1" applyAlignment="1">
      <alignment horizontal="left" vertical="center"/>
    </xf>
    <xf numFmtId="2" fontId="52" fillId="25" borderId="10" xfId="0" applyNumberFormat="1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left" vertical="center"/>
    </xf>
    <xf numFmtId="2" fontId="52" fillId="25" borderId="10" xfId="49" applyNumberFormat="1" applyFont="1" applyFill="1" applyBorder="1" applyAlignment="1">
      <alignment horizontal="left" vertical="center"/>
    </xf>
    <xf numFmtId="167" fontId="52" fillId="25" borderId="10" xfId="49" applyNumberFormat="1" applyFont="1" applyFill="1" applyBorder="1" applyAlignment="1">
      <alignment horizontal="left" vertical="center"/>
    </xf>
    <xf numFmtId="0" fontId="45" fillId="25" borderId="10" xfId="0" applyFont="1" applyFill="1" applyBorder="1" applyAlignment="1">
      <alignment horizontal="center" vertical="center" wrapText="1"/>
    </xf>
    <xf numFmtId="164" fontId="52" fillId="25" borderId="10" xfId="49" applyNumberFormat="1" applyFont="1" applyFill="1" applyBorder="1" applyAlignment="1">
      <alignment horizontal="left" vertical="center"/>
    </xf>
    <xf numFmtId="165" fontId="52" fillId="25" borderId="10" xfId="0" applyNumberFormat="1" applyFont="1" applyFill="1" applyBorder="1" applyAlignment="1">
      <alignment horizontal="left" vertical="center"/>
    </xf>
    <xf numFmtId="164" fontId="52" fillId="25" borderId="10" xfId="0" applyNumberFormat="1" applyFont="1" applyFill="1" applyBorder="1" applyAlignment="1">
      <alignment horizontal="left" vertical="center"/>
    </xf>
    <xf numFmtId="164" fontId="45" fillId="25" borderId="10" xfId="0" applyNumberFormat="1" applyFont="1" applyFill="1" applyBorder="1" applyAlignment="1">
      <alignment horizontal="center" vertical="center" wrapText="1"/>
    </xf>
    <xf numFmtId="0" fontId="45" fillId="25" borderId="10" xfId="0" applyNumberFormat="1" applyFont="1" applyFill="1" applyBorder="1" applyAlignment="1">
      <alignment horizontal="center" vertical="center" wrapText="1"/>
    </xf>
    <xf numFmtId="0" fontId="45" fillId="25" borderId="10" xfId="0" applyFont="1" applyFill="1" applyBorder="1" applyAlignment="1">
      <alignment wrapText="1"/>
    </xf>
    <xf numFmtId="0" fontId="45" fillId="25" borderId="10" xfId="0" applyFont="1" applyFill="1" applyBorder="1" applyAlignment="1">
      <alignment horizontal="left" vertical="justify"/>
    </xf>
    <xf numFmtId="0" fontId="45" fillId="25" borderId="10" xfId="0" applyFont="1" applyFill="1" applyBorder="1" applyAlignment="1">
      <alignment horizontal="center" vertical="center" textRotation="90" wrapText="1"/>
    </xf>
    <xf numFmtId="0" fontId="45" fillId="25" borderId="10" xfId="0" applyFont="1" applyFill="1" applyBorder="1" applyAlignment="1">
      <alignment horizontal="center" wrapText="1"/>
    </xf>
    <xf numFmtId="0" fontId="45" fillId="25" borderId="10" xfId="0" applyFont="1" applyFill="1" applyBorder="1" applyAlignment="1">
      <alignment horizontal="left"/>
    </xf>
    <xf numFmtId="0" fontId="45" fillId="25" borderId="10" xfId="0" applyFont="1" applyFill="1" applyBorder="1" applyAlignment="1">
      <alignment horizontal="left" vertical="center"/>
    </xf>
    <xf numFmtId="165" fontId="45" fillId="25" borderId="10" xfId="0" applyNumberFormat="1" applyFont="1" applyFill="1" applyBorder="1" applyAlignment="1">
      <alignment horizontal="left"/>
    </xf>
    <xf numFmtId="0" fontId="45" fillId="29" borderId="10" xfId="39" applyFont="1" applyFill="1" applyBorder="1" applyAlignment="1">
      <alignment horizontal="left"/>
    </xf>
    <xf numFmtId="0" fontId="45" fillId="29" borderId="10" xfId="39" applyFont="1" applyFill="1" applyBorder="1" applyAlignment="1">
      <alignment horizontal="left" vertical="center"/>
    </xf>
    <xf numFmtId="0" fontId="45" fillId="29" borderId="10" xfId="0" applyFont="1" applyFill="1" applyBorder="1" applyAlignment="1">
      <alignment vertical="center" wrapText="1"/>
    </xf>
    <xf numFmtId="0" fontId="52" fillId="25" borderId="10" xfId="0" applyFont="1" applyFill="1" applyBorder="1"/>
    <xf numFmtId="0" fontId="45" fillId="25" borderId="10" xfId="39" applyFont="1" applyFill="1" applyBorder="1" applyAlignment="1">
      <alignment horizontal="left"/>
    </xf>
    <xf numFmtId="2" fontId="45" fillId="25" borderId="10" xfId="0" applyNumberFormat="1" applyFont="1" applyFill="1" applyBorder="1" applyAlignment="1">
      <alignment horizontal="left"/>
    </xf>
    <xf numFmtId="0" fontId="45" fillId="25" borderId="13" xfId="0" applyFont="1" applyFill="1" applyBorder="1" applyAlignment="1">
      <alignment horizontal="left"/>
    </xf>
    <xf numFmtId="0" fontId="45" fillId="25" borderId="13" xfId="0" applyFont="1" applyFill="1" applyBorder="1" applyAlignment="1">
      <alignment horizontal="left" vertical="center"/>
    </xf>
    <xf numFmtId="167" fontId="45" fillId="25" borderId="10" xfId="0" applyNumberFormat="1" applyFont="1" applyFill="1" applyBorder="1" applyAlignment="1">
      <alignment horizontal="left"/>
    </xf>
    <xf numFmtId="164" fontId="45" fillId="25" borderId="10" xfId="0" applyNumberFormat="1" applyFont="1" applyFill="1" applyBorder="1" applyAlignment="1">
      <alignment horizontal="center" vertical="center"/>
    </xf>
    <xf numFmtId="164" fontId="45" fillId="25" borderId="10" xfId="0" applyNumberFormat="1" applyFont="1" applyFill="1" applyBorder="1" applyAlignment="1">
      <alignment horizontal="left"/>
    </xf>
    <xf numFmtId="0" fontId="45" fillId="25" borderId="10" xfId="0" applyNumberFormat="1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vertical="center" wrapText="1"/>
    </xf>
    <xf numFmtId="166" fontId="45" fillId="25" borderId="10" xfId="0" applyNumberFormat="1" applyFont="1" applyFill="1" applyBorder="1" applyAlignment="1">
      <alignment horizontal="left"/>
    </xf>
    <xf numFmtId="169" fontId="45" fillId="25" borderId="10" xfId="0" applyNumberFormat="1" applyFont="1" applyFill="1" applyBorder="1" applyAlignment="1">
      <alignment horizontal="left"/>
    </xf>
    <xf numFmtId="1" fontId="45" fillId="25" borderId="10" xfId="0" applyNumberFormat="1" applyFont="1" applyFill="1" applyBorder="1" applyAlignment="1">
      <alignment horizontal="left"/>
    </xf>
    <xf numFmtId="4" fontId="45" fillId="25" borderId="10" xfId="0" applyNumberFormat="1" applyFont="1" applyFill="1" applyBorder="1" applyAlignment="1">
      <alignment horizontal="left"/>
    </xf>
    <xf numFmtId="0" fontId="45" fillId="30" borderId="10" xfId="0" applyFont="1" applyFill="1" applyBorder="1" applyAlignment="1">
      <alignment horizontal="left"/>
    </xf>
    <xf numFmtId="0" fontId="45" fillId="30" borderId="10" xfId="0" applyFont="1" applyFill="1" applyBorder="1" applyAlignment="1">
      <alignment horizontal="left" vertical="center"/>
    </xf>
    <xf numFmtId="0" fontId="45" fillId="30" borderId="10" xfId="0" applyFont="1" applyFill="1" applyBorder="1" applyAlignment="1">
      <alignment vertical="center" wrapText="1"/>
    </xf>
    <xf numFmtId="2" fontId="45" fillId="30" borderId="10" xfId="0" applyNumberFormat="1" applyFont="1" applyFill="1" applyBorder="1" applyAlignment="1">
      <alignment horizontal="left"/>
    </xf>
    <xf numFmtId="167" fontId="45" fillId="30" borderId="10" xfId="0" applyNumberFormat="1" applyFont="1" applyFill="1" applyBorder="1" applyAlignment="1">
      <alignment horizontal="left"/>
    </xf>
    <xf numFmtId="0" fontId="45" fillId="29" borderId="10" xfId="0" applyFont="1" applyFill="1" applyBorder="1" applyAlignment="1">
      <alignment horizontal="left"/>
    </xf>
    <xf numFmtId="0" fontId="45" fillId="29" borderId="10" xfId="0" applyFont="1" applyFill="1" applyBorder="1" applyAlignment="1">
      <alignment horizontal="left" vertical="center"/>
    </xf>
    <xf numFmtId="2" fontId="45" fillId="29" borderId="10" xfId="0" applyNumberFormat="1" applyFont="1" applyFill="1" applyBorder="1" applyAlignment="1">
      <alignment horizontal="left"/>
    </xf>
    <xf numFmtId="167" fontId="45" fillId="29" borderId="10" xfId="0" applyNumberFormat="1" applyFont="1" applyFill="1" applyBorder="1" applyAlignment="1">
      <alignment horizontal="left"/>
    </xf>
    <xf numFmtId="164" fontId="45" fillId="25" borderId="10" xfId="0" applyNumberFormat="1" applyFont="1" applyFill="1" applyBorder="1" applyAlignment="1">
      <alignment horizontal="center"/>
    </xf>
    <xf numFmtId="165" fontId="45" fillId="25" borderId="10" xfId="0" applyNumberFormat="1" applyFont="1" applyFill="1" applyBorder="1" applyAlignment="1">
      <alignment horizontal="left" vertical="center"/>
    </xf>
    <xf numFmtId="0" fontId="45" fillId="25" borderId="10" xfId="0" applyFont="1" applyFill="1" applyBorder="1" applyAlignment="1">
      <alignment horizontal="center" vertical="center"/>
    </xf>
    <xf numFmtId="166" fontId="45" fillId="25" borderId="10" xfId="0" applyNumberFormat="1" applyFont="1" applyFill="1" applyBorder="1" applyAlignment="1">
      <alignment horizontal="center" vertical="center"/>
    </xf>
    <xf numFmtId="165" fontId="45" fillId="25" borderId="10" xfId="0" applyNumberFormat="1" applyFont="1" applyFill="1" applyBorder="1" applyAlignment="1">
      <alignment horizontal="center" vertical="center"/>
    </xf>
    <xf numFmtId="167" fontId="5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 applyAlignment="1">
      <alignment horizontal="center"/>
    </xf>
    <xf numFmtId="0" fontId="1" fillId="25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25" borderId="0" xfId="0" applyFont="1" applyFill="1" applyAlignment="1">
      <alignment horizontal="left" wrapText="1"/>
    </xf>
    <xf numFmtId="0" fontId="14" fillId="25" borderId="0" xfId="0" applyFont="1" applyFill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1" fillId="25" borderId="0" xfId="0" applyFont="1" applyFill="1" applyAlignment="1">
      <alignment horizontal="left" wrapText="1"/>
    </xf>
    <xf numFmtId="0" fontId="9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15" xfId="51" applyNumberFormat="1" applyFont="1" applyFill="1" applyBorder="1" applyAlignment="1" applyProtection="1">
      <alignment horizontal="center"/>
    </xf>
    <xf numFmtId="0" fontId="13" fillId="0" borderId="0" xfId="51" applyFont="1" applyAlignment="1">
      <alignment horizontal="left" wrapText="1"/>
    </xf>
    <xf numFmtId="0" fontId="13" fillId="0" borderId="0" xfId="51" applyFont="1" applyAlignment="1">
      <alignment horizontal="center" wrapText="1"/>
    </xf>
    <xf numFmtId="0" fontId="13" fillId="0" borderId="0" xfId="5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2" fillId="0" borderId="0" xfId="51" applyNumberFormat="1" applyFont="1" applyFill="1" applyBorder="1" applyAlignment="1" applyProtection="1">
      <alignment horizontal="center"/>
    </xf>
    <xf numFmtId="0" fontId="22" fillId="25" borderId="10" xfId="51" applyNumberFormat="1" applyFont="1" applyFill="1" applyBorder="1" applyAlignment="1" applyProtection="1">
      <alignment horizontal="center" wrapText="1"/>
    </xf>
    <xf numFmtId="0" fontId="52" fillId="25" borderId="10" xfId="49" applyFont="1" applyFill="1" applyBorder="1" applyAlignment="1">
      <alignment horizontal="left" vertical="center"/>
    </xf>
    <xf numFmtId="0" fontId="52" fillId="25" borderId="10" xfId="49" applyFont="1" applyFill="1" applyBorder="1" applyAlignment="1">
      <alignment horizontal="left" vertical="center" wrapText="1"/>
    </xf>
    <xf numFmtId="2" fontId="52" fillId="25" borderId="10" xfId="49" applyNumberFormat="1" applyFont="1" applyFill="1" applyBorder="1" applyAlignment="1">
      <alignment horizontal="left" vertical="center"/>
    </xf>
    <xf numFmtId="2" fontId="52" fillId="25" borderId="10" xfId="0" applyNumberFormat="1" applyFont="1" applyFill="1" applyBorder="1" applyAlignment="1">
      <alignment horizontal="left" vertical="center"/>
    </xf>
    <xf numFmtId="0" fontId="52" fillId="25" borderId="10" xfId="49" applyFont="1" applyFill="1" applyBorder="1" applyAlignment="1">
      <alignment horizontal="center" vertical="center"/>
    </xf>
    <xf numFmtId="2" fontId="52" fillId="25" borderId="10" xfId="0" applyNumberFormat="1" applyFont="1" applyFill="1" applyBorder="1" applyAlignment="1">
      <alignment horizontal="center" vertical="center" wrapText="1"/>
    </xf>
    <xf numFmtId="0" fontId="60" fillId="25" borderId="10" xfId="49" applyFont="1" applyFill="1" applyBorder="1" applyAlignment="1">
      <alignment horizontal="center" vertical="center"/>
    </xf>
    <xf numFmtId="0" fontId="52" fillId="25" borderId="10" xfId="0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center" vertical="center"/>
    </xf>
    <xf numFmtId="0" fontId="60" fillId="25" borderId="10" xfId="0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165" fontId="4" fillId="25" borderId="10" xfId="0" applyNumberFormat="1" applyFont="1" applyFill="1" applyBorder="1" applyAlignment="1">
      <alignment horizontal="center" vertical="center"/>
    </xf>
    <xf numFmtId="0" fontId="4" fillId="25" borderId="10" xfId="39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left" vertical="center"/>
    </xf>
    <xf numFmtId="0" fontId="4" fillId="25" borderId="10" xfId="39" applyFont="1" applyFill="1" applyBorder="1" applyAlignment="1">
      <alignment horizontal="left" vertical="center"/>
    </xf>
    <xf numFmtId="0" fontId="58" fillId="25" borderId="10" xfId="0" applyFont="1" applyFill="1" applyBorder="1" applyAlignment="1">
      <alignment horizontal="left" vertical="center" wrapText="1"/>
    </xf>
    <xf numFmtId="0" fontId="59" fillId="25" borderId="10" xfId="0" applyFont="1" applyFill="1" applyBorder="1" applyAlignment="1">
      <alignment horizontal="left" vertical="center" wrapText="1"/>
    </xf>
    <xf numFmtId="0" fontId="4" fillId="25" borderId="10" xfId="39" applyFont="1" applyFill="1" applyBorder="1" applyAlignment="1">
      <alignment horizontal="left" vertical="center" wrapText="1"/>
    </xf>
    <xf numFmtId="0" fontId="4" fillId="25" borderId="10" xfId="0" applyFont="1" applyFill="1" applyBorder="1" applyAlignment="1">
      <alignment horizontal="left" vertical="center"/>
    </xf>
    <xf numFmtId="0" fontId="4" fillId="25" borderId="10" xfId="0" applyFont="1" applyFill="1" applyBorder="1" applyAlignment="1">
      <alignment horizontal="left" vertical="center" wrapText="1"/>
    </xf>
    <xf numFmtId="1" fontId="4" fillId="25" borderId="10" xfId="0" applyNumberFormat="1" applyFont="1" applyFill="1" applyBorder="1" applyAlignment="1">
      <alignment horizontal="left" vertical="center"/>
    </xf>
    <xf numFmtId="0" fontId="4" fillId="25" borderId="10" xfId="0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/>
    </xf>
    <xf numFmtId="0" fontId="7" fillId="25" borderId="0" xfId="0" applyFont="1" applyFill="1" applyAlignment="1">
      <alignment horizontal="left"/>
    </xf>
    <xf numFmtId="0" fontId="1" fillId="25" borderId="0" xfId="0" applyFont="1" applyFill="1" applyAlignment="1">
      <alignment horizontal="center"/>
    </xf>
    <xf numFmtId="0" fontId="7" fillId="25" borderId="0" xfId="0" applyFont="1" applyFill="1" applyAlignment="1">
      <alignment horizontal="left" wrapText="1"/>
    </xf>
    <xf numFmtId="0" fontId="7" fillId="25" borderId="0" xfId="0" applyFont="1" applyFill="1" applyAlignment="1">
      <alignment horizontal="center"/>
    </xf>
    <xf numFmtId="167" fontId="52" fillId="25" borderId="10" xfId="0" applyNumberFormat="1" applyFont="1" applyFill="1" applyBorder="1" applyAlignment="1">
      <alignment horizontal="left" vertical="center"/>
    </xf>
    <xf numFmtId="164" fontId="52" fillId="25" borderId="10" xfId="0" applyNumberFormat="1" applyFont="1" applyFill="1" applyBorder="1" applyAlignment="1">
      <alignment horizontal="center" vertical="center"/>
    </xf>
    <xf numFmtId="167" fontId="52" fillId="25" borderId="10" xfId="49" applyNumberFormat="1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left" vertical="center"/>
    </xf>
    <xf numFmtId="2" fontId="4" fillId="25" borderId="12" xfId="0" applyNumberFormat="1" applyFont="1" applyFill="1" applyBorder="1" applyAlignment="1">
      <alignment horizontal="left" vertical="center"/>
    </xf>
    <xf numFmtId="2" fontId="4" fillId="25" borderId="13" xfId="0" applyNumberFormat="1" applyFont="1" applyFill="1" applyBorder="1" applyAlignment="1">
      <alignment horizontal="left" vertical="center"/>
    </xf>
    <xf numFmtId="164" fontId="4" fillId="25" borderId="10" xfId="0" applyNumberFormat="1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left" vertical="center"/>
    </xf>
    <xf numFmtId="164" fontId="45" fillId="25" borderId="10" xfId="0" applyNumberFormat="1" applyFont="1" applyFill="1" applyBorder="1" applyAlignment="1">
      <alignment horizontal="center" vertical="center" wrapText="1"/>
    </xf>
    <xf numFmtId="0" fontId="45" fillId="25" borderId="10" xfId="0" applyFont="1" applyFill="1" applyBorder="1" applyAlignment="1">
      <alignment horizontal="center" vertical="center" wrapText="1"/>
    </xf>
    <xf numFmtId="167" fontId="4" fillId="25" borderId="10" xfId="39" applyNumberFormat="1" applyFont="1" applyFill="1" applyBorder="1" applyAlignment="1">
      <alignment horizontal="left" vertical="center"/>
    </xf>
    <xf numFmtId="17" fontId="52" fillId="25" borderId="10" xfId="0" applyNumberFormat="1" applyFont="1" applyFill="1" applyBorder="1" applyAlignment="1">
      <alignment horizontal="left" vertical="center" wrapText="1"/>
    </xf>
    <xf numFmtId="165" fontId="52" fillId="25" borderId="10" xfId="49" applyNumberFormat="1" applyFont="1" applyFill="1" applyBorder="1" applyAlignment="1">
      <alignment horizontal="center" vertical="center"/>
    </xf>
    <xf numFmtId="1" fontId="52" fillId="25" borderId="10" xfId="49" applyNumberFormat="1" applyFont="1" applyFill="1" applyBorder="1" applyAlignment="1">
      <alignment horizontal="left" vertical="center"/>
    </xf>
    <xf numFmtId="17" fontId="4" fillId="25" borderId="10" xfId="0" applyNumberFormat="1" applyFont="1" applyFill="1" applyBorder="1" applyAlignment="1">
      <alignment horizontal="left" vertical="center" wrapText="1"/>
    </xf>
    <xf numFmtId="1" fontId="4" fillId="25" borderId="10" xfId="0" applyNumberFormat="1" applyFont="1" applyFill="1" applyBorder="1" applyAlignment="1">
      <alignment horizontal="center" vertical="center"/>
    </xf>
    <xf numFmtId="0" fontId="45" fillId="25" borderId="11" xfId="0" applyFont="1" applyFill="1" applyBorder="1" applyAlignment="1">
      <alignment horizontal="left" vertical="center" wrapText="1"/>
    </xf>
    <xf numFmtId="0" fontId="45" fillId="25" borderId="12" xfId="0" applyFont="1" applyFill="1" applyBorder="1" applyAlignment="1">
      <alignment horizontal="left" vertical="center" wrapText="1"/>
    </xf>
    <xf numFmtId="0" fontId="45" fillId="25" borderId="13" xfId="0" applyFont="1" applyFill="1" applyBorder="1" applyAlignment="1">
      <alignment horizontal="left" vertical="center" wrapText="1"/>
    </xf>
    <xf numFmtId="0" fontId="4" fillId="25" borderId="10" xfId="0" applyFont="1" applyFill="1" applyBorder="1" applyAlignment="1">
      <alignment horizontal="center" vertical="center" wrapText="1"/>
    </xf>
    <xf numFmtId="164" fontId="4" fillId="25" borderId="10" xfId="0" applyNumberFormat="1" applyFont="1" applyFill="1" applyBorder="1" applyAlignment="1">
      <alignment horizontal="center" vertical="center"/>
    </xf>
    <xf numFmtId="0" fontId="52" fillId="25" borderId="10" xfId="39" applyFont="1" applyFill="1" applyBorder="1" applyAlignment="1">
      <alignment horizontal="left" vertical="center"/>
    </xf>
    <xf numFmtId="164" fontId="52" fillId="25" borderId="10" xfId="0" applyNumberFormat="1" applyFont="1" applyFill="1" applyBorder="1" applyAlignment="1">
      <alignment horizontal="left" vertical="center"/>
    </xf>
    <xf numFmtId="0" fontId="55" fillId="25" borderId="10" xfId="0" applyFont="1" applyFill="1" applyBorder="1" applyAlignment="1">
      <alignment vertical="center" wrapText="1"/>
    </xf>
    <xf numFmtId="2" fontId="52" fillId="25" borderId="10" xfId="49" applyNumberFormat="1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/>
    </xf>
    <xf numFmtId="0" fontId="55" fillId="25" borderId="10" xfId="0" applyFont="1" applyFill="1" applyBorder="1" applyAlignment="1">
      <alignment horizontal="left" vertical="center" wrapText="1"/>
    </xf>
    <xf numFmtId="0" fontId="22" fillId="25" borderId="0" xfId="0" applyNumberFormat="1" applyFont="1" applyFill="1" applyBorder="1" applyAlignment="1" applyProtection="1">
      <alignment horizontal="center" vertical="center"/>
    </xf>
    <xf numFmtId="167" fontId="52" fillId="25" borderId="10" xfId="0" applyNumberFormat="1" applyFont="1" applyFill="1" applyBorder="1" applyAlignment="1">
      <alignment horizontal="center" vertical="center"/>
    </xf>
    <xf numFmtId="165" fontId="52" fillId="25" borderId="10" xfId="0" applyNumberFormat="1" applyFont="1" applyFill="1" applyBorder="1" applyAlignment="1">
      <alignment horizontal="center" vertical="center"/>
    </xf>
    <xf numFmtId="0" fontId="16" fillId="25" borderId="10" xfId="0" applyFont="1" applyFill="1" applyBorder="1" applyAlignment="1">
      <alignment horizontal="left" vertical="center" wrapText="1"/>
    </xf>
    <xf numFmtId="0" fontId="8" fillId="25" borderId="0" xfId="0" applyFont="1" applyFill="1" applyAlignment="1">
      <alignment horizontal="left"/>
    </xf>
    <xf numFmtId="0" fontId="2" fillId="25" borderId="0" xfId="0" applyFont="1" applyFill="1" applyAlignment="1">
      <alignment horizontal="right"/>
    </xf>
    <xf numFmtId="2" fontId="2" fillId="25" borderId="0" xfId="0" applyNumberFormat="1" applyFont="1" applyFill="1" applyAlignment="1">
      <alignment horizontal="left"/>
    </xf>
    <xf numFmtId="0" fontId="2" fillId="25" borderId="0" xfId="0" applyFont="1" applyFill="1" applyAlignment="1">
      <alignment horizontal="left"/>
    </xf>
    <xf numFmtId="0" fontId="8" fillId="25" borderId="0" xfId="0" applyFont="1" applyFill="1" applyBorder="1" applyAlignment="1">
      <alignment horizontal="right"/>
    </xf>
    <xf numFmtId="0" fontId="4" fillId="25" borderId="10" xfId="0" applyFont="1" applyFill="1" applyBorder="1" applyAlignment="1">
      <alignment horizontal="center" vertical="center" textRotation="90" wrapText="1"/>
    </xf>
    <xf numFmtId="165" fontId="52" fillId="25" borderId="10" xfId="0" applyNumberFormat="1" applyFont="1" applyFill="1" applyBorder="1" applyAlignment="1">
      <alignment horizontal="left" vertical="center"/>
    </xf>
    <xf numFmtId="17" fontId="52" fillId="25" borderId="10" xfId="49" applyNumberFormat="1" applyFont="1" applyFill="1" applyBorder="1" applyAlignment="1">
      <alignment horizontal="left" vertical="center" wrapText="1"/>
    </xf>
    <xf numFmtId="164" fontId="52" fillId="25" borderId="10" xfId="49" applyNumberFormat="1" applyFont="1" applyFill="1" applyBorder="1" applyAlignment="1">
      <alignment horizontal="left" vertical="center"/>
    </xf>
    <xf numFmtId="2" fontId="52" fillId="25" borderId="10" xfId="49" applyNumberFormat="1" applyFont="1" applyFill="1" applyBorder="1" applyAlignment="1">
      <alignment horizontal="center" vertical="center"/>
    </xf>
    <xf numFmtId="1" fontId="52" fillId="25" borderId="10" xfId="0" applyNumberFormat="1" applyFont="1" applyFill="1" applyBorder="1" applyAlignment="1">
      <alignment horizontal="left" vertical="center"/>
    </xf>
    <xf numFmtId="2" fontId="52" fillId="25" borderId="10" xfId="0" applyNumberFormat="1" applyFont="1" applyFill="1" applyBorder="1" applyAlignment="1">
      <alignment horizontal="center" vertical="center"/>
    </xf>
    <xf numFmtId="0" fontId="4" fillId="25" borderId="10" xfId="0" applyNumberFormat="1" applyFont="1" applyFill="1" applyBorder="1" applyAlignment="1">
      <alignment horizontal="center" vertical="center"/>
    </xf>
    <xf numFmtId="0" fontId="45" fillId="27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24" borderId="10" xfId="0" applyFont="1" applyFill="1" applyBorder="1" applyAlignment="1">
      <alignment horizontal="left" vertical="center"/>
    </xf>
    <xf numFmtId="167" fontId="4" fillId="0" borderId="10" xfId="0" applyNumberFormat="1" applyFont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left" vertical="center"/>
    </xf>
    <xf numFmtId="2" fontId="4" fillId="0" borderId="12" xfId="0" applyNumberFormat="1" applyFont="1" applyFill="1" applyBorder="1" applyAlignment="1">
      <alignment horizontal="left" vertical="center"/>
    </xf>
    <xf numFmtId="2" fontId="4" fillId="0" borderId="13" xfId="0" applyNumberFormat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2" xfId="0" applyFont="1" applyFill="1" applyBorder="1" applyAlignment="1">
      <alignment horizontal="left" vertical="center" wrapText="1"/>
    </xf>
    <xf numFmtId="0" fontId="45" fillId="25" borderId="10" xfId="0" applyNumberFormat="1" applyFont="1" applyFill="1" applyBorder="1" applyAlignment="1">
      <alignment horizontal="center" vertical="center" wrapText="1"/>
    </xf>
    <xf numFmtId="2" fontId="45" fillId="25" borderId="10" xfId="0" applyNumberFormat="1" applyFont="1" applyFill="1" applyBorder="1" applyAlignment="1">
      <alignment horizontal="center" vertical="center" wrapText="1"/>
    </xf>
    <xf numFmtId="0" fontId="4" fillId="28" borderId="10" xfId="0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center" vertical="center" wrapText="1"/>
    </xf>
    <xf numFmtId="2" fontId="4" fillId="25" borderId="12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left" vertical="center"/>
    </xf>
    <xf numFmtId="0" fontId="4" fillId="25" borderId="12" xfId="0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left" vertical="center" wrapText="1"/>
    </xf>
    <xf numFmtId="0" fontId="4" fillId="25" borderId="11" xfId="0" applyFont="1" applyFill="1" applyBorder="1" applyAlignment="1">
      <alignment horizontal="center" vertical="center"/>
    </xf>
    <xf numFmtId="0" fontId="4" fillId="25" borderId="12" xfId="0" applyFont="1" applyFill="1" applyBorder="1" applyAlignment="1">
      <alignment horizontal="center" vertical="center"/>
    </xf>
    <xf numFmtId="2" fontId="4" fillId="29" borderId="10" xfId="0" applyNumberFormat="1" applyFont="1" applyFill="1" applyBorder="1" applyAlignment="1">
      <alignment horizontal="center" vertical="center" wrapText="1"/>
    </xf>
    <xf numFmtId="10" fontId="62" fillId="29" borderId="10" xfId="0" applyNumberFormat="1" applyFont="1" applyFill="1" applyBorder="1" applyAlignment="1">
      <alignment horizontal="center" vertical="center" wrapText="1"/>
    </xf>
    <xf numFmtId="2" fontId="62" fillId="29" borderId="11" xfId="0" applyNumberFormat="1" applyFont="1" applyFill="1" applyBorder="1" applyAlignment="1">
      <alignment horizontal="center" vertical="center" wrapText="1"/>
    </xf>
    <xf numFmtId="2" fontId="62" fillId="29" borderId="12" xfId="0" applyNumberFormat="1" applyFont="1" applyFill="1" applyBorder="1" applyAlignment="1">
      <alignment horizontal="center" vertical="center" wrapText="1"/>
    </xf>
    <xf numFmtId="2" fontId="62" fillId="29" borderId="13" xfId="0" applyNumberFormat="1" applyFont="1" applyFill="1" applyBorder="1" applyAlignment="1">
      <alignment horizontal="center" vertical="center" wrapText="1"/>
    </xf>
    <xf numFmtId="2" fontId="61" fillId="30" borderId="10" xfId="0" applyNumberFormat="1" applyFont="1" applyFill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left" vertical="center"/>
    </xf>
    <xf numFmtId="0" fontId="4" fillId="29" borderId="12" xfId="0" applyFont="1" applyFill="1" applyBorder="1" applyAlignment="1">
      <alignment horizontal="left" vertical="center"/>
    </xf>
    <xf numFmtId="0" fontId="4" fillId="29" borderId="13" xfId="0" applyFont="1" applyFill="1" applyBorder="1" applyAlignment="1">
      <alignment horizontal="left" vertical="center"/>
    </xf>
    <xf numFmtId="0" fontId="61" fillId="29" borderId="11" xfId="0" applyFont="1" applyFill="1" applyBorder="1" applyAlignment="1">
      <alignment horizontal="left" vertical="center" wrapText="1"/>
    </xf>
    <xf numFmtId="0" fontId="61" fillId="29" borderId="12" xfId="0" applyFont="1" applyFill="1" applyBorder="1" applyAlignment="1">
      <alignment horizontal="left" vertical="center" wrapText="1"/>
    </xf>
    <xf numFmtId="0" fontId="61" fillId="29" borderId="13" xfId="0" applyFont="1" applyFill="1" applyBorder="1" applyAlignment="1">
      <alignment horizontal="left" vertical="center" wrapText="1"/>
    </xf>
    <xf numFmtId="0" fontId="4" fillId="29" borderId="11" xfId="39" applyFont="1" applyFill="1" applyBorder="1" applyAlignment="1">
      <alignment horizontal="left" vertical="center" wrapText="1"/>
    </xf>
    <xf numFmtId="0" fontId="4" fillId="29" borderId="12" xfId="39" applyFont="1" applyFill="1" applyBorder="1" applyAlignment="1">
      <alignment horizontal="left" vertical="center" wrapText="1"/>
    </xf>
    <xf numFmtId="0" fontId="4" fillId="29" borderId="13" xfId="39" applyFont="1" applyFill="1" applyBorder="1" applyAlignment="1">
      <alignment horizontal="left" vertical="center" wrapText="1"/>
    </xf>
    <xf numFmtId="2" fontId="4" fillId="29" borderId="11" xfId="0" applyNumberFormat="1" applyFont="1" applyFill="1" applyBorder="1" applyAlignment="1">
      <alignment horizontal="left" vertical="center"/>
    </xf>
    <xf numFmtId="2" fontId="4" fillId="29" borderId="12" xfId="0" applyNumberFormat="1" applyFont="1" applyFill="1" applyBorder="1" applyAlignment="1">
      <alignment horizontal="left" vertical="center"/>
    </xf>
    <xf numFmtId="2" fontId="4" fillId="29" borderId="13" xfId="0" applyNumberFormat="1" applyFont="1" applyFill="1" applyBorder="1" applyAlignment="1">
      <alignment horizontal="left" vertical="center"/>
    </xf>
    <xf numFmtId="0" fontId="4" fillId="29" borderId="11" xfId="0" applyFont="1" applyFill="1" applyBorder="1" applyAlignment="1">
      <alignment horizontal="center" vertical="center"/>
    </xf>
    <xf numFmtId="0" fontId="4" fillId="29" borderId="12" xfId="0" applyFont="1" applyFill="1" applyBorder="1" applyAlignment="1">
      <alignment horizontal="center" vertical="center"/>
    </xf>
    <xf numFmtId="0" fontId="4" fillId="29" borderId="13" xfId="0" applyFont="1" applyFill="1" applyBorder="1" applyAlignment="1">
      <alignment horizontal="center" vertical="center"/>
    </xf>
    <xf numFmtId="2" fontId="4" fillId="29" borderId="11" xfId="0" applyNumberFormat="1" applyFont="1" applyFill="1" applyBorder="1" applyAlignment="1">
      <alignment horizontal="center" vertical="center" wrapText="1"/>
    </xf>
    <xf numFmtId="2" fontId="4" fillId="29" borderId="12" xfId="0" applyNumberFormat="1" applyFont="1" applyFill="1" applyBorder="1" applyAlignment="1">
      <alignment horizontal="center" vertical="center" wrapText="1"/>
    </xf>
    <xf numFmtId="2" fontId="4" fillId="29" borderId="13" xfId="0" applyNumberFormat="1" applyFont="1" applyFill="1" applyBorder="1" applyAlignment="1">
      <alignment horizontal="center" vertical="center" wrapText="1"/>
    </xf>
    <xf numFmtId="167" fontId="4" fillId="29" borderId="11" xfId="0" applyNumberFormat="1" applyFont="1" applyFill="1" applyBorder="1" applyAlignment="1">
      <alignment horizontal="center" vertical="center"/>
    </xf>
    <xf numFmtId="167" fontId="4" fillId="29" borderId="12" xfId="0" applyNumberFormat="1" applyFont="1" applyFill="1" applyBorder="1" applyAlignment="1">
      <alignment horizontal="center" vertical="center"/>
    </xf>
    <xf numFmtId="167" fontId="4" fillId="29" borderId="13" xfId="0" applyNumberFormat="1" applyFont="1" applyFill="1" applyBorder="1" applyAlignment="1">
      <alignment horizontal="center" vertical="center"/>
    </xf>
    <xf numFmtId="2" fontId="63" fillId="30" borderId="11" xfId="0" applyNumberFormat="1" applyFont="1" applyFill="1" applyBorder="1" applyAlignment="1">
      <alignment horizontal="center" vertical="center" wrapText="1"/>
    </xf>
    <xf numFmtId="2" fontId="63" fillId="30" borderId="12" xfId="0" applyNumberFormat="1" applyFont="1" applyFill="1" applyBorder="1" applyAlignment="1">
      <alignment horizontal="center" vertical="center" wrapText="1"/>
    </xf>
    <xf numFmtId="2" fontId="63" fillId="30" borderId="13" xfId="0" applyNumberFormat="1" applyFont="1" applyFill="1" applyBorder="1" applyAlignment="1">
      <alignment horizontal="center" vertical="center" wrapText="1"/>
    </xf>
    <xf numFmtId="2" fontId="63" fillId="30" borderId="10" xfId="0" applyNumberFormat="1" applyFont="1" applyFill="1" applyBorder="1" applyAlignment="1">
      <alignment horizontal="center" vertical="center" wrapText="1"/>
    </xf>
    <xf numFmtId="2" fontId="1" fillId="25" borderId="11" xfId="0" applyNumberFormat="1" applyFont="1" applyFill="1" applyBorder="1" applyAlignment="1">
      <alignment horizontal="center"/>
    </xf>
    <xf numFmtId="2" fontId="1" fillId="25" borderId="12" xfId="0" applyNumberFormat="1" applyFont="1" applyFill="1" applyBorder="1" applyAlignment="1">
      <alignment horizontal="center"/>
    </xf>
    <xf numFmtId="2" fontId="1" fillId="25" borderId="13" xfId="0" applyNumberFormat="1" applyFont="1" applyFill="1" applyBorder="1" applyAlignment="1">
      <alignment horizontal="center"/>
    </xf>
    <xf numFmtId="2" fontId="1" fillId="25" borderId="10" xfId="0" applyNumberFormat="1" applyFont="1" applyFill="1" applyBorder="1" applyAlignment="1">
      <alignment horizontal="center"/>
    </xf>
    <xf numFmtId="0" fontId="61" fillId="30" borderId="11" xfId="0" applyFont="1" applyFill="1" applyBorder="1" applyAlignment="1">
      <alignment horizontal="left" vertical="center" wrapText="1"/>
    </xf>
    <xf numFmtId="0" fontId="61" fillId="30" borderId="12" xfId="0" applyFont="1" applyFill="1" applyBorder="1" applyAlignment="1">
      <alignment horizontal="left" vertical="center" wrapText="1"/>
    </xf>
    <xf numFmtId="0" fontId="61" fillId="30" borderId="13" xfId="0" applyFont="1" applyFill="1" applyBorder="1" applyAlignment="1">
      <alignment horizontal="left" vertical="center" wrapText="1"/>
    </xf>
    <xf numFmtId="0" fontId="63" fillId="30" borderId="10" xfId="0" applyFont="1" applyFill="1" applyBorder="1" applyAlignment="1">
      <alignment horizontal="left" vertical="center"/>
    </xf>
    <xf numFmtId="2" fontId="63" fillId="30" borderId="10" xfId="0" applyNumberFormat="1" applyFont="1" applyFill="1" applyBorder="1" applyAlignment="1">
      <alignment horizontal="left" vertical="center"/>
    </xf>
    <xf numFmtId="0" fontId="63" fillId="30" borderId="10" xfId="0" applyFont="1" applyFill="1" applyBorder="1" applyAlignment="1">
      <alignment horizontal="center" vertical="center"/>
    </xf>
    <xf numFmtId="2" fontId="63" fillId="30" borderId="10" xfId="0" applyNumberFormat="1" applyFont="1" applyFill="1" applyBorder="1" applyAlignment="1">
      <alignment horizontal="center" vertical="center"/>
    </xf>
    <xf numFmtId="0" fontId="4" fillId="29" borderId="10" xfId="0" applyFont="1" applyFill="1" applyBorder="1" applyAlignment="1">
      <alignment horizontal="left" vertical="center"/>
    </xf>
    <xf numFmtId="2" fontId="4" fillId="29" borderId="10" xfId="0" applyNumberFormat="1" applyFont="1" applyFill="1" applyBorder="1" applyAlignment="1">
      <alignment horizontal="left" vertical="center"/>
    </xf>
    <xf numFmtId="0" fontId="4" fillId="29" borderId="10" xfId="0" applyFont="1" applyFill="1" applyBorder="1" applyAlignment="1">
      <alignment horizontal="center" vertical="center"/>
    </xf>
    <xf numFmtId="2" fontId="4" fillId="29" borderId="10" xfId="0" applyNumberFormat="1" applyFont="1" applyFill="1" applyBorder="1" applyAlignment="1">
      <alignment horizontal="center" vertical="center"/>
    </xf>
    <xf numFmtId="2" fontId="62" fillId="30" borderId="10" xfId="0" applyNumberFormat="1" applyFont="1" applyFill="1" applyBorder="1" applyAlignment="1">
      <alignment horizontal="center" vertical="center" wrapText="1"/>
    </xf>
    <xf numFmtId="2" fontId="4" fillId="30" borderId="10" xfId="0" applyNumberFormat="1" applyFont="1" applyFill="1" applyBorder="1" applyAlignment="1">
      <alignment horizontal="center" vertical="center"/>
    </xf>
    <xf numFmtId="2" fontId="4" fillId="30" borderId="10" xfId="0" applyNumberFormat="1" applyFont="1" applyFill="1" applyBorder="1" applyAlignment="1">
      <alignment horizontal="center" vertical="center" wrapText="1"/>
    </xf>
    <xf numFmtId="2" fontId="4" fillId="30" borderId="11" xfId="0" applyNumberFormat="1" applyFont="1" applyFill="1" applyBorder="1" applyAlignment="1">
      <alignment horizontal="center" vertical="center" wrapText="1"/>
    </xf>
    <xf numFmtId="2" fontId="4" fillId="30" borderId="12" xfId="0" applyNumberFormat="1" applyFont="1" applyFill="1" applyBorder="1" applyAlignment="1">
      <alignment horizontal="center" vertical="center" wrapText="1"/>
    </xf>
    <xf numFmtId="2" fontId="4" fillId="30" borderId="13" xfId="0" applyNumberFormat="1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left" vertical="center"/>
    </xf>
    <xf numFmtId="2" fontId="4" fillId="30" borderId="10" xfId="0" applyNumberFormat="1" applyFont="1" applyFill="1" applyBorder="1" applyAlignment="1">
      <alignment horizontal="left" vertical="center"/>
    </xf>
    <xf numFmtId="0" fontId="4" fillId="30" borderId="10" xfId="0" applyFont="1" applyFill="1" applyBorder="1" applyAlignment="1">
      <alignment horizontal="center" vertical="center"/>
    </xf>
    <xf numFmtId="0" fontId="63" fillId="0" borderId="10" xfId="0" applyFont="1" applyBorder="1" applyAlignment="1">
      <alignment horizontal="center" vertical="center" wrapText="1"/>
    </xf>
    <xf numFmtId="2" fontId="64" fillId="25" borderId="10" xfId="0" applyNumberFormat="1" applyFont="1" applyFill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/>
    </xf>
    <xf numFmtId="0" fontId="67" fillId="25" borderId="0" xfId="0" applyFont="1" applyFill="1" applyAlignment="1">
      <alignment horizontal="center"/>
    </xf>
    <xf numFmtId="0" fontId="69" fillId="25" borderId="0" xfId="0" applyFont="1" applyFill="1" applyAlignment="1">
      <alignment horizontal="left"/>
    </xf>
    <xf numFmtId="0" fontId="71" fillId="25" borderId="0" xfId="0" applyFont="1" applyFill="1" applyAlignment="1">
      <alignment horizontal="right"/>
    </xf>
    <xf numFmtId="2" fontId="71" fillId="25" borderId="0" xfId="0" applyNumberFormat="1" applyFont="1" applyFill="1" applyAlignment="1">
      <alignment horizontal="left"/>
    </xf>
    <xf numFmtId="0" fontId="71" fillId="25" borderId="0" xfId="0" applyFont="1" applyFill="1" applyAlignment="1">
      <alignment horizontal="left"/>
    </xf>
    <xf numFmtId="0" fontId="66" fillId="25" borderId="0" xfId="0" applyFont="1" applyFill="1" applyAlignment="1">
      <alignment horizontal="center"/>
    </xf>
    <xf numFmtId="0" fontId="7" fillId="25" borderId="0" xfId="0" applyFont="1" applyFill="1" applyAlignment="1">
      <alignment wrapText="1"/>
    </xf>
    <xf numFmtId="0" fontId="53" fillId="25" borderId="11" xfId="0" applyFont="1" applyFill="1" applyBorder="1" applyAlignment="1">
      <alignment horizontal="center"/>
    </xf>
    <xf numFmtId="0" fontId="53" fillId="25" borderId="12" xfId="0" applyFont="1" applyFill="1" applyBorder="1" applyAlignment="1">
      <alignment horizontal="center"/>
    </xf>
    <xf numFmtId="0" fontId="53" fillId="25" borderId="13" xfId="0" applyFont="1" applyFill="1" applyBorder="1" applyAlignment="1">
      <alignment horizontal="center"/>
    </xf>
    <xf numFmtId="0" fontId="63" fillId="29" borderId="11" xfId="0" applyFont="1" applyFill="1" applyBorder="1" applyAlignment="1">
      <alignment horizontal="left" vertical="center"/>
    </xf>
    <xf numFmtId="0" fontId="63" fillId="29" borderId="12" xfId="0" applyFont="1" applyFill="1" applyBorder="1" applyAlignment="1">
      <alignment horizontal="left" vertical="center"/>
    </xf>
    <xf numFmtId="0" fontId="63" fillId="29" borderId="13" xfId="0" applyFont="1" applyFill="1" applyBorder="1" applyAlignment="1">
      <alignment horizontal="left" vertical="center"/>
    </xf>
    <xf numFmtId="0" fontId="63" fillId="29" borderId="10" xfId="0" applyFont="1" applyFill="1" applyBorder="1" applyAlignment="1">
      <alignment horizontal="left" vertical="center"/>
    </xf>
    <xf numFmtId="2" fontId="63" fillId="29" borderId="10" xfId="0" applyNumberFormat="1" applyFont="1" applyFill="1" applyBorder="1" applyAlignment="1">
      <alignment horizontal="left" vertical="center"/>
    </xf>
    <xf numFmtId="0" fontId="63" fillId="29" borderId="10" xfId="0" applyFont="1" applyFill="1" applyBorder="1" applyAlignment="1">
      <alignment horizontal="center" vertical="center"/>
    </xf>
    <xf numFmtId="2" fontId="63" fillId="29" borderId="10" xfId="0" applyNumberFormat="1" applyFont="1" applyFill="1" applyBorder="1" applyAlignment="1">
      <alignment horizontal="center" vertical="center" wrapText="1"/>
    </xf>
    <xf numFmtId="2" fontId="63" fillId="29" borderId="10" xfId="0" applyNumberFormat="1" applyFont="1" applyFill="1" applyBorder="1" applyAlignment="1">
      <alignment horizontal="center" vertical="center"/>
    </xf>
    <xf numFmtId="2" fontId="63" fillId="29" borderId="11" xfId="0" applyNumberFormat="1" applyFont="1" applyFill="1" applyBorder="1" applyAlignment="1">
      <alignment horizontal="center" vertical="center" wrapText="1"/>
    </xf>
    <xf numFmtId="2" fontId="63" fillId="29" borderId="12" xfId="0" applyNumberFormat="1" applyFont="1" applyFill="1" applyBorder="1" applyAlignment="1">
      <alignment horizontal="center" vertical="center" wrapText="1"/>
    </xf>
    <xf numFmtId="2" fontId="63" fillId="29" borderId="13" xfId="0" applyNumberFormat="1" applyFont="1" applyFill="1" applyBorder="1" applyAlignment="1">
      <alignment horizontal="center" vertical="center" wrapText="1"/>
    </xf>
    <xf numFmtId="0" fontId="63" fillId="30" borderId="11" xfId="0" applyFont="1" applyFill="1" applyBorder="1" applyAlignment="1">
      <alignment horizontal="left" vertical="center"/>
    </xf>
    <xf numFmtId="0" fontId="63" fillId="30" borderId="12" xfId="0" applyFont="1" applyFill="1" applyBorder="1" applyAlignment="1">
      <alignment horizontal="left" vertical="center"/>
    </xf>
    <xf numFmtId="0" fontId="63" fillId="30" borderId="13" xfId="0" applyFont="1" applyFill="1" applyBorder="1" applyAlignment="1">
      <alignment horizontal="left" vertical="center"/>
    </xf>
    <xf numFmtId="0" fontId="72" fillId="25" borderId="0" xfId="0" applyFont="1" applyFill="1" applyAlignment="1">
      <alignment wrapText="1"/>
    </xf>
    <xf numFmtId="0" fontId="4" fillId="25" borderId="10" xfId="0" applyFont="1" applyFill="1" applyBorder="1" applyAlignment="1">
      <alignment horizontal="left" vertical="top" wrapText="1"/>
    </xf>
    <xf numFmtId="0" fontId="73" fillId="0" borderId="0" xfId="0" applyFont="1" applyAlignment="1">
      <alignment horizontal="center"/>
    </xf>
    <xf numFmtId="2" fontId="45" fillId="30" borderId="10" xfId="0" applyNumberFormat="1" applyFont="1" applyFill="1" applyBorder="1" applyAlignment="1">
      <alignment horizontal="center" vertical="center" wrapText="1"/>
    </xf>
    <xf numFmtId="2" fontId="45" fillId="30" borderId="11" xfId="0" applyNumberFormat="1" applyFont="1" applyFill="1" applyBorder="1" applyAlignment="1">
      <alignment horizontal="center" vertical="center" wrapText="1"/>
    </xf>
    <xf numFmtId="2" fontId="45" fillId="30" borderId="12" xfId="0" applyNumberFormat="1" applyFont="1" applyFill="1" applyBorder="1" applyAlignment="1">
      <alignment horizontal="center" vertical="center" wrapText="1"/>
    </xf>
    <xf numFmtId="2" fontId="45" fillId="30" borderId="13" xfId="0" applyNumberFormat="1" applyFont="1" applyFill="1" applyBorder="1" applyAlignment="1">
      <alignment horizontal="center" vertical="center" wrapText="1"/>
    </xf>
    <xf numFmtId="0" fontId="45" fillId="30" borderId="10" xfId="0" applyFont="1" applyFill="1" applyBorder="1" applyAlignment="1">
      <alignment horizontal="center" vertical="center"/>
    </xf>
    <xf numFmtId="2" fontId="45" fillId="30" borderId="10" xfId="0" applyNumberFormat="1" applyFont="1" applyFill="1" applyBorder="1" applyAlignment="1">
      <alignment horizontal="left" vertical="center"/>
    </xf>
    <xf numFmtId="2" fontId="45" fillId="30" borderId="10" xfId="0" applyNumberFormat="1" applyFont="1" applyFill="1" applyBorder="1" applyAlignment="1">
      <alignment horizontal="center" vertical="center"/>
    </xf>
    <xf numFmtId="2" fontId="45" fillId="29" borderId="10" xfId="0" applyNumberFormat="1" applyFont="1" applyFill="1" applyBorder="1" applyAlignment="1">
      <alignment horizontal="center" vertical="center" wrapText="1"/>
    </xf>
    <xf numFmtId="2" fontId="45" fillId="29" borderId="10" xfId="0" applyNumberFormat="1" applyFont="1" applyFill="1" applyBorder="1" applyAlignment="1">
      <alignment horizontal="center" vertical="center"/>
    </xf>
    <xf numFmtId="2" fontId="45" fillId="29" borderId="11" xfId="0" applyNumberFormat="1" applyFont="1" applyFill="1" applyBorder="1" applyAlignment="1">
      <alignment horizontal="center" vertical="center" wrapText="1"/>
    </xf>
    <xf numFmtId="2" fontId="45" fillId="29" borderId="12" xfId="0" applyNumberFormat="1" applyFont="1" applyFill="1" applyBorder="1" applyAlignment="1">
      <alignment horizontal="center" vertical="center" wrapText="1"/>
    </xf>
    <xf numFmtId="2" fontId="45" fillId="29" borderId="13" xfId="0" applyNumberFormat="1" applyFont="1" applyFill="1" applyBorder="1" applyAlignment="1">
      <alignment horizontal="center" vertical="center" wrapText="1"/>
    </xf>
    <xf numFmtId="0" fontId="45" fillId="29" borderId="10" xfId="0" applyFont="1" applyFill="1" applyBorder="1" applyAlignment="1">
      <alignment horizontal="center" vertical="center"/>
    </xf>
    <xf numFmtId="2" fontId="45" fillId="29" borderId="10" xfId="0" applyNumberFormat="1" applyFont="1" applyFill="1" applyBorder="1" applyAlignment="1">
      <alignment horizontal="left" vertical="center"/>
    </xf>
    <xf numFmtId="0" fontId="45" fillId="29" borderId="11" xfId="39" applyFont="1" applyFill="1" applyBorder="1" applyAlignment="1">
      <alignment horizontal="center" vertical="center" wrapText="1"/>
    </xf>
    <xf numFmtId="0" fontId="45" fillId="29" borderId="12" xfId="39" applyFont="1" applyFill="1" applyBorder="1" applyAlignment="1">
      <alignment horizontal="center" vertical="center" wrapText="1"/>
    </xf>
    <xf numFmtId="0" fontId="45" fillId="29" borderId="13" xfId="39" applyFont="1" applyFill="1" applyBorder="1" applyAlignment="1">
      <alignment horizontal="center" vertical="center" wrapText="1"/>
    </xf>
    <xf numFmtId="2" fontId="45" fillId="29" borderId="11" xfId="0" applyNumberFormat="1" applyFont="1" applyFill="1" applyBorder="1" applyAlignment="1">
      <alignment horizontal="left" vertical="center"/>
    </xf>
    <xf numFmtId="2" fontId="45" fillId="29" borderId="12" xfId="0" applyNumberFormat="1" applyFont="1" applyFill="1" applyBorder="1" applyAlignment="1">
      <alignment horizontal="left" vertical="center"/>
    </xf>
    <xf numFmtId="2" fontId="45" fillId="29" borderId="13" xfId="0" applyNumberFormat="1" applyFont="1" applyFill="1" applyBorder="1" applyAlignment="1">
      <alignment horizontal="left" vertical="center"/>
    </xf>
    <xf numFmtId="0" fontId="45" fillId="29" borderId="11" xfId="0" applyFont="1" applyFill="1" applyBorder="1" applyAlignment="1">
      <alignment horizontal="center" vertical="center"/>
    </xf>
    <xf numFmtId="0" fontId="45" fillId="29" borderId="12" xfId="0" applyFont="1" applyFill="1" applyBorder="1" applyAlignment="1">
      <alignment horizontal="center" vertical="center"/>
    </xf>
    <xf numFmtId="0" fontId="45" fillId="29" borderId="13" xfId="0" applyFont="1" applyFill="1" applyBorder="1" applyAlignment="1">
      <alignment horizontal="center" vertical="center"/>
    </xf>
    <xf numFmtId="167" fontId="45" fillId="29" borderId="11" xfId="0" applyNumberFormat="1" applyFont="1" applyFill="1" applyBorder="1" applyAlignment="1">
      <alignment horizontal="center" vertical="center"/>
    </xf>
    <xf numFmtId="167" fontId="45" fillId="29" borderId="12" xfId="0" applyNumberFormat="1" applyFont="1" applyFill="1" applyBorder="1" applyAlignment="1">
      <alignment horizontal="center" vertical="center"/>
    </xf>
    <xf numFmtId="167" fontId="45" fillId="29" borderId="13" xfId="0" applyNumberFormat="1" applyFont="1" applyFill="1" applyBorder="1" applyAlignment="1">
      <alignment horizontal="center" vertical="center"/>
    </xf>
    <xf numFmtId="2" fontId="45" fillId="0" borderId="10" xfId="0" applyNumberFormat="1" applyFont="1" applyFill="1" applyBorder="1" applyAlignment="1">
      <alignment horizontal="center" vertical="center" wrapText="1"/>
    </xf>
    <xf numFmtId="164" fontId="45" fillId="25" borderId="10" xfId="0" applyNumberFormat="1" applyFont="1" applyFill="1" applyBorder="1" applyAlignment="1">
      <alignment horizontal="center" vertical="center"/>
    </xf>
    <xf numFmtId="0" fontId="45" fillId="0" borderId="10" xfId="0" applyFont="1" applyBorder="1" applyAlignment="1">
      <alignment horizontal="left" vertical="center" wrapText="1"/>
    </xf>
    <xf numFmtId="167" fontId="45" fillId="0" borderId="10" xfId="0" applyNumberFormat="1" applyFont="1" applyBorder="1" applyAlignment="1">
      <alignment horizontal="center" vertical="center"/>
    </xf>
    <xf numFmtId="2" fontId="45" fillId="0" borderId="11" xfId="0" applyNumberFormat="1" applyFont="1" applyFill="1" applyBorder="1" applyAlignment="1">
      <alignment horizontal="center" vertical="center"/>
    </xf>
    <xf numFmtId="2" fontId="45" fillId="0" borderId="12" xfId="0" applyNumberFormat="1" applyFont="1" applyFill="1" applyBorder="1" applyAlignment="1">
      <alignment horizontal="center" vertical="center"/>
    </xf>
    <xf numFmtId="2" fontId="45" fillId="0" borderId="13" xfId="0" applyNumberFormat="1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2" fontId="45" fillId="0" borderId="10" xfId="0" applyNumberFormat="1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horizontal="left" vertical="center" wrapText="1"/>
    </xf>
    <xf numFmtId="2" fontId="45" fillId="25" borderId="10" xfId="0" applyNumberFormat="1" applyFont="1" applyFill="1" applyBorder="1" applyAlignment="1">
      <alignment horizontal="center" vertical="center"/>
    </xf>
    <xf numFmtId="0" fontId="45" fillId="25" borderId="10" xfId="0" applyNumberFormat="1" applyFont="1" applyFill="1" applyBorder="1" applyAlignment="1">
      <alignment horizontal="center" vertical="center"/>
    </xf>
    <xf numFmtId="2" fontId="45" fillId="0" borderId="11" xfId="0" applyNumberFormat="1" applyFont="1" applyFill="1" applyBorder="1" applyAlignment="1">
      <alignment horizontal="left" vertical="center"/>
    </xf>
    <xf numFmtId="2" fontId="45" fillId="0" borderId="12" xfId="0" applyNumberFormat="1" applyFont="1" applyFill="1" applyBorder="1" applyAlignment="1">
      <alignment horizontal="left" vertical="center"/>
    </xf>
    <xf numFmtId="2" fontId="45" fillId="0" borderId="13" xfId="0" applyNumberFormat="1" applyFont="1" applyFill="1" applyBorder="1" applyAlignment="1">
      <alignment horizontal="left" vertical="center"/>
    </xf>
    <xf numFmtId="2" fontId="45" fillId="25" borderId="11" xfId="0" applyNumberFormat="1" applyFont="1" applyFill="1" applyBorder="1" applyAlignment="1">
      <alignment horizontal="center" vertical="center" wrapText="1"/>
    </xf>
    <xf numFmtId="2" fontId="45" fillId="25" borderId="12" xfId="0" applyNumberFormat="1" applyFont="1" applyFill="1" applyBorder="1" applyAlignment="1">
      <alignment horizontal="center" vertical="center" wrapText="1"/>
    </xf>
    <xf numFmtId="167" fontId="45" fillId="25" borderId="10" xfId="0" applyNumberFormat="1" applyFont="1" applyFill="1" applyBorder="1" applyAlignment="1">
      <alignment horizontal="center" vertical="center"/>
    </xf>
    <xf numFmtId="2" fontId="45" fillId="25" borderId="11" xfId="0" applyNumberFormat="1" applyFont="1" applyFill="1" applyBorder="1" applyAlignment="1">
      <alignment horizontal="left" vertical="center"/>
    </xf>
    <xf numFmtId="2" fontId="45" fillId="25" borderId="12" xfId="0" applyNumberFormat="1" applyFont="1" applyFill="1" applyBorder="1" applyAlignment="1">
      <alignment horizontal="left" vertical="center"/>
    </xf>
    <xf numFmtId="0" fontId="45" fillId="25" borderId="11" xfId="0" applyFont="1" applyFill="1" applyBorder="1" applyAlignment="1">
      <alignment horizontal="center" vertical="center"/>
    </xf>
    <xf numFmtId="0" fontId="45" fillId="25" borderId="12" xfId="0" applyFont="1" applyFill="1" applyBorder="1" applyAlignment="1">
      <alignment horizontal="center" vertical="center"/>
    </xf>
    <xf numFmtId="1" fontId="45" fillId="25" borderId="10" xfId="0" applyNumberFormat="1" applyFont="1" applyFill="1" applyBorder="1" applyAlignment="1">
      <alignment horizontal="center" vertical="center"/>
    </xf>
    <xf numFmtId="2" fontId="45" fillId="25" borderId="10" xfId="0" applyNumberFormat="1" applyFont="1" applyFill="1" applyBorder="1" applyAlignment="1">
      <alignment horizontal="left" vertical="center"/>
    </xf>
    <xf numFmtId="165" fontId="45" fillId="25" borderId="10" xfId="0" applyNumberFormat="1" applyFont="1" applyFill="1" applyBorder="1" applyAlignment="1">
      <alignment horizontal="center" vertical="center"/>
    </xf>
    <xf numFmtId="0" fontId="45" fillId="25" borderId="10" xfId="39" applyFont="1" applyFill="1" applyBorder="1" applyAlignment="1">
      <alignment horizontal="left" vertical="center" wrapText="1"/>
    </xf>
    <xf numFmtId="0" fontId="45" fillId="25" borderId="10" xfId="0" applyFont="1" applyFill="1" applyBorder="1" applyAlignment="1">
      <alignment vertical="center" wrapText="1"/>
    </xf>
    <xf numFmtId="167" fontId="52" fillId="25" borderId="10" xfId="49" applyNumberFormat="1" applyFont="1" applyFill="1" applyBorder="1" applyAlignment="1">
      <alignment horizontal="center" vertical="center"/>
    </xf>
    <xf numFmtId="0" fontId="75" fillId="25" borderId="10" xfId="0" applyFont="1" applyFill="1" applyBorder="1" applyAlignment="1">
      <alignment horizontal="left" vertical="center" wrapText="1"/>
    </xf>
    <xf numFmtId="0" fontId="45" fillId="25" borderId="10" xfId="39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horizontal="left" vertical="top" wrapText="1"/>
    </xf>
    <xf numFmtId="2" fontId="45" fillId="25" borderId="13" xfId="0" applyNumberFormat="1" applyFont="1" applyFill="1" applyBorder="1" applyAlignment="1">
      <alignment horizontal="left" vertical="center"/>
    </xf>
    <xf numFmtId="1" fontId="52" fillId="25" borderId="10" xfId="49" applyNumberFormat="1" applyFont="1" applyFill="1" applyBorder="1" applyAlignment="1">
      <alignment horizontal="center" vertical="center"/>
    </xf>
    <xf numFmtId="167" fontId="45" fillId="25" borderId="10" xfId="39" applyNumberFormat="1" applyFont="1" applyFill="1" applyBorder="1" applyAlignment="1">
      <alignment horizontal="center" vertical="center"/>
    </xf>
    <xf numFmtId="0" fontId="52" fillId="25" borderId="10" xfId="39" applyFont="1" applyFill="1" applyBorder="1" applyAlignment="1">
      <alignment horizontal="center" vertical="center"/>
    </xf>
    <xf numFmtId="1" fontId="52" fillId="25" borderId="10" xfId="0" applyNumberFormat="1" applyFont="1" applyFill="1" applyBorder="1" applyAlignment="1">
      <alignment horizontal="center" vertical="center"/>
    </xf>
    <xf numFmtId="164" fontId="52" fillId="25" borderId="10" xfId="49" applyNumberFormat="1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167" fontId="4" fillId="0" borderId="10" xfId="0" applyNumberFormat="1" applyFont="1" applyFill="1" applyBorder="1" applyAlignment="1">
      <alignment horizontal="left" vertical="center"/>
    </xf>
    <xf numFmtId="0" fontId="4" fillId="0" borderId="14" xfId="39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left" vertical="center"/>
    </xf>
    <xf numFmtId="164" fontId="4" fillId="0" borderId="10" xfId="0" applyNumberFormat="1" applyFont="1" applyFill="1" applyBorder="1" applyAlignment="1">
      <alignment horizontal="left" vertical="center"/>
    </xf>
    <xf numFmtId="1" fontId="4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 wrapText="1"/>
    </xf>
    <xf numFmtId="0" fontId="4" fillId="0" borderId="10" xfId="39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4" fontId="4" fillId="0" borderId="11" xfId="0" applyNumberFormat="1" applyFont="1" applyFill="1" applyBorder="1" applyAlignment="1">
      <alignment horizontal="left" vertical="center"/>
    </xf>
    <xf numFmtId="164" fontId="4" fillId="0" borderId="12" xfId="0" applyNumberFormat="1" applyFont="1" applyFill="1" applyBorder="1" applyAlignment="1">
      <alignment horizontal="left" vertical="center"/>
    </xf>
    <xf numFmtId="164" fontId="4" fillId="0" borderId="13" xfId="0" applyNumberFormat="1" applyFont="1" applyFill="1" applyBorder="1" applyAlignment="1">
      <alignment horizontal="left" vertical="center"/>
    </xf>
    <xf numFmtId="0" fontId="4" fillId="0" borderId="10" xfId="39" applyFont="1" applyFill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49" fontId="4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2" fontId="47" fillId="0" borderId="10" xfId="0" applyNumberFormat="1" applyFont="1" applyFill="1" applyBorder="1" applyAlignment="1">
      <alignment horizontal="left" vertical="center"/>
    </xf>
    <xf numFmtId="0" fontId="46" fillId="0" borderId="11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167" fontId="4" fillId="0" borderId="11" xfId="0" applyNumberFormat="1" applyFont="1" applyFill="1" applyBorder="1" applyAlignment="1">
      <alignment horizontal="left" vertical="center"/>
    </xf>
    <xf numFmtId="167" fontId="4" fillId="0" borderId="12" xfId="0" applyNumberFormat="1" applyFont="1" applyFill="1" applyBorder="1" applyAlignment="1">
      <alignment horizontal="left" vertical="center"/>
    </xf>
    <xf numFmtId="167" fontId="4" fillId="0" borderId="13" xfId="0" applyNumberFormat="1" applyFont="1" applyFill="1" applyBorder="1" applyAlignment="1">
      <alignment horizontal="left" vertical="center"/>
    </xf>
    <xf numFmtId="167" fontId="47" fillId="0" borderId="10" xfId="0" applyNumberFormat="1" applyFont="1" applyFill="1" applyBorder="1" applyAlignment="1">
      <alignment horizontal="left" vertical="center"/>
    </xf>
    <xf numFmtId="164" fontId="45" fillId="0" borderId="10" xfId="0" applyNumberFormat="1" applyFont="1" applyBorder="1" applyAlignment="1">
      <alignment horizontal="right" vertical="center" wrapText="1"/>
    </xf>
    <xf numFmtId="164" fontId="45" fillId="0" borderId="10" xfId="0" applyNumberFormat="1" applyFont="1" applyBorder="1" applyAlignment="1">
      <alignment horizontal="right" vertical="center" wrapText="1"/>
    </xf>
    <xf numFmtId="164" fontId="45" fillId="0" borderId="10" xfId="0" applyNumberFormat="1" applyFont="1" applyBorder="1" applyAlignment="1">
      <alignment horizontal="right" wrapText="1"/>
    </xf>
    <xf numFmtId="164" fontId="74" fillId="25" borderId="10" xfId="0" applyNumberFormat="1" applyFont="1" applyFill="1" applyBorder="1" applyAlignment="1">
      <alignment horizontal="right" vertical="center" wrapText="1"/>
    </xf>
    <xf numFmtId="164" fontId="45" fillId="25" borderId="10" xfId="0" applyNumberFormat="1" applyFont="1" applyFill="1" applyBorder="1" applyAlignment="1">
      <alignment horizontal="right"/>
    </xf>
    <xf numFmtId="164" fontId="45" fillId="25" borderId="11" xfId="0" applyNumberFormat="1" applyFont="1" applyFill="1" applyBorder="1" applyAlignment="1">
      <alignment horizontal="right"/>
    </xf>
    <xf numFmtId="164" fontId="45" fillId="25" borderId="12" xfId="0" applyNumberFormat="1" applyFont="1" applyFill="1" applyBorder="1" applyAlignment="1">
      <alignment horizontal="right"/>
    </xf>
    <xf numFmtId="164" fontId="45" fillId="25" borderId="13" xfId="0" applyNumberFormat="1" applyFont="1" applyFill="1" applyBorder="1" applyAlignment="1">
      <alignment horizontal="right"/>
    </xf>
    <xf numFmtId="164" fontId="45" fillId="29" borderId="10" xfId="0" applyNumberFormat="1" applyFont="1" applyFill="1" applyBorder="1" applyAlignment="1">
      <alignment horizontal="right" vertical="center" wrapText="1"/>
    </xf>
    <xf numFmtId="164" fontId="52" fillId="25" borderId="11" xfId="0" applyNumberFormat="1" applyFont="1" applyFill="1" applyBorder="1" applyAlignment="1">
      <alignment horizontal="right"/>
    </xf>
    <xf numFmtId="164" fontId="52" fillId="25" borderId="12" xfId="0" applyNumberFormat="1" applyFont="1" applyFill="1" applyBorder="1" applyAlignment="1">
      <alignment horizontal="right"/>
    </xf>
    <xf numFmtId="164" fontId="52" fillId="25" borderId="13" xfId="0" applyNumberFormat="1" applyFont="1" applyFill="1" applyBorder="1" applyAlignment="1">
      <alignment horizontal="right"/>
    </xf>
    <xf numFmtId="164" fontId="52" fillId="25" borderId="0" xfId="49" applyNumberFormat="1" applyFont="1" applyFill="1" applyAlignment="1">
      <alignment horizontal="right"/>
    </xf>
    <xf numFmtId="164" fontId="45" fillId="25" borderId="0" xfId="0" applyNumberFormat="1" applyFont="1" applyFill="1" applyAlignment="1">
      <alignment horizontal="right"/>
    </xf>
    <xf numFmtId="164" fontId="45" fillId="25" borderId="11" xfId="0" applyNumberFormat="1" applyFont="1" applyFill="1" applyBorder="1" applyAlignment="1">
      <alignment horizontal="right" vertical="center"/>
    </xf>
    <xf numFmtId="164" fontId="45" fillId="25" borderId="10" xfId="0" applyNumberFormat="1" applyFont="1" applyFill="1" applyBorder="1" applyAlignment="1">
      <alignment horizontal="right" vertical="center"/>
    </xf>
    <xf numFmtId="164" fontId="45" fillId="25" borderId="12" xfId="0" applyNumberFormat="1" applyFont="1" applyFill="1" applyBorder="1" applyAlignment="1">
      <alignment horizontal="right" vertical="center"/>
    </xf>
    <xf numFmtId="164" fontId="45" fillId="25" borderId="13" xfId="0" applyNumberFormat="1" applyFont="1" applyFill="1" applyBorder="1" applyAlignment="1">
      <alignment horizontal="right" vertical="center"/>
    </xf>
    <xf numFmtId="164" fontId="45" fillId="30" borderId="10" xfId="0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52" fillId="25" borderId="10" xfId="49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/>
    </xf>
    <xf numFmtId="0" fontId="45" fillId="28" borderId="10" xfId="0" applyFont="1" applyFill="1" applyBorder="1" applyAlignment="1">
      <alignment horizontal="center" vertical="center"/>
    </xf>
    <xf numFmtId="0" fontId="45" fillId="30" borderId="11" xfId="0" applyFont="1" applyFill="1" applyBorder="1" applyAlignment="1">
      <alignment horizontal="center" vertical="center"/>
    </xf>
    <xf numFmtId="0" fontId="45" fillId="30" borderId="12" xfId="0" applyFont="1" applyFill="1" applyBorder="1" applyAlignment="1">
      <alignment horizontal="center" vertical="center"/>
    </xf>
    <xf numFmtId="0" fontId="45" fillId="30" borderId="13" xfId="0" applyFont="1" applyFill="1" applyBorder="1" applyAlignment="1">
      <alignment horizontal="center" vertical="center"/>
    </xf>
    <xf numFmtId="0" fontId="56" fillId="25" borderId="0" xfId="0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164" fontId="56" fillId="25" borderId="0" xfId="0" applyNumberFormat="1" applyFont="1" applyFill="1" applyAlignment="1">
      <alignment horizontal="right"/>
    </xf>
    <xf numFmtId="0" fontId="76" fillId="25" borderId="0" xfId="0" applyFont="1" applyFill="1" applyAlignment="1">
      <alignment horizontal="center"/>
    </xf>
    <xf numFmtId="2" fontId="56" fillId="25" borderId="0" xfId="0" applyNumberFormat="1" applyFont="1" applyFill="1" applyAlignment="1">
      <alignment horizontal="center"/>
    </xf>
    <xf numFmtId="2" fontId="56" fillId="25" borderId="0" xfId="0" applyNumberFormat="1" applyFont="1" applyFill="1"/>
    <xf numFmtId="0" fontId="76" fillId="25" borderId="0" xfId="0" applyFont="1" applyFill="1" applyAlignment="1">
      <alignment horizontal="center" wrapText="1"/>
    </xf>
    <xf numFmtId="0" fontId="77" fillId="25" borderId="0" xfId="0" applyFont="1" applyFill="1" applyAlignment="1">
      <alignment horizontal="center"/>
    </xf>
    <xf numFmtId="0" fontId="78" fillId="25" borderId="0" xfId="0" applyFont="1" applyFill="1"/>
    <xf numFmtId="164" fontId="78" fillId="25" borderId="0" xfId="0" applyNumberFormat="1" applyFont="1" applyFill="1" applyAlignment="1">
      <alignment horizontal="right"/>
    </xf>
    <xf numFmtId="0" fontId="79" fillId="25" borderId="0" xfId="0" applyFont="1" applyFill="1" applyAlignment="1">
      <alignment horizontal="center"/>
    </xf>
    <xf numFmtId="0" fontId="78" fillId="25" borderId="0" xfId="0" applyFont="1" applyFill="1" applyAlignment="1">
      <alignment horizontal="center"/>
    </xf>
    <xf numFmtId="0" fontId="78" fillId="25" borderId="0" xfId="0" applyFont="1" applyFill="1" applyAlignment="1">
      <alignment horizontal="center"/>
    </xf>
    <xf numFmtId="0" fontId="80" fillId="25" borderId="0" xfId="0" applyFont="1" applyFill="1" applyAlignment="1">
      <alignment horizontal="left"/>
    </xf>
    <xf numFmtId="0" fontId="81" fillId="25" borderId="0" xfId="0" applyFont="1" applyFill="1" applyAlignment="1">
      <alignment horizontal="left"/>
    </xf>
    <xf numFmtId="0" fontId="79" fillId="25" borderId="0" xfId="0" applyFont="1" applyFill="1" applyAlignment="1">
      <alignment horizontal="right"/>
    </xf>
    <xf numFmtId="2" fontId="79" fillId="25" borderId="0" xfId="0" applyNumberFormat="1" applyFont="1" applyFill="1" applyAlignment="1">
      <alignment horizontal="left"/>
    </xf>
    <xf numFmtId="0" fontId="79" fillId="25" borderId="0" xfId="0" applyFont="1" applyFill="1" applyAlignment="1">
      <alignment horizontal="left"/>
    </xf>
    <xf numFmtId="0" fontId="79" fillId="25" borderId="0" xfId="0" applyFont="1" applyFill="1" applyAlignment="1"/>
    <xf numFmtId="0" fontId="82" fillId="25" borderId="0" xfId="0" applyFont="1" applyFill="1" applyAlignment="1">
      <alignment horizontal="center"/>
    </xf>
    <xf numFmtId="0" fontId="83" fillId="25" borderId="0" xfId="0" applyFont="1" applyFill="1" applyBorder="1" applyAlignment="1">
      <alignment horizontal="right"/>
    </xf>
    <xf numFmtId="0" fontId="56" fillId="25" borderId="0" xfId="0" applyFont="1" applyFill="1" applyAlignment="1">
      <alignment horizontal="left"/>
    </xf>
    <xf numFmtId="0" fontId="45" fillId="25" borderId="0" xfId="0" applyFont="1" applyFill="1" applyBorder="1" applyAlignment="1">
      <alignment horizontal="right"/>
    </xf>
    <xf numFmtId="0" fontId="56" fillId="25" borderId="0" xfId="0" applyFont="1" applyFill="1" applyBorder="1"/>
    <xf numFmtId="0" fontId="83" fillId="25" borderId="10" xfId="0" applyFont="1" applyFill="1" applyBorder="1" applyAlignment="1">
      <alignment horizontal="left" vertical="center" wrapText="1"/>
    </xf>
    <xf numFmtId="0" fontId="45" fillId="29" borderId="11" xfId="0" applyFont="1" applyFill="1" applyBorder="1" applyAlignment="1">
      <alignment horizontal="left" vertical="center" wrapText="1"/>
    </xf>
    <xf numFmtId="164" fontId="45" fillId="29" borderId="11" xfId="0" applyNumberFormat="1" applyFont="1" applyFill="1" applyBorder="1" applyAlignment="1">
      <alignment horizontal="right" vertical="center" wrapText="1"/>
    </xf>
    <xf numFmtId="0" fontId="45" fillId="29" borderId="12" xfId="0" applyFont="1" applyFill="1" applyBorder="1" applyAlignment="1">
      <alignment horizontal="left" vertical="center" wrapText="1"/>
    </xf>
    <xf numFmtId="164" fontId="45" fillId="29" borderId="12" xfId="0" applyNumberFormat="1" applyFont="1" applyFill="1" applyBorder="1" applyAlignment="1">
      <alignment horizontal="right" vertical="center" wrapText="1"/>
    </xf>
    <xf numFmtId="0" fontId="45" fillId="29" borderId="13" xfId="0" applyFont="1" applyFill="1" applyBorder="1" applyAlignment="1">
      <alignment horizontal="left" vertical="center" wrapText="1"/>
    </xf>
    <xf numFmtId="164" fontId="45" fillId="29" borderId="13" xfId="0" applyNumberFormat="1" applyFont="1" applyFill="1" applyBorder="1" applyAlignment="1">
      <alignment horizontal="right" vertical="center" wrapText="1"/>
    </xf>
    <xf numFmtId="0" fontId="57" fillId="25" borderId="10" xfId="0" applyFont="1" applyFill="1" applyBorder="1" applyAlignment="1">
      <alignment horizontal="left" vertical="center" wrapText="1"/>
    </xf>
    <xf numFmtId="0" fontId="57" fillId="25" borderId="10" xfId="0" applyFont="1" applyFill="1" applyBorder="1" applyAlignment="1">
      <alignment vertical="center" wrapText="1"/>
    </xf>
    <xf numFmtId="0" fontId="56" fillId="0" borderId="0" xfId="0" applyFont="1"/>
    <xf numFmtId="0" fontId="84" fillId="25" borderId="10" xfId="0" applyFont="1" applyFill="1" applyBorder="1" applyAlignment="1">
      <alignment horizontal="left" vertical="center" wrapText="1"/>
    </xf>
    <xf numFmtId="0" fontId="56" fillId="0" borderId="0" xfId="0" applyFont="1" applyFill="1"/>
    <xf numFmtId="0" fontId="45" fillId="30" borderId="11" xfId="0" applyFont="1" applyFill="1" applyBorder="1" applyAlignment="1">
      <alignment horizontal="left" vertical="center" wrapText="1"/>
    </xf>
    <xf numFmtId="0" fontId="45" fillId="30" borderId="12" xfId="0" applyFont="1" applyFill="1" applyBorder="1" applyAlignment="1">
      <alignment horizontal="left" vertical="center" wrapText="1"/>
    </xf>
    <xf numFmtId="0" fontId="45" fillId="30" borderId="13" xfId="0" applyFont="1" applyFill="1" applyBorder="1" applyAlignment="1">
      <alignment horizontal="left" vertical="center" wrapText="1"/>
    </xf>
    <xf numFmtId="0" fontId="45" fillId="30" borderId="11" xfId="0" applyFont="1" applyFill="1" applyBorder="1" applyAlignment="1">
      <alignment horizontal="center" vertical="center" wrapText="1"/>
    </xf>
    <xf numFmtId="0" fontId="45" fillId="30" borderId="12" xfId="0" applyFont="1" applyFill="1" applyBorder="1" applyAlignment="1">
      <alignment horizontal="center" vertical="center" wrapText="1"/>
    </xf>
    <xf numFmtId="0" fontId="45" fillId="30" borderId="13" xfId="0" applyFont="1" applyFill="1" applyBorder="1" applyAlignment="1">
      <alignment horizontal="center" vertical="center" wrapText="1"/>
    </xf>
    <xf numFmtId="0" fontId="85" fillId="0" borderId="0" xfId="49" applyFont="1"/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56" fillId="0" borderId="0" xfId="0" applyNumberFormat="1" applyFont="1" applyAlignment="1">
      <alignment horizontal="right"/>
    </xf>
    <xf numFmtId="164" fontId="62" fillId="30" borderId="10" xfId="0" applyNumberFormat="1" applyFont="1" applyFill="1" applyBorder="1" applyAlignment="1">
      <alignment horizontal="right" vertical="center" wrapText="1"/>
    </xf>
    <xf numFmtId="164" fontId="62" fillId="29" borderId="10" xfId="0" applyNumberFormat="1" applyFont="1" applyFill="1" applyBorder="1" applyAlignment="1">
      <alignment horizontal="right" vertical="center" wrapText="1"/>
    </xf>
  </cellXfs>
  <cellStyles count="5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 10 2" xfId="37" xr:uid="{00000000-0005-0000-0000-000024000000}"/>
    <cellStyle name="Normal 2" xfId="38" xr:uid="{00000000-0005-0000-0000-000025000000}"/>
    <cellStyle name="Normal 2 2" xfId="39" xr:uid="{00000000-0005-0000-0000-000026000000}"/>
    <cellStyle name="Normal 3" xfId="40" xr:uid="{00000000-0005-0000-0000-000027000000}"/>
    <cellStyle name="Normal 3 2" xfId="41" xr:uid="{00000000-0005-0000-0000-000028000000}"/>
    <cellStyle name="Normal 4" xfId="52" xr:uid="{00000000-0005-0000-0000-000029000000}"/>
    <cellStyle name="Normal_Asfalt " xfId="42" xr:uid="{00000000-0005-0000-0000-00002A000000}"/>
    <cellStyle name="Normal_Asfalt _ELJA" xfId="43" xr:uid="{00000000-0005-0000-0000-00002E000000}"/>
    <cellStyle name="Note 2" xfId="44" xr:uid="{00000000-0005-0000-0000-000031000000}"/>
    <cellStyle name="Output 2" xfId="45" xr:uid="{00000000-0005-0000-0000-000032000000}"/>
    <cellStyle name="Title 2" xfId="46" xr:uid="{00000000-0005-0000-0000-000033000000}"/>
    <cellStyle name="Total 2" xfId="47" xr:uid="{00000000-0005-0000-0000-000034000000}"/>
    <cellStyle name="Warning Text 2" xfId="48" xr:uid="{00000000-0005-0000-0000-000035000000}"/>
    <cellStyle name="Обычный" xfId="0" builtinId="0"/>
    <cellStyle name="Обычный 2" xfId="49" xr:uid="{00000000-0005-0000-0000-000037000000}"/>
    <cellStyle name="Обычный 2 2" xfId="50" xr:uid="{00000000-0005-0000-0000-000038000000}"/>
    <cellStyle name="Обычный_TIGRAN1SM 2" xfId="51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29" name="Line 9790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0" name="Line 979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1" name="Line 979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2" name="Line 979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3" name="Line 979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4" name="Line 979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5" name="Line 9796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6" name="Line 9797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7" name="Line 9798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8" name="Line 9799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39" name="Line 9800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0" name="Line 9801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1" name="Line 980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2" name="Line 9803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3" name="Line 167286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4" name="Line 167287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5" name="Line 167288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6" name="Line 167289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7" name="Line 167290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8" name="Line 167291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49" name="Line 167292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0" name="Line 167293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1" name="Line 167294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2" name="Line 167295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3" name="Line 167296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4" name="Line 167297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5" name="Line 167298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6" name="Line 167299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7" name="Line 167300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8" name="Line 167301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59" name="Line 16730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0" name="Line 16730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1" name="Line 16730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2" name="Line 16730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3" name="Line 16730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4" name="Line 167307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5" name="Line 167308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6" name="Line 167309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7" name="Line 167310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8" name="Line 167311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69" name="Line 167312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0" name="Line 167313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1" name="Line 167314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2" name="Line 167315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3" name="Line 167316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4" name="Line 167317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5" name="Line 167318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6" name="Line 167319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7" name="Line 167320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8" name="Line 167321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79" name="Line 167322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0" name="Line 167323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1" name="Line 167324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2" name="Line 167325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3" name="Line 167326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4" name="Line 167327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5" name="Line 1743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6" name="Line 174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7" name="Line 1745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8" name="Line 1746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89" name="Line 1747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0" name="Line 1748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1" name="Line 1749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2" name="Line 1750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3" name="Line 175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4" name="Line 1752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5" name="Line 1753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6" name="Line 175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7" name="Line 1755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8" name="Line 1756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499" name="Line 9790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0" name="Line 9791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1" name="Line 9792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2" name="Line 9793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3" name="Line 9794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4" name="Line 979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5" name="Line 9796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6" name="Line 9797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7" name="Line 9798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8" name="Line 9799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09" name="Line 9800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0" name="Line 9801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1" name="Line 9802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2" name="Line 9803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3" name="Line 167286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4" name="Line 167287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5" name="Line 167288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6" name="Line 167289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7" name="Line 167290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8" name="Line 167291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19" name="Line 167292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0" name="Line 167293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1" name="Line 167294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2" name="Line 167295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3" name="Line 167296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4" name="Line 167297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5" name="Line 167298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6" name="Line 167299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7" name="Line 167300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8" name="Line 167301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29" name="Line 167302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0" name="Line 167303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1" name="Line 167304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2" name="Line 167305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3" name="Line 167306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4" name="Line 167307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5" name="Line 167308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6" name="Line 167309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7" name="Line 167310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8" name="Line 167311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39" name="Line 167312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0" name="Line 167313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1" name="Line 167314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2" name="Line 167315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3" name="Line 167316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4" name="Line 167317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5" name="Line 167318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6" name="Line 167319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7" name="Line 167320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8" name="Line 167321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49" name="Line 167322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0" name="Line 167323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1" name="Line 167324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2" name="Line 167325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3" name="Line 167326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4" name="Line 167327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5" name="Line 1743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6" name="Line 1744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7" name="Line 1745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8" name="Line 1746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59" name="Line 1747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0" name="Line 1748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1" name="Line 1749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2" name="Line 1750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3" name="Line 175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4" name="Line 1752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5" name="Line 1753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6" name="Line 175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7" name="Line 1755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8" name="Line 1756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69" name="Line 1743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0" name="Line 1744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1" name="Line 1745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2" name="Line 1746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3" name="Line 1747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4" name="Line 1748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5" name="Line 1749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6" name="Line 1750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7" name="Line 1751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8" name="Line 1752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79" name="Line 1753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0" name="Line 1754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1" name="Line 1755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2" name="Line 1756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3" name="Line 1743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4" name="Line 174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5" name="Line 1745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6" name="Line 1746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7" name="Line 1747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8" name="Line 1748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89" name="Line 1749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0" name="Line 1750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1" name="Line 1751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2" name="Line 1752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3" name="Line 1753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4" name="Line 1754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5" name="Line 1755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6" name="Line 1756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7" name="Line 3967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8" name="Line 3968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599" name="Line 3969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0" name="Line 3970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1" name="Line 3971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2" name="Line 3972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3" name="Line 3973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4" name="Line 397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5" name="Line 3975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6" name="Line 3976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7" name="Line 3977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8" name="Line 3978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09" name="Line 3979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0" name="Line 3980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1" name="Line 398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2" name="Line 398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3" name="Line 3983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4" name="Line 3984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5" name="Line 3985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6" name="Line 3986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7" name="Line 3987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8" name="Line 3988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19" name="Line 3989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0" name="Line 3990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1" name="Line 399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2" name="Line 3992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3" name="Line 3993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4" name="Line 3994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5" name="Line 3995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6" name="Line 3996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7" name="Line 3997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8" name="Line 3998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29" name="Line 3999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0" name="Line 4000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1" name="Line 400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2" name="Line 4002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3" name="Line 4003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4" name="Line 400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5" name="Line 4005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6" name="Line 4006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7" name="Line 4007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8" name="Line 4008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39" name="Line 1743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0" name="Line 174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1" name="Line 1745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2" name="Line 1746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3" name="Line 1747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4" name="Line 1748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5" name="Line 1749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6" name="Line 1750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7" name="Line 1751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8" name="Line 1752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49" name="Line 1753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0" name="Line 1754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1" name="Line 1755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2" name="Line 1756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3" name="Line 1743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4" name="Line 1744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5" name="Line 1745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6" name="Line 1746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7" name="Line 1747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8" name="Line 1748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59" name="Line 1749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0" name="Line 1750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1" name="Line 175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2" name="Line 1752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3" name="Line 1753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4" name="Line 175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5" name="Line 1755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6" name="Line 1756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7" name="Line 1743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8" name="Line 1744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69" name="Line 1745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0" name="Line 1746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1" name="Line 1747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2" name="Line 1748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3" name="Line 1749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4" name="Line 1750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5" name="Line 1751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6" name="Line 1752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7" name="Line 1753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8" name="Line 1754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79" name="Line 1755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0" name="Line 1756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1" name="Line 1743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2" name="Line 1744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3" name="Line 1745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4" name="Line 1746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5" name="Line 1747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6" name="Line 1748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7" name="Line 1749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8" name="Line 1750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89" name="Line 1751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0" name="Line 1752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1" name="Line 1753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2" name="Line 1754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3" name="Line 1755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4" name="Line 1756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5" name="Line 1743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6" name="Line 1744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7" name="Line 1745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8" name="Line 1746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699" name="Line 1747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0" name="Line 1748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1" name="Line 1749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2" name="Line 1750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3" name="Line 1751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4" name="Line 1752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5" name="Line 1753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6" name="Line 1754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7" name="Line 1755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8" name="Line 1756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09" name="Line 1743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0" name="Line 1744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1" name="Line 1745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2" name="Line 1746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3" name="Line 1747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4" name="Line 1748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5" name="Line 1749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6" name="Line 1750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7" name="Line 1751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8" name="Line 1752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19" name="Line 1753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0" name="Line 1754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1" name="Line 1755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2" name="Line 1756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3" name="Line 1743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4" name="Line 1744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5" name="Line 1745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6" name="Line 1746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7" name="Line 1747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8" name="Line 1748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29" name="Line 1749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0" name="Line 1750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1" name="Line 1751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2" name="Line 1752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3" name="Line 1753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4" name="Line 1754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5" name="Line 1755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6" name="Line 1756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7" name="Line 1743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8" name="Line 1744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39" name="Line 1745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0" name="Line 1746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1" name="Line 1747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2" name="Line 1748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3" name="Line 1749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4" name="Line 1750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5" name="Line 175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6" name="Line 1752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7" name="Line 1753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8" name="Line 1754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49" name="Line 1755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0" name="Line 1756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1" name="Line 1743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2" name="Line 1744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3" name="Line 1745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4" name="Line 1746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5" name="Line 1747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6" name="Line 1748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7" name="Line 1749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8" name="Line 1750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59" name="Line 175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0" name="Line 1752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1" name="Line 1753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2" name="Line 175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3" name="Line 1755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4" name="Line 1756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5" name="Line 1743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6" name="Line 1744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7" name="Line 1745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8" name="Line 1746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69" name="Line 1747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0" name="Line 1748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1" name="Line 1749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2" name="Line 1750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3" name="Line 175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4" name="Line 1752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5" name="Line 1753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6" name="Line 1754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7" name="Line 1755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8" name="Line 1756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79" name="Line 1743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0" name="Line 174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1" name="Line 1745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2" name="Line 1746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3" name="Line 1747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4" name="Line 1748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5" name="Line 1749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6" name="Line 1750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7" name="Line 175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8" name="Line 1752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89" name="Line 1753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0" name="Line 1754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1" name="Line 1755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2" name="Line 1756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3" name="Line 1743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4" name="Line 1744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5" name="Line 1745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6" name="Line 1746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7" name="Line 1747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8" name="Line 1748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799" name="Line 1749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0" name="Line 1750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1" name="Line 175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2" name="Line 175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3" name="Line 1753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4" name="Line 175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5" name="Line 1755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806" name="Line 1756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>
          <a:spLocks noChangeShapeType="1"/>
        </xdr:cNvSpPr>
      </xdr:nvSpPr>
      <xdr:spPr bwMode="auto">
        <a:xfrm>
          <a:off x="5715000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07" name="Line 1743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08" name="Line 1744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09" name="Line 1745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0" name="Line 1746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1" name="Line 1747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2" name="Line 1748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3" name="Line 1749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4" name="Line 1750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5" name="Line 175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6" name="Line 1752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7" name="Line 1753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8" name="Line 1754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19" name="Line 1755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0" name="Line 1756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1" name="Line 1743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2" name="Line 174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3" name="Line 1745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4" name="Line 1746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5" name="Line 1747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6" name="Line 1748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7" name="Line 1749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8" name="Line 1750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29" name="Line 175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0" name="Line 1752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1" name="Line 1753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2" name="Line 1754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3" name="Line 1755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4" name="Line 1756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5" name="Line 1743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6" name="Line 1744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7" name="Line 1745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8" name="Line 1746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39" name="Line 1747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0" name="Line 1748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1" name="Line 1749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2" name="Line 1750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3" name="Line 1751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4" name="Line 1752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5" name="Line 1753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6" name="Line 175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7" name="Line 1755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8" name="Line 1756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49" name="Line 1743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0" name="Line 1744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1" name="Line 1745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2" name="Line 1746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3" name="Line 1747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4" name="Line 1748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5" name="Line 1749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6" name="Line 1750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7" name="Line 1751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8" name="Line 1752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59" name="Line 1753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60" name="Line 1754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61" name="Line 1755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862" name="Line 1756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>
          <a:spLocks noChangeShapeType="1"/>
        </xdr:cNvSpPr>
      </xdr:nvSpPr>
      <xdr:spPr bwMode="auto">
        <a:xfrm>
          <a:off x="5743575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3" name="Line 1743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4" name="Line 1744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5" name="Line 1745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6" name="Line 1746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7" name="Line 1747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8" name="Line 1748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69" name="Line 1749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0" name="Line 1750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1" name="Line 1751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2" name="Line 1752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3" name="Line 1753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4" name="Line 1754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5" name="Line 1755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6" name="Line 1756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7" name="Line 1743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8" name="Line 1744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79" name="Line 1745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0" name="Line 1746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1" name="Line 1747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2" name="Line 1748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3" name="Line 1749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4" name="Line 1750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5" name="Line 1751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6" name="Line 1752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7" name="Line 1753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8" name="Line 1754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89" name="Line 1755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890" name="Line 1756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1" name="Line 1743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2" name="Line 1744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3" name="Line 1745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4" name="Line 1746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5" name="Line 1747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6" name="Line 1748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7" name="Line 1749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8" name="Line 1750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899" name="Line 1751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0" name="Line 1752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1" name="Line 1753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2" name="Line 1754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3" name="Line 1755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4" name="Line 1756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5" name="Line 1743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6" name="Line 1744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7" name="Line 1745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8" name="Line 1746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09" name="Line 1747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0" name="Line 1748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1" name="Line 1749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2" name="Line 1750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3" name="Line 1751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4" name="Line 1752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5" name="Line 1753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6" name="Line 1754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7" name="Line 1755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18" name="Line 1756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19" name="Line 1743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0" name="Line 1744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1" name="Line 1745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2" name="Line 1746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3" name="Line 1747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4" name="Line 1748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5" name="Line 1749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6" name="Line 1750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7" name="Line 1751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8" name="Line 1752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29" name="Line 1753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0" name="Line 1754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1" name="Line 1755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2" name="Line 1756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3" name="Line 1743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4" name="Line 1744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5" name="Line 1745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6" name="Line 1746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7" name="Line 1747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8" name="Line 1748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39" name="Line 1749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0" name="Line 1750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1" name="Line 1751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2" name="Line 1752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3" name="Line 1753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4" name="Line 1754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5" name="Line 1755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946" name="Line 1756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>
          <a:spLocks noChangeShapeType="1"/>
        </xdr:cNvSpPr>
      </xdr:nvSpPr>
      <xdr:spPr bwMode="auto">
        <a:xfrm>
          <a:off x="5743575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47" name="Line 1743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48" name="Line 1744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49" name="Line 1745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0" name="Line 1746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1" name="Line 1747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2" name="Line 1748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3" name="Line 1749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4" name="Line 1750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5" name="Line 1751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6" name="Line 1752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7" name="Line 1753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8" name="Line 1754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59" name="Line 1755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0" name="Line 1756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1" name="Line 3967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2" name="Line 3968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3" name="Line 3969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4" name="Line 3970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5" name="Line 3971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6" name="Line 3972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7" name="Line 3973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8" name="Line 3974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69" name="Line 3975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0" name="Line 3976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1" name="Line 3977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2" name="Line 3978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3" name="Line 3979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4" name="Line 3980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5" name="Line 3981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6" name="Line 3982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7" name="Line 3983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8" name="Line 3984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79" name="Line 3985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0" name="Line 3986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1" name="Line 3987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2" name="Line 3988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3" name="Line 3989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4" name="Line 3990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5" name="Line 3991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6" name="Line 3992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7" name="Line 3993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8" name="Line 3994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89" name="Line 3995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0" name="Line 3996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1" name="Line 3997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2" name="Line 3998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3" name="Line 3999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4" name="Line 4000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5" name="Line 4001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6" name="Line 4002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7" name="Line 4003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8" name="Line 4004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999" name="Line 4005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0" name="Line 4006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1" name="Line 4007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2" name="Line 4008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3" name="Line 1743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4" name="Line 1744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5" name="Line 1745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6" name="Line 1746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7" name="Line 1747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8" name="Line 1748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09" name="Line 1749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0" name="Line 1750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1" name="Line 1751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2" name="Line 1752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3" name="Line 1753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4" name="Line 1754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5" name="Line 1755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6" name="Line 1756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7" name="Line 1743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8" name="Line 1744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19" name="Line 1745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0" name="Line 1746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1" name="Line 1747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2" name="Line 1748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3" name="Line 1749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4" name="Line 1750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5" name="Line 175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6" name="Line 1752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7" name="Line 1753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8" name="Line 1754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29" name="Line 1755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0" name="Line 1756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1" name="Line 1743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2" name="Line 1744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3" name="Line 1745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4" name="Line 1746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5" name="Line 1747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6" name="Line 1748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7" name="Line 1749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8" name="Line 1750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39" name="Line 1751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0" name="Line 1752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1" name="Line 1753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2" name="Line 1754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3" name="Line 1755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4" name="Line 1756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5" name="Line 1743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6" name="Line 1744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7" name="Line 1745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8" name="Line 1746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49" name="Line 1747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0" name="Line 1748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1" name="Line 1749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2" name="Line 1750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3" name="Line 1751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4" name="Line 1752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5" name="Line 1753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6" name="Line 1754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7" name="Line 1755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8" name="Line 1756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59" name="Line 1743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0" name="Line 1744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1" name="Line 1745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2" name="Line 1746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3" name="Line 1747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4" name="Line 1748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5" name="Line 1749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6" name="Line 1750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7" name="Line 175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8" name="Line 1752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69" name="Line 1753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70" name="Line 1754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71" name="Line 1755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1072" name="Line 1756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>
          <a:spLocks noChangeShapeType="1"/>
        </xdr:cNvSpPr>
      </xdr:nvSpPr>
      <xdr:spPr bwMode="auto">
        <a:xfrm>
          <a:off x="5743575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3" name="Line 1743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4" name="Line 1744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5" name="Line 1745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6" name="Line 1746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7" name="Line 1747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8" name="Line 1748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79" name="Line 1749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0" name="Line 1750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1" name="Line 175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2" name="Line 1752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3" name="Line 1753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4" name="Line 1754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5" name="Line 1755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6" name="Line 1756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7" name="Line 1743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8" name="Line 1744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89" name="Line 1745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0" name="Line 1746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1" name="Line 1747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2" name="Line 1748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3" name="Line 1749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4" name="Line 1750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5" name="Line 175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6" name="Line 1752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7" name="Line 1753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8" name="Line 1754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099" name="Line 1755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0" name="Line 1756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1" name="Line 1743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2" name="Line 1744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3" name="Line 1745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4" name="Line 1746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5" name="Line 1747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6" name="Line 1748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7" name="Line 1749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8" name="Line 1750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09" name="Line 175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0" name="Line 1752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1" name="Line 1753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2" name="Line 1754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3" name="Line 1755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4" name="Line 1756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5" name="Line 1743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6" name="Line 1744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7" name="Line 1745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8" name="Line 1746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19" name="Line 1747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0" name="Line 1748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1" name="Line 1749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2" name="Line 1750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3" name="Line 175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4" name="Line 1752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5" name="Line 1753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6" name="Line 1754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7" name="Line 1755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307</xdr:row>
      <xdr:rowOff>0</xdr:rowOff>
    </xdr:from>
    <xdr:to>
      <xdr:col>10</xdr:col>
      <xdr:colOff>38100</xdr:colOff>
      <xdr:row>307</xdr:row>
      <xdr:rowOff>0</xdr:rowOff>
    </xdr:to>
    <xdr:sp macro="" textlink="">
      <xdr:nvSpPr>
        <xdr:cNvPr id="1128" name="Line 1756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>
          <a:spLocks noChangeShapeType="1"/>
        </xdr:cNvSpPr>
      </xdr:nvSpPr>
      <xdr:spPr bwMode="auto">
        <a:xfrm>
          <a:off x="5743575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29" name="Line 1544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0" name="Line 1545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1" name="Line 1546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2" name="Line 1547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3" name="Line 1548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4" name="Line 1549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5" name="Line 1550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6" name="Line 1551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7" name="Line 1552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8" name="Line 1553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39" name="Line 1554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40" name="Line 1555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41" name="Line 1556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142" name="Line 1557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>
          <a:spLocks noChangeShapeType="1"/>
        </xdr:cNvSpPr>
      </xdr:nvSpPr>
      <xdr:spPr bwMode="auto">
        <a:xfrm>
          <a:off x="5715000" y="2306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3" name="Line 1743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4" name="Line 1744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5" name="Line 1745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6" name="Line 1746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7" name="Line 1747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8" name="Line 1748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49" name="Line 1749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0" name="Line 1750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1" name="Line 175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2" name="Line 1752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3" name="Line 1753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4" name="Line 1754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5" name="Line 1755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6" name="Line 1756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7" name="Line 1743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8" name="Line 1744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59" name="Line 1745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0" name="Line 1746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1" name="Line 1747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2" name="Line 1748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3" name="Line 1749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4" name="Line 1750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5" name="Line 175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6" name="Line 1752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7" name="Line 1753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8" name="Line 1754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69" name="Line 1755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0" name="Line 1756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1" name="Line 1743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2" name="Line 1744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3" name="Line 1745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4" name="Line 1746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5" name="Line 1747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6" name="Line 1748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7" name="Line 1749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8" name="Line 1750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79" name="Line 175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0" name="Line 1752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1" name="Line 1753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2" name="Line 1754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3" name="Line 1755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4" name="Line 1756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5" name="Line 1743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6" name="Line 1744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7" name="Line 1745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8" name="Line 1746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89" name="Line 1747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0" name="Line 1748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1" name="Line 1749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2" name="Line 1750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3" name="Line 175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4" name="Line 1752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5" name="Line 1753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6" name="Line 1754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7" name="Line 1755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311</xdr:row>
      <xdr:rowOff>0</xdr:rowOff>
    </xdr:from>
    <xdr:to>
      <xdr:col>10</xdr:col>
      <xdr:colOff>38100</xdr:colOff>
      <xdr:row>311</xdr:row>
      <xdr:rowOff>0</xdr:rowOff>
    </xdr:to>
    <xdr:sp macro="" textlink="">
      <xdr:nvSpPr>
        <xdr:cNvPr id="1198" name="Line 1756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>
          <a:spLocks noChangeShapeType="1"/>
        </xdr:cNvSpPr>
      </xdr:nvSpPr>
      <xdr:spPr bwMode="auto">
        <a:xfrm>
          <a:off x="5743575" y="201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99" name="Line 1757">
          <a:extLst>
            <a:ext uri="{FF2B5EF4-FFF2-40B4-BE49-F238E27FC236}">
              <a16:creationId xmlns:a16="http://schemas.microsoft.com/office/drawing/2014/main" id="{9473BA56-953D-400D-A35E-DBFCA9D0DA56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0" name="Line 1758">
          <a:extLst>
            <a:ext uri="{FF2B5EF4-FFF2-40B4-BE49-F238E27FC236}">
              <a16:creationId xmlns:a16="http://schemas.microsoft.com/office/drawing/2014/main" id="{5BCA4E9B-ACC4-4954-AE22-13CAAAEF3B89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1" name="Line 1759">
          <a:extLst>
            <a:ext uri="{FF2B5EF4-FFF2-40B4-BE49-F238E27FC236}">
              <a16:creationId xmlns:a16="http://schemas.microsoft.com/office/drawing/2014/main" id="{5F04B4DC-B0AE-4C64-8AF8-DC9873BAAAD9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2" name="Line 1760">
          <a:extLst>
            <a:ext uri="{FF2B5EF4-FFF2-40B4-BE49-F238E27FC236}">
              <a16:creationId xmlns:a16="http://schemas.microsoft.com/office/drawing/2014/main" id="{E22B360B-0C1F-4C42-9713-37A3CC604BC9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3" name="Line 1761">
          <a:extLst>
            <a:ext uri="{FF2B5EF4-FFF2-40B4-BE49-F238E27FC236}">
              <a16:creationId xmlns:a16="http://schemas.microsoft.com/office/drawing/2014/main" id="{A6F964A7-94F4-42E9-9E37-3A1A22D2460D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4" name="Line 1762">
          <a:extLst>
            <a:ext uri="{FF2B5EF4-FFF2-40B4-BE49-F238E27FC236}">
              <a16:creationId xmlns:a16="http://schemas.microsoft.com/office/drawing/2014/main" id="{62FA3455-D9E3-483E-A0B3-15533ED30B41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5" name="Line 1763">
          <a:extLst>
            <a:ext uri="{FF2B5EF4-FFF2-40B4-BE49-F238E27FC236}">
              <a16:creationId xmlns:a16="http://schemas.microsoft.com/office/drawing/2014/main" id="{B5BB4934-508D-43C7-8CCC-2C768B246A95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6" name="Line 1764">
          <a:extLst>
            <a:ext uri="{FF2B5EF4-FFF2-40B4-BE49-F238E27FC236}">
              <a16:creationId xmlns:a16="http://schemas.microsoft.com/office/drawing/2014/main" id="{FF750803-31D3-4E9B-A251-E4D0386073B4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7" name="Line 1765">
          <a:extLst>
            <a:ext uri="{FF2B5EF4-FFF2-40B4-BE49-F238E27FC236}">
              <a16:creationId xmlns:a16="http://schemas.microsoft.com/office/drawing/2014/main" id="{B5B23913-58D8-4422-A11A-2E87EB1C8422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8" name="Line 1766">
          <a:extLst>
            <a:ext uri="{FF2B5EF4-FFF2-40B4-BE49-F238E27FC236}">
              <a16:creationId xmlns:a16="http://schemas.microsoft.com/office/drawing/2014/main" id="{BBAEA712-F1AD-43CE-AB1A-1F0F5016C27C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9" name="Line 1767">
          <a:extLst>
            <a:ext uri="{FF2B5EF4-FFF2-40B4-BE49-F238E27FC236}">
              <a16:creationId xmlns:a16="http://schemas.microsoft.com/office/drawing/2014/main" id="{7FF584EA-EF98-4EBA-A06E-CCB69EB94519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10" name="Line 1768">
          <a:extLst>
            <a:ext uri="{FF2B5EF4-FFF2-40B4-BE49-F238E27FC236}">
              <a16:creationId xmlns:a16="http://schemas.microsoft.com/office/drawing/2014/main" id="{D9A3D62E-09FA-435C-8714-872CAF19B947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11" name="Line 1769">
          <a:extLst>
            <a:ext uri="{FF2B5EF4-FFF2-40B4-BE49-F238E27FC236}">
              <a16:creationId xmlns:a16="http://schemas.microsoft.com/office/drawing/2014/main" id="{6BCF151E-074A-4744-8AC3-1F0F02B4DA73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12" name="Line 1770">
          <a:extLst>
            <a:ext uri="{FF2B5EF4-FFF2-40B4-BE49-F238E27FC236}">
              <a16:creationId xmlns:a16="http://schemas.microsoft.com/office/drawing/2014/main" id="{7099A69A-69B7-4C81-AA6E-CA220EBD7227}"/>
            </a:ext>
          </a:extLst>
        </xdr:cNvPr>
        <xdr:cNvSpPr>
          <a:spLocks noChangeShapeType="1"/>
        </xdr:cNvSpPr>
      </xdr:nvSpPr>
      <xdr:spPr bwMode="auto">
        <a:xfrm>
          <a:off x="5657850" y="5769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3" name="Line 3967">
          <a:extLst>
            <a:ext uri="{FF2B5EF4-FFF2-40B4-BE49-F238E27FC236}">
              <a16:creationId xmlns:a16="http://schemas.microsoft.com/office/drawing/2014/main" id="{5858DB72-D5CE-460D-93F4-C02952BC9F5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4" name="Line 3968">
          <a:extLst>
            <a:ext uri="{FF2B5EF4-FFF2-40B4-BE49-F238E27FC236}">
              <a16:creationId xmlns:a16="http://schemas.microsoft.com/office/drawing/2014/main" id="{B930DE96-050A-4F9B-AE86-473BAD9C411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5" name="Line 3969">
          <a:extLst>
            <a:ext uri="{FF2B5EF4-FFF2-40B4-BE49-F238E27FC236}">
              <a16:creationId xmlns:a16="http://schemas.microsoft.com/office/drawing/2014/main" id="{D2A1A2EB-13E2-4FC7-A111-943344C1DA4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6" name="Line 3970">
          <a:extLst>
            <a:ext uri="{FF2B5EF4-FFF2-40B4-BE49-F238E27FC236}">
              <a16:creationId xmlns:a16="http://schemas.microsoft.com/office/drawing/2014/main" id="{156DB30C-D43A-4B47-A96B-E7816034C1E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7" name="Line 3971">
          <a:extLst>
            <a:ext uri="{FF2B5EF4-FFF2-40B4-BE49-F238E27FC236}">
              <a16:creationId xmlns:a16="http://schemas.microsoft.com/office/drawing/2014/main" id="{A0B5B491-EC75-4F20-AA99-C2DB5129F92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8" name="Line 3972">
          <a:extLst>
            <a:ext uri="{FF2B5EF4-FFF2-40B4-BE49-F238E27FC236}">
              <a16:creationId xmlns:a16="http://schemas.microsoft.com/office/drawing/2014/main" id="{B9F92604-4DD7-45F9-B837-B1ED84C2ECF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19" name="Line 3973">
          <a:extLst>
            <a:ext uri="{FF2B5EF4-FFF2-40B4-BE49-F238E27FC236}">
              <a16:creationId xmlns:a16="http://schemas.microsoft.com/office/drawing/2014/main" id="{1997AFD5-65C0-40CD-9D7B-2DF9D795674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0" name="Line 3974">
          <a:extLst>
            <a:ext uri="{FF2B5EF4-FFF2-40B4-BE49-F238E27FC236}">
              <a16:creationId xmlns:a16="http://schemas.microsoft.com/office/drawing/2014/main" id="{64D60CFC-44F1-4A79-B40D-A4A46C269B19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1" name="Line 3975">
          <a:extLst>
            <a:ext uri="{FF2B5EF4-FFF2-40B4-BE49-F238E27FC236}">
              <a16:creationId xmlns:a16="http://schemas.microsoft.com/office/drawing/2014/main" id="{A977A999-D3BF-47CC-8DDF-36AC4FB709D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2" name="Line 3976">
          <a:extLst>
            <a:ext uri="{FF2B5EF4-FFF2-40B4-BE49-F238E27FC236}">
              <a16:creationId xmlns:a16="http://schemas.microsoft.com/office/drawing/2014/main" id="{ADAEBB9A-7DAA-4FF0-AECC-F4669C40ACE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3" name="Line 3977">
          <a:extLst>
            <a:ext uri="{FF2B5EF4-FFF2-40B4-BE49-F238E27FC236}">
              <a16:creationId xmlns:a16="http://schemas.microsoft.com/office/drawing/2014/main" id="{12D7C76E-F070-461B-9753-AE950E12797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4" name="Line 3978">
          <a:extLst>
            <a:ext uri="{FF2B5EF4-FFF2-40B4-BE49-F238E27FC236}">
              <a16:creationId xmlns:a16="http://schemas.microsoft.com/office/drawing/2014/main" id="{EE4338B6-6A00-475D-AD52-5CEDDBF04DD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5" name="Line 3979">
          <a:extLst>
            <a:ext uri="{FF2B5EF4-FFF2-40B4-BE49-F238E27FC236}">
              <a16:creationId xmlns:a16="http://schemas.microsoft.com/office/drawing/2014/main" id="{6E2557D2-14F6-4DD8-83BA-FFD1277B44D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6" name="Line 3980">
          <a:extLst>
            <a:ext uri="{FF2B5EF4-FFF2-40B4-BE49-F238E27FC236}">
              <a16:creationId xmlns:a16="http://schemas.microsoft.com/office/drawing/2014/main" id="{B96B79BB-1B4F-4B1B-BCC3-45025D549E3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7" name="Line 3981">
          <a:extLst>
            <a:ext uri="{FF2B5EF4-FFF2-40B4-BE49-F238E27FC236}">
              <a16:creationId xmlns:a16="http://schemas.microsoft.com/office/drawing/2014/main" id="{3DC7A031-B32B-4E7B-AEB1-66272A93CDC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8" name="Line 3982">
          <a:extLst>
            <a:ext uri="{FF2B5EF4-FFF2-40B4-BE49-F238E27FC236}">
              <a16:creationId xmlns:a16="http://schemas.microsoft.com/office/drawing/2014/main" id="{2A97FF71-C513-4891-A7D7-45FB90496A4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29" name="Line 3983">
          <a:extLst>
            <a:ext uri="{FF2B5EF4-FFF2-40B4-BE49-F238E27FC236}">
              <a16:creationId xmlns:a16="http://schemas.microsoft.com/office/drawing/2014/main" id="{1B3C64F4-9121-4F8B-8053-5AE519F4087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0" name="Line 3984">
          <a:extLst>
            <a:ext uri="{FF2B5EF4-FFF2-40B4-BE49-F238E27FC236}">
              <a16:creationId xmlns:a16="http://schemas.microsoft.com/office/drawing/2014/main" id="{084033D4-1889-472A-8519-469BAC90B73D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1" name="Line 3985">
          <a:extLst>
            <a:ext uri="{FF2B5EF4-FFF2-40B4-BE49-F238E27FC236}">
              <a16:creationId xmlns:a16="http://schemas.microsoft.com/office/drawing/2014/main" id="{98D6807C-F827-4AD6-A649-5B155420579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2" name="Line 3986">
          <a:extLst>
            <a:ext uri="{FF2B5EF4-FFF2-40B4-BE49-F238E27FC236}">
              <a16:creationId xmlns:a16="http://schemas.microsoft.com/office/drawing/2014/main" id="{1823A1FF-8C59-416D-9EC4-CA50B2A8B75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3" name="Line 3987">
          <a:extLst>
            <a:ext uri="{FF2B5EF4-FFF2-40B4-BE49-F238E27FC236}">
              <a16:creationId xmlns:a16="http://schemas.microsoft.com/office/drawing/2014/main" id="{1511D906-6CFB-4D7E-B7A7-4363C55D577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4" name="Line 3988">
          <a:extLst>
            <a:ext uri="{FF2B5EF4-FFF2-40B4-BE49-F238E27FC236}">
              <a16:creationId xmlns:a16="http://schemas.microsoft.com/office/drawing/2014/main" id="{4C13069A-E205-4C9A-BFF6-8A80E749C62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5" name="Line 3989">
          <a:extLst>
            <a:ext uri="{FF2B5EF4-FFF2-40B4-BE49-F238E27FC236}">
              <a16:creationId xmlns:a16="http://schemas.microsoft.com/office/drawing/2014/main" id="{E0657BB7-A94D-4541-BF8F-C4D28E8565D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6" name="Line 3990">
          <a:extLst>
            <a:ext uri="{FF2B5EF4-FFF2-40B4-BE49-F238E27FC236}">
              <a16:creationId xmlns:a16="http://schemas.microsoft.com/office/drawing/2014/main" id="{9B99E0D1-FF9F-4783-8749-5484A559953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7" name="Line 3991">
          <a:extLst>
            <a:ext uri="{FF2B5EF4-FFF2-40B4-BE49-F238E27FC236}">
              <a16:creationId xmlns:a16="http://schemas.microsoft.com/office/drawing/2014/main" id="{0014DF9A-D17E-420C-8824-73D95514E6A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8" name="Line 3992">
          <a:extLst>
            <a:ext uri="{FF2B5EF4-FFF2-40B4-BE49-F238E27FC236}">
              <a16:creationId xmlns:a16="http://schemas.microsoft.com/office/drawing/2014/main" id="{FDE265F4-1A35-4620-92B8-971B91B85DF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39" name="Line 3993">
          <a:extLst>
            <a:ext uri="{FF2B5EF4-FFF2-40B4-BE49-F238E27FC236}">
              <a16:creationId xmlns:a16="http://schemas.microsoft.com/office/drawing/2014/main" id="{2DC05218-3578-4BCC-BA33-0FF184EFCA1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0" name="Line 3994">
          <a:extLst>
            <a:ext uri="{FF2B5EF4-FFF2-40B4-BE49-F238E27FC236}">
              <a16:creationId xmlns:a16="http://schemas.microsoft.com/office/drawing/2014/main" id="{D533E24C-ADAA-48BC-9A5B-C978FB07D71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1" name="Line 3995">
          <a:extLst>
            <a:ext uri="{FF2B5EF4-FFF2-40B4-BE49-F238E27FC236}">
              <a16:creationId xmlns:a16="http://schemas.microsoft.com/office/drawing/2014/main" id="{FC6D523E-FBBA-4EB9-A8F6-E552006924C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2" name="Line 3996">
          <a:extLst>
            <a:ext uri="{FF2B5EF4-FFF2-40B4-BE49-F238E27FC236}">
              <a16:creationId xmlns:a16="http://schemas.microsoft.com/office/drawing/2014/main" id="{47546541-4D29-489D-8C5B-181643EAF51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3" name="Line 3997">
          <a:extLst>
            <a:ext uri="{FF2B5EF4-FFF2-40B4-BE49-F238E27FC236}">
              <a16:creationId xmlns:a16="http://schemas.microsoft.com/office/drawing/2014/main" id="{A26B859B-0A3B-4828-BE8C-5149597B45E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4" name="Line 3998">
          <a:extLst>
            <a:ext uri="{FF2B5EF4-FFF2-40B4-BE49-F238E27FC236}">
              <a16:creationId xmlns:a16="http://schemas.microsoft.com/office/drawing/2014/main" id="{1538175C-F29B-41EA-B7B7-4E9A85534E8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5" name="Line 3999">
          <a:extLst>
            <a:ext uri="{FF2B5EF4-FFF2-40B4-BE49-F238E27FC236}">
              <a16:creationId xmlns:a16="http://schemas.microsoft.com/office/drawing/2014/main" id="{6600E7B7-1D7C-4149-9F71-8404C17DEFA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6" name="Line 4000">
          <a:extLst>
            <a:ext uri="{FF2B5EF4-FFF2-40B4-BE49-F238E27FC236}">
              <a16:creationId xmlns:a16="http://schemas.microsoft.com/office/drawing/2014/main" id="{2F326A65-5BFD-4FFD-850F-24A85D951E5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7" name="Line 4001">
          <a:extLst>
            <a:ext uri="{FF2B5EF4-FFF2-40B4-BE49-F238E27FC236}">
              <a16:creationId xmlns:a16="http://schemas.microsoft.com/office/drawing/2014/main" id="{A77E504F-93C6-42BA-BEE3-1C885D9D918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8" name="Line 4002">
          <a:extLst>
            <a:ext uri="{FF2B5EF4-FFF2-40B4-BE49-F238E27FC236}">
              <a16:creationId xmlns:a16="http://schemas.microsoft.com/office/drawing/2014/main" id="{67EE5E51-CFEA-4AF8-929A-CBBD6663884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49" name="Line 4003">
          <a:extLst>
            <a:ext uri="{FF2B5EF4-FFF2-40B4-BE49-F238E27FC236}">
              <a16:creationId xmlns:a16="http://schemas.microsoft.com/office/drawing/2014/main" id="{A01DA74A-D99B-4979-95DD-DEA8F5344E2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0" name="Line 4004">
          <a:extLst>
            <a:ext uri="{FF2B5EF4-FFF2-40B4-BE49-F238E27FC236}">
              <a16:creationId xmlns:a16="http://schemas.microsoft.com/office/drawing/2014/main" id="{50467A05-D3F0-428C-AAB3-43EA2FF5E66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1" name="Line 4005">
          <a:extLst>
            <a:ext uri="{FF2B5EF4-FFF2-40B4-BE49-F238E27FC236}">
              <a16:creationId xmlns:a16="http://schemas.microsoft.com/office/drawing/2014/main" id="{B1FA2D5D-A6FD-4F55-92C3-83255848CDF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2" name="Line 4006">
          <a:extLst>
            <a:ext uri="{FF2B5EF4-FFF2-40B4-BE49-F238E27FC236}">
              <a16:creationId xmlns:a16="http://schemas.microsoft.com/office/drawing/2014/main" id="{A179B9F9-04A4-48A5-8533-2210690D4E3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3" name="Line 4007">
          <a:extLst>
            <a:ext uri="{FF2B5EF4-FFF2-40B4-BE49-F238E27FC236}">
              <a16:creationId xmlns:a16="http://schemas.microsoft.com/office/drawing/2014/main" id="{CAAF89D6-FCAD-4196-8F07-272A00675E3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4" name="Line 4008">
          <a:extLst>
            <a:ext uri="{FF2B5EF4-FFF2-40B4-BE49-F238E27FC236}">
              <a16:creationId xmlns:a16="http://schemas.microsoft.com/office/drawing/2014/main" id="{F6BBF96D-835F-4A9D-8DDB-0023FC8FB8B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5" name="Line 3967">
          <a:extLst>
            <a:ext uri="{FF2B5EF4-FFF2-40B4-BE49-F238E27FC236}">
              <a16:creationId xmlns:a16="http://schemas.microsoft.com/office/drawing/2014/main" id="{D741D20E-EC2A-4C70-ADF2-C306A069AD8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6" name="Line 3968">
          <a:extLst>
            <a:ext uri="{FF2B5EF4-FFF2-40B4-BE49-F238E27FC236}">
              <a16:creationId xmlns:a16="http://schemas.microsoft.com/office/drawing/2014/main" id="{5B588DB8-2881-49ED-A455-209DD173B49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7" name="Line 3969">
          <a:extLst>
            <a:ext uri="{FF2B5EF4-FFF2-40B4-BE49-F238E27FC236}">
              <a16:creationId xmlns:a16="http://schemas.microsoft.com/office/drawing/2014/main" id="{3674CB99-212D-4EDF-BD20-417BCE276B1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8" name="Line 3970">
          <a:extLst>
            <a:ext uri="{FF2B5EF4-FFF2-40B4-BE49-F238E27FC236}">
              <a16:creationId xmlns:a16="http://schemas.microsoft.com/office/drawing/2014/main" id="{297B83F8-9369-42B2-9FAE-5C06CCB4013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59" name="Line 3971">
          <a:extLst>
            <a:ext uri="{FF2B5EF4-FFF2-40B4-BE49-F238E27FC236}">
              <a16:creationId xmlns:a16="http://schemas.microsoft.com/office/drawing/2014/main" id="{AD3A630E-EA6F-42D4-B790-2381094EFAC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0" name="Line 3972">
          <a:extLst>
            <a:ext uri="{FF2B5EF4-FFF2-40B4-BE49-F238E27FC236}">
              <a16:creationId xmlns:a16="http://schemas.microsoft.com/office/drawing/2014/main" id="{5A4C92A7-378B-4989-A420-96FE86227DB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1" name="Line 3973">
          <a:extLst>
            <a:ext uri="{FF2B5EF4-FFF2-40B4-BE49-F238E27FC236}">
              <a16:creationId xmlns:a16="http://schemas.microsoft.com/office/drawing/2014/main" id="{BED5DFE2-2D83-4AA8-9FFA-A233853C21E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2" name="Line 3974">
          <a:extLst>
            <a:ext uri="{FF2B5EF4-FFF2-40B4-BE49-F238E27FC236}">
              <a16:creationId xmlns:a16="http://schemas.microsoft.com/office/drawing/2014/main" id="{19B8B560-E361-4F2D-8939-410E0408571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3" name="Line 3975">
          <a:extLst>
            <a:ext uri="{FF2B5EF4-FFF2-40B4-BE49-F238E27FC236}">
              <a16:creationId xmlns:a16="http://schemas.microsoft.com/office/drawing/2014/main" id="{34F07324-D9CC-4E9D-9548-54B3F872467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4" name="Line 3976">
          <a:extLst>
            <a:ext uri="{FF2B5EF4-FFF2-40B4-BE49-F238E27FC236}">
              <a16:creationId xmlns:a16="http://schemas.microsoft.com/office/drawing/2014/main" id="{0E43A71D-1E25-48E1-A787-E2768425C98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5" name="Line 3977">
          <a:extLst>
            <a:ext uri="{FF2B5EF4-FFF2-40B4-BE49-F238E27FC236}">
              <a16:creationId xmlns:a16="http://schemas.microsoft.com/office/drawing/2014/main" id="{D6129F35-DF43-4B74-8D96-9A99D71B5C6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6" name="Line 3978">
          <a:extLst>
            <a:ext uri="{FF2B5EF4-FFF2-40B4-BE49-F238E27FC236}">
              <a16:creationId xmlns:a16="http://schemas.microsoft.com/office/drawing/2014/main" id="{B6CBAE17-3429-44EB-8AF5-749C32B3433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7" name="Line 3979">
          <a:extLst>
            <a:ext uri="{FF2B5EF4-FFF2-40B4-BE49-F238E27FC236}">
              <a16:creationId xmlns:a16="http://schemas.microsoft.com/office/drawing/2014/main" id="{F9EA949F-B3AA-481C-AC5D-13F302D0A20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8" name="Line 3980">
          <a:extLst>
            <a:ext uri="{FF2B5EF4-FFF2-40B4-BE49-F238E27FC236}">
              <a16:creationId xmlns:a16="http://schemas.microsoft.com/office/drawing/2014/main" id="{0A952A22-A45D-4884-BE89-886DB8244D7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69" name="Line 3981">
          <a:extLst>
            <a:ext uri="{FF2B5EF4-FFF2-40B4-BE49-F238E27FC236}">
              <a16:creationId xmlns:a16="http://schemas.microsoft.com/office/drawing/2014/main" id="{479905FE-B310-4034-AF22-3FFB429A5B2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0" name="Line 3982">
          <a:extLst>
            <a:ext uri="{FF2B5EF4-FFF2-40B4-BE49-F238E27FC236}">
              <a16:creationId xmlns:a16="http://schemas.microsoft.com/office/drawing/2014/main" id="{5F5B92A8-AA12-4851-BE3A-641139D0D70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1" name="Line 3983">
          <a:extLst>
            <a:ext uri="{FF2B5EF4-FFF2-40B4-BE49-F238E27FC236}">
              <a16:creationId xmlns:a16="http://schemas.microsoft.com/office/drawing/2014/main" id="{C8CFC00F-B524-45E7-8586-BC04A5866F6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2" name="Line 3984">
          <a:extLst>
            <a:ext uri="{FF2B5EF4-FFF2-40B4-BE49-F238E27FC236}">
              <a16:creationId xmlns:a16="http://schemas.microsoft.com/office/drawing/2014/main" id="{2731BD2D-269A-4CA9-9835-D994B24C7C1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3" name="Line 3985">
          <a:extLst>
            <a:ext uri="{FF2B5EF4-FFF2-40B4-BE49-F238E27FC236}">
              <a16:creationId xmlns:a16="http://schemas.microsoft.com/office/drawing/2014/main" id="{D1959A1B-8825-497B-9276-F9BBD682903D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4" name="Line 3986">
          <a:extLst>
            <a:ext uri="{FF2B5EF4-FFF2-40B4-BE49-F238E27FC236}">
              <a16:creationId xmlns:a16="http://schemas.microsoft.com/office/drawing/2014/main" id="{D094E503-832D-4EFB-8BAD-0A43021247B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5" name="Line 3987">
          <a:extLst>
            <a:ext uri="{FF2B5EF4-FFF2-40B4-BE49-F238E27FC236}">
              <a16:creationId xmlns:a16="http://schemas.microsoft.com/office/drawing/2014/main" id="{35E72CD3-A421-4AFB-9749-3EEFA04DAA9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6" name="Line 3988">
          <a:extLst>
            <a:ext uri="{FF2B5EF4-FFF2-40B4-BE49-F238E27FC236}">
              <a16:creationId xmlns:a16="http://schemas.microsoft.com/office/drawing/2014/main" id="{79646328-EE1D-45B6-A53F-92170FD04EE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7" name="Line 3989">
          <a:extLst>
            <a:ext uri="{FF2B5EF4-FFF2-40B4-BE49-F238E27FC236}">
              <a16:creationId xmlns:a16="http://schemas.microsoft.com/office/drawing/2014/main" id="{1B28AAA2-D4E4-4FD3-B389-36242ADC7DF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8" name="Line 3990">
          <a:extLst>
            <a:ext uri="{FF2B5EF4-FFF2-40B4-BE49-F238E27FC236}">
              <a16:creationId xmlns:a16="http://schemas.microsoft.com/office/drawing/2014/main" id="{EC626E96-D186-4EE3-AF62-6D3D7DC562E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79" name="Line 3991">
          <a:extLst>
            <a:ext uri="{FF2B5EF4-FFF2-40B4-BE49-F238E27FC236}">
              <a16:creationId xmlns:a16="http://schemas.microsoft.com/office/drawing/2014/main" id="{B1FFD156-C597-4334-A82B-65523EE5DED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0" name="Line 3992">
          <a:extLst>
            <a:ext uri="{FF2B5EF4-FFF2-40B4-BE49-F238E27FC236}">
              <a16:creationId xmlns:a16="http://schemas.microsoft.com/office/drawing/2014/main" id="{1EBDC245-5D87-4CE6-A661-60547068DD0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1" name="Line 3993">
          <a:extLst>
            <a:ext uri="{FF2B5EF4-FFF2-40B4-BE49-F238E27FC236}">
              <a16:creationId xmlns:a16="http://schemas.microsoft.com/office/drawing/2014/main" id="{5C701EA0-E845-439C-97A4-C8374F43F86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2" name="Line 3994">
          <a:extLst>
            <a:ext uri="{FF2B5EF4-FFF2-40B4-BE49-F238E27FC236}">
              <a16:creationId xmlns:a16="http://schemas.microsoft.com/office/drawing/2014/main" id="{C424178F-F2D2-4FB0-A7F5-868820CBC6F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3" name="Line 3995">
          <a:extLst>
            <a:ext uri="{FF2B5EF4-FFF2-40B4-BE49-F238E27FC236}">
              <a16:creationId xmlns:a16="http://schemas.microsoft.com/office/drawing/2014/main" id="{B49D36D5-C84A-40F5-8A90-C4A39F89D6D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4" name="Line 3996">
          <a:extLst>
            <a:ext uri="{FF2B5EF4-FFF2-40B4-BE49-F238E27FC236}">
              <a16:creationId xmlns:a16="http://schemas.microsoft.com/office/drawing/2014/main" id="{F2B32D20-54A1-420C-9E25-32767BEB7B1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5" name="Line 3997">
          <a:extLst>
            <a:ext uri="{FF2B5EF4-FFF2-40B4-BE49-F238E27FC236}">
              <a16:creationId xmlns:a16="http://schemas.microsoft.com/office/drawing/2014/main" id="{37340D0E-A040-4E8E-8A87-33AD399C7395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6" name="Line 3998">
          <a:extLst>
            <a:ext uri="{FF2B5EF4-FFF2-40B4-BE49-F238E27FC236}">
              <a16:creationId xmlns:a16="http://schemas.microsoft.com/office/drawing/2014/main" id="{3649BA8F-7FC6-4E1A-8965-2D9169A4119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7" name="Line 3999">
          <a:extLst>
            <a:ext uri="{FF2B5EF4-FFF2-40B4-BE49-F238E27FC236}">
              <a16:creationId xmlns:a16="http://schemas.microsoft.com/office/drawing/2014/main" id="{073F81E9-7293-4227-A5CA-2E85B382305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8" name="Line 4000">
          <a:extLst>
            <a:ext uri="{FF2B5EF4-FFF2-40B4-BE49-F238E27FC236}">
              <a16:creationId xmlns:a16="http://schemas.microsoft.com/office/drawing/2014/main" id="{201EC0DA-2405-4207-AA76-D462C10AE50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89" name="Line 4001">
          <a:extLst>
            <a:ext uri="{FF2B5EF4-FFF2-40B4-BE49-F238E27FC236}">
              <a16:creationId xmlns:a16="http://schemas.microsoft.com/office/drawing/2014/main" id="{30BE616B-A98F-4EA5-A284-9FC497C6732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0" name="Line 4002">
          <a:extLst>
            <a:ext uri="{FF2B5EF4-FFF2-40B4-BE49-F238E27FC236}">
              <a16:creationId xmlns:a16="http://schemas.microsoft.com/office/drawing/2014/main" id="{CAB1534C-70C6-45F6-9AC1-E1027A7C4779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1" name="Line 4003">
          <a:extLst>
            <a:ext uri="{FF2B5EF4-FFF2-40B4-BE49-F238E27FC236}">
              <a16:creationId xmlns:a16="http://schemas.microsoft.com/office/drawing/2014/main" id="{5EFD6437-0908-40A0-9558-D75E0A00436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2" name="Line 4004">
          <a:extLst>
            <a:ext uri="{FF2B5EF4-FFF2-40B4-BE49-F238E27FC236}">
              <a16:creationId xmlns:a16="http://schemas.microsoft.com/office/drawing/2014/main" id="{D891A285-E57F-4312-8863-F350F2E74C5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3" name="Line 4005">
          <a:extLst>
            <a:ext uri="{FF2B5EF4-FFF2-40B4-BE49-F238E27FC236}">
              <a16:creationId xmlns:a16="http://schemas.microsoft.com/office/drawing/2014/main" id="{08E2229C-9292-45F1-ABFA-BAB90D23A29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4" name="Line 4006">
          <a:extLst>
            <a:ext uri="{FF2B5EF4-FFF2-40B4-BE49-F238E27FC236}">
              <a16:creationId xmlns:a16="http://schemas.microsoft.com/office/drawing/2014/main" id="{399870E9-F449-4010-BCFB-9F2CF3910E7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5" name="Line 4007">
          <a:extLst>
            <a:ext uri="{FF2B5EF4-FFF2-40B4-BE49-F238E27FC236}">
              <a16:creationId xmlns:a16="http://schemas.microsoft.com/office/drawing/2014/main" id="{A3AB3B05-3686-4BD4-B37E-877AD661CDC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296" name="Line 4008">
          <a:extLst>
            <a:ext uri="{FF2B5EF4-FFF2-40B4-BE49-F238E27FC236}">
              <a16:creationId xmlns:a16="http://schemas.microsoft.com/office/drawing/2014/main" id="{EC86B64A-BDA4-43C2-8D08-9DF11A97357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7" name="Line 1544">
          <a:extLst>
            <a:ext uri="{FF2B5EF4-FFF2-40B4-BE49-F238E27FC236}">
              <a16:creationId xmlns:a16="http://schemas.microsoft.com/office/drawing/2014/main" id="{64BFAEDD-F4F0-455F-91D8-EA6B8254D33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8" name="Line 1545">
          <a:extLst>
            <a:ext uri="{FF2B5EF4-FFF2-40B4-BE49-F238E27FC236}">
              <a16:creationId xmlns:a16="http://schemas.microsoft.com/office/drawing/2014/main" id="{ED999311-E9D6-414A-9B49-BF22F161779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299" name="Line 1546">
          <a:extLst>
            <a:ext uri="{FF2B5EF4-FFF2-40B4-BE49-F238E27FC236}">
              <a16:creationId xmlns:a16="http://schemas.microsoft.com/office/drawing/2014/main" id="{6E35005B-DDC5-4596-A94E-D36AA9CE2E1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0" name="Line 1547">
          <a:extLst>
            <a:ext uri="{FF2B5EF4-FFF2-40B4-BE49-F238E27FC236}">
              <a16:creationId xmlns:a16="http://schemas.microsoft.com/office/drawing/2014/main" id="{540CA073-3CC8-4F45-8094-385AA24CCD1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1" name="Line 1548">
          <a:extLst>
            <a:ext uri="{FF2B5EF4-FFF2-40B4-BE49-F238E27FC236}">
              <a16:creationId xmlns:a16="http://schemas.microsoft.com/office/drawing/2014/main" id="{DA0C60F4-D73D-4A08-80F7-C704127EA2F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2" name="Line 1549">
          <a:extLst>
            <a:ext uri="{FF2B5EF4-FFF2-40B4-BE49-F238E27FC236}">
              <a16:creationId xmlns:a16="http://schemas.microsoft.com/office/drawing/2014/main" id="{BB843D79-AB9F-411A-AFA6-CDC37FD33A7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3" name="Line 1550">
          <a:extLst>
            <a:ext uri="{FF2B5EF4-FFF2-40B4-BE49-F238E27FC236}">
              <a16:creationId xmlns:a16="http://schemas.microsoft.com/office/drawing/2014/main" id="{74857616-7ABD-40FF-8588-32F282643F9C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4" name="Line 1551">
          <a:extLst>
            <a:ext uri="{FF2B5EF4-FFF2-40B4-BE49-F238E27FC236}">
              <a16:creationId xmlns:a16="http://schemas.microsoft.com/office/drawing/2014/main" id="{357114D0-9791-47F6-8AEA-D686CC9B6B0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5" name="Line 1552">
          <a:extLst>
            <a:ext uri="{FF2B5EF4-FFF2-40B4-BE49-F238E27FC236}">
              <a16:creationId xmlns:a16="http://schemas.microsoft.com/office/drawing/2014/main" id="{D302DC9C-6FCE-4DE7-8E73-90E0EF82C60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6" name="Line 1553">
          <a:extLst>
            <a:ext uri="{FF2B5EF4-FFF2-40B4-BE49-F238E27FC236}">
              <a16:creationId xmlns:a16="http://schemas.microsoft.com/office/drawing/2014/main" id="{42296D9C-C240-4E22-8336-B1E7F0E4BA9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7" name="Line 1554">
          <a:extLst>
            <a:ext uri="{FF2B5EF4-FFF2-40B4-BE49-F238E27FC236}">
              <a16:creationId xmlns:a16="http://schemas.microsoft.com/office/drawing/2014/main" id="{B5D3D0FF-16AF-4DA7-8671-6C9D921FEC4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8" name="Line 1555">
          <a:extLst>
            <a:ext uri="{FF2B5EF4-FFF2-40B4-BE49-F238E27FC236}">
              <a16:creationId xmlns:a16="http://schemas.microsoft.com/office/drawing/2014/main" id="{DD2115A2-5675-4A07-8FFC-2729EC6C791D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09" name="Line 1556">
          <a:extLst>
            <a:ext uri="{FF2B5EF4-FFF2-40B4-BE49-F238E27FC236}">
              <a16:creationId xmlns:a16="http://schemas.microsoft.com/office/drawing/2014/main" id="{76697CFE-A7DC-4506-9FB9-D7983C9F3FB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0" name="Line 1557">
          <a:extLst>
            <a:ext uri="{FF2B5EF4-FFF2-40B4-BE49-F238E27FC236}">
              <a16:creationId xmlns:a16="http://schemas.microsoft.com/office/drawing/2014/main" id="{F862BE78-245E-4241-A72B-3E2A8EC2127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1" name="Line 9790">
          <a:extLst>
            <a:ext uri="{FF2B5EF4-FFF2-40B4-BE49-F238E27FC236}">
              <a16:creationId xmlns:a16="http://schemas.microsoft.com/office/drawing/2014/main" id="{C751EE78-FFDE-41B0-BE42-C1509096787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2" name="Line 9791">
          <a:extLst>
            <a:ext uri="{FF2B5EF4-FFF2-40B4-BE49-F238E27FC236}">
              <a16:creationId xmlns:a16="http://schemas.microsoft.com/office/drawing/2014/main" id="{CDC46E47-99A2-454E-A973-33444B2FAC2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3" name="Line 9792">
          <a:extLst>
            <a:ext uri="{FF2B5EF4-FFF2-40B4-BE49-F238E27FC236}">
              <a16:creationId xmlns:a16="http://schemas.microsoft.com/office/drawing/2014/main" id="{88A945A0-ECC0-410F-B2FC-88AA790F39D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4" name="Line 9793">
          <a:extLst>
            <a:ext uri="{FF2B5EF4-FFF2-40B4-BE49-F238E27FC236}">
              <a16:creationId xmlns:a16="http://schemas.microsoft.com/office/drawing/2014/main" id="{BF6F1C42-A566-4F66-8136-48B1649EABE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5" name="Line 9794">
          <a:extLst>
            <a:ext uri="{FF2B5EF4-FFF2-40B4-BE49-F238E27FC236}">
              <a16:creationId xmlns:a16="http://schemas.microsoft.com/office/drawing/2014/main" id="{C12262F7-661A-4070-91E4-827193BADD35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6" name="Line 9795">
          <a:extLst>
            <a:ext uri="{FF2B5EF4-FFF2-40B4-BE49-F238E27FC236}">
              <a16:creationId xmlns:a16="http://schemas.microsoft.com/office/drawing/2014/main" id="{14F5C1CC-042F-4610-A86A-B32D0EA5766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7" name="Line 9796">
          <a:extLst>
            <a:ext uri="{FF2B5EF4-FFF2-40B4-BE49-F238E27FC236}">
              <a16:creationId xmlns:a16="http://schemas.microsoft.com/office/drawing/2014/main" id="{937A9B83-7046-4439-B282-6BC175270D4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8" name="Line 9797">
          <a:extLst>
            <a:ext uri="{FF2B5EF4-FFF2-40B4-BE49-F238E27FC236}">
              <a16:creationId xmlns:a16="http://schemas.microsoft.com/office/drawing/2014/main" id="{FA27CD83-E92C-4513-8EEC-95AA8CDEDCD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19" name="Line 9798">
          <a:extLst>
            <a:ext uri="{FF2B5EF4-FFF2-40B4-BE49-F238E27FC236}">
              <a16:creationId xmlns:a16="http://schemas.microsoft.com/office/drawing/2014/main" id="{80A7BD05-4A8E-4921-8851-A3422CDA7C9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0" name="Line 9799">
          <a:extLst>
            <a:ext uri="{FF2B5EF4-FFF2-40B4-BE49-F238E27FC236}">
              <a16:creationId xmlns:a16="http://schemas.microsoft.com/office/drawing/2014/main" id="{A149BAC4-A6F6-4E99-B2ED-72118ECA9DE5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1" name="Line 9800">
          <a:extLst>
            <a:ext uri="{FF2B5EF4-FFF2-40B4-BE49-F238E27FC236}">
              <a16:creationId xmlns:a16="http://schemas.microsoft.com/office/drawing/2014/main" id="{1B2516EF-1D75-4031-9FD4-633C1F24D37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2" name="Line 9801">
          <a:extLst>
            <a:ext uri="{FF2B5EF4-FFF2-40B4-BE49-F238E27FC236}">
              <a16:creationId xmlns:a16="http://schemas.microsoft.com/office/drawing/2014/main" id="{25B738E4-565A-4624-8108-1BEBD2B9909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3" name="Line 9802">
          <a:extLst>
            <a:ext uri="{FF2B5EF4-FFF2-40B4-BE49-F238E27FC236}">
              <a16:creationId xmlns:a16="http://schemas.microsoft.com/office/drawing/2014/main" id="{FE1E70FD-0791-41F9-8FF7-E724F1FFA62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4" name="Line 9803">
          <a:extLst>
            <a:ext uri="{FF2B5EF4-FFF2-40B4-BE49-F238E27FC236}">
              <a16:creationId xmlns:a16="http://schemas.microsoft.com/office/drawing/2014/main" id="{5B6903C2-81B1-46BC-BEBD-9388C0B6AAC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5" name="Line 167286">
          <a:extLst>
            <a:ext uri="{FF2B5EF4-FFF2-40B4-BE49-F238E27FC236}">
              <a16:creationId xmlns:a16="http://schemas.microsoft.com/office/drawing/2014/main" id="{CAC99974-5DB3-47DE-8AE5-C9F63D27DEA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6" name="Line 167287">
          <a:extLst>
            <a:ext uri="{FF2B5EF4-FFF2-40B4-BE49-F238E27FC236}">
              <a16:creationId xmlns:a16="http://schemas.microsoft.com/office/drawing/2014/main" id="{C3F7259D-8C60-4435-BE5B-94F0E16A5FDC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7" name="Line 167288">
          <a:extLst>
            <a:ext uri="{FF2B5EF4-FFF2-40B4-BE49-F238E27FC236}">
              <a16:creationId xmlns:a16="http://schemas.microsoft.com/office/drawing/2014/main" id="{94E04B5E-B491-4BAB-9DBB-ACDD5FD4D63C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8" name="Line 167289">
          <a:extLst>
            <a:ext uri="{FF2B5EF4-FFF2-40B4-BE49-F238E27FC236}">
              <a16:creationId xmlns:a16="http://schemas.microsoft.com/office/drawing/2014/main" id="{32D8308B-871C-4AD3-BF27-B0A33445630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29" name="Line 167290">
          <a:extLst>
            <a:ext uri="{FF2B5EF4-FFF2-40B4-BE49-F238E27FC236}">
              <a16:creationId xmlns:a16="http://schemas.microsoft.com/office/drawing/2014/main" id="{5AB4860B-CFEA-4309-80A2-B9B8775F76B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0" name="Line 167291">
          <a:extLst>
            <a:ext uri="{FF2B5EF4-FFF2-40B4-BE49-F238E27FC236}">
              <a16:creationId xmlns:a16="http://schemas.microsoft.com/office/drawing/2014/main" id="{B0F96C01-5600-4740-A112-4D76BCD99F2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1" name="Line 167292">
          <a:extLst>
            <a:ext uri="{FF2B5EF4-FFF2-40B4-BE49-F238E27FC236}">
              <a16:creationId xmlns:a16="http://schemas.microsoft.com/office/drawing/2014/main" id="{D912AD3B-7405-4F81-8513-E5CD179CB06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2" name="Line 167293">
          <a:extLst>
            <a:ext uri="{FF2B5EF4-FFF2-40B4-BE49-F238E27FC236}">
              <a16:creationId xmlns:a16="http://schemas.microsoft.com/office/drawing/2014/main" id="{C41766EB-B64A-4339-9926-9400575CAED8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3" name="Line 167294">
          <a:extLst>
            <a:ext uri="{FF2B5EF4-FFF2-40B4-BE49-F238E27FC236}">
              <a16:creationId xmlns:a16="http://schemas.microsoft.com/office/drawing/2014/main" id="{F571B2A3-2436-4E82-AFDC-B0E80CF7BAF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4" name="Line 167295">
          <a:extLst>
            <a:ext uri="{FF2B5EF4-FFF2-40B4-BE49-F238E27FC236}">
              <a16:creationId xmlns:a16="http://schemas.microsoft.com/office/drawing/2014/main" id="{39962A0C-DA68-4AD2-A5F1-EBA92758D8D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5" name="Line 167296">
          <a:extLst>
            <a:ext uri="{FF2B5EF4-FFF2-40B4-BE49-F238E27FC236}">
              <a16:creationId xmlns:a16="http://schemas.microsoft.com/office/drawing/2014/main" id="{49B94D11-7F39-4236-994B-AE6CBC3F50D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6" name="Line 167297">
          <a:extLst>
            <a:ext uri="{FF2B5EF4-FFF2-40B4-BE49-F238E27FC236}">
              <a16:creationId xmlns:a16="http://schemas.microsoft.com/office/drawing/2014/main" id="{FAA05272-634D-467F-99F5-58E6F4EB961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7" name="Line 167298">
          <a:extLst>
            <a:ext uri="{FF2B5EF4-FFF2-40B4-BE49-F238E27FC236}">
              <a16:creationId xmlns:a16="http://schemas.microsoft.com/office/drawing/2014/main" id="{5282B762-BBD3-461D-B52B-F7E6DE504A2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8" name="Line 167299">
          <a:extLst>
            <a:ext uri="{FF2B5EF4-FFF2-40B4-BE49-F238E27FC236}">
              <a16:creationId xmlns:a16="http://schemas.microsoft.com/office/drawing/2014/main" id="{C9E897AE-0574-4FBD-A080-107A3DC2AE8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39" name="Line 167300">
          <a:extLst>
            <a:ext uri="{FF2B5EF4-FFF2-40B4-BE49-F238E27FC236}">
              <a16:creationId xmlns:a16="http://schemas.microsoft.com/office/drawing/2014/main" id="{FF8CD537-6D60-414C-8FC5-786220A6E2ED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0" name="Line 167301">
          <a:extLst>
            <a:ext uri="{FF2B5EF4-FFF2-40B4-BE49-F238E27FC236}">
              <a16:creationId xmlns:a16="http://schemas.microsoft.com/office/drawing/2014/main" id="{55C0A6BA-A13F-47EE-A479-5FE8F98D1BC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1" name="Line 167302">
          <a:extLst>
            <a:ext uri="{FF2B5EF4-FFF2-40B4-BE49-F238E27FC236}">
              <a16:creationId xmlns:a16="http://schemas.microsoft.com/office/drawing/2014/main" id="{F0795B11-48B2-425D-9505-87E1258C79FC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2" name="Line 167303">
          <a:extLst>
            <a:ext uri="{FF2B5EF4-FFF2-40B4-BE49-F238E27FC236}">
              <a16:creationId xmlns:a16="http://schemas.microsoft.com/office/drawing/2014/main" id="{48CB79FD-53A7-4D41-844B-F4BB11295B3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3" name="Line 167304">
          <a:extLst>
            <a:ext uri="{FF2B5EF4-FFF2-40B4-BE49-F238E27FC236}">
              <a16:creationId xmlns:a16="http://schemas.microsoft.com/office/drawing/2014/main" id="{59182A20-A52D-4B8B-BF9A-C0776C3E3E6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4" name="Line 167305">
          <a:extLst>
            <a:ext uri="{FF2B5EF4-FFF2-40B4-BE49-F238E27FC236}">
              <a16:creationId xmlns:a16="http://schemas.microsoft.com/office/drawing/2014/main" id="{0E8A6378-400F-4ED2-8137-4D5E32F434A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5" name="Line 167306">
          <a:extLst>
            <a:ext uri="{FF2B5EF4-FFF2-40B4-BE49-F238E27FC236}">
              <a16:creationId xmlns:a16="http://schemas.microsoft.com/office/drawing/2014/main" id="{C550A677-DF10-4F98-8FB9-6402C150017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6" name="Line 167307">
          <a:extLst>
            <a:ext uri="{FF2B5EF4-FFF2-40B4-BE49-F238E27FC236}">
              <a16:creationId xmlns:a16="http://schemas.microsoft.com/office/drawing/2014/main" id="{A2CAA252-E191-4A67-A544-2F7CF691853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7" name="Line 167308">
          <a:extLst>
            <a:ext uri="{FF2B5EF4-FFF2-40B4-BE49-F238E27FC236}">
              <a16:creationId xmlns:a16="http://schemas.microsoft.com/office/drawing/2014/main" id="{CF9C2788-FBBA-4476-AA28-8316EBE0902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8" name="Line 167309">
          <a:extLst>
            <a:ext uri="{FF2B5EF4-FFF2-40B4-BE49-F238E27FC236}">
              <a16:creationId xmlns:a16="http://schemas.microsoft.com/office/drawing/2014/main" id="{13DB4C6D-6D80-4D54-86CB-9CCDE6E3500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49" name="Line 167310">
          <a:extLst>
            <a:ext uri="{FF2B5EF4-FFF2-40B4-BE49-F238E27FC236}">
              <a16:creationId xmlns:a16="http://schemas.microsoft.com/office/drawing/2014/main" id="{C6854751-3A0C-433D-B2EF-AB166E98EA2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0" name="Line 167311">
          <a:extLst>
            <a:ext uri="{FF2B5EF4-FFF2-40B4-BE49-F238E27FC236}">
              <a16:creationId xmlns:a16="http://schemas.microsoft.com/office/drawing/2014/main" id="{03ECBD36-FF4B-47ED-87C8-785E5241028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1" name="Line 167312">
          <a:extLst>
            <a:ext uri="{FF2B5EF4-FFF2-40B4-BE49-F238E27FC236}">
              <a16:creationId xmlns:a16="http://schemas.microsoft.com/office/drawing/2014/main" id="{60CA7BEC-1E8B-4DF0-985B-AB85DECC53F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2" name="Line 167313">
          <a:extLst>
            <a:ext uri="{FF2B5EF4-FFF2-40B4-BE49-F238E27FC236}">
              <a16:creationId xmlns:a16="http://schemas.microsoft.com/office/drawing/2014/main" id="{521FA10C-E580-4B94-AD7D-9574A5A4EC0D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3" name="Line 167314">
          <a:extLst>
            <a:ext uri="{FF2B5EF4-FFF2-40B4-BE49-F238E27FC236}">
              <a16:creationId xmlns:a16="http://schemas.microsoft.com/office/drawing/2014/main" id="{1E7B2D74-4E1B-404E-BB27-FF4C0306155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4" name="Line 167315">
          <a:extLst>
            <a:ext uri="{FF2B5EF4-FFF2-40B4-BE49-F238E27FC236}">
              <a16:creationId xmlns:a16="http://schemas.microsoft.com/office/drawing/2014/main" id="{3C6E7096-2754-4FF0-B8D6-ABFD1479890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5" name="Line 167316">
          <a:extLst>
            <a:ext uri="{FF2B5EF4-FFF2-40B4-BE49-F238E27FC236}">
              <a16:creationId xmlns:a16="http://schemas.microsoft.com/office/drawing/2014/main" id="{E87BE9C6-F8FD-4D16-ABD0-2167A147F07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6" name="Line 167317">
          <a:extLst>
            <a:ext uri="{FF2B5EF4-FFF2-40B4-BE49-F238E27FC236}">
              <a16:creationId xmlns:a16="http://schemas.microsoft.com/office/drawing/2014/main" id="{DD778EC4-04FB-44F9-A9FF-B9FD9954978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7" name="Line 167318">
          <a:extLst>
            <a:ext uri="{FF2B5EF4-FFF2-40B4-BE49-F238E27FC236}">
              <a16:creationId xmlns:a16="http://schemas.microsoft.com/office/drawing/2014/main" id="{12DA6FEA-7DDD-4B4C-9289-9CC84B99271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8" name="Line 167319">
          <a:extLst>
            <a:ext uri="{FF2B5EF4-FFF2-40B4-BE49-F238E27FC236}">
              <a16:creationId xmlns:a16="http://schemas.microsoft.com/office/drawing/2014/main" id="{967DC902-2134-4690-942E-4F7C4CEAD64F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59" name="Line 167320">
          <a:extLst>
            <a:ext uri="{FF2B5EF4-FFF2-40B4-BE49-F238E27FC236}">
              <a16:creationId xmlns:a16="http://schemas.microsoft.com/office/drawing/2014/main" id="{F0F26875-C955-4897-8082-5A913336640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0" name="Line 167321">
          <a:extLst>
            <a:ext uri="{FF2B5EF4-FFF2-40B4-BE49-F238E27FC236}">
              <a16:creationId xmlns:a16="http://schemas.microsoft.com/office/drawing/2014/main" id="{2417B9E3-5F95-4C36-A1AC-B27DF3CD799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1" name="Line 167322">
          <a:extLst>
            <a:ext uri="{FF2B5EF4-FFF2-40B4-BE49-F238E27FC236}">
              <a16:creationId xmlns:a16="http://schemas.microsoft.com/office/drawing/2014/main" id="{92CCCB54-077A-4B25-938C-0E87D933ED7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2" name="Line 167323">
          <a:extLst>
            <a:ext uri="{FF2B5EF4-FFF2-40B4-BE49-F238E27FC236}">
              <a16:creationId xmlns:a16="http://schemas.microsoft.com/office/drawing/2014/main" id="{31CD9CAC-47E9-474C-841A-5E9982E4F8C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3" name="Line 167324">
          <a:extLst>
            <a:ext uri="{FF2B5EF4-FFF2-40B4-BE49-F238E27FC236}">
              <a16:creationId xmlns:a16="http://schemas.microsoft.com/office/drawing/2014/main" id="{6A10D209-C8FB-4AD4-AEF9-EED0436F954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4" name="Line 167325">
          <a:extLst>
            <a:ext uri="{FF2B5EF4-FFF2-40B4-BE49-F238E27FC236}">
              <a16:creationId xmlns:a16="http://schemas.microsoft.com/office/drawing/2014/main" id="{8CB2FD7C-DD10-4E7C-835D-7D5F7CEEC108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5" name="Line 167326">
          <a:extLst>
            <a:ext uri="{FF2B5EF4-FFF2-40B4-BE49-F238E27FC236}">
              <a16:creationId xmlns:a16="http://schemas.microsoft.com/office/drawing/2014/main" id="{EA212419-FA12-4B01-9680-1A31B963AEF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6" name="Line 167327">
          <a:extLst>
            <a:ext uri="{FF2B5EF4-FFF2-40B4-BE49-F238E27FC236}">
              <a16:creationId xmlns:a16="http://schemas.microsoft.com/office/drawing/2014/main" id="{EC419F37-9B73-4220-BA22-84573B7565E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7" name="Line 9790">
          <a:extLst>
            <a:ext uri="{FF2B5EF4-FFF2-40B4-BE49-F238E27FC236}">
              <a16:creationId xmlns:a16="http://schemas.microsoft.com/office/drawing/2014/main" id="{6C5E1646-EAFD-4874-A8C9-32228CAD02E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8" name="Line 9791">
          <a:extLst>
            <a:ext uri="{FF2B5EF4-FFF2-40B4-BE49-F238E27FC236}">
              <a16:creationId xmlns:a16="http://schemas.microsoft.com/office/drawing/2014/main" id="{53E5EA2D-E031-42A2-9181-C0886594423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69" name="Line 9792">
          <a:extLst>
            <a:ext uri="{FF2B5EF4-FFF2-40B4-BE49-F238E27FC236}">
              <a16:creationId xmlns:a16="http://schemas.microsoft.com/office/drawing/2014/main" id="{606DD1F7-1F23-4E30-B368-DFDD01759765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0" name="Line 9793">
          <a:extLst>
            <a:ext uri="{FF2B5EF4-FFF2-40B4-BE49-F238E27FC236}">
              <a16:creationId xmlns:a16="http://schemas.microsoft.com/office/drawing/2014/main" id="{4C3B77CE-C51B-4F1C-802B-95AB8BB2029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1" name="Line 9794">
          <a:extLst>
            <a:ext uri="{FF2B5EF4-FFF2-40B4-BE49-F238E27FC236}">
              <a16:creationId xmlns:a16="http://schemas.microsoft.com/office/drawing/2014/main" id="{55BFFF34-31B4-4873-AE28-B61E1783551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2" name="Line 9795">
          <a:extLst>
            <a:ext uri="{FF2B5EF4-FFF2-40B4-BE49-F238E27FC236}">
              <a16:creationId xmlns:a16="http://schemas.microsoft.com/office/drawing/2014/main" id="{1D243F3E-177C-46C2-8DB1-9385587063C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3" name="Line 9796">
          <a:extLst>
            <a:ext uri="{FF2B5EF4-FFF2-40B4-BE49-F238E27FC236}">
              <a16:creationId xmlns:a16="http://schemas.microsoft.com/office/drawing/2014/main" id="{1062C836-A496-4CD0-B1D6-D8914F1CE2F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4" name="Line 9797">
          <a:extLst>
            <a:ext uri="{FF2B5EF4-FFF2-40B4-BE49-F238E27FC236}">
              <a16:creationId xmlns:a16="http://schemas.microsoft.com/office/drawing/2014/main" id="{D61D0D32-8C2C-4E7A-811F-20ADEA4F968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5" name="Line 9798">
          <a:extLst>
            <a:ext uri="{FF2B5EF4-FFF2-40B4-BE49-F238E27FC236}">
              <a16:creationId xmlns:a16="http://schemas.microsoft.com/office/drawing/2014/main" id="{3F6D915B-A0A5-418F-B40C-43ACC38A914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6" name="Line 9799">
          <a:extLst>
            <a:ext uri="{FF2B5EF4-FFF2-40B4-BE49-F238E27FC236}">
              <a16:creationId xmlns:a16="http://schemas.microsoft.com/office/drawing/2014/main" id="{EED9AB49-A5CD-4778-899E-4BFB68A75B0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7" name="Line 9800">
          <a:extLst>
            <a:ext uri="{FF2B5EF4-FFF2-40B4-BE49-F238E27FC236}">
              <a16:creationId xmlns:a16="http://schemas.microsoft.com/office/drawing/2014/main" id="{312FE053-EABE-42C7-9381-A9334C907D9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8" name="Line 9801">
          <a:extLst>
            <a:ext uri="{FF2B5EF4-FFF2-40B4-BE49-F238E27FC236}">
              <a16:creationId xmlns:a16="http://schemas.microsoft.com/office/drawing/2014/main" id="{2808E1B1-A6CE-4880-B384-CCEDFA69DE2D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79" name="Line 9802">
          <a:extLst>
            <a:ext uri="{FF2B5EF4-FFF2-40B4-BE49-F238E27FC236}">
              <a16:creationId xmlns:a16="http://schemas.microsoft.com/office/drawing/2014/main" id="{0E12FA5C-557B-4F76-906A-239CEA79D28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0" name="Line 9803">
          <a:extLst>
            <a:ext uri="{FF2B5EF4-FFF2-40B4-BE49-F238E27FC236}">
              <a16:creationId xmlns:a16="http://schemas.microsoft.com/office/drawing/2014/main" id="{92652A0E-828A-4CA1-953C-E51E1428FBE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1" name="Line 167286">
          <a:extLst>
            <a:ext uri="{FF2B5EF4-FFF2-40B4-BE49-F238E27FC236}">
              <a16:creationId xmlns:a16="http://schemas.microsoft.com/office/drawing/2014/main" id="{4B536EE1-1E83-4762-9EFE-55666E0C8D2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2" name="Line 167287">
          <a:extLst>
            <a:ext uri="{FF2B5EF4-FFF2-40B4-BE49-F238E27FC236}">
              <a16:creationId xmlns:a16="http://schemas.microsoft.com/office/drawing/2014/main" id="{5FB0A015-ADD2-49E8-BEC2-849D495A6B8E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3" name="Line 167288">
          <a:extLst>
            <a:ext uri="{FF2B5EF4-FFF2-40B4-BE49-F238E27FC236}">
              <a16:creationId xmlns:a16="http://schemas.microsoft.com/office/drawing/2014/main" id="{05177F0C-C4E4-46AC-879D-6B0C7635BE55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4" name="Line 167289">
          <a:extLst>
            <a:ext uri="{FF2B5EF4-FFF2-40B4-BE49-F238E27FC236}">
              <a16:creationId xmlns:a16="http://schemas.microsoft.com/office/drawing/2014/main" id="{8325433A-210B-4449-A992-3AAC9F088EA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5" name="Line 167290">
          <a:extLst>
            <a:ext uri="{FF2B5EF4-FFF2-40B4-BE49-F238E27FC236}">
              <a16:creationId xmlns:a16="http://schemas.microsoft.com/office/drawing/2014/main" id="{1DF6A795-61DE-4DA5-BE0B-226D4872F4E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6" name="Line 167291">
          <a:extLst>
            <a:ext uri="{FF2B5EF4-FFF2-40B4-BE49-F238E27FC236}">
              <a16:creationId xmlns:a16="http://schemas.microsoft.com/office/drawing/2014/main" id="{D3F1C295-CAC6-428F-85D0-EC862C6FC54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7" name="Line 167292">
          <a:extLst>
            <a:ext uri="{FF2B5EF4-FFF2-40B4-BE49-F238E27FC236}">
              <a16:creationId xmlns:a16="http://schemas.microsoft.com/office/drawing/2014/main" id="{8A7B23E6-99D7-491F-8D26-886CD85B96E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8" name="Line 167293">
          <a:extLst>
            <a:ext uri="{FF2B5EF4-FFF2-40B4-BE49-F238E27FC236}">
              <a16:creationId xmlns:a16="http://schemas.microsoft.com/office/drawing/2014/main" id="{23793C0C-771C-457C-BAB8-4DEA5B936A6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89" name="Line 167294">
          <a:extLst>
            <a:ext uri="{FF2B5EF4-FFF2-40B4-BE49-F238E27FC236}">
              <a16:creationId xmlns:a16="http://schemas.microsoft.com/office/drawing/2014/main" id="{D5AEA43B-712B-4DC4-AD10-7546AB1B161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0" name="Line 167295">
          <a:extLst>
            <a:ext uri="{FF2B5EF4-FFF2-40B4-BE49-F238E27FC236}">
              <a16:creationId xmlns:a16="http://schemas.microsoft.com/office/drawing/2014/main" id="{878B0D60-EFE7-4D84-BC83-0FA3CD23C62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1" name="Line 167296">
          <a:extLst>
            <a:ext uri="{FF2B5EF4-FFF2-40B4-BE49-F238E27FC236}">
              <a16:creationId xmlns:a16="http://schemas.microsoft.com/office/drawing/2014/main" id="{B7FE2301-BEEB-404A-AB6F-3E5A5FBDF49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2" name="Line 167297">
          <a:extLst>
            <a:ext uri="{FF2B5EF4-FFF2-40B4-BE49-F238E27FC236}">
              <a16:creationId xmlns:a16="http://schemas.microsoft.com/office/drawing/2014/main" id="{285084E1-17B2-40E6-8912-2D8F25ED913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3" name="Line 167298">
          <a:extLst>
            <a:ext uri="{FF2B5EF4-FFF2-40B4-BE49-F238E27FC236}">
              <a16:creationId xmlns:a16="http://schemas.microsoft.com/office/drawing/2014/main" id="{61A1906F-3027-40E4-81E9-DA902E72CD2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4" name="Line 167299">
          <a:extLst>
            <a:ext uri="{FF2B5EF4-FFF2-40B4-BE49-F238E27FC236}">
              <a16:creationId xmlns:a16="http://schemas.microsoft.com/office/drawing/2014/main" id="{BBB912DF-661E-47DB-B4E5-8AF0C3A3246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5" name="Line 167300">
          <a:extLst>
            <a:ext uri="{FF2B5EF4-FFF2-40B4-BE49-F238E27FC236}">
              <a16:creationId xmlns:a16="http://schemas.microsoft.com/office/drawing/2014/main" id="{E3F5B99E-4649-4905-BBC5-C4975C31C565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6" name="Line 167301">
          <a:extLst>
            <a:ext uri="{FF2B5EF4-FFF2-40B4-BE49-F238E27FC236}">
              <a16:creationId xmlns:a16="http://schemas.microsoft.com/office/drawing/2014/main" id="{6E9DC748-F254-4940-874F-E6EEEFDCDF4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7" name="Line 167302">
          <a:extLst>
            <a:ext uri="{FF2B5EF4-FFF2-40B4-BE49-F238E27FC236}">
              <a16:creationId xmlns:a16="http://schemas.microsoft.com/office/drawing/2014/main" id="{76C54298-CA77-4EB4-91FC-B1AC8EBADD3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8" name="Line 167303">
          <a:extLst>
            <a:ext uri="{FF2B5EF4-FFF2-40B4-BE49-F238E27FC236}">
              <a16:creationId xmlns:a16="http://schemas.microsoft.com/office/drawing/2014/main" id="{309F12A1-557D-4EDE-B642-A03FDE45F7C7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399" name="Line 167304">
          <a:extLst>
            <a:ext uri="{FF2B5EF4-FFF2-40B4-BE49-F238E27FC236}">
              <a16:creationId xmlns:a16="http://schemas.microsoft.com/office/drawing/2014/main" id="{C6921A97-403A-44E3-9911-E7CD3D597E0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0" name="Line 167305">
          <a:extLst>
            <a:ext uri="{FF2B5EF4-FFF2-40B4-BE49-F238E27FC236}">
              <a16:creationId xmlns:a16="http://schemas.microsoft.com/office/drawing/2014/main" id="{9625E106-0DB6-424C-B70C-9FEDB2714978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1" name="Line 167306">
          <a:extLst>
            <a:ext uri="{FF2B5EF4-FFF2-40B4-BE49-F238E27FC236}">
              <a16:creationId xmlns:a16="http://schemas.microsoft.com/office/drawing/2014/main" id="{318E5B9A-97F8-4825-920D-2768BD1FA54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2" name="Line 167307">
          <a:extLst>
            <a:ext uri="{FF2B5EF4-FFF2-40B4-BE49-F238E27FC236}">
              <a16:creationId xmlns:a16="http://schemas.microsoft.com/office/drawing/2014/main" id="{A8980527-653F-4F0F-8A8F-473B45D57BC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3" name="Line 167308">
          <a:extLst>
            <a:ext uri="{FF2B5EF4-FFF2-40B4-BE49-F238E27FC236}">
              <a16:creationId xmlns:a16="http://schemas.microsoft.com/office/drawing/2014/main" id="{D886369E-925F-41E5-ADBB-541984BF456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4" name="Line 167309">
          <a:extLst>
            <a:ext uri="{FF2B5EF4-FFF2-40B4-BE49-F238E27FC236}">
              <a16:creationId xmlns:a16="http://schemas.microsoft.com/office/drawing/2014/main" id="{8541DB91-55BD-4BB9-BD5B-78CD54E35848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5" name="Line 167310">
          <a:extLst>
            <a:ext uri="{FF2B5EF4-FFF2-40B4-BE49-F238E27FC236}">
              <a16:creationId xmlns:a16="http://schemas.microsoft.com/office/drawing/2014/main" id="{91B49DD7-919C-4FD9-9993-93AA9758F9BD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6" name="Line 167311">
          <a:extLst>
            <a:ext uri="{FF2B5EF4-FFF2-40B4-BE49-F238E27FC236}">
              <a16:creationId xmlns:a16="http://schemas.microsoft.com/office/drawing/2014/main" id="{1C374B90-3EC0-40DE-802C-2958795C357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7" name="Line 167312">
          <a:extLst>
            <a:ext uri="{FF2B5EF4-FFF2-40B4-BE49-F238E27FC236}">
              <a16:creationId xmlns:a16="http://schemas.microsoft.com/office/drawing/2014/main" id="{96E0BB8D-3D94-49B4-9567-11E360197C9A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8" name="Line 167313">
          <a:extLst>
            <a:ext uri="{FF2B5EF4-FFF2-40B4-BE49-F238E27FC236}">
              <a16:creationId xmlns:a16="http://schemas.microsoft.com/office/drawing/2014/main" id="{49D1FEB9-C89E-48DE-A934-48364EA6D21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09" name="Line 167314">
          <a:extLst>
            <a:ext uri="{FF2B5EF4-FFF2-40B4-BE49-F238E27FC236}">
              <a16:creationId xmlns:a16="http://schemas.microsoft.com/office/drawing/2014/main" id="{BB5019AC-3E89-4026-AFD2-820D18109AB2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0" name="Line 167315">
          <a:extLst>
            <a:ext uri="{FF2B5EF4-FFF2-40B4-BE49-F238E27FC236}">
              <a16:creationId xmlns:a16="http://schemas.microsoft.com/office/drawing/2014/main" id="{38A02045-4F84-4F67-B510-6499F16FD315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1" name="Line 167316">
          <a:extLst>
            <a:ext uri="{FF2B5EF4-FFF2-40B4-BE49-F238E27FC236}">
              <a16:creationId xmlns:a16="http://schemas.microsoft.com/office/drawing/2014/main" id="{91C98094-E88C-41D8-B62E-B659988B152B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2" name="Line 167317">
          <a:extLst>
            <a:ext uri="{FF2B5EF4-FFF2-40B4-BE49-F238E27FC236}">
              <a16:creationId xmlns:a16="http://schemas.microsoft.com/office/drawing/2014/main" id="{AED68E9F-DD39-491F-B98D-5BE13B409E8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3" name="Line 167318">
          <a:extLst>
            <a:ext uri="{FF2B5EF4-FFF2-40B4-BE49-F238E27FC236}">
              <a16:creationId xmlns:a16="http://schemas.microsoft.com/office/drawing/2014/main" id="{3FF96F9B-49BE-4C84-ADDB-78DBAD64F61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4" name="Line 167319">
          <a:extLst>
            <a:ext uri="{FF2B5EF4-FFF2-40B4-BE49-F238E27FC236}">
              <a16:creationId xmlns:a16="http://schemas.microsoft.com/office/drawing/2014/main" id="{90B2F333-82F1-4A86-AC2F-81E312509F66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5" name="Line 167320">
          <a:extLst>
            <a:ext uri="{FF2B5EF4-FFF2-40B4-BE49-F238E27FC236}">
              <a16:creationId xmlns:a16="http://schemas.microsoft.com/office/drawing/2014/main" id="{CE3FD88F-C21C-4353-952A-ADCC06AB5E59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6" name="Line 167321">
          <a:extLst>
            <a:ext uri="{FF2B5EF4-FFF2-40B4-BE49-F238E27FC236}">
              <a16:creationId xmlns:a16="http://schemas.microsoft.com/office/drawing/2014/main" id="{E3330F8E-56A3-426B-AC01-FCC512F1B2BD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7" name="Line 167322">
          <a:extLst>
            <a:ext uri="{FF2B5EF4-FFF2-40B4-BE49-F238E27FC236}">
              <a16:creationId xmlns:a16="http://schemas.microsoft.com/office/drawing/2014/main" id="{11DBEFF9-540D-4951-BCD0-B53BB2FB9FD3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8" name="Line 167323">
          <a:extLst>
            <a:ext uri="{FF2B5EF4-FFF2-40B4-BE49-F238E27FC236}">
              <a16:creationId xmlns:a16="http://schemas.microsoft.com/office/drawing/2014/main" id="{CCA0D956-33DE-40B8-B12F-161688F44E6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19" name="Line 167324">
          <a:extLst>
            <a:ext uri="{FF2B5EF4-FFF2-40B4-BE49-F238E27FC236}">
              <a16:creationId xmlns:a16="http://schemas.microsoft.com/office/drawing/2014/main" id="{0D1704F4-1303-4F6E-8A67-3BE24C620C50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20" name="Line 167325">
          <a:extLst>
            <a:ext uri="{FF2B5EF4-FFF2-40B4-BE49-F238E27FC236}">
              <a16:creationId xmlns:a16="http://schemas.microsoft.com/office/drawing/2014/main" id="{A9769654-BED2-4C84-887E-222E6637D40C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21" name="Line 167326">
          <a:extLst>
            <a:ext uri="{FF2B5EF4-FFF2-40B4-BE49-F238E27FC236}">
              <a16:creationId xmlns:a16="http://schemas.microsoft.com/office/drawing/2014/main" id="{6C6C64DA-5676-45BA-8019-AC460DA3DE24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1422" name="Line 167327">
          <a:extLst>
            <a:ext uri="{FF2B5EF4-FFF2-40B4-BE49-F238E27FC236}">
              <a16:creationId xmlns:a16="http://schemas.microsoft.com/office/drawing/2014/main" id="{0229288B-92C9-4355-ACDF-2D71858FB071}"/>
            </a:ext>
          </a:extLst>
        </xdr:cNvPr>
        <xdr:cNvSpPr>
          <a:spLocks noChangeShapeType="1"/>
        </xdr:cNvSpPr>
      </xdr:nvSpPr>
      <xdr:spPr bwMode="auto">
        <a:xfrm>
          <a:off x="5553075" y="3914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55" name="Line 3420">
          <a:extLst>
            <a:ext uri="{FF2B5EF4-FFF2-40B4-BE49-F238E27FC236}">
              <a16:creationId xmlns:a16="http://schemas.microsoft.com/office/drawing/2014/main" id="{5D0C203D-699A-42E4-B539-9B56A7A5111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56" name="Line 3421">
          <a:extLst>
            <a:ext uri="{FF2B5EF4-FFF2-40B4-BE49-F238E27FC236}">
              <a16:creationId xmlns:a16="http://schemas.microsoft.com/office/drawing/2014/main" id="{0EB412B8-4977-4223-BBE2-155D7AB9C06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57" name="Line 3422">
          <a:extLst>
            <a:ext uri="{FF2B5EF4-FFF2-40B4-BE49-F238E27FC236}">
              <a16:creationId xmlns:a16="http://schemas.microsoft.com/office/drawing/2014/main" id="{FDED8DDF-0430-4AF4-B2B1-637C7237E38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58" name="Line 3423">
          <a:extLst>
            <a:ext uri="{FF2B5EF4-FFF2-40B4-BE49-F238E27FC236}">
              <a16:creationId xmlns:a16="http://schemas.microsoft.com/office/drawing/2014/main" id="{3F785AD6-5C95-4362-BDF4-92F90820DD3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59" name="Line 3424">
          <a:extLst>
            <a:ext uri="{FF2B5EF4-FFF2-40B4-BE49-F238E27FC236}">
              <a16:creationId xmlns:a16="http://schemas.microsoft.com/office/drawing/2014/main" id="{52C3D1E7-07B8-493F-BAAC-70B55E05015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0" name="Line 3425">
          <a:extLst>
            <a:ext uri="{FF2B5EF4-FFF2-40B4-BE49-F238E27FC236}">
              <a16:creationId xmlns:a16="http://schemas.microsoft.com/office/drawing/2014/main" id="{3EFF847D-2915-4912-A484-AD25E8367AA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1" name="Line 3426">
          <a:extLst>
            <a:ext uri="{FF2B5EF4-FFF2-40B4-BE49-F238E27FC236}">
              <a16:creationId xmlns:a16="http://schemas.microsoft.com/office/drawing/2014/main" id="{85C4959A-F4B2-4F76-A141-BBC9B3A8E1F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2" name="Line 3427">
          <a:extLst>
            <a:ext uri="{FF2B5EF4-FFF2-40B4-BE49-F238E27FC236}">
              <a16:creationId xmlns:a16="http://schemas.microsoft.com/office/drawing/2014/main" id="{E22742A4-7A8D-4713-A4EE-16F7A7A354F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3" name="Line 3428">
          <a:extLst>
            <a:ext uri="{FF2B5EF4-FFF2-40B4-BE49-F238E27FC236}">
              <a16:creationId xmlns:a16="http://schemas.microsoft.com/office/drawing/2014/main" id="{C25BFBDC-E6E4-4AAF-B1C7-B84B26EE1C0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4" name="Line 3429">
          <a:extLst>
            <a:ext uri="{FF2B5EF4-FFF2-40B4-BE49-F238E27FC236}">
              <a16:creationId xmlns:a16="http://schemas.microsoft.com/office/drawing/2014/main" id="{285F5618-3AD3-43D0-B107-D3272AA5D4D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5" name="Line 3430">
          <a:extLst>
            <a:ext uri="{FF2B5EF4-FFF2-40B4-BE49-F238E27FC236}">
              <a16:creationId xmlns:a16="http://schemas.microsoft.com/office/drawing/2014/main" id="{04CB9898-35C3-43BD-A805-8D9D5E8FA18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6" name="Line 3431">
          <a:extLst>
            <a:ext uri="{FF2B5EF4-FFF2-40B4-BE49-F238E27FC236}">
              <a16:creationId xmlns:a16="http://schemas.microsoft.com/office/drawing/2014/main" id="{CD568F18-EEA4-45CD-B1FE-BCAFC316579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7" name="Line 3432">
          <a:extLst>
            <a:ext uri="{FF2B5EF4-FFF2-40B4-BE49-F238E27FC236}">
              <a16:creationId xmlns:a16="http://schemas.microsoft.com/office/drawing/2014/main" id="{D8E56CB1-4732-40DE-A6F9-9FB9141FAC2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8" name="Line 3433">
          <a:extLst>
            <a:ext uri="{FF2B5EF4-FFF2-40B4-BE49-F238E27FC236}">
              <a16:creationId xmlns:a16="http://schemas.microsoft.com/office/drawing/2014/main" id="{9B48F2DD-7DEE-40B1-94E3-8FDB2B92CD1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69" name="Line 3434">
          <a:extLst>
            <a:ext uri="{FF2B5EF4-FFF2-40B4-BE49-F238E27FC236}">
              <a16:creationId xmlns:a16="http://schemas.microsoft.com/office/drawing/2014/main" id="{F4A99234-9643-4023-96D9-0ABA0C35933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0" name="Line 3435">
          <a:extLst>
            <a:ext uri="{FF2B5EF4-FFF2-40B4-BE49-F238E27FC236}">
              <a16:creationId xmlns:a16="http://schemas.microsoft.com/office/drawing/2014/main" id="{ADBC44EF-E4DD-4E6A-8533-5E77BFF57C1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1" name="Line 3436">
          <a:extLst>
            <a:ext uri="{FF2B5EF4-FFF2-40B4-BE49-F238E27FC236}">
              <a16:creationId xmlns:a16="http://schemas.microsoft.com/office/drawing/2014/main" id="{83E88C51-D0A5-4AFE-B890-87FE4DB6FFF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2" name="Line 3437">
          <a:extLst>
            <a:ext uri="{FF2B5EF4-FFF2-40B4-BE49-F238E27FC236}">
              <a16:creationId xmlns:a16="http://schemas.microsoft.com/office/drawing/2014/main" id="{BC602F26-D101-4FE3-B8CC-41CC33FB41E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3" name="Line 3438">
          <a:extLst>
            <a:ext uri="{FF2B5EF4-FFF2-40B4-BE49-F238E27FC236}">
              <a16:creationId xmlns:a16="http://schemas.microsoft.com/office/drawing/2014/main" id="{AAD480DC-FD23-4526-B4FC-2B8AE29DD88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4" name="Line 3439">
          <a:extLst>
            <a:ext uri="{FF2B5EF4-FFF2-40B4-BE49-F238E27FC236}">
              <a16:creationId xmlns:a16="http://schemas.microsoft.com/office/drawing/2014/main" id="{189498F6-7797-498F-94EB-C6C89453EF9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5" name="Line 3440">
          <a:extLst>
            <a:ext uri="{FF2B5EF4-FFF2-40B4-BE49-F238E27FC236}">
              <a16:creationId xmlns:a16="http://schemas.microsoft.com/office/drawing/2014/main" id="{9D260762-46A7-4C9D-BF9C-6AF372D3A2A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6" name="Line 3441">
          <a:extLst>
            <a:ext uri="{FF2B5EF4-FFF2-40B4-BE49-F238E27FC236}">
              <a16:creationId xmlns:a16="http://schemas.microsoft.com/office/drawing/2014/main" id="{D2F3C7B0-EC86-475D-B0D2-AC1D32F5039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7" name="Line 3442">
          <a:extLst>
            <a:ext uri="{FF2B5EF4-FFF2-40B4-BE49-F238E27FC236}">
              <a16:creationId xmlns:a16="http://schemas.microsoft.com/office/drawing/2014/main" id="{8DD259D4-E848-4D74-B66A-980D5F3B1D0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8" name="Line 3443">
          <a:extLst>
            <a:ext uri="{FF2B5EF4-FFF2-40B4-BE49-F238E27FC236}">
              <a16:creationId xmlns:a16="http://schemas.microsoft.com/office/drawing/2014/main" id="{C20955D7-C966-420D-BF17-CA22D6153E0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79" name="Line 3444">
          <a:extLst>
            <a:ext uri="{FF2B5EF4-FFF2-40B4-BE49-F238E27FC236}">
              <a16:creationId xmlns:a16="http://schemas.microsoft.com/office/drawing/2014/main" id="{6657E5BC-F5DE-4447-8782-941DFCEB346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0" name="Line 3445">
          <a:extLst>
            <a:ext uri="{FF2B5EF4-FFF2-40B4-BE49-F238E27FC236}">
              <a16:creationId xmlns:a16="http://schemas.microsoft.com/office/drawing/2014/main" id="{002DEF66-0D63-4CF9-A160-DC4ABA3CDA4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1" name="Line 3446">
          <a:extLst>
            <a:ext uri="{FF2B5EF4-FFF2-40B4-BE49-F238E27FC236}">
              <a16:creationId xmlns:a16="http://schemas.microsoft.com/office/drawing/2014/main" id="{B00203EB-C354-4896-8240-0653DED91BA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2" name="Line 3447">
          <a:extLst>
            <a:ext uri="{FF2B5EF4-FFF2-40B4-BE49-F238E27FC236}">
              <a16:creationId xmlns:a16="http://schemas.microsoft.com/office/drawing/2014/main" id="{19277F80-D4B1-4C77-9680-E171005D211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3" name="Line 3448">
          <a:extLst>
            <a:ext uri="{FF2B5EF4-FFF2-40B4-BE49-F238E27FC236}">
              <a16:creationId xmlns:a16="http://schemas.microsoft.com/office/drawing/2014/main" id="{E38CCD9B-0757-4E5C-A6E7-F44D2C8B61D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4" name="Line 3449">
          <a:extLst>
            <a:ext uri="{FF2B5EF4-FFF2-40B4-BE49-F238E27FC236}">
              <a16:creationId xmlns:a16="http://schemas.microsoft.com/office/drawing/2014/main" id="{0182BD05-2AE2-4BCF-9070-D4191CA3B60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5" name="Line 3450">
          <a:extLst>
            <a:ext uri="{FF2B5EF4-FFF2-40B4-BE49-F238E27FC236}">
              <a16:creationId xmlns:a16="http://schemas.microsoft.com/office/drawing/2014/main" id="{1EB1FB38-1F4A-4120-9557-C8813A585D6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6" name="Line 3451">
          <a:extLst>
            <a:ext uri="{FF2B5EF4-FFF2-40B4-BE49-F238E27FC236}">
              <a16:creationId xmlns:a16="http://schemas.microsoft.com/office/drawing/2014/main" id="{7646B2DA-EA3F-460E-B851-A41C6C209E0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7" name="Line 3452">
          <a:extLst>
            <a:ext uri="{FF2B5EF4-FFF2-40B4-BE49-F238E27FC236}">
              <a16:creationId xmlns:a16="http://schemas.microsoft.com/office/drawing/2014/main" id="{0FC479AE-80C9-4784-BAEE-2A39FC00F7C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8" name="Line 3453">
          <a:extLst>
            <a:ext uri="{FF2B5EF4-FFF2-40B4-BE49-F238E27FC236}">
              <a16:creationId xmlns:a16="http://schemas.microsoft.com/office/drawing/2014/main" id="{80FAF410-9434-4F75-A7F1-53DE8F8C23C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89" name="Line 3454">
          <a:extLst>
            <a:ext uri="{FF2B5EF4-FFF2-40B4-BE49-F238E27FC236}">
              <a16:creationId xmlns:a16="http://schemas.microsoft.com/office/drawing/2014/main" id="{931DC2C5-0741-4E89-8BA8-C8BA9BB4F0D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0" name="Line 3420">
          <a:extLst>
            <a:ext uri="{FF2B5EF4-FFF2-40B4-BE49-F238E27FC236}">
              <a16:creationId xmlns:a16="http://schemas.microsoft.com/office/drawing/2014/main" id="{8E74DC66-F658-4A96-BDE3-ABAAB65BFCF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1" name="Line 3421">
          <a:extLst>
            <a:ext uri="{FF2B5EF4-FFF2-40B4-BE49-F238E27FC236}">
              <a16:creationId xmlns:a16="http://schemas.microsoft.com/office/drawing/2014/main" id="{5D9E2B9D-4BA7-4501-86F5-87C3A8C7ED9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2" name="Line 3422">
          <a:extLst>
            <a:ext uri="{FF2B5EF4-FFF2-40B4-BE49-F238E27FC236}">
              <a16:creationId xmlns:a16="http://schemas.microsoft.com/office/drawing/2014/main" id="{45DF4AF4-C7BD-4913-84C4-28F691A7478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3" name="Line 3423">
          <a:extLst>
            <a:ext uri="{FF2B5EF4-FFF2-40B4-BE49-F238E27FC236}">
              <a16:creationId xmlns:a16="http://schemas.microsoft.com/office/drawing/2014/main" id="{5C093C79-0F60-4E14-ACD1-E42D81EEC5C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4" name="Line 3424">
          <a:extLst>
            <a:ext uri="{FF2B5EF4-FFF2-40B4-BE49-F238E27FC236}">
              <a16:creationId xmlns:a16="http://schemas.microsoft.com/office/drawing/2014/main" id="{0F68482A-6DC7-4497-80F9-20CF2155463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5" name="Line 3425">
          <a:extLst>
            <a:ext uri="{FF2B5EF4-FFF2-40B4-BE49-F238E27FC236}">
              <a16:creationId xmlns:a16="http://schemas.microsoft.com/office/drawing/2014/main" id="{6D084A15-CF64-43EA-A0A7-F867F006441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6" name="Line 3426">
          <a:extLst>
            <a:ext uri="{FF2B5EF4-FFF2-40B4-BE49-F238E27FC236}">
              <a16:creationId xmlns:a16="http://schemas.microsoft.com/office/drawing/2014/main" id="{5A4E5F2C-5395-4814-999B-F08D2ABB8A6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7" name="Line 3427">
          <a:extLst>
            <a:ext uri="{FF2B5EF4-FFF2-40B4-BE49-F238E27FC236}">
              <a16:creationId xmlns:a16="http://schemas.microsoft.com/office/drawing/2014/main" id="{B8A7FEB8-D40D-4B02-AC9B-B474A5E2E7B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8" name="Line 3428">
          <a:extLst>
            <a:ext uri="{FF2B5EF4-FFF2-40B4-BE49-F238E27FC236}">
              <a16:creationId xmlns:a16="http://schemas.microsoft.com/office/drawing/2014/main" id="{897F2EB9-998F-4E9B-8110-4C5BDD2A4FC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999" name="Line 3429">
          <a:extLst>
            <a:ext uri="{FF2B5EF4-FFF2-40B4-BE49-F238E27FC236}">
              <a16:creationId xmlns:a16="http://schemas.microsoft.com/office/drawing/2014/main" id="{475A88BA-9C79-4D97-ACD9-8576CADC866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0" name="Line 3430">
          <a:extLst>
            <a:ext uri="{FF2B5EF4-FFF2-40B4-BE49-F238E27FC236}">
              <a16:creationId xmlns:a16="http://schemas.microsoft.com/office/drawing/2014/main" id="{A04EB947-AC51-4E05-839B-D780275F66A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1" name="Line 3431">
          <a:extLst>
            <a:ext uri="{FF2B5EF4-FFF2-40B4-BE49-F238E27FC236}">
              <a16:creationId xmlns:a16="http://schemas.microsoft.com/office/drawing/2014/main" id="{1BFF6236-2DFF-4E23-9255-8D3265F566B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2" name="Line 3432">
          <a:extLst>
            <a:ext uri="{FF2B5EF4-FFF2-40B4-BE49-F238E27FC236}">
              <a16:creationId xmlns:a16="http://schemas.microsoft.com/office/drawing/2014/main" id="{1ADD8986-4FD6-414A-877E-3FDCBBA47F2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3" name="Line 3433">
          <a:extLst>
            <a:ext uri="{FF2B5EF4-FFF2-40B4-BE49-F238E27FC236}">
              <a16:creationId xmlns:a16="http://schemas.microsoft.com/office/drawing/2014/main" id="{19131260-B7A6-4081-AFF9-39D3566F4D0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4" name="Line 3434">
          <a:extLst>
            <a:ext uri="{FF2B5EF4-FFF2-40B4-BE49-F238E27FC236}">
              <a16:creationId xmlns:a16="http://schemas.microsoft.com/office/drawing/2014/main" id="{3D847ED8-A966-4468-81F5-EE3CBC3BF7F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5" name="Line 3435">
          <a:extLst>
            <a:ext uri="{FF2B5EF4-FFF2-40B4-BE49-F238E27FC236}">
              <a16:creationId xmlns:a16="http://schemas.microsoft.com/office/drawing/2014/main" id="{8F1E4009-1538-4210-8F4C-88DD7C17BAA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6" name="Line 3436">
          <a:extLst>
            <a:ext uri="{FF2B5EF4-FFF2-40B4-BE49-F238E27FC236}">
              <a16:creationId xmlns:a16="http://schemas.microsoft.com/office/drawing/2014/main" id="{7A95C414-8772-4A4F-8015-2EC8B92C7A8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7" name="Line 3437">
          <a:extLst>
            <a:ext uri="{FF2B5EF4-FFF2-40B4-BE49-F238E27FC236}">
              <a16:creationId xmlns:a16="http://schemas.microsoft.com/office/drawing/2014/main" id="{248444D7-4F15-4C94-876E-C33BA7CF356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8" name="Line 3438">
          <a:extLst>
            <a:ext uri="{FF2B5EF4-FFF2-40B4-BE49-F238E27FC236}">
              <a16:creationId xmlns:a16="http://schemas.microsoft.com/office/drawing/2014/main" id="{CC4FD692-D3D3-4F9A-AF6B-E7CC6C7431B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09" name="Line 3439">
          <a:extLst>
            <a:ext uri="{FF2B5EF4-FFF2-40B4-BE49-F238E27FC236}">
              <a16:creationId xmlns:a16="http://schemas.microsoft.com/office/drawing/2014/main" id="{3833E416-5DF1-4031-9064-85CC5FF8D70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0" name="Line 3440">
          <a:extLst>
            <a:ext uri="{FF2B5EF4-FFF2-40B4-BE49-F238E27FC236}">
              <a16:creationId xmlns:a16="http://schemas.microsoft.com/office/drawing/2014/main" id="{A25F827F-81C9-45EE-B094-4DF1A5EF354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1" name="Line 3441">
          <a:extLst>
            <a:ext uri="{FF2B5EF4-FFF2-40B4-BE49-F238E27FC236}">
              <a16:creationId xmlns:a16="http://schemas.microsoft.com/office/drawing/2014/main" id="{A108333D-3132-4D8C-8FF7-AF7531A3DC0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2" name="Line 3442">
          <a:extLst>
            <a:ext uri="{FF2B5EF4-FFF2-40B4-BE49-F238E27FC236}">
              <a16:creationId xmlns:a16="http://schemas.microsoft.com/office/drawing/2014/main" id="{E1758ED0-B20D-497C-BF44-E1B649FACDE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3" name="Line 3443">
          <a:extLst>
            <a:ext uri="{FF2B5EF4-FFF2-40B4-BE49-F238E27FC236}">
              <a16:creationId xmlns:a16="http://schemas.microsoft.com/office/drawing/2014/main" id="{96D86AD4-AD2C-422D-B083-26744CEEC8A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4" name="Line 3444">
          <a:extLst>
            <a:ext uri="{FF2B5EF4-FFF2-40B4-BE49-F238E27FC236}">
              <a16:creationId xmlns:a16="http://schemas.microsoft.com/office/drawing/2014/main" id="{0782593B-8091-4132-BE9C-77EC019B5CE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5" name="Line 3445">
          <a:extLst>
            <a:ext uri="{FF2B5EF4-FFF2-40B4-BE49-F238E27FC236}">
              <a16:creationId xmlns:a16="http://schemas.microsoft.com/office/drawing/2014/main" id="{547D5DB2-A426-4C87-A2FE-8450963863F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6" name="Line 3446">
          <a:extLst>
            <a:ext uri="{FF2B5EF4-FFF2-40B4-BE49-F238E27FC236}">
              <a16:creationId xmlns:a16="http://schemas.microsoft.com/office/drawing/2014/main" id="{4C8E7610-040B-45F4-A369-B4D7CC9151C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7" name="Line 3447">
          <a:extLst>
            <a:ext uri="{FF2B5EF4-FFF2-40B4-BE49-F238E27FC236}">
              <a16:creationId xmlns:a16="http://schemas.microsoft.com/office/drawing/2014/main" id="{F40E63AC-C100-4413-AE4C-CD302CD18DD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8" name="Line 3448">
          <a:extLst>
            <a:ext uri="{FF2B5EF4-FFF2-40B4-BE49-F238E27FC236}">
              <a16:creationId xmlns:a16="http://schemas.microsoft.com/office/drawing/2014/main" id="{EAD15621-B5C2-44C6-AB73-53F9789CC4D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19" name="Line 3449">
          <a:extLst>
            <a:ext uri="{FF2B5EF4-FFF2-40B4-BE49-F238E27FC236}">
              <a16:creationId xmlns:a16="http://schemas.microsoft.com/office/drawing/2014/main" id="{6B0E0899-644E-44A1-B544-5A3BABC9F40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0" name="Line 3450">
          <a:extLst>
            <a:ext uri="{FF2B5EF4-FFF2-40B4-BE49-F238E27FC236}">
              <a16:creationId xmlns:a16="http://schemas.microsoft.com/office/drawing/2014/main" id="{D1B5E4E0-ECD6-4B5F-A74F-98699B53928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1" name="Line 3451">
          <a:extLst>
            <a:ext uri="{FF2B5EF4-FFF2-40B4-BE49-F238E27FC236}">
              <a16:creationId xmlns:a16="http://schemas.microsoft.com/office/drawing/2014/main" id="{68A854BA-FDF8-4A40-A25F-2920417B724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2" name="Line 3452">
          <a:extLst>
            <a:ext uri="{FF2B5EF4-FFF2-40B4-BE49-F238E27FC236}">
              <a16:creationId xmlns:a16="http://schemas.microsoft.com/office/drawing/2014/main" id="{B7597039-C8C1-4C87-91D3-2983CACA8DE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3" name="Line 3453">
          <a:extLst>
            <a:ext uri="{FF2B5EF4-FFF2-40B4-BE49-F238E27FC236}">
              <a16:creationId xmlns:a16="http://schemas.microsoft.com/office/drawing/2014/main" id="{10225990-7C5B-4832-AC0A-70D565DB233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4" name="Line 3454">
          <a:extLst>
            <a:ext uri="{FF2B5EF4-FFF2-40B4-BE49-F238E27FC236}">
              <a16:creationId xmlns:a16="http://schemas.microsoft.com/office/drawing/2014/main" id="{BABCA23D-0623-48A2-9705-7281220DF2A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5" name="Line 3420">
          <a:extLst>
            <a:ext uri="{FF2B5EF4-FFF2-40B4-BE49-F238E27FC236}">
              <a16:creationId xmlns:a16="http://schemas.microsoft.com/office/drawing/2014/main" id="{225C4A87-7849-4289-8E8A-0D1216C32DE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6" name="Line 3421">
          <a:extLst>
            <a:ext uri="{FF2B5EF4-FFF2-40B4-BE49-F238E27FC236}">
              <a16:creationId xmlns:a16="http://schemas.microsoft.com/office/drawing/2014/main" id="{15B59BD6-62A3-4A9F-81F6-FBEB068F45B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7" name="Line 3422">
          <a:extLst>
            <a:ext uri="{FF2B5EF4-FFF2-40B4-BE49-F238E27FC236}">
              <a16:creationId xmlns:a16="http://schemas.microsoft.com/office/drawing/2014/main" id="{639B80BD-D16A-491C-ACBD-E44AA2698DC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8" name="Line 3423">
          <a:extLst>
            <a:ext uri="{FF2B5EF4-FFF2-40B4-BE49-F238E27FC236}">
              <a16:creationId xmlns:a16="http://schemas.microsoft.com/office/drawing/2014/main" id="{BB569CE9-10C9-4A37-AF09-A1037AFC8BB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29" name="Line 3424">
          <a:extLst>
            <a:ext uri="{FF2B5EF4-FFF2-40B4-BE49-F238E27FC236}">
              <a16:creationId xmlns:a16="http://schemas.microsoft.com/office/drawing/2014/main" id="{C13AAD9F-F12F-4F97-8B2D-99E4BBC0B12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0" name="Line 3425">
          <a:extLst>
            <a:ext uri="{FF2B5EF4-FFF2-40B4-BE49-F238E27FC236}">
              <a16:creationId xmlns:a16="http://schemas.microsoft.com/office/drawing/2014/main" id="{D01E57B4-BD0B-4F86-A80F-F20DE0FF291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1" name="Line 3426">
          <a:extLst>
            <a:ext uri="{FF2B5EF4-FFF2-40B4-BE49-F238E27FC236}">
              <a16:creationId xmlns:a16="http://schemas.microsoft.com/office/drawing/2014/main" id="{F75408D1-AB64-416B-A816-BAB09158188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2" name="Line 3427">
          <a:extLst>
            <a:ext uri="{FF2B5EF4-FFF2-40B4-BE49-F238E27FC236}">
              <a16:creationId xmlns:a16="http://schemas.microsoft.com/office/drawing/2014/main" id="{E975B7FA-448E-4891-BC27-C30673CB17A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3" name="Line 3428">
          <a:extLst>
            <a:ext uri="{FF2B5EF4-FFF2-40B4-BE49-F238E27FC236}">
              <a16:creationId xmlns:a16="http://schemas.microsoft.com/office/drawing/2014/main" id="{99735472-5E19-496B-885B-EA5D73827E4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4" name="Line 3429">
          <a:extLst>
            <a:ext uri="{FF2B5EF4-FFF2-40B4-BE49-F238E27FC236}">
              <a16:creationId xmlns:a16="http://schemas.microsoft.com/office/drawing/2014/main" id="{ACC53F0B-67C6-4A7A-96BE-19219B66354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5" name="Line 3430">
          <a:extLst>
            <a:ext uri="{FF2B5EF4-FFF2-40B4-BE49-F238E27FC236}">
              <a16:creationId xmlns:a16="http://schemas.microsoft.com/office/drawing/2014/main" id="{55ACA0C9-0645-4C34-86B8-4BB5AD00EC5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6" name="Line 3431">
          <a:extLst>
            <a:ext uri="{FF2B5EF4-FFF2-40B4-BE49-F238E27FC236}">
              <a16:creationId xmlns:a16="http://schemas.microsoft.com/office/drawing/2014/main" id="{46A4A412-A5C1-4876-ACD1-083A13DACD9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7" name="Line 3432">
          <a:extLst>
            <a:ext uri="{FF2B5EF4-FFF2-40B4-BE49-F238E27FC236}">
              <a16:creationId xmlns:a16="http://schemas.microsoft.com/office/drawing/2014/main" id="{9B8E9F37-7CCA-4566-B9BC-EC226ECBD2F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8" name="Line 3433">
          <a:extLst>
            <a:ext uri="{FF2B5EF4-FFF2-40B4-BE49-F238E27FC236}">
              <a16:creationId xmlns:a16="http://schemas.microsoft.com/office/drawing/2014/main" id="{4ECC3FA4-EF02-478D-B69D-DD180EB23B6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39" name="Line 3434">
          <a:extLst>
            <a:ext uri="{FF2B5EF4-FFF2-40B4-BE49-F238E27FC236}">
              <a16:creationId xmlns:a16="http://schemas.microsoft.com/office/drawing/2014/main" id="{6E8BD0FC-4989-49D2-9DB2-A88613F6487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0" name="Line 3435">
          <a:extLst>
            <a:ext uri="{FF2B5EF4-FFF2-40B4-BE49-F238E27FC236}">
              <a16:creationId xmlns:a16="http://schemas.microsoft.com/office/drawing/2014/main" id="{FCD0D22B-1345-491F-AED0-1A7AA534955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1" name="Line 3436">
          <a:extLst>
            <a:ext uri="{FF2B5EF4-FFF2-40B4-BE49-F238E27FC236}">
              <a16:creationId xmlns:a16="http://schemas.microsoft.com/office/drawing/2014/main" id="{AC7C5E17-08A4-4767-9741-F4A876AF2F8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2" name="Line 3437">
          <a:extLst>
            <a:ext uri="{FF2B5EF4-FFF2-40B4-BE49-F238E27FC236}">
              <a16:creationId xmlns:a16="http://schemas.microsoft.com/office/drawing/2014/main" id="{BBCD3785-276F-44A2-856E-D56FB0FB187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3" name="Line 3438">
          <a:extLst>
            <a:ext uri="{FF2B5EF4-FFF2-40B4-BE49-F238E27FC236}">
              <a16:creationId xmlns:a16="http://schemas.microsoft.com/office/drawing/2014/main" id="{8BCDAA29-9B96-4D54-AFD5-8D36A977A00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4" name="Line 3439">
          <a:extLst>
            <a:ext uri="{FF2B5EF4-FFF2-40B4-BE49-F238E27FC236}">
              <a16:creationId xmlns:a16="http://schemas.microsoft.com/office/drawing/2014/main" id="{90FAAA98-1A56-46CB-B1BF-A40A013B5F0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5" name="Line 3440">
          <a:extLst>
            <a:ext uri="{FF2B5EF4-FFF2-40B4-BE49-F238E27FC236}">
              <a16:creationId xmlns:a16="http://schemas.microsoft.com/office/drawing/2014/main" id="{3D2016F3-139B-461E-8034-F125F1A2D0E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6" name="Line 3441">
          <a:extLst>
            <a:ext uri="{FF2B5EF4-FFF2-40B4-BE49-F238E27FC236}">
              <a16:creationId xmlns:a16="http://schemas.microsoft.com/office/drawing/2014/main" id="{7E3C2FF3-5312-4DEB-894C-EA96418AFA9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7" name="Line 3442">
          <a:extLst>
            <a:ext uri="{FF2B5EF4-FFF2-40B4-BE49-F238E27FC236}">
              <a16:creationId xmlns:a16="http://schemas.microsoft.com/office/drawing/2014/main" id="{092DBD78-F9F2-43A8-9A65-B3BA884B7EE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8" name="Line 3443">
          <a:extLst>
            <a:ext uri="{FF2B5EF4-FFF2-40B4-BE49-F238E27FC236}">
              <a16:creationId xmlns:a16="http://schemas.microsoft.com/office/drawing/2014/main" id="{737CA281-A271-4DA7-87BF-C37EFB35793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49" name="Line 3444">
          <a:extLst>
            <a:ext uri="{FF2B5EF4-FFF2-40B4-BE49-F238E27FC236}">
              <a16:creationId xmlns:a16="http://schemas.microsoft.com/office/drawing/2014/main" id="{79ABCE2D-D31E-4CC0-B283-61F49831B27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0" name="Line 3445">
          <a:extLst>
            <a:ext uri="{FF2B5EF4-FFF2-40B4-BE49-F238E27FC236}">
              <a16:creationId xmlns:a16="http://schemas.microsoft.com/office/drawing/2014/main" id="{771CB997-BDDB-4929-B205-00FAE4D64FF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1" name="Line 3446">
          <a:extLst>
            <a:ext uri="{FF2B5EF4-FFF2-40B4-BE49-F238E27FC236}">
              <a16:creationId xmlns:a16="http://schemas.microsoft.com/office/drawing/2014/main" id="{66C515B7-7942-42FA-92E6-BD7830E1379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2" name="Line 3447">
          <a:extLst>
            <a:ext uri="{FF2B5EF4-FFF2-40B4-BE49-F238E27FC236}">
              <a16:creationId xmlns:a16="http://schemas.microsoft.com/office/drawing/2014/main" id="{3F519D3E-11AA-43DC-9F31-614B305E195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3" name="Line 3448">
          <a:extLst>
            <a:ext uri="{FF2B5EF4-FFF2-40B4-BE49-F238E27FC236}">
              <a16:creationId xmlns:a16="http://schemas.microsoft.com/office/drawing/2014/main" id="{F5197ED2-F7C9-4112-999E-3E48723C382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4" name="Line 3449">
          <a:extLst>
            <a:ext uri="{FF2B5EF4-FFF2-40B4-BE49-F238E27FC236}">
              <a16:creationId xmlns:a16="http://schemas.microsoft.com/office/drawing/2014/main" id="{D7933AAA-61C1-46CB-9A7A-A08499F7635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5" name="Line 3450">
          <a:extLst>
            <a:ext uri="{FF2B5EF4-FFF2-40B4-BE49-F238E27FC236}">
              <a16:creationId xmlns:a16="http://schemas.microsoft.com/office/drawing/2014/main" id="{52340115-45EA-429C-9136-F5039AD6ACD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6" name="Line 3451">
          <a:extLst>
            <a:ext uri="{FF2B5EF4-FFF2-40B4-BE49-F238E27FC236}">
              <a16:creationId xmlns:a16="http://schemas.microsoft.com/office/drawing/2014/main" id="{C24C4366-B0BE-4B5D-A7EC-D4E9BF85674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7" name="Line 3452">
          <a:extLst>
            <a:ext uri="{FF2B5EF4-FFF2-40B4-BE49-F238E27FC236}">
              <a16:creationId xmlns:a16="http://schemas.microsoft.com/office/drawing/2014/main" id="{B77249DB-C304-4CBA-9A0B-DB94033EC6F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8" name="Line 3453">
          <a:extLst>
            <a:ext uri="{FF2B5EF4-FFF2-40B4-BE49-F238E27FC236}">
              <a16:creationId xmlns:a16="http://schemas.microsoft.com/office/drawing/2014/main" id="{123B701D-9145-4FF0-92BC-6D0A85095A0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59" name="Line 3454">
          <a:extLst>
            <a:ext uri="{FF2B5EF4-FFF2-40B4-BE49-F238E27FC236}">
              <a16:creationId xmlns:a16="http://schemas.microsoft.com/office/drawing/2014/main" id="{6408151E-4303-4049-9C16-767C7EBB60F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0" name="Line 3420">
          <a:extLst>
            <a:ext uri="{FF2B5EF4-FFF2-40B4-BE49-F238E27FC236}">
              <a16:creationId xmlns:a16="http://schemas.microsoft.com/office/drawing/2014/main" id="{A11A3192-C34A-46BD-8C9F-090E58725F9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1" name="Line 3421">
          <a:extLst>
            <a:ext uri="{FF2B5EF4-FFF2-40B4-BE49-F238E27FC236}">
              <a16:creationId xmlns:a16="http://schemas.microsoft.com/office/drawing/2014/main" id="{ADC6C8CC-6DD1-40D1-B942-51D24335EA3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2" name="Line 3422">
          <a:extLst>
            <a:ext uri="{FF2B5EF4-FFF2-40B4-BE49-F238E27FC236}">
              <a16:creationId xmlns:a16="http://schemas.microsoft.com/office/drawing/2014/main" id="{15D0BF07-82D4-4113-A0E7-7CC9509FD7E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3" name="Line 3423">
          <a:extLst>
            <a:ext uri="{FF2B5EF4-FFF2-40B4-BE49-F238E27FC236}">
              <a16:creationId xmlns:a16="http://schemas.microsoft.com/office/drawing/2014/main" id="{D852C51A-AE6B-4A7A-82ED-5E44E352645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4" name="Line 3424">
          <a:extLst>
            <a:ext uri="{FF2B5EF4-FFF2-40B4-BE49-F238E27FC236}">
              <a16:creationId xmlns:a16="http://schemas.microsoft.com/office/drawing/2014/main" id="{45DDBBB5-70AF-49A3-912A-EABCAB0B6E7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5" name="Line 3425">
          <a:extLst>
            <a:ext uri="{FF2B5EF4-FFF2-40B4-BE49-F238E27FC236}">
              <a16:creationId xmlns:a16="http://schemas.microsoft.com/office/drawing/2014/main" id="{CB3B1BD1-22DB-499B-8AB8-C9238F8B8AF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6" name="Line 3426">
          <a:extLst>
            <a:ext uri="{FF2B5EF4-FFF2-40B4-BE49-F238E27FC236}">
              <a16:creationId xmlns:a16="http://schemas.microsoft.com/office/drawing/2014/main" id="{AD65FAD3-F61C-45AA-9BA3-AA822E1B29A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7" name="Line 3427">
          <a:extLst>
            <a:ext uri="{FF2B5EF4-FFF2-40B4-BE49-F238E27FC236}">
              <a16:creationId xmlns:a16="http://schemas.microsoft.com/office/drawing/2014/main" id="{36D7E8DC-F847-4ED6-BB70-3269188F0A6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8" name="Line 3428">
          <a:extLst>
            <a:ext uri="{FF2B5EF4-FFF2-40B4-BE49-F238E27FC236}">
              <a16:creationId xmlns:a16="http://schemas.microsoft.com/office/drawing/2014/main" id="{BE73A128-D3B4-4DB0-8E76-3D367EB4635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69" name="Line 3429">
          <a:extLst>
            <a:ext uri="{FF2B5EF4-FFF2-40B4-BE49-F238E27FC236}">
              <a16:creationId xmlns:a16="http://schemas.microsoft.com/office/drawing/2014/main" id="{B1AEC1F7-6E2E-449A-BD0C-F0681135050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0" name="Line 3430">
          <a:extLst>
            <a:ext uri="{FF2B5EF4-FFF2-40B4-BE49-F238E27FC236}">
              <a16:creationId xmlns:a16="http://schemas.microsoft.com/office/drawing/2014/main" id="{662177AC-48E8-462A-9682-B63B83BA498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1" name="Line 3431">
          <a:extLst>
            <a:ext uri="{FF2B5EF4-FFF2-40B4-BE49-F238E27FC236}">
              <a16:creationId xmlns:a16="http://schemas.microsoft.com/office/drawing/2014/main" id="{62DE2017-6CB2-484C-AFC3-84648063B73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2" name="Line 3432">
          <a:extLst>
            <a:ext uri="{FF2B5EF4-FFF2-40B4-BE49-F238E27FC236}">
              <a16:creationId xmlns:a16="http://schemas.microsoft.com/office/drawing/2014/main" id="{46CA61BC-D29C-4166-8508-2B751A70C90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3" name="Line 3433">
          <a:extLst>
            <a:ext uri="{FF2B5EF4-FFF2-40B4-BE49-F238E27FC236}">
              <a16:creationId xmlns:a16="http://schemas.microsoft.com/office/drawing/2014/main" id="{2AE97077-0657-42F5-B89F-889647DAB6D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4" name="Line 3434">
          <a:extLst>
            <a:ext uri="{FF2B5EF4-FFF2-40B4-BE49-F238E27FC236}">
              <a16:creationId xmlns:a16="http://schemas.microsoft.com/office/drawing/2014/main" id="{625DD926-0C2D-461F-8F95-FD558D4A33C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5" name="Line 3435">
          <a:extLst>
            <a:ext uri="{FF2B5EF4-FFF2-40B4-BE49-F238E27FC236}">
              <a16:creationId xmlns:a16="http://schemas.microsoft.com/office/drawing/2014/main" id="{C7F4D8D2-1D75-418A-B528-14EE912C600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6" name="Line 3436">
          <a:extLst>
            <a:ext uri="{FF2B5EF4-FFF2-40B4-BE49-F238E27FC236}">
              <a16:creationId xmlns:a16="http://schemas.microsoft.com/office/drawing/2014/main" id="{394AF3E3-2E4B-4DD3-8542-FA5D89DD057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7" name="Line 3437">
          <a:extLst>
            <a:ext uri="{FF2B5EF4-FFF2-40B4-BE49-F238E27FC236}">
              <a16:creationId xmlns:a16="http://schemas.microsoft.com/office/drawing/2014/main" id="{40356CA3-72C0-4204-BFFD-2AA5AC81C4A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8" name="Line 3438">
          <a:extLst>
            <a:ext uri="{FF2B5EF4-FFF2-40B4-BE49-F238E27FC236}">
              <a16:creationId xmlns:a16="http://schemas.microsoft.com/office/drawing/2014/main" id="{158A9295-479C-4E76-A864-0F585F0AF7F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79" name="Line 3439">
          <a:extLst>
            <a:ext uri="{FF2B5EF4-FFF2-40B4-BE49-F238E27FC236}">
              <a16:creationId xmlns:a16="http://schemas.microsoft.com/office/drawing/2014/main" id="{C2702B1A-B994-4405-8216-CF26F4EA007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0" name="Line 3440">
          <a:extLst>
            <a:ext uri="{FF2B5EF4-FFF2-40B4-BE49-F238E27FC236}">
              <a16:creationId xmlns:a16="http://schemas.microsoft.com/office/drawing/2014/main" id="{25AC5F3C-414B-4571-BDF5-39F34A9463D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1" name="Line 3441">
          <a:extLst>
            <a:ext uri="{FF2B5EF4-FFF2-40B4-BE49-F238E27FC236}">
              <a16:creationId xmlns:a16="http://schemas.microsoft.com/office/drawing/2014/main" id="{8E54C73E-858C-45F0-950D-4A7B25627C3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2" name="Line 3442">
          <a:extLst>
            <a:ext uri="{FF2B5EF4-FFF2-40B4-BE49-F238E27FC236}">
              <a16:creationId xmlns:a16="http://schemas.microsoft.com/office/drawing/2014/main" id="{3A35CDD9-8EE3-4ABC-9156-BA792F317DB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3" name="Line 3443">
          <a:extLst>
            <a:ext uri="{FF2B5EF4-FFF2-40B4-BE49-F238E27FC236}">
              <a16:creationId xmlns:a16="http://schemas.microsoft.com/office/drawing/2014/main" id="{494EF297-C3DD-47C1-BF6F-3EF5FF8AAF9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4" name="Line 3444">
          <a:extLst>
            <a:ext uri="{FF2B5EF4-FFF2-40B4-BE49-F238E27FC236}">
              <a16:creationId xmlns:a16="http://schemas.microsoft.com/office/drawing/2014/main" id="{6B4E1AA2-F06E-4EB4-B5AD-020016E4111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5" name="Line 3445">
          <a:extLst>
            <a:ext uri="{FF2B5EF4-FFF2-40B4-BE49-F238E27FC236}">
              <a16:creationId xmlns:a16="http://schemas.microsoft.com/office/drawing/2014/main" id="{52FE8E68-28D4-4AAF-95BF-5BC15F02CE8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6" name="Line 3446">
          <a:extLst>
            <a:ext uri="{FF2B5EF4-FFF2-40B4-BE49-F238E27FC236}">
              <a16:creationId xmlns:a16="http://schemas.microsoft.com/office/drawing/2014/main" id="{DA1FF876-E3D0-48BD-8114-1EB30464A7E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7" name="Line 3447">
          <a:extLst>
            <a:ext uri="{FF2B5EF4-FFF2-40B4-BE49-F238E27FC236}">
              <a16:creationId xmlns:a16="http://schemas.microsoft.com/office/drawing/2014/main" id="{DCC28667-254E-4A86-AFD2-B4ACEC6A286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8" name="Line 3448">
          <a:extLst>
            <a:ext uri="{FF2B5EF4-FFF2-40B4-BE49-F238E27FC236}">
              <a16:creationId xmlns:a16="http://schemas.microsoft.com/office/drawing/2014/main" id="{E2F3D524-F647-4146-93C6-C6E8C0D50B9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89" name="Line 3449">
          <a:extLst>
            <a:ext uri="{FF2B5EF4-FFF2-40B4-BE49-F238E27FC236}">
              <a16:creationId xmlns:a16="http://schemas.microsoft.com/office/drawing/2014/main" id="{5CDA800B-6B5C-4F48-AB8D-70AF41DC030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0" name="Line 3450">
          <a:extLst>
            <a:ext uri="{FF2B5EF4-FFF2-40B4-BE49-F238E27FC236}">
              <a16:creationId xmlns:a16="http://schemas.microsoft.com/office/drawing/2014/main" id="{42E2314E-6619-4955-9CE4-EF6233F10B8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1" name="Line 3451">
          <a:extLst>
            <a:ext uri="{FF2B5EF4-FFF2-40B4-BE49-F238E27FC236}">
              <a16:creationId xmlns:a16="http://schemas.microsoft.com/office/drawing/2014/main" id="{3CE1DD48-4986-4D9B-93CD-0146726632D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2" name="Line 3452">
          <a:extLst>
            <a:ext uri="{FF2B5EF4-FFF2-40B4-BE49-F238E27FC236}">
              <a16:creationId xmlns:a16="http://schemas.microsoft.com/office/drawing/2014/main" id="{53E5C919-85DD-4037-A8AB-69CFDC140A2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3" name="Line 3453">
          <a:extLst>
            <a:ext uri="{FF2B5EF4-FFF2-40B4-BE49-F238E27FC236}">
              <a16:creationId xmlns:a16="http://schemas.microsoft.com/office/drawing/2014/main" id="{36DBC2FD-8245-4DF0-8D5C-947B9E9DAB9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4" name="Line 3454">
          <a:extLst>
            <a:ext uri="{FF2B5EF4-FFF2-40B4-BE49-F238E27FC236}">
              <a16:creationId xmlns:a16="http://schemas.microsoft.com/office/drawing/2014/main" id="{0A4959A9-99CF-4618-9714-6B16183B559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5" name="Line 3420">
          <a:extLst>
            <a:ext uri="{FF2B5EF4-FFF2-40B4-BE49-F238E27FC236}">
              <a16:creationId xmlns:a16="http://schemas.microsoft.com/office/drawing/2014/main" id="{58733F84-3155-42F0-A682-1B48CC9FC7E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6" name="Line 3421">
          <a:extLst>
            <a:ext uri="{FF2B5EF4-FFF2-40B4-BE49-F238E27FC236}">
              <a16:creationId xmlns:a16="http://schemas.microsoft.com/office/drawing/2014/main" id="{7E84A8EC-3868-41F9-BB0A-B27BC97D594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7" name="Line 3422">
          <a:extLst>
            <a:ext uri="{FF2B5EF4-FFF2-40B4-BE49-F238E27FC236}">
              <a16:creationId xmlns:a16="http://schemas.microsoft.com/office/drawing/2014/main" id="{6482CE54-FC46-4BC4-B7CC-707CBD25376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8" name="Line 3423">
          <a:extLst>
            <a:ext uri="{FF2B5EF4-FFF2-40B4-BE49-F238E27FC236}">
              <a16:creationId xmlns:a16="http://schemas.microsoft.com/office/drawing/2014/main" id="{54FBE8D7-3684-4F27-A8BD-CBF248EA86C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099" name="Line 3424">
          <a:extLst>
            <a:ext uri="{FF2B5EF4-FFF2-40B4-BE49-F238E27FC236}">
              <a16:creationId xmlns:a16="http://schemas.microsoft.com/office/drawing/2014/main" id="{BB29875C-7E08-451C-A2E6-933331AD7BC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0" name="Line 3425">
          <a:extLst>
            <a:ext uri="{FF2B5EF4-FFF2-40B4-BE49-F238E27FC236}">
              <a16:creationId xmlns:a16="http://schemas.microsoft.com/office/drawing/2014/main" id="{EBEE369F-4C76-40FF-9793-6791CA825D0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1" name="Line 3426">
          <a:extLst>
            <a:ext uri="{FF2B5EF4-FFF2-40B4-BE49-F238E27FC236}">
              <a16:creationId xmlns:a16="http://schemas.microsoft.com/office/drawing/2014/main" id="{7E987D64-4901-4FFE-A9B0-A20BF3B26AB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2" name="Line 3427">
          <a:extLst>
            <a:ext uri="{FF2B5EF4-FFF2-40B4-BE49-F238E27FC236}">
              <a16:creationId xmlns:a16="http://schemas.microsoft.com/office/drawing/2014/main" id="{E92F65BC-FBBB-4CDD-8158-A01286EE945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3" name="Line 3428">
          <a:extLst>
            <a:ext uri="{FF2B5EF4-FFF2-40B4-BE49-F238E27FC236}">
              <a16:creationId xmlns:a16="http://schemas.microsoft.com/office/drawing/2014/main" id="{214D5A85-5042-46EC-848E-A06C228F8FB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4" name="Line 3429">
          <a:extLst>
            <a:ext uri="{FF2B5EF4-FFF2-40B4-BE49-F238E27FC236}">
              <a16:creationId xmlns:a16="http://schemas.microsoft.com/office/drawing/2014/main" id="{CD3CFDEC-126A-407A-AA79-4061B5C3BE9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5" name="Line 3430">
          <a:extLst>
            <a:ext uri="{FF2B5EF4-FFF2-40B4-BE49-F238E27FC236}">
              <a16:creationId xmlns:a16="http://schemas.microsoft.com/office/drawing/2014/main" id="{84D8526B-4FC3-4A01-A4EB-B5C14B5B1BD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6" name="Line 3431">
          <a:extLst>
            <a:ext uri="{FF2B5EF4-FFF2-40B4-BE49-F238E27FC236}">
              <a16:creationId xmlns:a16="http://schemas.microsoft.com/office/drawing/2014/main" id="{76FA1DAA-847D-4D83-AE9F-E35C4F207E3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7" name="Line 3432">
          <a:extLst>
            <a:ext uri="{FF2B5EF4-FFF2-40B4-BE49-F238E27FC236}">
              <a16:creationId xmlns:a16="http://schemas.microsoft.com/office/drawing/2014/main" id="{F96E61DC-49E6-4388-B7FB-1BF71CC4EFC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8" name="Line 3433">
          <a:extLst>
            <a:ext uri="{FF2B5EF4-FFF2-40B4-BE49-F238E27FC236}">
              <a16:creationId xmlns:a16="http://schemas.microsoft.com/office/drawing/2014/main" id="{5DE15BBA-9627-49B6-89F2-562AB440F60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09" name="Line 3434">
          <a:extLst>
            <a:ext uri="{FF2B5EF4-FFF2-40B4-BE49-F238E27FC236}">
              <a16:creationId xmlns:a16="http://schemas.microsoft.com/office/drawing/2014/main" id="{A061C73E-8C64-4AE3-A195-5E1FA44C8E1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0" name="Line 3435">
          <a:extLst>
            <a:ext uri="{FF2B5EF4-FFF2-40B4-BE49-F238E27FC236}">
              <a16:creationId xmlns:a16="http://schemas.microsoft.com/office/drawing/2014/main" id="{CA37FCEE-A74A-43C4-97B4-9F617F0B454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1" name="Line 3436">
          <a:extLst>
            <a:ext uri="{FF2B5EF4-FFF2-40B4-BE49-F238E27FC236}">
              <a16:creationId xmlns:a16="http://schemas.microsoft.com/office/drawing/2014/main" id="{73032159-922E-4989-9787-3C18929ACA0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2" name="Line 3437">
          <a:extLst>
            <a:ext uri="{FF2B5EF4-FFF2-40B4-BE49-F238E27FC236}">
              <a16:creationId xmlns:a16="http://schemas.microsoft.com/office/drawing/2014/main" id="{3E96DEA1-67E6-44C6-8357-BAAFCEABE2F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3" name="Line 3438">
          <a:extLst>
            <a:ext uri="{FF2B5EF4-FFF2-40B4-BE49-F238E27FC236}">
              <a16:creationId xmlns:a16="http://schemas.microsoft.com/office/drawing/2014/main" id="{6222D272-55E7-4814-902C-CABD136CE4D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4" name="Line 3439">
          <a:extLst>
            <a:ext uri="{FF2B5EF4-FFF2-40B4-BE49-F238E27FC236}">
              <a16:creationId xmlns:a16="http://schemas.microsoft.com/office/drawing/2014/main" id="{9604FBC8-143E-4E73-A527-D6C5B862BE3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5" name="Line 3440">
          <a:extLst>
            <a:ext uri="{FF2B5EF4-FFF2-40B4-BE49-F238E27FC236}">
              <a16:creationId xmlns:a16="http://schemas.microsoft.com/office/drawing/2014/main" id="{9624DA85-A968-47BA-BCB5-647751ADBBD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6" name="Line 3441">
          <a:extLst>
            <a:ext uri="{FF2B5EF4-FFF2-40B4-BE49-F238E27FC236}">
              <a16:creationId xmlns:a16="http://schemas.microsoft.com/office/drawing/2014/main" id="{FC92B95D-668C-429D-8125-DB58CF4B745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7" name="Line 3442">
          <a:extLst>
            <a:ext uri="{FF2B5EF4-FFF2-40B4-BE49-F238E27FC236}">
              <a16:creationId xmlns:a16="http://schemas.microsoft.com/office/drawing/2014/main" id="{0BEE98E7-E87F-42FB-A6F6-BE6EBC66BF2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8" name="Line 3443">
          <a:extLst>
            <a:ext uri="{FF2B5EF4-FFF2-40B4-BE49-F238E27FC236}">
              <a16:creationId xmlns:a16="http://schemas.microsoft.com/office/drawing/2014/main" id="{05513CF8-1C85-4DA4-A388-53D5BF53433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19" name="Line 3444">
          <a:extLst>
            <a:ext uri="{FF2B5EF4-FFF2-40B4-BE49-F238E27FC236}">
              <a16:creationId xmlns:a16="http://schemas.microsoft.com/office/drawing/2014/main" id="{8485E3DB-C0CD-4385-8998-DD8BC032F2E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0" name="Line 3445">
          <a:extLst>
            <a:ext uri="{FF2B5EF4-FFF2-40B4-BE49-F238E27FC236}">
              <a16:creationId xmlns:a16="http://schemas.microsoft.com/office/drawing/2014/main" id="{62EF0D6B-1B5A-484D-8417-C3305200B53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1" name="Line 3446">
          <a:extLst>
            <a:ext uri="{FF2B5EF4-FFF2-40B4-BE49-F238E27FC236}">
              <a16:creationId xmlns:a16="http://schemas.microsoft.com/office/drawing/2014/main" id="{ED21C009-5E9B-4C9F-9928-D3891198CAB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2" name="Line 3447">
          <a:extLst>
            <a:ext uri="{FF2B5EF4-FFF2-40B4-BE49-F238E27FC236}">
              <a16:creationId xmlns:a16="http://schemas.microsoft.com/office/drawing/2014/main" id="{9324F64B-D3AA-4B2B-981A-A9B86FC9DF4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3" name="Line 3448">
          <a:extLst>
            <a:ext uri="{FF2B5EF4-FFF2-40B4-BE49-F238E27FC236}">
              <a16:creationId xmlns:a16="http://schemas.microsoft.com/office/drawing/2014/main" id="{B7C1C7E2-BBC2-49AA-8F15-F13875CF861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4" name="Line 3449">
          <a:extLst>
            <a:ext uri="{FF2B5EF4-FFF2-40B4-BE49-F238E27FC236}">
              <a16:creationId xmlns:a16="http://schemas.microsoft.com/office/drawing/2014/main" id="{775B84B4-9AC0-41AC-B5F6-2A52E6BC0B7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5" name="Line 3450">
          <a:extLst>
            <a:ext uri="{FF2B5EF4-FFF2-40B4-BE49-F238E27FC236}">
              <a16:creationId xmlns:a16="http://schemas.microsoft.com/office/drawing/2014/main" id="{1BE2087E-6A57-4534-9BD2-C829C02759B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6" name="Line 3451">
          <a:extLst>
            <a:ext uri="{FF2B5EF4-FFF2-40B4-BE49-F238E27FC236}">
              <a16:creationId xmlns:a16="http://schemas.microsoft.com/office/drawing/2014/main" id="{F88D2984-5854-49A7-8E1C-FE77512FDF1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7" name="Line 3452">
          <a:extLst>
            <a:ext uri="{FF2B5EF4-FFF2-40B4-BE49-F238E27FC236}">
              <a16:creationId xmlns:a16="http://schemas.microsoft.com/office/drawing/2014/main" id="{F467144D-8DAA-4F6B-BB0E-8D83B728DB0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8" name="Line 3453">
          <a:extLst>
            <a:ext uri="{FF2B5EF4-FFF2-40B4-BE49-F238E27FC236}">
              <a16:creationId xmlns:a16="http://schemas.microsoft.com/office/drawing/2014/main" id="{D8F8F458-5C20-4E0D-BF20-D387DC5C610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29" name="Line 3454">
          <a:extLst>
            <a:ext uri="{FF2B5EF4-FFF2-40B4-BE49-F238E27FC236}">
              <a16:creationId xmlns:a16="http://schemas.microsoft.com/office/drawing/2014/main" id="{89A66B61-8112-4B40-B079-AE166549A70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0" name="Line 3420">
          <a:extLst>
            <a:ext uri="{FF2B5EF4-FFF2-40B4-BE49-F238E27FC236}">
              <a16:creationId xmlns:a16="http://schemas.microsoft.com/office/drawing/2014/main" id="{AF38F36C-5817-4EF6-978C-D20936BA139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1" name="Line 3421">
          <a:extLst>
            <a:ext uri="{FF2B5EF4-FFF2-40B4-BE49-F238E27FC236}">
              <a16:creationId xmlns:a16="http://schemas.microsoft.com/office/drawing/2014/main" id="{5AF8521A-FB80-4AB5-B17C-2DC5C1FF71B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2" name="Line 3422">
          <a:extLst>
            <a:ext uri="{FF2B5EF4-FFF2-40B4-BE49-F238E27FC236}">
              <a16:creationId xmlns:a16="http://schemas.microsoft.com/office/drawing/2014/main" id="{574D1532-6C43-4DE4-AC11-A19E659C32B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3" name="Line 3423">
          <a:extLst>
            <a:ext uri="{FF2B5EF4-FFF2-40B4-BE49-F238E27FC236}">
              <a16:creationId xmlns:a16="http://schemas.microsoft.com/office/drawing/2014/main" id="{A2E05F78-3335-434F-AB16-38E7C42373E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4" name="Line 3424">
          <a:extLst>
            <a:ext uri="{FF2B5EF4-FFF2-40B4-BE49-F238E27FC236}">
              <a16:creationId xmlns:a16="http://schemas.microsoft.com/office/drawing/2014/main" id="{6F56CEFF-C9DD-40E4-9FD5-3591469B6EF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5" name="Line 3425">
          <a:extLst>
            <a:ext uri="{FF2B5EF4-FFF2-40B4-BE49-F238E27FC236}">
              <a16:creationId xmlns:a16="http://schemas.microsoft.com/office/drawing/2014/main" id="{7D0AE3D4-0774-422F-935C-19B32919E6F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6" name="Line 3426">
          <a:extLst>
            <a:ext uri="{FF2B5EF4-FFF2-40B4-BE49-F238E27FC236}">
              <a16:creationId xmlns:a16="http://schemas.microsoft.com/office/drawing/2014/main" id="{653E287A-B0B3-44D4-870E-DC2A0CB1C7D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7" name="Line 3427">
          <a:extLst>
            <a:ext uri="{FF2B5EF4-FFF2-40B4-BE49-F238E27FC236}">
              <a16:creationId xmlns:a16="http://schemas.microsoft.com/office/drawing/2014/main" id="{D62162B4-492F-495C-8B8C-A610BF32D51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8" name="Line 3428">
          <a:extLst>
            <a:ext uri="{FF2B5EF4-FFF2-40B4-BE49-F238E27FC236}">
              <a16:creationId xmlns:a16="http://schemas.microsoft.com/office/drawing/2014/main" id="{13518AA7-A2F6-436F-A4C3-EEE6152D1D1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39" name="Line 3429">
          <a:extLst>
            <a:ext uri="{FF2B5EF4-FFF2-40B4-BE49-F238E27FC236}">
              <a16:creationId xmlns:a16="http://schemas.microsoft.com/office/drawing/2014/main" id="{D6EECB92-EB50-4FEB-ABA2-D9B61A00D01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0" name="Line 3430">
          <a:extLst>
            <a:ext uri="{FF2B5EF4-FFF2-40B4-BE49-F238E27FC236}">
              <a16:creationId xmlns:a16="http://schemas.microsoft.com/office/drawing/2014/main" id="{E1859DF6-7DBC-4B48-93D8-126529703D3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1" name="Line 3431">
          <a:extLst>
            <a:ext uri="{FF2B5EF4-FFF2-40B4-BE49-F238E27FC236}">
              <a16:creationId xmlns:a16="http://schemas.microsoft.com/office/drawing/2014/main" id="{DD751158-E034-4BD6-8F95-574E1ACE55F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2" name="Line 3432">
          <a:extLst>
            <a:ext uri="{FF2B5EF4-FFF2-40B4-BE49-F238E27FC236}">
              <a16:creationId xmlns:a16="http://schemas.microsoft.com/office/drawing/2014/main" id="{18D21FB2-E578-4159-BC2E-C519772811D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3" name="Line 3433">
          <a:extLst>
            <a:ext uri="{FF2B5EF4-FFF2-40B4-BE49-F238E27FC236}">
              <a16:creationId xmlns:a16="http://schemas.microsoft.com/office/drawing/2014/main" id="{6EE1EE37-FDA0-4D8A-B3BF-D84E7847F91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4" name="Line 3434">
          <a:extLst>
            <a:ext uri="{FF2B5EF4-FFF2-40B4-BE49-F238E27FC236}">
              <a16:creationId xmlns:a16="http://schemas.microsoft.com/office/drawing/2014/main" id="{88FC6E20-689F-4CD6-8DC2-56AA678EEAE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5" name="Line 3435">
          <a:extLst>
            <a:ext uri="{FF2B5EF4-FFF2-40B4-BE49-F238E27FC236}">
              <a16:creationId xmlns:a16="http://schemas.microsoft.com/office/drawing/2014/main" id="{D3BF4013-51BF-49AD-B5D5-50B7ABCF105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6" name="Line 3436">
          <a:extLst>
            <a:ext uri="{FF2B5EF4-FFF2-40B4-BE49-F238E27FC236}">
              <a16:creationId xmlns:a16="http://schemas.microsoft.com/office/drawing/2014/main" id="{A6867BFF-AD96-4848-836A-3AAE51A9FDB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7" name="Line 3437">
          <a:extLst>
            <a:ext uri="{FF2B5EF4-FFF2-40B4-BE49-F238E27FC236}">
              <a16:creationId xmlns:a16="http://schemas.microsoft.com/office/drawing/2014/main" id="{296C9279-461F-4AF5-9E19-D51C9585795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8" name="Line 3438">
          <a:extLst>
            <a:ext uri="{FF2B5EF4-FFF2-40B4-BE49-F238E27FC236}">
              <a16:creationId xmlns:a16="http://schemas.microsoft.com/office/drawing/2014/main" id="{A709B664-9BEA-4316-8057-B14ED5CDEE5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49" name="Line 3439">
          <a:extLst>
            <a:ext uri="{FF2B5EF4-FFF2-40B4-BE49-F238E27FC236}">
              <a16:creationId xmlns:a16="http://schemas.microsoft.com/office/drawing/2014/main" id="{FF61EC35-A9AC-4C52-9219-1033A3A7105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0" name="Line 3440">
          <a:extLst>
            <a:ext uri="{FF2B5EF4-FFF2-40B4-BE49-F238E27FC236}">
              <a16:creationId xmlns:a16="http://schemas.microsoft.com/office/drawing/2014/main" id="{827537DF-526B-4239-B477-86A380450FA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1" name="Line 3441">
          <a:extLst>
            <a:ext uri="{FF2B5EF4-FFF2-40B4-BE49-F238E27FC236}">
              <a16:creationId xmlns:a16="http://schemas.microsoft.com/office/drawing/2014/main" id="{EC029EB7-2F7F-4D70-92A1-7695D614BB2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2" name="Line 3442">
          <a:extLst>
            <a:ext uri="{FF2B5EF4-FFF2-40B4-BE49-F238E27FC236}">
              <a16:creationId xmlns:a16="http://schemas.microsoft.com/office/drawing/2014/main" id="{45E53222-CCE9-4D87-836B-E1E7052DD86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3" name="Line 3443">
          <a:extLst>
            <a:ext uri="{FF2B5EF4-FFF2-40B4-BE49-F238E27FC236}">
              <a16:creationId xmlns:a16="http://schemas.microsoft.com/office/drawing/2014/main" id="{BD944D19-1550-43A3-ABE4-3202CAFBA41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4" name="Line 3444">
          <a:extLst>
            <a:ext uri="{FF2B5EF4-FFF2-40B4-BE49-F238E27FC236}">
              <a16:creationId xmlns:a16="http://schemas.microsoft.com/office/drawing/2014/main" id="{F64FB192-5D01-42B3-905F-8DF0931A360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5" name="Line 3445">
          <a:extLst>
            <a:ext uri="{FF2B5EF4-FFF2-40B4-BE49-F238E27FC236}">
              <a16:creationId xmlns:a16="http://schemas.microsoft.com/office/drawing/2014/main" id="{6694F255-BC34-4B0F-BC70-67B05AB18E4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6" name="Line 3446">
          <a:extLst>
            <a:ext uri="{FF2B5EF4-FFF2-40B4-BE49-F238E27FC236}">
              <a16:creationId xmlns:a16="http://schemas.microsoft.com/office/drawing/2014/main" id="{B7154D86-5B61-4391-8B8E-DE3B2811E08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7" name="Line 3447">
          <a:extLst>
            <a:ext uri="{FF2B5EF4-FFF2-40B4-BE49-F238E27FC236}">
              <a16:creationId xmlns:a16="http://schemas.microsoft.com/office/drawing/2014/main" id="{27825775-3224-4975-B662-82072CD1FB6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8" name="Line 3448">
          <a:extLst>
            <a:ext uri="{FF2B5EF4-FFF2-40B4-BE49-F238E27FC236}">
              <a16:creationId xmlns:a16="http://schemas.microsoft.com/office/drawing/2014/main" id="{3C55C70B-9FA4-4414-98B5-F3AC103458A8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59" name="Line 3449">
          <a:extLst>
            <a:ext uri="{FF2B5EF4-FFF2-40B4-BE49-F238E27FC236}">
              <a16:creationId xmlns:a16="http://schemas.microsoft.com/office/drawing/2014/main" id="{631B37CF-660A-4FAF-B28A-99D15ABFE9F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0" name="Line 3450">
          <a:extLst>
            <a:ext uri="{FF2B5EF4-FFF2-40B4-BE49-F238E27FC236}">
              <a16:creationId xmlns:a16="http://schemas.microsoft.com/office/drawing/2014/main" id="{F34A3349-0749-4813-A1E2-5F2132FD057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1" name="Line 3451">
          <a:extLst>
            <a:ext uri="{FF2B5EF4-FFF2-40B4-BE49-F238E27FC236}">
              <a16:creationId xmlns:a16="http://schemas.microsoft.com/office/drawing/2014/main" id="{59F99358-5D3C-4B98-9E88-97738439237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2" name="Line 3452">
          <a:extLst>
            <a:ext uri="{FF2B5EF4-FFF2-40B4-BE49-F238E27FC236}">
              <a16:creationId xmlns:a16="http://schemas.microsoft.com/office/drawing/2014/main" id="{6162DDCC-A0F5-4421-AB59-ADB11C6062D7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3" name="Line 3453">
          <a:extLst>
            <a:ext uri="{FF2B5EF4-FFF2-40B4-BE49-F238E27FC236}">
              <a16:creationId xmlns:a16="http://schemas.microsoft.com/office/drawing/2014/main" id="{F4908D84-232E-4583-A415-3E8E4762990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4" name="Line 3454">
          <a:extLst>
            <a:ext uri="{FF2B5EF4-FFF2-40B4-BE49-F238E27FC236}">
              <a16:creationId xmlns:a16="http://schemas.microsoft.com/office/drawing/2014/main" id="{EA0BDDC2-5373-4862-9295-347935300150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5" name="Line 1743">
          <a:extLst>
            <a:ext uri="{FF2B5EF4-FFF2-40B4-BE49-F238E27FC236}">
              <a16:creationId xmlns:a16="http://schemas.microsoft.com/office/drawing/2014/main" id="{F97BB8EC-49C2-4F8D-B154-0FC55D0ABEF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6" name="Line 1744">
          <a:extLst>
            <a:ext uri="{FF2B5EF4-FFF2-40B4-BE49-F238E27FC236}">
              <a16:creationId xmlns:a16="http://schemas.microsoft.com/office/drawing/2014/main" id="{3FE3C5E3-0B4A-4FB6-8A4F-9FA36A326D3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7" name="Line 1745">
          <a:extLst>
            <a:ext uri="{FF2B5EF4-FFF2-40B4-BE49-F238E27FC236}">
              <a16:creationId xmlns:a16="http://schemas.microsoft.com/office/drawing/2014/main" id="{A170D2B4-1003-4C4F-8B8F-DB0235A13D04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8" name="Line 1746">
          <a:extLst>
            <a:ext uri="{FF2B5EF4-FFF2-40B4-BE49-F238E27FC236}">
              <a16:creationId xmlns:a16="http://schemas.microsoft.com/office/drawing/2014/main" id="{02670323-321C-45BB-9FEF-0BC380D47B1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69" name="Line 1747">
          <a:extLst>
            <a:ext uri="{FF2B5EF4-FFF2-40B4-BE49-F238E27FC236}">
              <a16:creationId xmlns:a16="http://schemas.microsoft.com/office/drawing/2014/main" id="{EA925E48-596D-4621-A299-D36883A1F27D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0" name="Line 1748">
          <a:extLst>
            <a:ext uri="{FF2B5EF4-FFF2-40B4-BE49-F238E27FC236}">
              <a16:creationId xmlns:a16="http://schemas.microsoft.com/office/drawing/2014/main" id="{B23F889B-C0A0-4381-BACD-DA4A6857FCE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1" name="Line 1749">
          <a:extLst>
            <a:ext uri="{FF2B5EF4-FFF2-40B4-BE49-F238E27FC236}">
              <a16:creationId xmlns:a16="http://schemas.microsoft.com/office/drawing/2014/main" id="{D64B6448-4E83-4369-99D9-537456E9F7A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2" name="Line 1750">
          <a:extLst>
            <a:ext uri="{FF2B5EF4-FFF2-40B4-BE49-F238E27FC236}">
              <a16:creationId xmlns:a16="http://schemas.microsoft.com/office/drawing/2014/main" id="{203133CC-B23E-4362-AE8A-396E7505BE7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3" name="Line 1751">
          <a:extLst>
            <a:ext uri="{FF2B5EF4-FFF2-40B4-BE49-F238E27FC236}">
              <a16:creationId xmlns:a16="http://schemas.microsoft.com/office/drawing/2014/main" id="{EF8B62AB-D4C2-4523-84EE-76E97C7AEA0B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4" name="Line 1752">
          <a:extLst>
            <a:ext uri="{FF2B5EF4-FFF2-40B4-BE49-F238E27FC236}">
              <a16:creationId xmlns:a16="http://schemas.microsoft.com/office/drawing/2014/main" id="{537D1B3C-24AC-45DC-AE55-F08530D7A9B6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5" name="Line 1753">
          <a:extLst>
            <a:ext uri="{FF2B5EF4-FFF2-40B4-BE49-F238E27FC236}">
              <a16:creationId xmlns:a16="http://schemas.microsoft.com/office/drawing/2014/main" id="{90CEEF24-8BCF-4B30-A826-38ACC86D7D9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6" name="Line 1754">
          <a:extLst>
            <a:ext uri="{FF2B5EF4-FFF2-40B4-BE49-F238E27FC236}">
              <a16:creationId xmlns:a16="http://schemas.microsoft.com/office/drawing/2014/main" id="{2D4CFEB6-AA3C-4151-83BD-BB6BC912473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7" name="Line 1755">
          <a:extLst>
            <a:ext uri="{FF2B5EF4-FFF2-40B4-BE49-F238E27FC236}">
              <a16:creationId xmlns:a16="http://schemas.microsoft.com/office/drawing/2014/main" id="{F7A66874-49B9-4082-A3A3-A9D85A998A0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8" name="Line 1756">
          <a:extLst>
            <a:ext uri="{FF2B5EF4-FFF2-40B4-BE49-F238E27FC236}">
              <a16:creationId xmlns:a16="http://schemas.microsoft.com/office/drawing/2014/main" id="{18F33962-6ADB-4573-8D46-A745DD31813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79" name="Line 1743">
          <a:extLst>
            <a:ext uri="{FF2B5EF4-FFF2-40B4-BE49-F238E27FC236}">
              <a16:creationId xmlns:a16="http://schemas.microsoft.com/office/drawing/2014/main" id="{9F66A819-AC1A-4D7C-9DAD-F6A75B4111A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0" name="Line 1744">
          <a:extLst>
            <a:ext uri="{FF2B5EF4-FFF2-40B4-BE49-F238E27FC236}">
              <a16:creationId xmlns:a16="http://schemas.microsoft.com/office/drawing/2014/main" id="{645738BF-49A1-48F8-AC10-66D37B69C359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1" name="Line 1745">
          <a:extLst>
            <a:ext uri="{FF2B5EF4-FFF2-40B4-BE49-F238E27FC236}">
              <a16:creationId xmlns:a16="http://schemas.microsoft.com/office/drawing/2014/main" id="{9EA9617C-16CD-4BAF-8372-964CCA56FDD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2" name="Line 1746">
          <a:extLst>
            <a:ext uri="{FF2B5EF4-FFF2-40B4-BE49-F238E27FC236}">
              <a16:creationId xmlns:a16="http://schemas.microsoft.com/office/drawing/2014/main" id="{41E06324-C50D-4DC2-AC6D-B751689C3EC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3" name="Line 1747">
          <a:extLst>
            <a:ext uri="{FF2B5EF4-FFF2-40B4-BE49-F238E27FC236}">
              <a16:creationId xmlns:a16="http://schemas.microsoft.com/office/drawing/2014/main" id="{F7DE5154-29B9-43A4-9C58-CAF3F94FFB5F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4" name="Line 1748">
          <a:extLst>
            <a:ext uri="{FF2B5EF4-FFF2-40B4-BE49-F238E27FC236}">
              <a16:creationId xmlns:a16="http://schemas.microsoft.com/office/drawing/2014/main" id="{BE47E306-FCCF-4908-A80B-BA22D9482415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5" name="Line 1749">
          <a:extLst>
            <a:ext uri="{FF2B5EF4-FFF2-40B4-BE49-F238E27FC236}">
              <a16:creationId xmlns:a16="http://schemas.microsoft.com/office/drawing/2014/main" id="{B66898C5-6D4C-49C7-84EB-5918D5E0B38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6" name="Line 1750">
          <a:extLst>
            <a:ext uri="{FF2B5EF4-FFF2-40B4-BE49-F238E27FC236}">
              <a16:creationId xmlns:a16="http://schemas.microsoft.com/office/drawing/2014/main" id="{849FA557-0FDB-47A2-83DE-8B427403FC0C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7" name="Line 1751">
          <a:extLst>
            <a:ext uri="{FF2B5EF4-FFF2-40B4-BE49-F238E27FC236}">
              <a16:creationId xmlns:a16="http://schemas.microsoft.com/office/drawing/2014/main" id="{FB90EA9A-5BA8-4817-8976-0DA8D3892EA2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8" name="Line 1752">
          <a:extLst>
            <a:ext uri="{FF2B5EF4-FFF2-40B4-BE49-F238E27FC236}">
              <a16:creationId xmlns:a16="http://schemas.microsoft.com/office/drawing/2014/main" id="{5F808E78-74EF-429A-8C62-266091B85D2E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89" name="Line 1753">
          <a:extLst>
            <a:ext uri="{FF2B5EF4-FFF2-40B4-BE49-F238E27FC236}">
              <a16:creationId xmlns:a16="http://schemas.microsoft.com/office/drawing/2014/main" id="{B11043D2-C1DD-4F1C-9C48-69E983FFA801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90" name="Line 1754">
          <a:extLst>
            <a:ext uri="{FF2B5EF4-FFF2-40B4-BE49-F238E27FC236}">
              <a16:creationId xmlns:a16="http://schemas.microsoft.com/office/drawing/2014/main" id="{7E502076-5F18-4EDB-8A76-EB72055E1E8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91" name="Line 1755">
          <a:extLst>
            <a:ext uri="{FF2B5EF4-FFF2-40B4-BE49-F238E27FC236}">
              <a16:creationId xmlns:a16="http://schemas.microsoft.com/office/drawing/2014/main" id="{920824DA-9937-4C3F-A927-461E9481DC23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2192" name="Line 1756">
          <a:extLst>
            <a:ext uri="{FF2B5EF4-FFF2-40B4-BE49-F238E27FC236}">
              <a16:creationId xmlns:a16="http://schemas.microsoft.com/office/drawing/2014/main" id="{E628DEE9-73ED-4C6A-832F-001AC585A1CA}"/>
            </a:ext>
          </a:extLst>
        </xdr:cNvPr>
        <xdr:cNvSpPr>
          <a:spLocks noChangeShapeType="1"/>
        </xdr:cNvSpPr>
      </xdr:nvSpPr>
      <xdr:spPr bwMode="auto">
        <a:xfrm>
          <a:off x="5553075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3" name="Line 1743">
          <a:extLst>
            <a:ext uri="{FF2B5EF4-FFF2-40B4-BE49-F238E27FC236}">
              <a16:creationId xmlns:a16="http://schemas.microsoft.com/office/drawing/2014/main" id="{B1368949-B8C0-4E44-B4AC-CA9608A47C11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4" name="Line 1744">
          <a:extLst>
            <a:ext uri="{FF2B5EF4-FFF2-40B4-BE49-F238E27FC236}">
              <a16:creationId xmlns:a16="http://schemas.microsoft.com/office/drawing/2014/main" id="{6447A65B-9D8B-4DC1-A8E4-0F7911C4921D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5" name="Line 1745">
          <a:extLst>
            <a:ext uri="{FF2B5EF4-FFF2-40B4-BE49-F238E27FC236}">
              <a16:creationId xmlns:a16="http://schemas.microsoft.com/office/drawing/2014/main" id="{8D553834-C86D-449F-B2C9-5F1C7C0EAFD8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6" name="Line 1746">
          <a:extLst>
            <a:ext uri="{FF2B5EF4-FFF2-40B4-BE49-F238E27FC236}">
              <a16:creationId xmlns:a16="http://schemas.microsoft.com/office/drawing/2014/main" id="{54F283A0-A362-4F8A-9EF3-7DE759660BBF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7" name="Line 1747">
          <a:extLst>
            <a:ext uri="{FF2B5EF4-FFF2-40B4-BE49-F238E27FC236}">
              <a16:creationId xmlns:a16="http://schemas.microsoft.com/office/drawing/2014/main" id="{8B8E90F8-78BE-4890-A780-EF222CF37693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8" name="Line 1748">
          <a:extLst>
            <a:ext uri="{FF2B5EF4-FFF2-40B4-BE49-F238E27FC236}">
              <a16:creationId xmlns:a16="http://schemas.microsoft.com/office/drawing/2014/main" id="{D24FD154-2DFF-4AE0-801D-DB5DA0109C8A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199" name="Line 1749">
          <a:extLst>
            <a:ext uri="{FF2B5EF4-FFF2-40B4-BE49-F238E27FC236}">
              <a16:creationId xmlns:a16="http://schemas.microsoft.com/office/drawing/2014/main" id="{7FC4B55F-FC20-4C8C-9999-7522C4CC270B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0" name="Line 1750">
          <a:extLst>
            <a:ext uri="{FF2B5EF4-FFF2-40B4-BE49-F238E27FC236}">
              <a16:creationId xmlns:a16="http://schemas.microsoft.com/office/drawing/2014/main" id="{17392A72-3C5E-455A-9FD2-0FBE957350A0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1" name="Line 1751">
          <a:extLst>
            <a:ext uri="{FF2B5EF4-FFF2-40B4-BE49-F238E27FC236}">
              <a16:creationId xmlns:a16="http://schemas.microsoft.com/office/drawing/2014/main" id="{3ADEF310-BA20-4A5D-9AA1-074C33C0B7A6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2" name="Line 1752">
          <a:extLst>
            <a:ext uri="{FF2B5EF4-FFF2-40B4-BE49-F238E27FC236}">
              <a16:creationId xmlns:a16="http://schemas.microsoft.com/office/drawing/2014/main" id="{762559F2-C928-44BC-8787-B2A5E60F44A6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3" name="Line 1753">
          <a:extLst>
            <a:ext uri="{FF2B5EF4-FFF2-40B4-BE49-F238E27FC236}">
              <a16:creationId xmlns:a16="http://schemas.microsoft.com/office/drawing/2014/main" id="{B8ACCB3A-BDB3-4159-9FBD-00FF731E4475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4" name="Line 1754">
          <a:extLst>
            <a:ext uri="{FF2B5EF4-FFF2-40B4-BE49-F238E27FC236}">
              <a16:creationId xmlns:a16="http://schemas.microsoft.com/office/drawing/2014/main" id="{EE3A230E-8500-4CF4-A62E-29118FFB14BA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5" name="Line 1755">
          <a:extLst>
            <a:ext uri="{FF2B5EF4-FFF2-40B4-BE49-F238E27FC236}">
              <a16:creationId xmlns:a16="http://schemas.microsoft.com/office/drawing/2014/main" id="{70D9BAF6-9DD0-487E-AE75-F11C0329BBAA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6" name="Line 1756">
          <a:extLst>
            <a:ext uri="{FF2B5EF4-FFF2-40B4-BE49-F238E27FC236}">
              <a16:creationId xmlns:a16="http://schemas.microsoft.com/office/drawing/2014/main" id="{6C551AB4-CED6-42E8-A708-0D52B32D7D46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7" name="Line 1743">
          <a:extLst>
            <a:ext uri="{FF2B5EF4-FFF2-40B4-BE49-F238E27FC236}">
              <a16:creationId xmlns:a16="http://schemas.microsoft.com/office/drawing/2014/main" id="{F58049BD-CBEA-4600-875F-D36DE682A91E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8" name="Line 1744">
          <a:extLst>
            <a:ext uri="{FF2B5EF4-FFF2-40B4-BE49-F238E27FC236}">
              <a16:creationId xmlns:a16="http://schemas.microsoft.com/office/drawing/2014/main" id="{8130FFC3-5E2A-4148-B1DA-58746F1ED9A6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09" name="Line 1745">
          <a:extLst>
            <a:ext uri="{FF2B5EF4-FFF2-40B4-BE49-F238E27FC236}">
              <a16:creationId xmlns:a16="http://schemas.microsoft.com/office/drawing/2014/main" id="{4C2EEFBB-18F7-4BBD-BC62-70B5DC646E4B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0" name="Line 1746">
          <a:extLst>
            <a:ext uri="{FF2B5EF4-FFF2-40B4-BE49-F238E27FC236}">
              <a16:creationId xmlns:a16="http://schemas.microsoft.com/office/drawing/2014/main" id="{3DFF2A2D-C8E9-4396-9D43-7082C271F9D7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1" name="Line 1747">
          <a:extLst>
            <a:ext uri="{FF2B5EF4-FFF2-40B4-BE49-F238E27FC236}">
              <a16:creationId xmlns:a16="http://schemas.microsoft.com/office/drawing/2014/main" id="{06A7F82F-0342-467E-87F9-A433650DB02E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2" name="Line 1748">
          <a:extLst>
            <a:ext uri="{FF2B5EF4-FFF2-40B4-BE49-F238E27FC236}">
              <a16:creationId xmlns:a16="http://schemas.microsoft.com/office/drawing/2014/main" id="{1F3CF61E-581A-44D3-828C-7F64EC6C40A4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3" name="Line 1749">
          <a:extLst>
            <a:ext uri="{FF2B5EF4-FFF2-40B4-BE49-F238E27FC236}">
              <a16:creationId xmlns:a16="http://schemas.microsoft.com/office/drawing/2014/main" id="{928E3FA5-B00F-420D-99CD-600F1412B8B1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4" name="Line 1750">
          <a:extLst>
            <a:ext uri="{FF2B5EF4-FFF2-40B4-BE49-F238E27FC236}">
              <a16:creationId xmlns:a16="http://schemas.microsoft.com/office/drawing/2014/main" id="{8EA6FAC1-A43C-49D4-AC2F-DC5D6BEDBC4B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5" name="Line 1751">
          <a:extLst>
            <a:ext uri="{FF2B5EF4-FFF2-40B4-BE49-F238E27FC236}">
              <a16:creationId xmlns:a16="http://schemas.microsoft.com/office/drawing/2014/main" id="{ACA742A3-4ECB-44D7-BC36-BBE235AD0C80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6" name="Line 1752">
          <a:extLst>
            <a:ext uri="{FF2B5EF4-FFF2-40B4-BE49-F238E27FC236}">
              <a16:creationId xmlns:a16="http://schemas.microsoft.com/office/drawing/2014/main" id="{41EFDC4B-2416-4AE6-BCB2-C42C1B606842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7" name="Line 1753">
          <a:extLst>
            <a:ext uri="{FF2B5EF4-FFF2-40B4-BE49-F238E27FC236}">
              <a16:creationId xmlns:a16="http://schemas.microsoft.com/office/drawing/2014/main" id="{FB3F2163-C9D2-4DAE-95A5-8B0B1AFC3482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8" name="Line 1754">
          <a:extLst>
            <a:ext uri="{FF2B5EF4-FFF2-40B4-BE49-F238E27FC236}">
              <a16:creationId xmlns:a16="http://schemas.microsoft.com/office/drawing/2014/main" id="{F2B3B014-5977-47A2-BD46-B8D948E510BF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19" name="Line 1755">
          <a:extLst>
            <a:ext uri="{FF2B5EF4-FFF2-40B4-BE49-F238E27FC236}">
              <a16:creationId xmlns:a16="http://schemas.microsoft.com/office/drawing/2014/main" id="{51EFCA95-DF02-4905-9BA2-2DEEFD250943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2220" name="Line 1756">
          <a:extLst>
            <a:ext uri="{FF2B5EF4-FFF2-40B4-BE49-F238E27FC236}">
              <a16:creationId xmlns:a16="http://schemas.microsoft.com/office/drawing/2014/main" id="{09A69D5C-7EC2-4792-8CED-8D40C7F25068}"/>
            </a:ext>
          </a:extLst>
        </xdr:cNvPr>
        <xdr:cNvSpPr>
          <a:spLocks noChangeShapeType="1"/>
        </xdr:cNvSpPr>
      </xdr:nvSpPr>
      <xdr:spPr bwMode="auto">
        <a:xfrm>
          <a:off x="5553075" y="1427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1" name="Line 3967">
          <a:extLst>
            <a:ext uri="{FF2B5EF4-FFF2-40B4-BE49-F238E27FC236}">
              <a16:creationId xmlns:a16="http://schemas.microsoft.com/office/drawing/2014/main" id="{727C51B6-A8DE-46EB-8152-1A92A0E8BDB5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2" name="Line 3968">
          <a:extLst>
            <a:ext uri="{FF2B5EF4-FFF2-40B4-BE49-F238E27FC236}">
              <a16:creationId xmlns:a16="http://schemas.microsoft.com/office/drawing/2014/main" id="{44A263A2-1594-4DF1-9AA8-B7D19D003B7D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3" name="Line 3969">
          <a:extLst>
            <a:ext uri="{FF2B5EF4-FFF2-40B4-BE49-F238E27FC236}">
              <a16:creationId xmlns:a16="http://schemas.microsoft.com/office/drawing/2014/main" id="{43E45B09-9993-44F3-918B-1772114914DA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4" name="Line 3970">
          <a:extLst>
            <a:ext uri="{FF2B5EF4-FFF2-40B4-BE49-F238E27FC236}">
              <a16:creationId xmlns:a16="http://schemas.microsoft.com/office/drawing/2014/main" id="{3B8E2852-3E47-4A6E-9A60-D70AAE85D3B1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5" name="Line 3971">
          <a:extLst>
            <a:ext uri="{FF2B5EF4-FFF2-40B4-BE49-F238E27FC236}">
              <a16:creationId xmlns:a16="http://schemas.microsoft.com/office/drawing/2014/main" id="{27E0160F-ADA6-43DB-84C6-2F13BBBD4677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6" name="Line 3972">
          <a:extLst>
            <a:ext uri="{FF2B5EF4-FFF2-40B4-BE49-F238E27FC236}">
              <a16:creationId xmlns:a16="http://schemas.microsoft.com/office/drawing/2014/main" id="{E250E4DF-09DD-4896-903D-00521358CA70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7" name="Line 3973">
          <a:extLst>
            <a:ext uri="{FF2B5EF4-FFF2-40B4-BE49-F238E27FC236}">
              <a16:creationId xmlns:a16="http://schemas.microsoft.com/office/drawing/2014/main" id="{48A752B8-7F40-4674-8645-53CE5A3A4D00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8" name="Line 3974">
          <a:extLst>
            <a:ext uri="{FF2B5EF4-FFF2-40B4-BE49-F238E27FC236}">
              <a16:creationId xmlns:a16="http://schemas.microsoft.com/office/drawing/2014/main" id="{E5D8EFCF-8B24-44ED-AB53-F27289E112AD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29" name="Line 3975">
          <a:extLst>
            <a:ext uri="{FF2B5EF4-FFF2-40B4-BE49-F238E27FC236}">
              <a16:creationId xmlns:a16="http://schemas.microsoft.com/office/drawing/2014/main" id="{025727DC-EA9D-4643-B667-C0F6BF764A27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0" name="Line 3976">
          <a:extLst>
            <a:ext uri="{FF2B5EF4-FFF2-40B4-BE49-F238E27FC236}">
              <a16:creationId xmlns:a16="http://schemas.microsoft.com/office/drawing/2014/main" id="{E883E235-0F68-4847-9DF7-DD0552DF8622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1" name="Line 3977">
          <a:extLst>
            <a:ext uri="{FF2B5EF4-FFF2-40B4-BE49-F238E27FC236}">
              <a16:creationId xmlns:a16="http://schemas.microsoft.com/office/drawing/2014/main" id="{FB636D62-2990-45AD-904A-E0E6717A94C9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2" name="Line 3978">
          <a:extLst>
            <a:ext uri="{FF2B5EF4-FFF2-40B4-BE49-F238E27FC236}">
              <a16:creationId xmlns:a16="http://schemas.microsoft.com/office/drawing/2014/main" id="{12FA3EE0-C517-4490-8B25-9BDA7EE5F43E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3" name="Line 3979">
          <a:extLst>
            <a:ext uri="{FF2B5EF4-FFF2-40B4-BE49-F238E27FC236}">
              <a16:creationId xmlns:a16="http://schemas.microsoft.com/office/drawing/2014/main" id="{B8FC346E-A4D4-4932-B626-059477AB8189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4" name="Line 3980">
          <a:extLst>
            <a:ext uri="{FF2B5EF4-FFF2-40B4-BE49-F238E27FC236}">
              <a16:creationId xmlns:a16="http://schemas.microsoft.com/office/drawing/2014/main" id="{EFFF7FDB-642C-46CE-AB0C-432E34F5F4B9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5" name="Line 3981">
          <a:extLst>
            <a:ext uri="{FF2B5EF4-FFF2-40B4-BE49-F238E27FC236}">
              <a16:creationId xmlns:a16="http://schemas.microsoft.com/office/drawing/2014/main" id="{A7CD5DBC-1ED3-4A87-B6A8-DF88420D70B3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6" name="Line 3982">
          <a:extLst>
            <a:ext uri="{FF2B5EF4-FFF2-40B4-BE49-F238E27FC236}">
              <a16:creationId xmlns:a16="http://schemas.microsoft.com/office/drawing/2014/main" id="{AAD23BD2-22BA-40D6-A314-2ED775F15DB4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7" name="Line 3983">
          <a:extLst>
            <a:ext uri="{FF2B5EF4-FFF2-40B4-BE49-F238E27FC236}">
              <a16:creationId xmlns:a16="http://schemas.microsoft.com/office/drawing/2014/main" id="{922B5842-8567-4906-B432-EC3A0204B9CA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8" name="Line 3984">
          <a:extLst>
            <a:ext uri="{FF2B5EF4-FFF2-40B4-BE49-F238E27FC236}">
              <a16:creationId xmlns:a16="http://schemas.microsoft.com/office/drawing/2014/main" id="{3BE2AD96-3B8A-48BC-9FFA-A56FF669EAA0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39" name="Line 3985">
          <a:extLst>
            <a:ext uri="{FF2B5EF4-FFF2-40B4-BE49-F238E27FC236}">
              <a16:creationId xmlns:a16="http://schemas.microsoft.com/office/drawing/2014/main" id="{0E99F919-B491-4E37-A635-0466F83ABFBC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0" name="Line 3986">
          <a:extLst>
            <a:ext uri="{FF2B5EF4-FFF2-40B4-BE49-F238E27FC236}">
              <a16:creationId xmlns:a16="http://schemas.microsoft.com/office/drawing/2014/main" id="{D609803F-942A-476B-86F6-BF600557A82D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1" name="Line 3987">
          <a:extLst>
            <a:ext uri="{FF2B5EF4-FFF2-40B4-BE49-F238E27FC236}">
              <a16:creationId xmlns:a16="http://schemas.microsoft.com/office/drawing/2014/main" id="{B0ECF0A8-2277-491B-AFB8-1CA9FDE30444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2" name="Line 3988">
          <a:extLst>
            <a:ext uri="{FF2B5EF4-FFF2-40B4-BE49-F238E27FC236}">
              <a16:creationId xmlns:a16="http://schemas.microsoft.com/office/drawing/2014/main" id="{3A6DB45C-7694-4112-BB8D-2670F5099610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3" name="Line 3989">
          <a:extLst>
            <a:ext uri="{FF2B5EF4-FFF2-40B4-BE49-F238E27FC236}">
              <a16:creationId xmlns:a16="http://schemas.microsoft.com/office/drawing/2014/main" id="{9165C64A-8ACD-4742-9B9E-89C58B95B34B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4" name="Line 3990">
          <a:extLst>
            <a:ext uri="{FF2B5EF4-FFF2-40B4-BE49-F238E27FC236}">
              <a16:creationId xmlns:a16="http://schemas.microsoft.com/office/drawing/2014/main" id="{543FE90A-893A-4D5C-8FB2-87FC6E58769D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5" name="Line 3991">
          <a:extLst>
            <a:ext uri="{FF2B5EF4-FFF2-40B4-BE49-F238E27FC236}">
              <a16:creationId xmlns:a16="http://schemas.microsoft.com/office/drawing/2014/main" id="{DE0F8942-1653-498D-BB15-99A4F91F094A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6" name="Line 3992">
          <a:extLst>
            <a:ext uri="{FF2B5EF4-FFF2-40B4-BE49-F238E27FC236}">
              <a16:creationId xmlns:a16="http://schemas.microsoft.com/office/drawing/2014/main" id="{AF6E6860-7F02-4184-8BA8-44C5D873F820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7" name="Line 3993">
          <a:extLst>
            <a:ext uri="{FF2B5EF4-FFF2-40B4-BE49-F238E27FC236}">
              <a16:creationId xmlns:a16="http://schemas.microsoft.com/office/drawing/2014/main" id="{789BFDDD-D4F8-4CA2-9C39-E17A252D7499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8" name="Line 3994">
          <a:extLst>
            <a:ext uri="{FF2B5EF4-FFF2-40B4-BE49-F238E27FC236}">
              <a16:creationId xmlns:a16="http://schemas.microsoft.com/office/drawing/2014/main" id="{0F2FED1B-6B9A-4DE5-ABB5-72E557F261CE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49" name="Line 3995">
          <a:extLst>
            <a:ext uri="{FF2B5EF4-FFF2-40B4-BE49-F238E27FC236}">
              <a16:creationId xmlns:a16="http://schemas.microsoft.com/office/drawing/2014/main" id="{18A9DC81-D00F-4C19-BE65-54DAE11B6D51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0" name="Line 3996">
          <a:extLst>
            <a:ext uri="{FF2B5EF4-FFF2-40B4-BE49-F238E27FC236}">
              <a16:creationId xmlns:a16="http://schemas.microsoft.com/office/drawing/2014/main" id="{85110147-95AA-4C1C-A7C9-3C8805E72F15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1" name="Line 3997">
          <a:extLst>
            <a:ext uri="{FF2B5EF4-FFF2-40B4-BE49-F238E27FC236}">
              <a16:creationId xmlns:a16="http://schemas.microsoft.com/office/drawing/2014/main" id="{1E0826DB-0089-4215-9A52-9B21A88549A1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2" name="Line 3998">
          <a:extLst>
            <a:ext uri="{FF2B5EF4-FFF2-40B4-BE49-F238E27FC236}">
              <a16:creationId xmlns:a16="http://schemas.microsoft.com/office/drawing/2014/main" id="{08AB6554-5178-4CC2-8028-337D31D57DAB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3" name="Line 3999">
          <a:extLst>
            <a:ext uri="{FF2B5EF4-FFF2-40B4-BE49-F238E27FC236}">
              <a16:creationId xmlns:a16="http://schemas.microsoft.com/office/drawing/2014/main" id="{1AFD4017-FD63-4772-B225-1F88955DE499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4" name="Line 4000">
          <a:extLst>
            <a:ext uri="{FF2B5EF4-FFF2-40B4-BE49-F238E27FC236}">
              <a16:creationId xmlns:a16="http://schemas.microsoft.com/office/drawing/2014/main" id="{E6C59EA4-E811-4396-9778-A5F121C0D842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5" name="Line 4001">
          <a:extLst>
            <a:ext uri="{FF2B5EF4-FFF2-40B4-BE49-F238E27FC236}">
              <a16:creationId xmlns:a16="http://schemas.microsoft.com/office/drawing/2014/main" id="{237E5757-640C-4794-A11F-A94D1746A8E1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6" name="Line 4002">
          <a:extLst>
            <a:ext uri="{FF2B5EF4-FFF2-40B4-BE49-F238E27FC236}">
              <a16:creationId xmlns:a16="http://schemas.microsoft.com/office/drawing/2014/main" id="{10E2C3DA-DD1E-4528-87BF-706C14A27F9F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7" name="Line 4003">
          <a:extLst>
            <a:ext uri="{FF2B5EF4-FFF2-40B4-BE49-F238E27FC236}">
              <a16:creationId xmlns:a16="http://schemas.microsoft.com/office/drawing/2014/main" id="{9D1497AA-202D-4EF7-B512-6FD9DB3B01F7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8" name="Line 4004">
          <a:extLst>
            <a:ext uri="{FF2B5EF4-FFF2-40B4-BE49-F238E27FC236}">
              <a16:creationId xmlns:a16="http://schemas.microsoft.com/office/drawing/2014/main" id="{946F9E70-9748-498F-85D0-7782C3A6EDD2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59" name="Line 4005">
          <a:extLst>
            <a:ext uri="{FF2B5EF4-FFF2-40B4-BE49-F238E27FC236}">
              <a16:creationId xmlns:a16="http://schemas.microsoft.com/office/drawing/2014/main" id="{D88AF493-EC45-42C1-8369-B38507DFF9DF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60" name="Line 4006">
          <a:extLst>
            <a:ext uri="{FF2B5EF4-FFF2-40B4-BE49-F238E27FC236}">
              <a16:creationId xmlns:a16="http://schemas.microsoft.com/office/drawing/2014/main" id="{A6EAA57D-3A70-44C3-8937-30C54E404C1C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61" name="Line 4007">
          <a:extLst>
            <a:ext uri="{FF2B5EF4-FFF2-40B4-BE49-F238E27FC236}">
              <a16:creationId xmlns:a16="http://schemas.microsoft.com/office/drawing/2014/main" id="{AC013615-85A2-445A-B5E3-D9ACD68E253E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335</xdr:row>
      <xdr:rowOff>0</xdr:rowOff>
    </xdr:from>
    <xdr:to>
      <xdr:col>10</xdr:col>
      <xdr:colOff>38100</xdr:colOff>
      <xdr:row>335</xdr:row>
      <xdr:rowOff>0</xdr:rowOff>
    </xdr:to>
    <xdr:sp macro="" textlink="">
      <xdr:nvSpPr>
        <xdr:cNvPr id="2262" name="Line 4008">
          <a:extLst>
            <a:ext uri="{FF2B5EF4-FFF2-40B4-BE49-F238E27FC236}">
              <a16:creationId xmlns:a16="http://schemas.microsoft.com/office/drawing/2014/main" id="{D839E1D3-229C-4D55-BA5C-E33BED5248A8}"/>
            </a:ext>
          </a:extLst>
        </xdr:cNvPr>
        <xdr:cNvSpPr>
          <a:spLocks noChangeShapeType="1"/>
        </xdr:cNvSpPr>
      </xdr:nvSpPr>
      <xdr:spPr bwMode="auto">
        <a:xfrm>
          <a:off x="5524500" y="2980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" name="Line 103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" name="Line 1038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" name="Line 103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" name="Line 1040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" name="Line 104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" name="Line 104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" name="Line 104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" name="Line 104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" name="Line 1045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1" name="Line 1046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" name="Line 1047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" name="Line 1048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4" name="Line 1049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5" name="Line 1050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6" name="Line 103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7" name="Line 1038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8" name="Line 1039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9" name="Line 1040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0" name="Line 104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1" name="Line 1042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2" name="Line 1043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3" name="Line 104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" name="Line 1045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" name="Line 1046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" name="Line 1047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" name="Line 1048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8" name="Line 1049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9" name="Line 1050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 bwMode="auto">
        <a:xfrm>
          <a:off x="5715000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0" name="Line 18578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1" name="Line 18579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2" name="Line 18580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3" name="Line 18581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4" name="Line 18582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5" name="Line 18583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6" name="Line 18584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7" name="Line 18585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8" name="Line 18586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9" name="Line 18587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0" name="Line 18588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1" name="Line 18589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2" name="Line 18590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3" name="Line 18591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4" name="Line 18592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5" name="Line 18593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6" name="Line 18594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7" name="Line 18595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8" name="Line 18596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9" name="Line 18597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0" name="Line 18598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1" name="Line 18599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2" name="Line 18600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3" name="Line 18601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4" name="Line 18602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5" name="Line 18603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6" name="Line 18604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7" name="Line 18605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8" name="Line 18606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9" name="Line 18607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0" name="Line 18608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1" name="Line 18609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2" name="Line 18610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3" name="Line 18611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4" name="Line 18612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5" name="Line 18613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6" name="Line 18614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7" name="Line 18615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8" name="Line 18616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9" name="Line 18617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0" name="Line 18618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1" name="Line 18619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2" name="Line 18620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3" name="Line 18621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4" name="Line 18622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5" name="Line 18623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6" name="Line 18624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7" name="Line 18625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8" name="Line 18626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9" name="Line 18627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0" name="Line 18628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1" name="Line 18629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2" name="Line 18630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3" name="Line 18631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4" name="Line 18632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5" name="Line 18633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6" name="Line 18634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7" name="Line 18635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8" name="Line 18636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9" name="Line 18637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0" name="Line 18638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1" name="Line 18639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2" name="Line 18640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3" name="Line 18641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4" name="Line 18642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5" name="Line 18643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6" name="Line 18644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7" name="Line 18645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8" name="Line 18646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9" name="Line 18647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0" name="Line 18648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1" name="Line 18649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2" name="Line 18650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3" name="Line 18651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4" name="Line 18652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5" name="Line 18653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6" name="Line 18654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7" name="Line 18655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8" name="Line 18656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9" name="Line 18657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0" name="Line 18658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1" name="Line 18659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2" name="Line 18660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3" name="Line 18661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4" name="Line 18662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5" name="Line 18663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6" name="Line 18664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7" name="Line 18665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8" name="Line 18666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9" name="Line 18667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0" name="Line 18668">
          <a:extLst>
            <a:ext uri="{FF2B5EF4-FFF2-40B4-BE49-F238E27FC236}">
              <a16:creationId xmlns:a16="http://schemas.microsoft.com/office/drawing/2014/main" id="{00000000-0008-0000-0600-000004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1" name="Line 18669">
          <a:extLst>
            <a:ext uri="{FF2B5EF4-FFF2-40B4-BE49-F238E27FC236}">
              <a16:creationId xmlns:a16="http://schemas.microsoft.com/office/drawing/2014/main" id="{00000000-0008-0000-0600-000005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2" name="Line 18670">
          <a:extLst>
            <a:ext uri="{FF2B5EF4-FFF2-40B4-BE49-F238E27FC236}">
              <a16:creationId xmlns:a16="http://schemas.microsoft.com/office/drawing/2014/main" id="{00000000-0008-0000-0600-000006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3" name="Line 18671">
          <a:extLst>
            <a:ext uri="{FF2B5EF4-FFF2-40B4-BE49-F238E27FC236}">
              <a16:creationId xmlns:a16="http://schemas.microsoft.com/office/drawing/2014/main" id="{00000000-0008-0000-0600-000007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4" name="Line 18672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5" name="Line 18673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6" name="Line 18674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7" name="Line 18675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8" name="Line 18676">
          <a:extLst>
            <a:ext uri="{FF2B5EF4-FFF2-40B4-BE49-F238E27FC236}">
              <a16:creationId xmlns:a16="http://schemas.microsoft.com/office/drawing/2014/main" id="{00000000-0008-0000-0600-00000C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9" name="Line 18677">
          <a:extLst>
            <a:ext uri="{FF2B5EF4-FFF2-40B4-BE49-F238E27FC236}">
              <a16:creationId xmlns:a16="http://schemas.microsoft.com/office/drawing/2014/main" id="{00000000-0008-0000-0600-00000D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0" name="Line 18678">
          <a:extLst>
            <a:ext uri="{FF2B5EF4-FFF2-40B4-BE49-F238E27FC236}">
              <a16:creationId xmlns:a16="http://schemas.microsoft.com/office/drawing/2014/main" id="{00000000-0008-0000-0600-00000E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1" name="Line 18679">
          <a:extLst>
            <a:ext uri="{FF2B5EF4-FFF2-40B4-BE49-F238E27FC236}">
              <a16:creationId xmlns:a16="http://schemas.microsoft.com/office/drawing/2014/main" id="{00000000-0008-0000-0600-00000F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2" name="Line 18680">
          <a:extLst>
            <a:ext uri="{FF2B5EF4-FFF2-40B4-BE49-F238E27FC236}">
              <a16:creationId xmlns:a16="http://schemas.microsoft.com/office/drawing/2014/main" id="{00000000-0008-0000-0600-000010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3" name="Line 18681">
          <a:extLst>
            <a:ext uri="{FF2B5EF4-FFF2-40B4-BE49-F238E27FC236}">
              <a16:creationId xmlns:a16="http://schemas.microsoft.com/office/drawing/2014/main" id="{00000000-0008-0000-0600-000011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4" name="Line 18682">
          <a:extLst>
            <a:ext uri="{FF2B5EF4-FFF2-40B4-BE49-F238E27FC236}">
              <a16:creationId xmlns:a16="http://schemas.microsoft.com/office/drawing/2014/main" id="{00000000-0008-0000-0600-000012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5" name="Line 18683">
          <a:extLst>
            <a:ext uri="{FF2B5EF4-FFF2-40B4-BE49-F238E27FC236}">
              <a16:creationId xmlns:a16="http://schemas.microsoft.com/office/drawing/2014/main" id="{00000000-0008-0000-0600-000013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6" name="Line 18684">
          <a:extLst>
            <a:ext uri="{FF2B5EF4-FFF2-40B4-BE49-F238E27FC236}">
              <a16:creationId xmlns:a16="http://schemas.microsoft.com/office/drawing/2014/main" id="{00000000-0008-0000-0600-000014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7" name="Line 18685">
          <a:extLst>
            <a:ext uri="{FF2B5EF4-FFF2-40B4-BE49-F238E27FC236}">
              <a16:creationId xmlns:a16="http://schemas.microsoft.com/office/drawing/2014/main" id="{00000000-0008-0000-0600-000015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8" name="Line 18686">
          <a:extLst>
            <a:ext uri="{FF2B5EF4-FFF2-40B4-BE49-F238E27FC236}">
              <a16:creationId xmlns:a16="http://schemas.microsoft.com/office/drawing/2014/main" id="{00000000-0008-0000-0600-000016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9" name="Line 18687">
          <a:extLst>
            <a:ext uri="{FF2B5EF4-FFF2-40B4-BE49-F238E27FC236}">
              <a16:creationId xmlns:a16="http://schemas.microsoft.com/office/drawing/2014/main" id="{00000000-0008-0000-0600-000017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0" name="Line 18688">
          <a:extLst>
            <a:ext uri="{FF2B5EF4-FFF2-40B4-BE49-F238E27FC236}">
              <a16:creationId xmlns:a16="http://schemas.microsoft.com/office/drawing/2014/main" id="{00000000-0008-0000-0600-000018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1" name="Line 18689">
          <a:extLst>
            <a:ext uri="{FF2B5EF4-FFF2-40B4-BE49-F238E27FC236}">
              <a16:creationId xmlns:a16="http://schemas.microsoft.com/office/drawing/2014/main" id="{00000000-0008-0000-0600-000019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2" name="Line 18690">
          <a:extLst>
            <a:ext uri="{FF2B5EF4-FFF2-40B4-BE49-F238E27FC236}">
              <a16:creationId xmlns:a16="http://schemas.microsoft.com/office/drawing/2014/main" id="{00000000-0008-0000-0600-00001A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3" name="Line 18691">
          <a:extLst>
            <a:ext uri="{FF2B5EF4-FFF2-40B4-BE49-F238E27FC236}">
              <a16:creationId xmlns:a16="http://schemas.microsoft.com/office/drawing/2014/main" id="{00000000-0008-0000-0600-00001B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4" name="Line 18692">
          <a:extLst>
            <a:ext uri="{FF2B5EF4-FFF2-40B4-BE49-F238E27FC236}">
              <a16:creationId xmlns:a16="http://schemas.microsoft.com/office/drawing/2014/main" id="{00000000-0008-0000-0600-00001C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5" name="Line 18693">
          <a:extLst>
            <a:ext uri="{FF2B5EF4-FFF2-40B4-BE49-F238E27FC236}">
              <a16:creationId xmlns:a16="http://schemas.microsoft.com/office/drawing/2014/main" id="{00000000-0008-0000-0600-00001D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6" name="Line 18694">
          <a:extLst>
            <a:ext uri="{FF2B5EF4-FFF2-40B4-BE49-F238E27FC236}">
              <a16:creationId xmlns:a16="http://schemas.microsoft.com/office/drawing/2014/main" id="{00000000-0008-0000-0600-00001E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7" name="Line 18695">
          <a:extLst>
            <a:ext uri="{FF2B5EF4-FFF2-40B4-BE49-F238E27FC236}">
              <a16:creationId xmlns:a16="http://schemas.microsoft.com/office/drawing/2014/main" id="{00000000-0008-0000-0600-00001F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8" name="Line 18696">
          <a:extLst>
            <a:ext uri="{FF2B5EF4-FFF2-40B4-BE49-F238E27FC236}">
              <a16:creationId xmlns:a16="http://schemas.microsoft.com/office/drawing/2014/main" id="{00000000-0008-0000-0600-000020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9" name="Line 18697">
          <a:extLst>
            <a:ext uri="{FF2B5EF4-FFF2-40B4-BE49-F238E27FC236}">
              <a16:creationId xmlns:a16="http://schemas.microsoft.com/office/drawing/2014/main" id="{00000000-0008-0000-0600-000021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0" name="Line 18698">
          <a:extLst>
            <a:ext uri="{FF2B5EF4-FFF2-40B4-BE49-F238E27FC236}">
              <a16:creationId xmlns:a16="http://schemas.microsoft.com/office/drawing/2014/main" id="{00000000-0008-0000-0600-000022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1" name="Line 18699">
          <a:extLst>
            <a:ext uri="{FF2B5EF4-FFF2-40B4-BE49-F238E27FC236}">
              <a16:creationId xmlns:a16="http://schemas.microsoft.com/office/drawing/2014/main" id="{00000000-0008-0000-0600-000023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2" name="Line 18700">
          <a:extLst>
            <a:ext uri="{FF2B5EF4-FFF2-40B4-BE49-F238E27FC236}">
              <a16:creationId xmlns:a16="http://schemas.microsoft.com/office/drawing/2014/main" id="{00000000-0008-0000-0600-000024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3" name="Line 18701">
          <a:extLst>
            <a:ext uri="{FF2B5EF4-FFF2-40B4-BE49-F238E27FC236}">
              <a16:creationId xmlns:a16="http://schemas.microsoft.com/office/drawing/2014/main" id="{00000000-0008-0000-0600-000025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4" name="Line 18702">
          <a:extLst>
            <a:ext uri="{FF2B5EF4-FFF2-40B4-BE49-F238E27FC236}">
              <a16:creationId xmlns:a16="http://schemas.microsoft.com/office/drawing/2014/main" id="{00000000-0008-0000-0600-000026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5" name="Line 18703">
          <a:extLst>
            <a:ext uri="{FF2B5EF4-FFF2-40B4-BE49-F238E27FC236}">
              <a16:creationId xmlns:a16="http://schemas.microsoft.com/office/drawing/2014/main" id="{00000000-0008-0000-0600-000027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6" name="Line 18704">
          <a:extLst>
            <a:ext uri="{FF2B5EF4-FFF2-40B4-BE49-F238E27FC236}">
              <a16:creationId xmlns:a16="http://schemas.microsoft.com/office/drawing/2014/main" id="{00000000-0008-0000-0600-000028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7" name="Line 18705">
          <a:extLst>
            <a:ext uri="{FF2B5EF4-FFF2-40B4-BE49-F238E27FC236}">
              <a16:creationId xmlns:a16="http://schemas.microsoft.com/office/drawing/2014/main" id="{00000000-0008-0000-0600-000029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8" name="Line 18706">
          <a:extLst>
            <a:ext uri="{FF2B5EF4-FFF2-40B4-BE49-F238E27FC236}">
              <a16:creationId xmlns:a16="http://schemas.microsoft.com/office/drawing/2014/main" id="{00000000-0008-0000-0600-00002A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9" name="Line 18707">
          <a:extLst>
            <a:ext uri="{FF2B5EF4-FFF2-40B4-BE49-F238E27FC236}">
              <a16:creationId xmlns:a16="http://schemas.microsoft.com/office/drawing/2014/main" id="{00000000-0008-0000-0600-00002B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0" name="Line 18708">
          <a:extLst>
            <a:ext uri="{FF2B5EF4-FFF2-40B4-BE49-F238E27FC236}">
              <a16:creationId xmlns:a16="http://schemas.microsoft.com/office/drawing/2014/main" id="{00000000-0008-0000-0600-00002C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1" name="Line 18709">
          <a:extLst>
            <a:ext uri="{FF2B5EF4-FFF2-40B4-BE49-F238E27FC236}">
              <a16:creationId xmlns:a16="http://schemas.microsoft.com/office/drawing/2014/main" id="{00000000-0008-0000-0600-00002D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2" name="Line 18710">
          <a:extLst>
            <a:ext uri="{FF2B5EF4-FFF2-40B4-BE49-F238E27FC236}">
              <a16:creationId xmlns:a16="http://schemas.microsoft.com/office/drawing/2014/main" id="{00000000-0008-0000-0600-00002E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3" name="Line 18711">
          <a:extLst>
            <a:ext uri="{FF2B5EF4-FFF2-40B4-BE49-F238E27FC236}">
              <a16:creationId xmlns:a16="http://schemas.microsoft.com/office/drawing/2014/main" id="{00000000-0008-0000-0600-00002F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4" name="Line 18712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5" name="Line 18713">
          <a:extLst>
            <a:ext uri="{FF2B5EF4-FFF2-40B4-BE49-F238E27FC236}">
              <a16:creationId xmlns:a16="http://schemas.microsoft.com/office/drawing/2014/main" id="{00000000-0008-0000-0600-000031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6" name="Line 18714">
          <a:extLst>
            <a:ext uri="{FF2B5EF4-FFF2-40B4-BE49-F238E27FC236}">
              <a16:creationId xmlns:a16="http://schemas.microsoft.com/office/drawing/2014/main" id="{00000000-0008-0000-0600-000032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7" name="Line 18715">
          <a:extLst>
            <a:ext uri="{FF2B5EF4-FFF2-40B4-BE49-F238E27FC236}">
              <a16:creationId xmlns:a16="http://schemas.microsoft.com/office/drawing/2014/main" id="{00000000-0008-0000-0600-000033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8" name="Line 18716">
          <a:extLst>
            <a:ext uri="{FF2B5EF4-FFF2-40B4-BE49-F238E27FC236}">
              <a16:creationId xmlns:a16="http://schemas.microsoft.com/office/drawing/2014/main" id="{00000000-0008-0000-0600-000034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9" name="Line 18717">
          <a:extLst>
            <a:ext uri="{FF2B5EF4-FFF2-40B4-BE49-F238E27FC236}">
              <a16:creationId xmlns:a16="http://schemas.microsoft.com/office/drawing/2014/main" id="{00000000-0008-0000-0600-000035010000}"/>
            </a:ext>
          </a:extLst>
        </xdr:cNvPr>
        <xdr:cNvSpPr>
          <a:spLocks noChangeShapeType="1"/>
        </xdr:cNvSpPr>
      </xdr:nvSpPr>
      <xdr:spPr bwMode="auto">
        <a:xfrm>
          <a:off x="5486400" y="396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0" name="Line 18718">
          <a:extLst>
            <a:ext uri="{FF2B5EF4-FFF2-40B4-BE49-F238E27FC236}">
              <a16:creationId xmlns:a16="http://schemas.microsoft.com/office/drawing/2014/main" id="{00000000-0008-0000-0600-000036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1" name="Line 18719">
          <a:extLst>
            <a:ext uri="{FF2B5EF4-FFF2-40B4-BE49-F238E27FC236}">
              <a16:creationId xmlns:a16="http://schemas.microsoft.com/office/drawing/2014/main" id="{00000000-0008-0000-0600-000037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2" name="Line 18720">
          <a:extLst>
            <a:ext uri="{FF2B5EF4-FFF2-40B4-BE49-F238E27FC236}">
              <a16:creationId xmlns:a16="http://schemas.microsoft.com/office/drawing/2014/main" id="{00000000-0008-0000-0600-000038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3" name="Line 18721">
          <a:extLst>
            <a:ext uri="{FF2B5EF4-FFF2-40B4-BE49-F238E27FC236}">
              <a16:creationId xmlns:a16="http://schemas.microsoft.com/office/drawing/2014/main" id="{00000000-0008-0000-0600-000039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4" name="Line 18722">
          <a:extLst>
            <a:ext uri="{FF2B5EF4-FFF2-40B4-BE49-F238E27FC236}">
              <a16:creationId xmlns:a16="http://schemas.microsoft.com/office/drawing/2014/main" id="{00000000-0008-0000-0600-00003A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5" name="Line 18723">
          <a:extLst>
            <a:ext uri="{FF2B5EF4-FFF2-40B4-BE49-F238E27FC236}">
              <a16:creationId xmlns:a16="http://schemas.microsoft.com/office/drawing/2014/main" id="{00000000-0008-0000-0600-00003B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6" name="Line 18724">
          <a:extLst>
            <a:ext uri="{FF2B5EF4-FFF2-40B4-BE49-F238E27FC236}">
              <a16:creationId xmlns:a16="http://schemas.microsoft.com/office/drawing/2014/main" id="{00000000-0008-0000-0600-00003C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7" name="Line 18725">
          <a:extLst>
            <a:ext uri="{FF2B5EF4-FFF2-40B4-BE49-F238E27FC236}">
              <a16:creationId xmlns:a16="http://schemas.microsoft.com/office/drawing/2014/main" id="{00000000-0008-0000-0600-00003D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8" name="Line 18726">
          <a:extLst>
            <a:ext uri="{FF2B5EF4-FFF2-40B4-BE49-F238E27FC236}">
              <a16:creationId xmlns:a16="http://schemas.microsoft.com/office/drawing/2014/main" id="{00000000-0008-0000-0600-00003E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19" name="Line 18727">
          <a:extLst>
            <a:ext uri="{FF2B5EF4-FFF2-40B4-BE49-F238E27FC236}">
              <a16:creationId xmlns:a16="http://schemas.microsoft.com/office/drawing/2014/main" id="{00000000-0008-0000-0600-00003F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0" name="Line 18728">
          <a:extLst>
            <a:ext uri="{FF2B5EF4-FFF2-40B4-BE49-F238E27FC236}">
              <a16:creationId xmlns:a16="http://schemas.microsoft.com/office/drawing/2014/main" id="{00000000-0008-0000-0600-000040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1" name="Line 18729">
          <a:extLst>
            <a:ext uri="{FF2B5EF4-FFF2-40B4-BE49-F238E27FC236}">
              <a16:creationId xmlns:a16="http://schemas.microsoft.com/office/drawing/2014/main" id="{00000000-0008-0000-0600-000041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2" name="Line 18730">
          <a:extLst>
            <a:ext uri="{FF2B5EF4-FFF2-40B4-BE49-F238E27FC236}">
              <a16:creationId xmlns:a16="http://schemas.microsoft.com/office/drawing/2014/main" id="{00000000-0008-0000-0600-000042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3" name="Line 18731">
          <a:extLst>
            <a:ext uri="{FF2B5EF4-FFF2-40B4-BE49-F238E27FC236}">
              <a16:creationId xmlns:a16="http://schemas.microsoft.com/office/drawing/2014/main" id="{00000000-0008-0000-0600-000043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4" name="Line 18732">
          <a:extLst>
            <a:ext uri="{FF2B5EF4-FFF2-40B4-BE49-F238E27FC236}">
              <a16:creationId xmlns:a16="http://schemas.microsoft.com/office/drawing/2014/main" id="{00000000-0008-0000-0600-000044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5" name="Line 18733">
          <a:extLst>
            <a:ext uri="{FF2B5EF4-FFF2-40B4-BE49-F238E27FC236}">
              <a16:creationId xmlns:a16="http://schemas.microsoft.com/office/drawing/2014/main" id="{00000000-0008-0000-0600-000045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6" name="Line 18734">
          <a:extLst>
            <a:ext uri="{FF2B5EF4-FFF2-40B4-BE49-F238E27FC236}">
              <a16:creationId xmlns:a16="http://schemas.microsoft.com/office/drawing/2014/main" id="{00000000-0008-0000-0600-000046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7" name="Line 18735">
          <a:extLst>
            <a:ext uri="{FF2B5EF4-FFF2-40B4-BE49-F238E27FC236}">
              <a16:creationId xmlns:a16="http://schemas.microsoft.com/office/drawing/2014/main" id="{00000000-0008-0000-0600-000047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8" name="Line 18736">
          <a:extLst>
            <a:ext uri="{FF2B5EF4-FFF2-40B4-BE49-F238E27FC236}">
              <a16:creationId xmlns:a16="http://schemas.microsoft.com/office/drawing/2014/main" id="{00000000-0008-0000-0600-000048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29" name="Line 18737">
          <a:extLst>
            <a:ext uri="{FF2B5EF4-FFF2-40B4-BE49-F238E27FC236}">
              <a16:creationId xmlns:a16="http://schemas.microsoft.com/office/drawing/2014/main" id="{00000000-0008-0000-0600-000049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0" name="Line 18738">
          <a:extLst>
            <a:ext uri="{FF2B5EF4-FFF2-40B4-BE49-F238E27FC236}">
              <a16:creationId xmlns:a16="http://schemas.microsoft.com/office/drawing/2014/main" id="{00000000-0008-0000-0600-00004A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1" name="Line 18739">
          <a:extLst>
            <a:ext uri="{FF2B5EF4-FFF2-40B4-BE49-F238E27FC236}">
              <a16:creationId xmlns:a16="http://schemas.microsoft.com/office/drawing/2014/main" id="{00000000-0008-0000-0600-00004B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2" name="Line 18740">
          <a:extLst>
            <a:ext uri="{FF2B5EF4-FFF2-40B4-BE49-F238E27FC236}">
              <a16:creationId xmlns:a16="http://schemas.microsoft.com/office/drawing/2014/main" id="{00000000-0008-0000-0600-00004C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3" name="Line 18741">
          <a:extLst>
            <a:ext uri="{FF2B5EF4-FFF2-40B4-BE49-F238E27FC236}">
              <a16:creationId xmlns:a16="http://schemas.microsoft.com/office/drawing/2014/main" id="{00000000-0008-0000-0600-00004D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4" name="Line 18742">
          <a:extLst>
            <a:ext uri="{FF2B5EF4-FFF2-40B4-BE49-F238E27FC236}">
              <a16:creationId xmlns:a16="http://schemas.microsoft.com/office/drawing/2014/main" id="{00000000-0008-0000-0600-00004E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5" name="Line 18743">
          <a:extLst>
            <a:ext uri="{FF2B5EF4-FFF2-40B4-BE49-F238E27FC236}">
              <a16:creationId xmlns:a16="http://schemas.microsoft.com/office/drawing/2014/main" id="{00000000-0008-0000-0600-00004F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6" name="Line 18744">
          <a:extLst>
            <a:ext uri="{FF2B5EF4-FFF2-40B4-BE49-F238E27FC236}">
              <a16:creationId xmlns:a16="http://schemas.microsoft.com/office/drawing/2014/main" id="{00000000-0008-0000-0600-000050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7" name="Line 18745">
          <a:extLst>
            <a:ext uri="{FF2B5EF4-FFF2-40B4-BE49-F238E27FC236}">
              <a16:creationId xmlns:a16="http://schemas.microsoft.com/office/drawing/2014/main" id="{00000000-0008-0000-0600-000051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8" name="Line 18746">
          <a:extLst>
            <a:ext uri="{FF2B5EF4-FFF2-40B4-BE49-F238E27FC236}">
              <a16:creationId xmlns:a16="http://schemas.microsoft.com/office/drawing/2014/main" id="{00000000-0008-0000-0600-000052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39" name="Line 18747">
          <a:extLst>
            <a:ext uri="{FF2B5EF4-FFF2-40B4-BE49-F238E27FC236}">
              <a16:creationId xmlns:a16="http://schemas.microsoft.com/office/drawing/2014/main" id="{00000000-0008-0000-0600-000053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0" name="Line 18748">
          <a:extLst>
            <a:ext uri="{FF2B5EF4-FFF2-40B4-BE49-F238E27FC236}">
              <a16:creationId xmlns:a16="http://schemas.microsoft.com/office/drawing/2014/main" id="{00000000-0008-0000-0600-000054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1" name="Line 18749">
          <a:extLst>
            <a:ext uri="{FF2B5EF4-FFF2-40B4-BE49-F238E27FC236}">
              <a16:creationId xmlns:a16="http://schemas.microsoft.com/office/drawing/2014/main" id="{00000000-0008-0000-0600-000055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2" name="Line 18750">
          <a:extLst>
            <a:ext uri="{FF2B5EF4-FFF2-40B4-BE49-F238E27FC236}">
              <a16:creationId xmlns:a16="http://schemas.microsoft.com/office/drawing/2014/main" id="{00000000-0008-0000-0600-000056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3" name="Line 18751">
          <a:extLst>
            <a:ext uri="{FF2B5EF4-FFF2-40B4-BE49-F238E27FC236}">
              <a16:creationId xmlns:a16="http://schemas.microsoft.com/office/drawing/2014/main" id="{00000000-0008-0000-0600-000057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4" name="Line 18752">
          <a:extLst>
            <a:ext uri="{FF2B5EF4-FFF2-40B4-BE49-F238E27FC236}">
              <a16:creationId xmlns:a16="http://schemas.microsoft.com/office/drawing/2014/main" id="{00000000-0008-0000-0600-000058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5" name="Line 18753">
          <a:extLst>
            <a:ext uri="{FF2B5EF4-FFF2-40B4-BE49-F238E27FC236}">
              <a16:creationId xmlns:a16="http://schemas.microsoft.com/office/drawing/2014/main" id="{00000000-0008-0000-0600-000059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6" name="Line 18754">
          <a:extLst>
            <a:ext uri="{FF2B5EF4-FFF2-40B4-BE49-F238E27FC236}">
              <a16:creationId xmlns:a16="http://schemas.microsoft.com/office/drawing/2014/main" id="{00000000-0008-0000-0600-00005A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7" name="Line 18755">
          <a:extLst>
            <a:ext uri="{FF2B5EF4-FFF2-40B4-BE49-F238E27FC236}">
              <a16:creationId xmlns:a16="http://schemas.microsoft.com/office/drawing/2014/main" id="{00000000-0008-0000-0600-00005B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8" name="Line 18756">
          <a:extLst>
            <a:ext uri="{FF2B5EF4-FFF2-40B4-BE49-F238E27FC236}">
              <a16:creationId xmlns:a16="http://schemas.microsoft.com/office/drawing/2014/main" id="{00000000-0008-0000-0600-00005C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49" name="Line 18757">
          <a:extLst>
            <a:ext uri="{FF2B5EF4-FFF2-40B4-BE49-F238E27FC236}">
              <a16:creationId xmlns:a16="http://schemas.microsoft.com/office/drawing/2014/main" id="{00000000-0008-0000-0600-00005D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0" name="Line 18758">
          <a:extLst>
            <a:ext uri="{FF2B5EF4-FFF2-40B4-BE49-F238E27FC236}">
              <a16:creationId xmlns:a16="http://schemas.microsoft.com/office/drawing/2014/main" id="{00000000-0008-0000-0600-00005E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1" name="Line 18759">
          <a:extLst>
            <a:ext uri="{FF2B5EF4-FFF2-40B4-BE49-F238E27FC236}">
              <a16:creationId xmlns:a16="http://schemas.microsoft.com/office/drawing/2014/main" id="{00000000-0008-0000-0600-00005F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2" name="Line 18760">
          <a:extLst>
            <a:ext uri="{FF2B5EF4-FFF2-40B4-BE49-F238E27FC236}">
              <a16:creationId xmlns:a16="http://schemas.microsoft.com/office/drawing/2014/main" id="{00000000-0008-0000-0600-000060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3" name="Line 18761">
          <a:extLst>
            <a:ext uri="{FF2B5EF4-FFF2-40B4-BE49-F238E27FC236}">
              <a16:creationId xmlns:a16="http://schemas.microsoft.com/office/drawing/2014/main" id="{00000000-0008-0000-0600-000061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4" name="Line 18762">
          <a:extLst>
            <a:ext uri="{FF2B5EF4-FFF2-40B4-BE49-F238E27FC236}">
              <a16:creationId xmlns:a16="http://schemas.microsoft.com/office/drawing/2014/main" id="{00000000-0008-0000-0600-000062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5" name="Line 18763">
          <a:extLst>
            <a:ext uri="{FF2B5EF4-FFF2-40B4-BE49-F238E27FC236}">
              <a16:creationId xmlns:a16="http://schemas.microsoft.com/office/drawing/2014/main" id="{00000000-0008-0000-0600-000063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6" name="Line 18764">
          <a:extLst>
            <a:ext uri="{FF2B5EF4-FFF2-40B4-BE49-F238E27FC236}">
              <a16:creationId xmlns:a16="http://schemas.microsoft.com/office/drawing/2014/main" id="{00000000-0008-0000-0600-000064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7" name="Line 18765">
          <a:extLst>
            <a:ext uri="{FF2B5EF4-FFF2-40B4-BE49-F238E27FC236}">
              <a16:creationId xmlns:a16="http://schemas.microsoft.com/office/drawing/2014/main" id="{00000000-0008-0000-0600-000065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8" name="Line 18766">
          <a:extLst>
            <a:ext uri="{FF2B5EF4-FFF2-40B4-BE49-F238E27FC236}">
              <a16:creationId xmlns:a16="http://schemas.microsoft.com/office/drawing/2014/main" id="{00000000-0008-0000-0600-000066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59" name="Line 18767">
          <a:extLst>
            <a:ext uri="{FF2B5EF4-FFF2-40B4-BE49-F238E27FC236}">
              <a16:creationId xmlns:a16="http://schemas.microsoft.com/office/drawing/2014/main" id="{00000000-0008-0000-0600-000067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60" name="Line 18768">
          <a:extLst>
            <a:ext uri="{FF2B5EF4-FFF2-40B4-BE49-F238E27FC236}">
              <a16:creationId xmlns:a16="http://schemas.microsoft.com/office/drawing/2014/main" id="{00000000-0008-0000-0600-000068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61" name="Line 18769">
          <a:extLst>
            <a:ext uri="{FF2B5EF4-FFF2-40B4-BE49-F238E27FC236}">
              <a16:creationId xmlns:a16="http://schemas.microsoft.com/office/drawing/2014/main" id="{00000000-0008-0000-0600-000069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62" name="Line 18770">
          <a:extLst>
            <a:ext uri="{FF2B5EF4-FFF2-40B4-BE49-F238E27FC236}">
              <a16:creationId xmlns:a16="http://schemas.microsoft.com/office/drawing/2014/main" id="{00000000-0008-0000-0600-00006A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63" name="Line 18771">
          <a:extLst>
            <a:ext uri="{FF2B5EF4-FFF2-40B4-BE49-F238E27FC236}">
              <a16:creationId xmlns:a16="http://schemas.microsoft.com/office/drawing/2014/main" id="{00000000-0008-0000-0600-00006B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64" name="Line 18772">
          <a:extLst>
            <a:ext uri="{FF2B5EF4-FFF2-40B4-BE49-F238E27FC236}">
              <a16:creationId xmlns:a16="http://schemas.microsoft.com/office/drawing/2014/main" id="{00000000-0008-0000-0600-00006C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65" name="Line 18773">
          <a:extLst>
            <a:ext uri="{FF2B5EF4-FFF2-40B4-BE49-F238E27FC236}">
              <a16:creationId xmlns:a16="http://schemas.microsoft.com/office/drawing/2014/main" id="{00000000-0008-0000-0600-00006D010000}"/>
            </a:ext>
          </a:extLst>
        </xdr:cNvPr>
        <xdr:cNvSpPr>
          <a:spLocks noChangeShapeType="1"/>
        </xdr:cNvSpPr>
      </xdr:nvSpPr>
      <xdr:spPr bwMode="auto">
        <a:xfrm>
          <a:off x="5486400" y="525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6" name="Line 1789">
          <a:extLst>
            <a:ext uri="{FF2B5EF4-FFF2-40B4-BE49-F238E27FC236}">
              <a16:creationId xmlns:a16="http://schemas.microsoft.com/office/drawing/2014/main" id="{7CE80A0D-315F-48A7-8CE9-98D22B115163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7" name="Line 1790">
          <a:extLst>
            <a:ext uri="{FF2B5EF4-FFF2-40B4-BE49-F238E27FC236}">
              <a16:creationId xmlns:a16="http://schemas.microsoft.com/office/drawing/2014/main" id="{EFA7A3B7-135B-481A-AAC5-5135DC7DF6C7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8" name="Line 1791">
          <a:extLst>
            <a:ext uri="{FF2B5EF4-FFF2-40B4-BE49-F238E27FC236}">
              <a16:creationId xmlns:a16="http://schemas.microsoft.com/office/drawing/2014/main" id="{7A2CDDCC-E2EE-4561-9CE0-92EBEF2F68D4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9" name="Line 1792">
          <a:extLst>
            <a:ext uri="{FF2B5EF4-FFF2-40B4-BE49-F238E27FC236}">
              <a16:creationId xmlns:a16="http://schemas.microsoft.com/office/drawing/2014/main" id="{78099A7B-DD2F-4FE4-A370-483507F06D04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0" name="Line 1793">
          <a:extLst>
            <a:ext uri="{FF2B5EF4-FFF2-40B4-BE49-F238E27FC236}">
              <a16:creationId xmlns:a16="http://schemas.microsoft.com/office/drawing/2014/main" id="{301DC74D-15A5-4F5C-AA12-ACD090348401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1" name="Line 1794">
          <a:extLst>
            <a:ext uri="{FF2B5EF4-FFF2-40B4-BE49-F238E27FC236}">
              <a16:creationId xmlns:a16="http://schemas.microsoft.com/office/drawing/2014/main" id="{77FCEEC7-E55E-466E-BB0B-776B3D9F5F31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2" name="Line 1795">
          <a:extLst>
            <a:ext uri="{FF2B5EF4-FFF2-40B4-BE49-F238E27FC236}">
              <a16:creationId xmlns:a16="http://schemas.microsoft.com/office/drawing/2014/main" id="{B8D5D5D7-3405-46A9-BDD0-49F064FD94EE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3" name="Line 1796">
          <a:extLst>
            <a:ext uri="{FF2B5EF4-FFF2-40B4-BE49-F238E27FC236}">
              <a16:creationId xmlns:a16="http://schemas.microsoft.com/office/drawing/2014/main" id="{0E4992D9-37B9-4851-805E-A1CD60AFE7CA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4" name="Line 1797">
          <a:extLst>
            <a:ext uri="{FF2B5EF4-FFF2-40B4-BE49-F238E27FC236}">
              <a16:creationId xmlns:a16="http://schemas.microsoft.com/office/drawing/2014/main" id="{C4F21ECF-4DDC-4DFC-B4DB-E2B1755430A0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5" name="Line 1798">
          <a:extLst>
            <a:ext uri="{FF2B5EF4-FFF2-40B4-BE49-F238E27FC236}">
              <a16:creationId xmlns:a16="http://schemas.microsoft.com/office/drawing/2014/main" id="{849FFD51-1EBE-4757-9F5F-A89B829B6655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6" name="Line 1799">
          <a:extLst>
            <a:ext uri="{FF2B5EF4-FFF2-40B4-BE49-F238E27FC236}">
              <a16:creationId xmlns:a16="http://schemas.microsoft.com/office/drawing/2014/main" id="{03B5D438-74CC-49D1-8F08-14A12DB21398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7" name="Line 1800">
          <a:extLst>
            <a:ext uri="{FF2B5EF4-FFF2-40B4-BE49-F238E27FC236}">
              <a16:creationId xmlns:a16="http://schemas.microsoft.com/office/drawing/2014/main" id="{515D9410-9988-4D69-988D-56BEE3F6795B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8" name="Line 1801">
          <a:extLst>
            <a:ext uri="{FF2B5EF4-FFF2-40B4-BE49-F238E27FC236}">
              <a16:creationId xmlns:a16="http://schemas.microsoft.com/office/drawing/2014/main" id="{C4C2C8C2-0D08-40D7-8654-92DA57A1C38D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9" name="Line 1802">
          <a:extLst>
            <a:ext uri="{FF2B5EF4-FFF2-40B4-BE49-F238E27FC236}">
              <a16:creationId xmlns:a16="http://schemas.microsoft.com/office/drawing/2014/main" id="{291344A5-0D99-4789-BB40-CC35A7E9E862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0" name="Line 1803">
          <a:extLst>
            <a:ext uri="{FF2B5EF4-FFF2-40B4-BE49-F238E27FC236}">
              <a16:creationId xmlns:a16="http://schemas.microsoft.com/office/drawing/2014/main" id="{8F461C40-4CCB-4F58-A7F8-37A4CBC4AE33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1" name="Line 1804">
          <a:extLst>
            <a:ext uri="{FF2B5EF4-FFF2-40B4-BE49-F238E27FC236}">
              <a16:creationId xmlns:a16="http://schemas.microsoft.com/office/drawing/2014/main" id="{3B9F258D-48C4-4BA9-B5FE-24584846D3BB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2" name="Line 1805">
          <a:extLst>
            <a:ext uri="{FF2B5EF4-FFF2-40B4-BE49-F238E27FC236}">
              <a16:creationId xmlns:a16="http://schemas.microsoft.com/office/drawing/2014/main" id="{3D6F09B1-9AA4-410E-9ECC-4ABC914B601C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3" name="Line 1806">
          <a:extLst>
            <a:ext uri="{FF2B5EF4-FFF2-40B4-BE49-F238E27FC236}">
              <a16:creationId xmlns:a16="http://schemas.microsoft.com/office/drawing/2014/main" id="{CB8E9DF0-7D92-413F-A808-3BD4D7261408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4" name="Line 1807">
          <a:extLst>
            <a:ext uri="{FF2B5EF4-FFF2-40B4-BE49-F238E27FC236}">
              <a16:creationId xmlns:a16="http://schemas.microsoft.com/office/drawing/2014/main" id="{32863073-4D36-428A-8BBF-A3828A7CF34A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5" name="Line 1808">
          <a:extLst>
            <a:ext uri="{FF2B5EF4-FFF2-40B4-BE49-F238E27FC236}">
              <a16:creationId xmlns:a16="http://schemas.microsoft.com/office/drawing/2014/main" id="{291AAD4A-BAA8-4B8E-AF48-817DFAFD328D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6" name="Line 1809">
          <a:extLst>
            <a:ext uri="{FF2B5EF4-FFF2-40B4-BE49-F238E27FC236}">
              <a16:creationId xmlns:a16="http://schemas.microsoft.com/office/drawing/2014/main" id="{435659C1-4C89-43BB-A712-634B45A936C8}"/>
            </a:ext>
          </a:extLst>
        </xdr:cNvPr>
        <xdr:cNvSpPr>
          <a:spLocks noChangeShapeType="1"/>
        </xdr:cNvSpPr>
      </xdr:nvSpPr>
      <xdr:spPr bwMode="auto">
        <a:xfrm>
          <a:off x="5524500" y="52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201E58BD-D40C-44D5-A991-3526F89B35D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5F1C1FB0-DF64-4F22-9A5F-E70820CA9B7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BA7F30CC-869D-4748-B0EE-B488EFA5A660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77AFA2DF-121C-4C44-916A-D460BDADDC2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BBFB6493-44A6-4081-B390-E39E089FCE7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8A66DFB2-DE8C-4379-97AA-CCF70DF6364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F067C08A-DB60-4EBC-A766-7BCEE8B6CAA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54070049-E6B9-4C57-865D-9585AD61391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9CEF88B6-6ACE-4540-8CC8-D938CB5820D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F3D8F9B3-D44C-42E0-B796-9BA613C5398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7544C6F0-F242-4066-B898-BEDD341D991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E12D5F3C-E6CB-4DC6-AB3D-F26117C3603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52881ECB-F351-4F56-B214-ABF6E17FC0D8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581A1FA0-C681-431E-8164-5AEC0ACBD8D1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BE84996A-6810-44E8-8048-28F2D691EB2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DD08D9E0-B9F1-48DB-818D-632A012C16D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2912DCE5-CFFD-4D32-A24C-1450A859FFA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3E059746-94EA-4DBB-A2F0-F1480AC0B32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BA2E203F-7AC2-40E2-A88D-C59AC179A4A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AB73F10E-9D6D-480F-B23A-C4295DACA26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A371A58B-74BD-4E95-B884-FC0F87368BD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A63E4D60-85A1-462E-A943-9B85759F959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B5701AA7-49D4-45A4-926F-661E39FCD89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3F40C961-12D4-4FCD-B00D-1D52CDED0DA1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4F0B39EF-835E-40A7-8200-F38B490D16D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4A62C266-EF47-468F-A1AE-61879B99EE81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15D73A3A-9215-4566-A174-2A8D541D9B9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DC0F7A78-92D4-4303-AD98-52D0DB8276F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48F4D121-37C6-4409-BF19-413F1158CC5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69D66F4D-1374-45A6-BBD1-29716918866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33DECA07-FFF1-4430-87FF-BA271F412F4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E2080A25-BD3D-4BE7-ACA7-FBA2A45DEDE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A6CF7ABC-F786-4468-8F51-C5A64A4BB31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48A52A34-ECA8-45E6-81A3-67C152D8E30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000F1C23-0A62-40F2-8D8E-38C7260342C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905F8857-22A4-4FD6-B0DA-6F6EDD4230C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3F501790-0624-4B19-B36E-0D71AA01B5A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B81A828E-6649-4B64-B750-52405879C5F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3884F5B1-B7D3-4188-8A78-4ED106636FB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389AAC64-3648-47F4-B000-FBD1902C441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78250388-C75F-46EC-A149-A8DD52A5C25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58D9E9AA-46D2-4C9E-B9BB-A3507AAF1A7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74930E8F-1BBC-43ED-9FDC-E2227E3733F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57D081FD-7428-4020-988B-B4745C0BFF0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38E65789-487A-4D91-A550-B6839888C0A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7BAA237C-4B9A-4444-A1E0-0A15F365F91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33CC11BB-F287-4482-A814-AF665FB0BD2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3C2224A0-2D45-433C-8883-6AB445928D5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877D1FC0-B96D-46A0-8A87-AC065F2CC018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23A1D88C-8F9B-49DE-9928-C1C70390726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0CF32450-84CD-403C-A947-2A264146A13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BEDAA536-432B-4B0F-94FE-30E41C153DC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19014FAA-CB7E-4227-9FE6-A2242F0F2D1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ACC20DED-BA46-4277-A27F-E3A43AC2A35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16D9DE80-1476-4303-8395-FA493611948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9DA5B1E7-F68A-4B69-87AF-83441657ADF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37017F33-732E-4E0A-AB40-B59C9D7F19E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1A58CBA1-FCF4-4386-8649-E7EC44AABE1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5A9C45B9-0091-418F-94D8-135A72A1C25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AA79258B-04B7-44C6-BB8B-CB26038FC04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7BDC1CBA-5CC0-46C3-836F-E6F4E606BAA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F8229371-3B5E-459F-BB19-50261CDE59A8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F411D7EF-85A7-433C-8946-43B4E258B1D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CBA437FE-40BD-43F5-8324-454BFFDC77E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B08B7F5F-542E-48D7-82AE-123EF05FF96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C8024C14-B034-412D-8C0F-C788DFC9592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E3120E29-2821-4E95-8D24-C9F6FF0BC08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7089943A-64D0-4591-AF95-997CCFE66B5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9BFD5E90-558A-4906-82FF-A5A83368AA6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63BB4141-A66B-4FA9-A0CE-8624B0C3D4D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AA5131DB-9EB1-4439-B3FA-4416656EAE1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0AE7DC06-EAF4-4588-93FC-D63371BDB86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23EF519E-504D-446D-9131-26FA86694E1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40EE7333-6E31-4A6D-8F61-7167411EBC4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71635918-EAA3-4C06-AB60-BBF984781B7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62885E6B-284D-48DA-B61E-F044C6D6A781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2207DA12-205F-40E5-98C7-EF077F089DA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F966C9FB-8544-4D2E-99ED-C3F2FFF5BCC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1E782DEE-9A7C-4A94-B23F-EF4FE818185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E0FFF979-7A2B-4FE9-9E6F-F53D1AF7FE4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0A61C713-6371-46BB-BDB1-C3E89F07435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BC3AE2A6-D7CE-4AC1-92AD-B9220FF8F03B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C6CF708E-553E-4C5B-9B4E-BB0243A90D2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604B90EE-8FAD-44E6-AEEC-A15EFCEECD9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62FA2E87-F369-4D2F-B78D-0A71D64C8F3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91301DD9-4EBA-4CFC-B1D3-AB822D2710D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A0FD928F-9E00-473E-8B2A-7F4F9D938C3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40840739-A340-44D0-B5AF-F7EFEE1B23F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88B0933D-23D3-4524-AF51-37518808A62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3B8F80DE-9CDC-43B2-8BBF-EA02041E6E4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C2BD310E-53F1-4A7A-AEAC-3ECE00A49D4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E65AA911-3DA3-45D3-813F-B324BA2CE0C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7888C999-31DE-4E75-8F15-5152CCDCC4D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50FCE5E4-3E5B-430D-8101-997A49CD9B4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9808077E-8BB5-42BE-BAE9-E57C3A415CA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768FDDCC-8049-40A3-8510-B5667A29B3D0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363F9805-3ADC-468E-90DD-6555FD50218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91442B59-D674-400B-B47D-D8916BB72A9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CE0EA5DD-E3C2-4D1A-9D0C-A2FCB2BA5FB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6368DE04-B3F6-4B55-A850-D270469E177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48B52914-F77B-445C-AFA5-C7C6A4F62CA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2507640B-D48D-4209-BB17-37F502A4909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E711401A-E95F-4B8E-B58E-2B74483A041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6C8145AB-EDE6-4EC8-ACF8-A89395BB408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FA859D2C-1129-4AD8-9245-B0AB68927AD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CF5D2F92-D2A6-45D6-BCF1-6A7EBB234C9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9F284210-AB90-4178-AB06-7CD444BB6B1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344BDC1F-161E-4F7F-84AC-C17964BED40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04BE2C68-4CFB-429F-8F7A-5B0743ED0BD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9BE46AE0-9736-4BD7-96D7-3C6A8585147E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778D9158-2482-485A-88F7-E67933B5E40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0C12632A-E18B-433A-B515-A607445B8A3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443F6773-AADD-43B6-A459-8771B03F1F05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629DE358-70DC-494B-8ED4-6450941F234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96229321-8F93-443B-887C-834663E239C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833EB6C3-EAF9-4029-842C-DE812459793C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73445A91-ED01-455E-9B41-A15495C4546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4A9272CB-399C-430F-883B-8AC6C0289C1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56D4B3D0-DCBC-44F9-B3DD-ADABA1B45D3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B877FAA2-681D-40D2-AB18-B54DC60E1DD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014D1DF7-C56E-451B-A7C7-5D14EAA39EA8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4B05D361-2E4A-474D-8485-996ECC1C4B2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16C8123E-0C00-43FE-9076-7D2ECCBC06CA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50BC6949-C238-45C9-8E30-384441E172E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A27A9D50-288B-4FD6-966B-892463EADD7F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15FA16AF-665D-4D67-B7D6-9C25A5C3E220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B652B692-A0A3-4751-BA01-AAFD6F671FB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B5953BBB-22A1-4B36-AF67-3D7A0FCE019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71085921-6E87-4E71-9C01-6C1AB05062E1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A06AA3E3-A021-4BF3-916C-D2A33C464FC9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6377934D-9A48-4238-A953-F5ED759F0B5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97723356-C62B-456A-BC20-A62C574E618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0DE125D3-07F6-4C16-909A-32EDF3106676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18C7844A-A3FA-4FE9-A869-1DB59B1FC641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CF9A1DA9-1B01-480D-BBE0-96D192BB788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EA2FC23F-586C-4473-AFB5-5739F293C937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AE6894D7-DCD8-4F9E-931F-DD74CAEB9C62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80609D9A-3663-4B2E-8080-B47841D11973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0CB90C4C-5242-4F23-A68E-87F2BFB3E674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A5A1467C-7F82-455F-AD2F-1D85697505CD}"/>
            </a:ext>
          </a:extLst>
        </xdr:cNvPr>
        <xdr:cNvSpPr>
          <a:spLocks noChangeShapeType="1"/>
        </xdr:cNvSpPr>
      </xdr:nvSpPr>
      <xdr:spPr bwMode="auto">
        <a:xfrm>
          <a:off x="5772150" y="795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2" name="Line 9790">
          <a:extLst>
            <a:ext uri="{FF2B5EF4-FFF2-40B4-BE49-F238E27FC236}">
              <a16:creationId xmlns:a16="http://schemas.microsoft.com/office/drawing/2014/main" id="{BE24CAA3-932A-44BC-96EE-B7C2E0C6459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3" name="Line 9791">
          <a:extLst>
            <a:ext uri="{FF2B5EF4-FFF2-40B4-BE49-F238E27FC236}">
              <a16:creationId xmlns:a16="http://schemas.microsoft.com/office/drawing/2014/main" id="{866D6475-FDEA-4B19-9E9B-CA992CF3EB7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4" name="Line 9792">
          <a:extLst>
            <a:ext uri="{FF2B5EF4-FFF2-40B4-BE49-F238E27FC236}">
              <a16:creationId xmlns:a16="http://schemas.microsoft.com/office/drawing/2014/main" id="{064DB533-9750-4601-8EB2-FB2AD44B197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5" name="Line 9793">
          <a:extLst>
            <a:ext uri="{FF2B5EF4-FFF2-40B4-BE49-F238E27FC236}">
              <a16:creationId xmlns:a16="http://schemas.microsoft.com/office/drawing/2014/main" id="{C92DDFDA-45E7-4ED2-A8F1-9F87D55A367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6" name="Line 9794">
          <a:extLst>
            <a:ext uri="{FF2B5EF4-FFF2-40B4-BE49-F238E27FC236}">
              <a16:creationId xmlns:a16="http://schemas.microsoft.com/office/drawing/2014/main" id="{6D02CF0E-E2CC-4C2C-A57A-2A914332530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7" name="Line 9795">
          <a:extLst>
            <a:ext uri="{FF2B5EF4-FFF2-40B4-BE49-F238E27FC236}">
              <a16:creationId xmlns:a16="http://schemas.microsoft.com/office/drawing/2014/main" id="{1B66F712-C39A-49BC-AB4D-34E2E2F2489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8" name="Line 9796">
          <a:extLst>
            <a:ext uri="{FF2B5EF4-FFF2-40B4-BE49-F238E27FC236}">
              <a16:creationId xmlns:a16="http://schemas.microsoft.com/office/drawing/2014/main" id="{4C5196F4-D88A-4EE8-BAFA-20852BF1664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9" name="Line 9797">
          <a:extLst>
            <a:ext uri="{FF2B5EF4-FFF2-40B4-BE49-F238E27FC236}">
              <a16:creationId xmlns:a16="http://schemas.microsoft.com/office/drawing/2014/main" id="{6036F871-60A2-4E1D-BB50-0817BB78BAB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0" name="Line 9798">
          <a:extLst>
            <a:ext uri="{FF2B5EF4-FFF2-40B4-BE49-F238E27FC236}">
              <a16:creationId xmlns:a16="http://schemas.microsoft.com/office/drawing/2014/main" id="{51AA3EE8-DDD0-4378-8327-D5A59A78406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1" name="Line 9799">
          <a:extLst>
            <a:ext uri="{FF2B5EF4-FFF2-40B4-BE49-F238E27FC236}">
              <a16:creationId xmlns:a16="http://schemas.microsoft.com/office/drawing/2014/main" id="{9AFF779E-72FC-4F94-A7C4-D15134C2AC4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2" name="Line 9800">
          <a:extLst>
            <a:ext uri="{FF2B5EF4-FFF2-40B4-BE49-F238E27FC236}">
              <a16:creationId xmlns:a16="http://schemas.microsoft.com/office/drawing/2014/main" id="{D346981F-B80C-45BB-B2EA-9A79055B5BE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3" name="Line 9801">
          <a:extLst>
            <a:ext uri="{FF2B5EF4-FFF2-40B4-BE49-F238E27FC236}">
              <a16:creationId xmlns:a16="http://schemas.microsoft.com/office/drawing/2014/main" id="{12F9E0F5-0651-4C6E-8DC4-FAA3B3D6F20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4" name="Line 9802">
          <a:extLst>
            <a:ext uri="{FF2B5EF4-FFF2-40B4-BE49-F238E27FC236}">
              <a16:creationId xmlns:a16="http://schemas.microsoft.com/office/drawing/2014/main" id="{5E14DC15-CB75-4CFB-9FEB-50CAD50E4DF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5" name="Line 9803">
          <a:extLst>
            <a:ext uri="{FF2B5EF4-FFF2-40B4-BE49-F238E27FC236}">
              <a16:creationId xmlns:a16="http://schemas.microsoft.com/office/drawing/2014/main" id="{58616270-D2B9-4432-A277-235BF28A3FD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6" name="Line 167286">
          <a:extLst>
            <a:ext uri="{FF2B5EF4-FFF2-40B4-BE49-F238E27FC236}">
              <a16:creationId xmlns:a16="http://schemas.microsoft.com/office/drawing/2014/main" id="{E8897A49-37D3-498B-B0BE-4BE2C88C568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7" name="Line 167287">
          <a:extLst>
            <a:ext uri="{FF2B5EF4-FFF2-40B4-BE49-F238E27FC236}">
              <a16:creationId xmlns:a16="http://schemas.microsoft.com/office/drawing/2014/main" id="{29E6159A-452A-4A23-8237-69CCF4FA0C2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8" name="Line 167288">
          <a:extLst>
            <a:ext uri="{FF2B5EF4-FFF2-40B4-BE49-F238E27FC236}">
              <a16:creationId xmlns:a16="http://schemas.microsoft.com/office/drawing/2014/main" id="{43962439-EEA7-43F9-B5C8-ACB65EB9FD6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9" name="Line 167289">
          <a:extLst>
            <a:ext uri="{FF2B5EF4-FFF2-40B4-BE49-F238E27FC236}">
              <a16:creationId xmlns:a16="http://schemas.microsoft.com/office/drawing/2014/main" id="{79A74211-9ACB-443B-9B7A-70A57842465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0" name="Line 167290">
          <a:extLst>
            <a:ext uri="{FF2B5EF4-FFF2-40B4-BE49-F238E27FC236}">
              <a16:creationId xmlns:a16="http://schemas.microsoft.com/office/drawing/2014/main" id="{45C41A9A-DD7D-450D-B555-08529042CEC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1" name="Line 167291">
          <a:extLst>
            <a:ext uri="{FF2B5EF4-FFF2-40B4-BE49-F238E27FC236}">
              <a16:creationId xmlns:a16="http://schemas.microsoft.com/office/drawing/2014/main" id="{99FD3311-91B6-4210-9ABC-CFC2678CFFD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2" name="Line 167292">
          <a:extLst>
            <a:ext uri="{FF2B5EF4-FFF2-40B4-BE49-F238E27FC236}">
              <a16:creationId xmlns:a16="http://schemas.microsoft.com/office/drawing/2014/main" id="{A5B7C545-C711-4C01-A611-9720F82BE1E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3" name="Line 167293">
          <a:extLst>
            <a:ext uri="{FF2B5EF4-FFF2-40B4-BE49-F238E27FC236}">
              <a16:creationId xmlns:a16="http://schemas.microsoft.com/office/drawing/2014/main" id="{86459981-C394-437C-9FE3-1EDDB29AA73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4" name="Line 167294">
          <a:extLst>
            <a:ext uri="{FF2B5EF4-FFF2-40B4-BE49-F238E27FC236}">
              <a16:creationId xmlns:a16="http://schemas.microsoft.com/office/drawing/2014/main" id="{FB0ABE08-FB7A-4DFE-8C7C-E9CB22B783C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5" name="Line 167295">
          <a:extLst>
            <a:ext uri="{FF2B5EF4-FFF2-40B4-BE49-F238E27FC236}">
              <a16:creationId xmlns:a16="http://schemas.microsoft.com/office/drawing/2014/main" id="{597FBF2B-7A35-4613-AA14-21D91A0C706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6" name="Line 167296">
          <a:extLst>
            <a:ext uri="{FF2B5EF4-FFF2-40B4-BE49-F238E27FC236}">
              <a16:creationId xmlns:a16="http://schemas.microsoft.com/office/drawing/2014/main" id="{8F91E36A-74DC-4261-A578-0D9A42CE596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7" name="Line 167297">
          <a:extLst>
            <a:ext uri="{FF2B5EF4-FFF2-40B4-BE49-F238E27FC236}">
              <a16:creationId xmlns:a16="http://schemas.microsoft.com/office/drawing/2014/main" id="{BA41A106-5159-42E2-ADC6-A362195414C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8" name="Line 167298">
          <a:extLst>
            <a:ext uri="{FF2B5EF4-FFF2-40B4-BE49-F238E27FC236}">
              <a16:creationId xmlns:a16="http://schemas.microsoft.com/office/drawing/2014/main" id="{F62DD9A3-52A1-453A-8B6F-3C2B9076D4D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9" name="Line 167299">
          <a:extLst>
            <a:ext uri="{FF2B5EF4-FFF2-40B4-BE49-F238E27FC236}">
              <a16:creationId xmlns:a16="http://schemas.microsoft.com/office/drawing/2014/main" id="{78628545-10B4-4F81-B468-2B08B7EF3A0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0" name="Line 167300">
          <a:extLst>
            <a:ext uri="{FF2B5EF4-FFF2-40B4-BE49-F238E27FC236}">
              <a16:creationId xmlns:a16="http://schemas.microsoft.com/office/drawing/2014/main" id="{C50D8893-D672-4B5F-ADB0-425F349391A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1" name="Line 167301">
          <a:extLst>
            <a:ext uri="{FF2B5EF4-FFF2-40B4-BE49-F238E27FC236}">
              <a16:creationId xmlns:a16="http://schemas.microsoft.com/office/drawing/2014/main" id="{1DF37EF1-D4C5-4C41-A841-BBDE6F16EC3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2" name="Line 167302">
          <a:extLst>
            <a:ext uri="{FF2B5EF4-FFF2-40B4-BE49-F238E27FC236}">
              <a16:creationId xmlns:a16="http://schemas.microsoft.com/office/drawing/2014/main" id="{560921F1-7704-436A-B5F1-176366F856F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3" name="Line 167303">
          <a:extLst>
            <a:ext uri="{FF2B5EF4-FFF2-40B4-BE49-F238E27FC236}">
              <a16:creationId xmlns:a16="http://schemas.microsoft.com/office/drawing/2014/main" id="{7BA8AB9D-774E-4E6F-8C09-3FE941E7345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4" name="Line 167304">
          <a:extLst>
            <a:ext uri="{FF2B5EF4-FFF2-40B4-BE49-F238E27FC236}">
              <a16:creationId xmlns:a16="http://schemas.microsoft.com/office/drawing/2014/main" id="{A5C59E98-E169-4D91-AB22-10EA1CC89E7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5" name="Line 167305">
          <a:extLst>
            <a:ext uri="{FF2B5EF4-FFF2-40B4-BE49-F238E27FC236}">
              <a16:creationId xmlns:a16="http://schemas.microsoft.com/office/drawing/2014/main" id="{01174697-5574-472F-B3E4-AF6BBE4E04D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6" name="Line 167306">
          <a:extLst>
            <a:ext uri="{FF2B5EF4-FFF2-40B4-BE49-F238E27FC236}">
              <a16:creationId xmlns:a16="http://schemas.microsoft.com/office/drawing/2014/main" id="{5F76A1B9-AE6E-4652-860B-21F1AD4BB9A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7" name="Line 167307">
          <a:extLst>
            <a:ext uri="{FF2B5EF4-FFF2-40B4-BE49-F238E27FC236}">
              <a16:creationId xmlns:a16="http://schemas.microsoft.com/office/drawing/2014/main" id="{0321802C-651F-40C5-9747-BA61682FA64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8" name="Line 167308">
          <a:extLst>
            <a:ext uri="{FF2B5EF4-FFF2-40B4-BE49-F238E27FC236}">
              <a16:creationId xmlns:a16="http://schemas.microsoft.com/office/drawing/2014/main" id="{31048C57-190E-4BE6-9F74-10CB0AB416F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9" name="Line 167309">
          <a:extLst>
            <a:ext uri="{FF2B5EF4-FFF2-40B4-BE49-F238E27FC236}">
              <a16:creationId xmlns:a16="http://schemas.microsoft.com/office/drawing/2014/main" id="{0A4A26F1-E6EB-4536-BD04-A687C1B11BF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0" name="Line 167310">
          <a:extLst>
            <a:ext uri="{FF2B5EF4-FFF2-40B4-BE49-F238E27FC236}">
              <a16:creationId xmlns:a16="http://schemas.microsoft.com/office/drawing/2014/main" id="{25D94E38-20AC-4F2C-BDC4-269D230E1BB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1" name="Line 167311">
          <a:extLst>
            <a:ext uri="{FF2B5EF4-FFF2-40B4-BE49-F238E27FC236}">
              <a16:creationId xmlns:a16="http://schemas.microsoft.com/office/drawing/2014/main" id="{D15BD99E-52DD-4D60-88FB-CD69A9AC965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2" name="Line 167312">
          <a:extLst>
            <a:ext uri="{FF2B5EF4-FFF2-40B4-BE49-F238E27FC236}">
              <a16:creationId xmlns:a16="http://schemas.microsoft.com/office/drawing/2014/main" id="{6CD62EBD-006D-4C4E-98E9-51792205857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3" name="Line 167313">
          <a:extLst>
            <a:ext uri="{FF2B5EF4-FFF2-40B4-BE49-F238E27FC236}">
              <a16:creationId xmlns:a16="http://schemas.microsoft.com/office/drawing/2014/main" id="{615E74D5-A56A-464A-A098-B4E74F305F9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4" name="Line 167314">
          <a:extLst>
            <a:ext uri="{FF2B5EF4-FFF2-40B4-BE49-F238E27FC236}">
              <a16:creationId xmlns:a16="http://schemas.microsoft.com/office/drawing/2014/main" id="{B3B158AA-2E31-4AAF-894A-B6DED7E3BAB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5" name="Line 167315">
          <a:extLst>
            <a:ext uri="{FF2B5EF4-FFF2-40B4-BE49-F238E27FC236}">
              <a16:creationId xmlns:a16="http://schemas.microsoft.com/office/drawing/2014/main" id="{8404FB32-A50F-4C7B-80FC-50085B89836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6" name="Line 167316">
          <a:extLst>
            <a:ext uri="{FF2B5EF4-FFF2-40B4-BE49-F238E27FC236}">
              <a16:creationId xmlns:a16="http://schemas.microsoft.com/office/drawing/2014/main" id="{1D0ADD12-4D63-48F0-B58F-62268C52E07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7" name="Line 167317">
          <a:extLst>
            <a:ext uri="{FF2B5EF4-FFF2-40B4-BE49-F238E27FC236}">
              <a16:creationId xmlns:a16="http://schemas.microsoft.com/office/drawing/2014/main" id="{084ABB10-CF70-4E58-B186-CE6DB04D690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8" name="Line 167318">
          <a:extLst>
            <a:ext uri="{FF2B5EF4-FFF2-40B4-BE49-F238E27FC236}">
              <a16:creationId xmlns:a16="http://schemas.microsoft.com/office/drawing/2014/main" id="{D732DDD8-1A22-4F35-B4CC-01271C72B43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9" name="Line 167319">
          <a:extLst>
            <a:ext uri="{FF2B5EF4-FFF2-40B4-BE49-F238E27FC236}">
              <a16:creationId xmlns:a16="http://schemas.microsoft.com/office/drawing/2014/main" id="{646723BE-A3B8-43FA-9838-339B386806F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0" name="Line 167320">
          <a:extLst>
            <a:ext uri="{FF2B5EF4-FFF2-40B4-BE49-F238E27FC236}">
              <a16:creationId xmlns:a16="http://schemas.microsoft.com/office/drawing/2014/main" id="{E167B049-8AEE-4E8E-9FEB-E43EC924405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1" name="Line 167321">
          <a:extLst>
            <a:ext uri="{FF2B5EF4-FFF2-40B4-BE49-F238E27FC236}">
              <a16:creationId xmlns:a16="http://schemas.microsoft.com/office/drawing/2014/main" id="{DA73B95E-260A-4F28-B0A8-6363CE2935F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2" name="Line 167322">
          <a:extLst>
            <a:ext uri="{FF2B5EF4-FFF2-40B4-BE49-F238E27FC236}">
              <a16:creationId xmlns:a16="http://schemas.microsoft.com/office/drawing/2014/main" id="{0FBB13CF-2069-48CE-99B3-CCF8F8D4631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3" name="Line 167323">
          <a:extLst>
            <a:ext uri="{FF2B5EF4-FFF2-40B4-BE49-F238E27FC236}">
              <a16:creationId xmlns:a16="http://schemas.microsoft.com/office/drawing/2014/main" id="{881588E6-CED5-436E-BEE2-8A73E30CB56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4" name="Line 167324">
          <a:extLst>
            <a:ext uri="{FF2B5EF4-FFF2-40B4-BE49-F238E27FC236}">
              <a16:creationId xmlns:a16="http://schemas.microsoft.com/office/drawing/2014/main" id="{31209355-3726-452D-B39F-EFC498F14CC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5" name="Line 167325">
          <a:extLst>
            <a:ext uri="{FF2B5EF4-FFF2-40B4-BE49-F238E27FC236}">
              <a16:creationId xmlns:a16="http://schemas.microsoft.com/office/drawing/2014/main" id="{5C226357-67FC-4545-A07C-334BCE689F8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6" name="Line 167326">
          <a:extLst>
            <a:ext uri="{FF2B5EF4-FFF2-40B4-BE49-F238E27FC236}">
              <a16:creationId xmlns:a16="http://schemas.microsoft.com/office/drawing/2014/main" id="{CB3607A1-E7E0-41F0-B229-0A4CBB6AB36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7" name="Line 167327">
          <a:extLst>
            <a:ext uri="{FF2B5EF4-FFF2-40B4-BE49-F238E27FC236}">
              <a16:creationId xmlns:a16="http://schemas.microsoft.com/office/drawing/2014/main" id="{82AC212F-791A-4369-B866-D4109B0C26A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226CED60-B1C3-4772-A94F-2036010B88A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F55279D1-AC98-401D-82AB-C89FFA12A1B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38217ED8-348C-42B2-B743-417048ABE70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D5989252-E2A9-4801-AF37-2578E525FF2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DE38416E-35E1-48F1-8EE3-B2FA4898CE5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BEEF2B78-10B2-408E-9C30-46456BD2BCC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9D509EEB-E677-44DB-BD97-6B475CCF898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57EE3FEB-2DE5-4621-AE34-B58E0E9DB7C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36B38BD3-77B7-472D-988A-67BAD66389B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F398DF43-2598-423F-A93F-41339DAAEB6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E21B4008-B54F-4238-9EDC-ADAF9145165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6F1D82CC-6729-481B-ACF9-86048FF5B25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9C82B944-F747-461B-823E-9BDCC3AE169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C07258E5-BACD-4F58-876E-2DB460CFABE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2" name="Line 9790">
          <a:extLst>
            <a:ext uri="{FF2B5EF4-FFF2-40B4-BE49-F238E27FC236}">
              <a16:creationId xmlns:a16="http://schemas.microsoft.com/office/drawing/2014/main" id="{C0D7679C-B2F5-4A3D-8FE2-E0E866E35DB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3" name="Line 9791">
          <a:extLst>
            <a:ext uri="{FF2B5EF4-FFF2-40B4-BE49-F238E27FC236}">
              <a16:creationId xmlns:a16="http://schemas.microsoft.com/office/drawing/2014/main" id="{864BDF67-888B-4679-A7A9-93E2D21C67D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4" name="Line 9792">
          <a:extLst>
            <a:ext uri="{FF2B5EF4-FFF2-40B4-BE49-F238E27FC236}">
              <a16:creationId xmlns:a16="http://schemas.microsoft.com/office/drawing/2014/main" id="{C7FF8044-3C02-4CF0-9B9C-A8DA43209F9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5" name="Line 9793">
          <a:extLst>
            <a:ext uri="{FF2B5EF4-FFF2-40B4-BE49-F238E27FC236}">
              <a16:creationId xmlns:a16="http://schemas.microsoft.com/office/drawing/2014/main" id="{2ED68A76-2FCD-4DDB-8742-29A17370939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6" name="Line 9794">
          <a:extLst>
            <a:ext uri="{FF2B5EF4-FFF2-40B4-BE49-F238E27FC236}">
              <a16:creationId xmlns:a16="http://schemas.microsoft.com/office/drawing/2014/main" id="{62990271-44D3-4717-8002-396B70D4B35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7" name="Line 9795">
          <a:extLst>
            <a:ext uri="{FF2B5EF4-FFF2-40B4-BE49-F238E27FC236}">
              <a16:creationId xmlns:a16="http://schemas.microsoft.com/office/drawing/2014/main" id="{0EEA88F1-BB85-472D-86DF-B9857E94B5E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8" name="Line 9796">
          <a:extLst>
            <a:ext uri="{FF2B5EF4-FFF2-40B4-BE49-F238E27FC236}">
              <a16:creationId xmlns:a16="http://schemas.microsoft.com/office/drawing/2014/main" id="{26A5A047-49DA-47FF-9C0C-6CE2ACFF4E3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9" name="Line 9797">
          <a:extLst>
            <a:ext uri="{FF2B5EF4-FFF2-40B4-BE49-F238E27FC236}">
              <a16:creationId xmlns:a16="http://schemas.microsoft.com/office/drawing/2014/main" id="{66A9BC84-C4C6-4EB8-9389-59951B9DFD4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0" name="Line 9798">
          <a:extLst>
            <a:ext uri="{FF2B5EF4-FFF2-40B4-BE49-F238E27FC236}">
              <a16:creationId xmlns:a16="http://schemas.microsoft.com/office/drawing/2014/main" id="{662E5789-088B-47A8-94AD-B34233C3364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1" name="Line 9799">
          <a:extLst>
            <a:ext uri="{FF2B5EF4-FFF2-40B4-BE49-F238E27FC236}">
              <a16:creationId xmlns:a16="http://schemas.microsoft.com/office/drawing/2014/main" id="{698622E7-6CBE-40C7-B4EB-8047F4DE153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2" name="Line 9800">
          <a:extLst>
            <a:ext uri="{FF2B5EF4-FFF2-40B4-BE49-F238E27FC236}">
              <a16:creationId xmlns:a16="http://schemas.microsoft.com/office/drawing/2014/main" id="{C3FC9999-C924-4377-BE65-D9094264DC3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3" name="Line 9801">
          <a:extLst>
            <a:ext uri="{FF2B5EF4-FFF2-40B4-BE49-F238E27FC236}">
              <a16:creationId xmlns:a16="http://schemas.microsoft.com/office/drawing/2014/main" id="{AB568C2F-CB73-4731-B3F2-C1716BAC586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4" name="Line 9802">
          <a:extLst>
            <a:ext uri="{FF2B5EF4-FFF2-40B4-BE49-F238E27FC236}">
              <a16:creationId xmlns:a16="http://schemas.microsoft.com/office/drawing/2014/main" id="{BF56EFD8-CC93-4EFB-AD79-E975782D929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5" name="Line 9803">
          <a:extLst>
            <a:ext uri="{FF2B5EF4-FFF2-40B4-BE49-F238E27FC236}">
              <a16:creationId xmlns:a16="http://schemas.microsoft.com/office/drawing/2014/main" id="{858B03AF-5E46-4394-88DE-D0E95FFA0AB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6" name="Line 167286">
          <a:extLst>
            <a:ext uri="{FF2B5EF4-FFF2-40B4-BE49-F238E27FC236}">
              <a16:creationId xmlns:a16="http://schemas.microsoft.com/office/drawing/2014/main" id="{46F01176-8162-4A6D-8ACD-A6F5A862D61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7" name="Line 167287">
          <a:extLst>
            <a:ext uri="{FF2B5EF4-FFF2-40B4-BE49-F238E27FC236}">
              <a16:creationId xmlns:a16="http://schemas.microsoft.com/office/drawing/2014/main" id="{22249CAF-7359-4646-8F32-43A59844CEE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8" name="Line 167288">
          <a:extLst>
            <a:ext uri="{FF2B5EF4-FFF2-40B4-BE49-F238E27FC236}">
              <a16:creationId xmlns:a16="http://schemas.microsoft.com/office/drawing/2014/main" id="{CF61BEC0-DBAF-4BD3-B29A-C495CC68B6C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9" name="Line 167289">
          <a:extLst>
            <a:ext uri="{FF2B5EF4-FFF2-40B4-BE49-F238E27FC236}">
              <a16:creationId xmlns:a16="http://schemas.microsoft.com/office/drawing/2014/main" id="{303C37F7-2B4A-445F-BFAD-A102F587D7A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0" name="Line 167290">
          <a:extLst>
            <a:ext uri="{FF2B5EF4-FFF2-40B4-BE49-F238E27FC236}">
              <a16:creationId xmlns:a16="http://schemas.microsoft.com/office/drawing/2014/main" id="{A327C881-1779-4095-B95E-A13FE163026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1" name="Line 167291">
          <a:extLst>
            <a:ext uri="{FF2B5EF4-FFF2-40B4-BE49-F238E27FC236}">
              <a16:creationId xmlns:a16="http://schemas.microsoft.com/office/drawing/2014/main" id="{F4BD48CB-8A73-47D7-9E17-8ED4A631BA7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2" name="Line 167292">
          <a:extLst>
            <a:ext uri="{FF2B5EF4-FFF2-40B4-BE49-F238E27FC236}">
              <a16:creationId xmlns:a16="http://schemas.microsoft.com/office/drawing/2014/main" id="{C6EBEDD7-1FCF-430E-85B2-87386C2201C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3" name="Line 167293">
          <a:extLst>
            <a:ext uri="{FF2B5EF4-FFF2-40B4-BE49-F238E27FC236}">
              <a16:creationId xmlns:a16="http://schemas.microsoft.com/office/drawing/2014/main" id="{4DB630E8-2E01-4F9A-996F-E80D4534B95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4" name="Line 167294">
          <a:extLst>
            <a:ext uri="{FF2B5EF4-FFF2-40B4-BE49-F238E27FC236}">
              <a16:creationId xmlns:a16="http://schemas.microsoft.com/office/drawing/2014/main" id="{744A78EE-AEAC-4D13-B9BE-C5547F022FF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5" name="Line 167295">
          <a:extLst>
            <a:ext uri="{FF2B5EF4-FFF2-40B4-BE49-F238E27FC236}">
              <a16:creationId xmlns:a16="http://schemas.microsoft.com/office/drawing/2014/main" id="{3C0DD15C-6DA2-4AB7-BDEC-4D70A5EF5FF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6" name="Line 167296">
          <a:extLst>
            <a:ext uri="{FF2B5EF4-FFF2-40B4-BE49-F238E27FC236}">
              <a16:creationId xmlns:a16="http://schemas.microsoft.com/office/drawing/2014/main" id="{E97B041B-2F45-4A59-9B03-0E668DD6C3E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7" name="Line 167297">
          <a:extLst>
            <a:ext uri="{FF2B5EF4-FFF2-40B4-BE49-F238E27FC236}">
              <a16:creationId xmlns:a16="http://schemas.microsoft.com/office/drawing/2014/main" id="{CD6F643C-5F0F-4CA8-A2ED-D23223936F1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8" name="Line 167298">
          <a:extLst>
            <a:ext uri="{FF2B5EF4-FFF2-40B4-BE49-F238E27FC236}">
              <a16:creationId xmlns:a16="http://schemas.microsoft.com/office/drawing/2014/main" id="{AF27EAC4-2D9C-4A9E-90BF-20DF953F0DF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9" name="Line 167299">
          <a:extLst>
            <a:ext uri="{FF2B5EF4-FFF2-40B4-BE49-F238E27FC236}">
              <a16:creationId xmlns:a16="http://schemas.microsoft.com/office/drawing/2014/main" id="{076474E4-311D-4657-AAC1-809234C45F7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0" name="Line 167300">
          <a:extLst>
            <a:ext uri="{FF2B5EF4-FFF2-40B4-BE49-F238E27FC236}">
              <a16:creationId xmlns:a16="http://schemas.microsoft.com/office/drawing/2014/main" id="{BB441DBC-0405-4CA7-B957-BAC167A7E45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1" name="Line 167301">
          <a:extLst>
            <a:ext uri="{FF2B5EF4-FFF2-40B4-BE49-F238E27FC236}">
              <a16:creationId xmlns:a16="http://schemas.microsoft.com/office/drawing/2014/main" id="{F6F25BB7-B366-40C6-A5D0-8D3344347F0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2" name="Line 167302">
          <a:extLst>
            <a:ext uri="{FF2B5EF4-FFF2-40B4-BE49-F238E27FC236}">
              <a16:creationId xmlns:a16="http://schemas.microsoft.com/office/drawing/2014/main" id="{A3150639-99E0-482B-9E8E-22326122197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3" name="Line 167303">
          <a:extLst>
            <a:ext uri="{FF2B5EF4-FFF2-40B4-BE49-F238E27FC236}">
              <a16:creationId xmlns:a16="http://schemas.microsoft.com/office/drawing/2014/main" id="{7A1FD5E1-70D6-4EFD-8B69-392A311A018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4" name="Line 167304">
          <a:extLst>
            <a:ext uri="{FF2B5EF4-FFF2-40B4-BE49-F238E27FC236}">
              <a16:creationId xmlns:a16="http://schemas.microsoft.com/office/drawing/2014/main" id="{2DD869D2-4931-4524-AC22-B4350B8DCDD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5" name="Line 167305">
          <a:extLst>
            <a:ext uri="{FF2B5EF4-FFF2-40B4-BE49-F238E27FC236}">
              <a16:creationId xmlns:a16="http://schemas.microsoft.com/office/drawing/2014/main" id="{EF2C75B6-67E0-4CA2-AEAD-58E3FF6B244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6" name="Line 167306">
          <a:extLst>
            <a:ext uri="{FF2B5EF4-FFF2-40B4-BE49-F238E27FC236}">
              <a16:creationId xmlns:a16="http://schemas.microsoft.com/office/drawing/2014/main" id="{C7553B97-453E-4E54-9FE0-20C5A5711FD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7" name="Line 167307">
          <a:extLst>
            <a:ext uri="{FF2B5EF4-FFF2-40B4-BE49-F238E27FC236}">
              <a16:creationId xmlns:a16="http://schemas.microsoft.com/office/drawing/2014/main" id="{3EEC41DF-6D54-4F33-B88B-48CDD1AA76D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8" name="Line 167308">
          <a:extLst>
            <a:ext uri="{FF2B5EF4-FFF2-40B4-BE49-F238E27FC236}">
              <a16:creationId xmlns:a16="http://schemas.microsoft.com/office/drawing/2014/main" id="{F7586FDC-7B0A-4D9C-A419-ACB665BAEC7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9" name="Line 167309">
          <a:extLst>
            <a:ext uri="{FF2B5EF4-FFF2-40B4-BE49-F238E27FC236}">
              <a16:creationId xmlns:a16="http://schemas.microsoft.com/office/drawing/2014/main" id="{D2C5818C-C413-48B5-9CD2-1C31ADFEE57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0" name="Line 167310">
          <a:extLst>
            <a:ext uri="{FF2B5EF4-FFF2-40B4-BE49-F238E27FC236}">
              <a16:creationId xmlns:a16="http://schemas.microsoft.com/office/drawing/2014/main" id="{59FFFD52-A265-444D-98BF-F90D9F9E62A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1" name="Line 167311">
          <a:extLst>
            <a:ext uri="{FF2B5EF4-FFF2-40B4-BE49-F238E27FC236}">
              <a16:creationId xmlns:a16="http://schemas.microsoft.com/office/drawing/2014/main" id="{2F0B0B41-4152-4A70-BA89-B38427EF9FF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2" name="Line 167312">
          <a:extLst>
            <a:ext uri="{FF2B5EF4-FFF2-40B4-BE49-F238E27FC236}">
              <a16:creationId xmlns:a16="http://schemas.microsoft.com/office/drawing/2014/main" id="{F5A7B54B-C4BB-49F0-BC45-4B61944246D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3" name="Line 167313">
          <a:extLst>
            <a:ext uri="{FF2B5EF4-FFF2-40B4-BE49-F238E27FC236}">
              <a16:creationId xmlns:a16="http://schemas.microsoft.com/office/drawing/2014/main" id="{C180B765-9B7D-4F01-A8A8-C9DB80C076C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4" name="Line 167314">
          <a:extLst>
            <a:ext uri="{FF2B5EF4-FFF2-40B4-BE49-F238E27FC236}">
              <a16:creationId xmlns:a16="http://schemas.microsoft.com/office/drawing/2014/main" id="{56216122-5475-4820-9314-A7E6DCF3D6E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5" name="Line 167315">
          <a:extLst>
            <a:ext uri="{FF2B5EF4-FFF2-40B4-BE49-F238E27FC236}">
              <a16:creationId xmlns:a16="http://schemas.microsoft.com/office/drawing/2014/main" id="{34CC9418-815C-412B-87E6-CA87EFC2B80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6" name="Line 167316">
          <a:extLst>
            <a:ext uri="{FF2B5EF4-FFF2-40B4-BE49-F238E27FC236}">
              <a16:creationId xmlns:a16="http://schemas.microsoft.com/office/drawing/2014/main" id="{0BD2AE71-309A-42E7-BC20-F7DB4BB804F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7" name="Line 167317">
          <a:extLst>
            <a:ext uri="{FF2B5EF4-FFF2-40B4-BE49-F238E27FC236}">
              <a16:creationId xmlns:a16="http://schemas.microsoft.com/office/drawing/2014/main" id="{705F9937-C77D-41E7-9765-39D38D7601C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8" name="Line 167318">
          <a:extLst>
            <a:ext uri="{FF2B5EF4-FFF2-40B4-BE49-F238E27FC236}">
              <a16:creationId xmlns:a16="http://schemas.microsoft.com/office/drawing/2014/main" id="{FF700DD8-5F74-4500-9530-4BE6C9BC82A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9" name="Line 167319">
          <a:extLst>
            <a:ext uri="{FF2B5EF4-FFF2-40B4-BE49-F238E27FC236}">
              <a16:creationId xmlns:a16="http://schemas.microsoft.com/office/drawing/2014/main" id="{C4C48C56-8C35-4A8D-A6B3-369A0DE2D63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0" name="Line 167320">
          <a:extLst>
            <a:ext uri="{FF2B5EF4-FFF2-40B4-BE49-F238E27FC236}">
              <a16:creationId xmlns:a16="http://schemas.microsoft.com/office/drawing/2014/main" id="{1D6FB066-E9EC-4425-82D7-AA9FA451CB1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1" name="Line 167321">
          <a:extLst>
            <a:ext uri="{FF2B5EF4-FFF2-40B4-BE49-F238E27FC236}">
              <a16:creationId xmlns:a16="http://schemas.microsoft.com/office/drawing/2014/main" id="{2FCC7E50-F31C-4C51-A239-9B9538E3C7D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2" name="Line 167322">
          <a:extLst>
            <a:ext uri="{FF2B5EF4-FFF2-40B4-BE49-F238E27FC236}">
              <a16:creationId xmlns:a16="http://schemas.microsoft.com/office/drawing/2014/main" id="{43BC36C3-515C-46F2-9603-57A8A942BCE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3" name="Line 167323">
          <a:extLst>
            <a:ext uri="{FF2B5EF4-FFF2-40B4-BE49-F238E27FC236}">
              <a16:creationId xmlns:a16="http://schemas.microsoft.com/office/drawing/2014/main" id="{36667BEB-C749-4864-80A6-7B02B2B06E3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4" name="Line 167324">
          <a:extLst>
            <a:ext uri="{FF2B5EF4-FFF2-40B4-BE49-F238E27FC236}">
              <a16:creationId xmlns:a16="http://schemas.microsoft.com/office/drawing/2014/main" id="{53F5AE15-1A22-4E81-9282-040AD7A4077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5" name="Line 167325">
          <a:extLst>
            <a:ext uri="{FF2B5EF4-FFF2-40B4-BE49-F238E27FC236}">
              <a16:creationId xmlns:a16="http://schemas.microsoft.com/office/drawing/2014/main" id="{E58503CB-9433-49AF-A24A-C82F631D438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6" name="Line 167326">
          <a:extLst>
            <a:ext uri="{FF2B5EF4-FFF2-40B4-BE49-F238E27FC236}">
              <a16:creationId xmlns:a16="http://schemas.microsoft.com/office/drawing/2014/main" id="{4F2E65A2-992D-47C7-9C82-6B96106A0DA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7" name="Line 167327">
          <a:extLst>
            <a:ext uri="{FF2B5EF4-FFF2-40B4-BE49-F238E27FC236}">
              <a16:creationId xmlns:a16="http://schemas.microsoft.com/office/drawing/2014/main" id="{EA6F4DB1-7AB8-442D-AD08-4B703B5BCED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6F124D01-D327-446A-A878-F156BE9D8A8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64427DD2-ABA6-4C34-BAB0-8845588C02C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E2B31397-04F8-4329-9F57-E6D25E7E68A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DC5841C3-0E66-4F9B-AA03-53A784AC3D7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D2138B3F-2A18-420B-B0FC-671C0574AA8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1590694E-C157-4EEE-9085-FB3C534C19C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90495EF7-DB70-49EE-9A86-CED5081BF78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04F71BF9-8282-484B-B53A-F554CE26D15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0A4AE239-FB76-4751-9EB7-70C9A71BC7E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67269A33-346A-4950-AE87-2AFAE63E297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C20E16BD-1FCB-4D65-92C2-F08EF4F97B6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1CAA235D-F081-44A6-BDB4-7D2BA62B09B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5228D200-911E-43B2-9EA0-66910C61A5B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E5AB94B9-4B85-42A2-AECC-B1CE9E266AF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id="{A099049E-40FE-4D0E-A98E-48A1D9C185E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id="{664D2993-8DF5-4760-800F-AF30EF3D175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id="{E719C904-F1E0-44D9-B512-B3965529D81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id="{994C9794-1362-4078-BCD7-E24D82C81AB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id="{93162722-5FE3-40B1-A840-DBE08722CEC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id="{06C5F016-1B5F-4A80-AB4F-E4B9A8DFE71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id="{F65B7E21-D036-4B69-8911-67ADFEA8F72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id="{AC23BAC2-D078-4C9A-BFB3-DBA13B41FCF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id="{BBB9041E-9166-4EC0-BC25-EF58E993716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id="{900010A2-3BF6-451B-BB26-6CE5F44CF62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id="{8F63DD52-9920-4FF4-B272-E611A52CD67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id="{0E31A1E8-BE05-4E5C-8FDE-5BE43486F07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id="{5C4B3BAC-9231-4D33-84C1-6D45CCA46E5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id="{A0727758-23E6-4384-AE87-6EFC6DD3D9D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id="{3DF438A7-F5A9-4EBB-9E65-032A7CC48E8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id="{99B39BB7-7E57-4B9C-B93B-F8106D8DC09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id="{3BE4B6D9-0A07-44B8-B18F-6BCD81CA368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id="{AACE9298-1CD9-4ED6-B284-1146DF1E290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id="{5424D567-53EB-4526-B931-6135B33737B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id="{36369DF5-0081-4282-9907-F20A24FB789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id="{AED85F14-46BF-4DB3-AE11-0E04384C565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id="{1C06C103-76BD-4EF8-99C8-E7142FADBE0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id="{D89A8AF3-EF04-4488-BF5A-8177690D2B6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id="{ED055E68-6479-4C21-B79C-3F4C3633FD3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id="{F8A27CB6-A494-4D5F-83F1-1458083C1A5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id="{8F5A552F-99FA-4003-965F-169C16D2B8C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id="{0CCEE5B7-EB16-4578-93CF-512CBA85262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id="{6C0C3E7A-4937-498F-B7CA-E8BD56900F2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0" name="Line 3967">
          <a:extLst>
            <a:ext uri="{FF2B5EF4-FFF2-40B4-BE49-F238E27FC236}">
              <a16:creationId xmlns:a16="http://schemas.microsoft.com/office/drawing/2014/main" id="{BD9D5203-A540-4E26-A9BD-B4D8C7A7FFA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1" name="Line 3968">
          <a:extLst>
            <a:ext uri="{FF2B5EF4-FFF2-40B4-BE49-F238E27FC236}">
              <a16:creationId xmlns:a16="http://schemas.microsoft.com/office/drawing/2014/main" id="{4CE6F71E-8386-46DB-86C0-E7B4F5F72C5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2" name="Line 3969">
          <a:extLst>
            <a:ext uri="{FF2B5EF4-FFF2-40B4-BE49-F238E27FC236}">
              <a16:creationId xmlns:a16="http://schemas.microsoft.com/office/drawing/2014/main" id="{E2B5C65E-EEDF-4DDC-8C15-DCA53D44B33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3" name="Line 3970">
          <a:extLst>
            <a:ext uri="{FF2B5EF4-FFF2-40B4-BE49-F238E27FC236}">
              <a16:creationId xmlns:a16="http://schemas.microsoft.com/office/drawing/2014/main" id="{431D33E0-BB88-4B57-8DD4-4677BA12482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4" name="Line 3971">
          <a:extLst>
            <a:ext uri="{FF2B5EF4-FFF2-40B4-BE49-F238E27FC236}">
              <a16:creationId xmlns:a16="http://schemas.microsoft.com/office/drawing/2014/main" id="{94F490B6-9E8B-4A16-99FB-095A6144AE5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5" name="Line 3972">
          <a:extLst>
            <a:ext uri="{FF2B5EF4-FFF2-40B4-BE49-F238E27FC236}">
              <a16:creationId xmlns:a16="http://schemas.microsoft.com/office/drawing/2014/main" id="{CB7E9963-D993-4DDE-A479-0AD4C605724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6" name="Line 3973">
          <a:extLst>
            <a:ext uri="{FF2B5EF4-FFF2-40B4-BE49-F238E27FC236}">
              <a16:creationId xmlns:a16="http://schemas.microsoft.com/office/drawing/2014/main" id="{DCF5AA30-443A-4042-83A3-733D3D05032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7" name="Line 3974">
          <a:extLst>
            <a:ext uri="{FF2B5EF4-FFF2-40B4-BE49-F238E27FC236}">
              <a16:creationId xmlns:a16="http://schemas.microsoft.com/office/drawing/2014/main" id="{C9DFEE4A-8966-45EF-B03A-36799F32A60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8" name="Line 3975">
          <a:extLst>
            <a:ext uri="{FF2B5EF4-FFF2-40B4-BE49-F238E27FC236}">
              <a16:creationId xmlns:a16="http://schemas.microsoft.com/office/drawing/2014/main" id="{257A11C5-029E-4663-B845-2C71C58E55E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9" name="Line 3976">
          <a:extLst>
            <a:ext uri="{FF2B5EF4-FFF2-40B4-BE49-F238E27FC236}">
              <a16:creationId xmlns:a16="http://schemas.microsoft.com/office/drawing/2014/main" id="{BF61401D-0990-4477-8F2D-19C9735FB98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0" name="Line 3977">
          <a:extLst>
            <a:ext uri="{FF2B5EF4-FFF2-40B4-BE49-F238E27FC236}">
              <a16:creationId xmlns:a16="http://schemas.microsoft.com/office/drawing/2014/main" id="{DEFFC641-1F4E-4F4B-9F25-0DD2D282E1D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1" name="Line 3978">
          <a:extLst>
            <a:ext uri="{FF2B5EF4-FFF2-40B4-BE49-F238E27FC236}">
              <a16:creationId xmlns:a16="http://schemas.microsoft.com/office/drawing/2014/main" id="{3E4FDBC3-EEBC-4921-8462-9510581C495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2" name="Line 3979">
          <a:extLst>
            <a:ext uri="{FF2B5EF4-FFF2-40B4-BE49-F238E27FC236}">
              <a16:creationId xmlns:a16="http://schemas.microsoft.com/office/drawing/2014/main" id="{D0E3330B-4AB2-4925-9ECA-F7F141373B4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3" name="Line 3980">
          <a:extLst>
            <a:ext uri="{FF2B5EF4-FFF2-40B4-BE49-F238E27FC236}">
              <a16:creationId xmlns:a16="http://schemas.microsoft.com/office/drawing/2014/main" id="{495AB4BB-0902-4FC1-9C7C-246DED430A3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4" name="Line 3981">
          <a:extLst>
            <a:ext uri="{FF2B5EF4-FFF2-40B4-BE49-F238E27FC236}">
              <a16:creationId xmlns:a16="http://schemas.microsoft.com/office/drawing/2014/main" id="{B13E4F70-29C1-48B4-A49B-EBDB96E32A8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5" name="Line 3982">
          <a:extLst>
            <a:ext uri="{FF2B5EF4-FFF2-40B4-BE49-F238E27FC236}">
              <a16:creationId xmlns:a16="http://schemas.microsoft.com/office/drawing/2014/main" id="{8762412E-6960-46BF-A7BD-ACC7E372888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6" name="Line 3983">
          <a:extLst>
            <a:ext uri="{FF2B5EF4-FFF2-40B4-BE49-F238E27FC236}">
              <a16:creationId xmlns:a16="http://schemas.microsoft.com/office/drawing/2014/main" id="{E8745C79-3C30-4300-872D-ACDEC53CA94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7" name="Line 3984">
          <a:extLst>
            <a:ext uri="{FF2B5EF4-FFF2-40B4-BE49-F238E27FC236}">
              <a16:creationId xmlns:a16="http://schemas.microsoft.com/office/drawing/2014/main" id="{3FE0F6F8-F0C4-4E3C-95CE-AAB45663139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8" name="Line 3985">
          <a:extLst>
            <a:ext uri="{FF2B5EF4-FFF2-40B4-BE49-F238E27FC236}">
              <a16:creationId xmlns:a16="http://schemas.microsoft.com/office/drawing/2014/main" id="{1970FE61-62B5-457C-830A-19695AE9AE2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9" name="Line 3986">
          <a:extLst>
            <a:ext uri="{FF2B5EF4-FFF2-40B4-BE49-F238E27FC236}">
              <a16:creationId xmlns:a16="http://schemas.microsoft.com/office/drawing/2014/main" id="{AF9E14FF-1227-4CD2-B8A0-411FAB94442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0" name="Line 3987">
          <a:extLst>
            <a:ext uri="{FF2B5EF4-FFF2-40B4-BE49-F238E27FC236}">
              <a16:creationId xmlns:a16="http://schemas.microsoft.com/office/drawing/2014/main" id="{869F364B-DEFF-4FDE-903E-51DA5D0ABBD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1" name="Line 3988">
          <a:extLst>
            <a:ext uri="{FF2B5EF4-FFF2-40B4-BE49-F238E27FC236}">
              <a16:creationId xmlns:a16="http://schemas.microsoft.com/office/drawing/2014/main" id="{247F41C7-4B36-4BA9-8BD1-6DE88C114A2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2" name="Line 3989">
          <a:extLst>
            <a:ext uri="{FF2B5EF4-FFF2-40B4-BE49-F238E27FC236}">
              <a16:creationId xmlns:a16="http://schemas.microsoft.com/office/drawing/2014/main" id="{8D97390E-2A69-4A93-AB83-7A80C389CD5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3" name="Line 3990">
          <a:extLst>
            <a:ext uri="{FF2B5EF4-FFF2-40B4-BE49-F238E27FC236}">
              <a16:creationId xmlns:a16="http://schemas.microsoft.com/office/drawing/2014/main" id="{C896E044-D1E1-424F-B1DD-49390AC0E71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4" name="Line 3991">
          <a:extLst>
            <a:ext uri="{FF2B5EF4-FFF2-40B4-BE49-F238E27FC236}">
              <a16:creationId xmlns:a16="http://schemas.microsoft.com/office/drawing/2014/main" id="{C80655E0-0C3D-41BB-B9BA-EDAF2FDE080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5" name="Line 3992">
          <a:extLst>
            <a:ext uri="{FF2B5EF4-FFF2-40B4-BE49-F238E27FC236}">
              <a16:creationId xmlns:a16="http://schemas.microsoft.com/office/drawing/2014/main" id="{96499A00-4E39-47A9-A7FE-89AE81A235B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6" name="Line 3993">
          <a:extLst>
            <a:ext uri="{FF2B5EF4-FFF2-40B4-BE49-F238E27FC236}">
              <a16:creationId xmlns:a16="http://schemas.microsoft.com/office/drawing/2014/main" id="{165785F0-D16C-43C8-8B0C-7088A17FE71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7" name="Line 3994">
          <a:extLst>
            <a:ext uri="{FF2B5EF4-FFF2-40B4-BE49-F238E27FC236}">
              <a16:creationId xmlns:a16="http://schemas.microsoft.com/office/drawing/2014/main" id="{E8B8FEF1-9E0E-4199-ADB0-683ABBDB180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8" name="Line 3995">
          <a:extLst>
            <a:ext uri="{FF2B5EF4-FFF2-40B4-BE49-F238E27FC236}">
              <a16:creationId xmlns:a16="http://schemas.microsoft.com/office/drawing/2014/main" id="{DA57F32E-7590-460B-835D-5B4ED785D14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9" name="Line 3996">
          <a:extLst>
            <a:ext uri="{FF2B5EF4-FFF2-40B4-BE49-F238E27FC236}">
              <a16:creationId xmlns:a16="http://schemas.microsoft.com/office/drawing/2014/main" id="{883D53B4-858E-4DFE-A843-72AA29916C3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0" name="Line 3997">
          <a:extLst>
            <a:ext uri="{FF2B5EF4-FFF2-40B4-BE49-F238E27FC236}">
              <a16:creationId xmlns:a16="http://schemas.microsoft.com/office/drawing/2014/main" id="{C782D4EE-6BB9-40FD-8AB7-B2D93252CED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1" name="Line 3998">
          <a:extLst>
            <a:ext uri="{FF2B5EF4-FFF2-40B4-BE49-F238E27FC236}">
              <a16:creationId xmlns:a16="http://schemas.microsoft.com/office/drawing/2014/main" id="{56ED3DDF-2FD9-428A-A891-24F26ECE16B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2" name="Line 3999">
          <a:extLst>
            <a:ext uri="{FF2B5EF4-FFF2-40B4-BE49-F238E27FC236}">
              <a16:creationId xmlns:a16="http://schemas.microsoft.com/office/drawing/2014/main" id="{8F3A4084-B357-424C-9D54-3D602C4054E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3" name="Line 4000">
          <a:extLst>
            <a:ext uri="{FF2B5EF4-FFF2-40B4-BE49-F238E27FC236}">
              <a16:creationId xmlns:a16="http://schemas.microsoft.com/office/drawing/2014/main" id="{58702C7A-140F-406B-B759-CB7BE0701CF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4" name="Line 4001">
          <a:extLst>
            <a:ext uri="{FF2B5EF4-FFF2-40B4-BE49-F238E27FC236}">
              <a16:creationId xmlns:a16="http://schemas.microsoft.com/office/drawing/2014/main" id="{CA0DC007-DC76-4964-B6EB-BAF932BDCFA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5" name="Line 4002">
          <a:extLst>
            <a:ext uri="{FF2B5EF4-FFF2-40B4-BE49-F238E27FC236}">
              <a16:creationId xmlns:a16="http://schemas.microsoft.com/office/drawing/2014/main" id="{5CE857A7-9044-431B-BDE0-01119EAB4A9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6" name="Line 4003">
          <a:extLst>
            <a:ext uri="{FF2B5EF4-FFF2-40B4-BE49-F238E27FC236}">
              <a16:creationId xmlns:a16="http://schemas.microsoft.com/office/drawing/2014/main" id="{A579A903-BE2A-4845-8328-6CF8BC55574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7" name="Line 4004">
          <a:extLst>
            <a:ext uri="{FF2B5EF4-FFF2-40B4-BE49-F238E27FC236}">
              <a16:creationId xmlns:a16="http://schemas.microsoft.com/office/drawing/2014/main" id="{CC4079FC-CA43-4EA5-92CE-0F6EB918AD4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8" name="Line 4005">
          <a:extLst>
            <a:ext uri="{FF2B5EF4-FFF2-40B4-BE49-F238E27FC236}">
              <a16:creationId xmlns:a16="http://schemas.microsoft.com/office/drawing/2014/main" id="{C7AA4989-49E1-4FDB-A399-5D73292DF75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9" name="Line 4006">
          <a:extLst>
            <a:ext uri="{FF2B5EF4-FFF2-40B4-BE49-F238E27FC236}">
              <a16:creationId xmlns:a16="http://schemas.microsoft.com/office/drawing/2014/main" id="{977ABEA6-BFA7-4714-BFDC-FF57DBF2E5C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0" name="Line 4007">
          <a:extLst>
            <a:ext uri="{FF2B5EF4-FFF2-40B4-BE49-F238E27FC236}">
              <a16:creationId xmlns:a16="http://schemas.microsoft.com/office/drawing/2014/main" id="{51206EC8-D776-4AC1-B2E2-ADB29738A89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1" name="Line 4008">
          <a:extLst>
            <a:ext uri="{FF2B5EF4-FFF2-40B4-BE49-F238E27FC236}">
              <a16:creationId xmlns:a16="http://schemas.microsoft.com/office/drawing/2014/main" id="{E6DBA298-DDD8-4D91-9314-AC9F91CB6C0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id="{1CF7F488-CD3F-4FE0-826D-2C003F87F75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id="{7656B475-D39A-489C-B7AC-FA93C9D980E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id="{D5D62A9C-72C8-4317-BDC4-1D7511B5032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id="{2E372569-824A-4904-801E-3367F366049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id="{07271082-8B82-4617-A59B-FB712B87BB5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id="{880CE4E9-5A22-4076-A3D3-C7548CEE8E4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id="{BEDDD81A-F11A-41E4-B68F-7FD21575B0D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id="{8B69CA0F-366D-429F-82BD-64864A5E7B3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id="{EFC49169-C4B8-40E2-BC52-143879109C0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id="{E2DE5514-F25A-44FA-8E19-445B905F59E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id="{5E05E43A-9F77-4AE0-9AF9-D9E9DB37306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id="{B0229327-8201-4A5A-A2DD-103734CF8F5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id="{E8A8E567-E05D-4D7E-9C1C-5183B6AE7CF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id="{37548380-C95E-4793-ABEF-D951B463E31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8AF3BD77-CA6A-46F9-AFA0-A99903C9770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39E8E7E3-9266-459C-A76E-4DE5D50A751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77DA76B2-5F68-46B9-8B2A-EDFC21F1FC3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CED2F0C4-01FA-45DE-B3AE-9DDC54C99D9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BDCED1BE-DE5B-4E2F-AC18-0E0E025EF34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D234B34C-C777-45D7-8B00-7F3052758D6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8C66BEB4-C64B-47FE-8EC8-14DC746D1FD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D3AC7F98-0428-46AE-BB11-8FBCF94C98E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2C7DD846-8BD1-4C5B-A3D6-B7DD2E46C08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CAA0461E-00B6-422D-916E-E38187F1B79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97CEE1D7-2E80-428F-9AA4-51564D8040B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4E88CD56-8615-4198-9C2D-9704330190B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A9ECA039-B9DB-4DD9-A7BE-9584EAC17BA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5D4921AA-BA0B-4D79-8BDB-846847DCD35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98C477C0-0A8F-4C96-A838-F932C2EE6EF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AC8809B4-C98A-496C-BE9D-EB7F9FAAD2D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2D04CAFA-D38B-42FC-B62C-BA534B385BE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0AD245D3-63A9-46FC-8D94-D7C6F2A43FF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30A320B0-0A24-40D4-9141-A3417DF4A12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4E24B96F-EB5F-4593-9F6A-AA0A4098AD2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3CBEC5AB-1467-4AEE-AB9D-8B4EADB5EF0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552CE2B6-D849-4C74-B9F6-2B3DA3A57AA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F27DA67D-6034-4E66-8710-6FDD64C4E82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C5A99907-D1DF-462B-B4C7-1B030C9DB99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365A34CA-B436-404C-A750-ACE1FF801C0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4F807553-CE35-4FF3-BFBE-627087AD2B4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C8DCBCBB-9CDF-4869-8251-2AD062CC64B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26C0B8B4-D05F-45C5-8DB2-623376B5534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E20D1E0A-D1F9-41AB-9E9F-CD4896FE509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D2BBE7BF-1A1C-4800-8C77-34DBDE5A25F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0A1595D9-A412-4E42-8091-34116388A09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639180C7-4D82-4E63-ACDC-7842A50F9CF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DBADCB6E-83B3-494D-86F6-2C57CBF8984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67772F3B-297A-4AAA-963E-530DCBF5232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5CA310DB-170E-45E8-9718-4D29FC05F10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1129E014-AFC5-462E-B9DB-61A889B8BA8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D1E8FA4F-8D91-47A4-B349-BE5D28FA8F0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DFDD14C9-752F-4281-9288-CCEC904E01B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43C642F5-9F45-46F6-87EB-04FF7351939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6E9916C7-D1F8-46DC-945D-F880CE428DA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4388F4A6-68F7-4A74-8D42-9CE8A3BD970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A1571C40-C512-4FD2-AB5F-6438BAD0E66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5757CDAA-89A3-4FAD-841C-497AD2E37C7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E7509126-77D1-4EA1-8F43-92AD30EDC73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8C257E0B-C700-4755-B05F-DEC0C057DB3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A627D459-FE3D-4365-A058-2D3AFC1C3D5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C95CBF69-8C47-41A2-9DDD-6C9887E3115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1AA3CE4C-F162-4D9C-8C6F-57716ECE931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6FC0FADE-133A-4399-8636-B9A837DA896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5F66D7DE-23DF-4241-83AD-ED31C2FB69A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9520C0ED-2EA6-4F9F-A45A-A31FF5DAA6C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8648224A-CAA4-49CB-99FE-09176F34226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471C5759-79F2-4EAA-8F40-ED73FE545ED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7FDE7634-A31B-4020-A2D0-49B2B23C531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3225FFB1-055A-469A-85AB-C5F8DBAA02F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D60B1125-0443-4553-9B3E-BA426F8076B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7A3599BA-25E0-459B-B39E-39422281471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4D59178B-0841-4F32-9FAE-FEB8E26BAAF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42799E28-499D-491F-9AD1-99563183A53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04DBE657-5804-4B5D-B1E3-EF2E596B51F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B0856CC9-8DD8-4E66-95FB-90DE693B447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B115F435-B6DB-481A-895C-8807841A898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D0C4F027-1695-4865-B637-BE6D009554A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48DA226B-E0C7-4961-854A-B19C95C1CC1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6432B823-149D-4AEF-A604-3CD4DAB7DB1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1DE0AC69-72A1-4576-ACDF-5D380A0BA87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3B040D56-265B-4DEE-94F7-F8428551034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1EE908AF-AFFA-4DC8-98CF-99353B6F77B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0CE44930-A5D3-4C16-A566-4EB9D9D0EB8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C69E3289-C7D6-42D8-956F-7D87EA01D1C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6D3977CF-A095-45C3-AEAF-7E48FD817BB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0AD499F2-6035-4AA6-AE8D-7C7BE380F42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91F787A9-FC12-470E-950C-30E4F90DB23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7CC48692-DD2B-49D0-B365-92DD8094E49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ABEE8937-2715-4573-8DC7-AEA5ECF0E15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459A6FF1-DEE7-401E-AD2B-5130BBAD3B0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A2F6321B-92E2-4E4C-A037-C28E0B0579C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C190E258-A8ED-4479-B132-419A61400DB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8EC038B3-DA59-418F-A831-EEBF8020809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2E480208-BED6-4277-8E97-99D63C8B809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6D3DFDC8-1150-414E-BCB1-7A997DDF688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EE29051A-ED9E-4EE4-828D-C1D0682DEC8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81D27469-C311-41A9-BC6C-7E8C4BFE0D9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707B412A-C428-4418-8999-DF2BCCBCF05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A9566C46-3E6B-44ED-B2AC-F61F64B44C7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2EFD7315-6FB9-4461-A727-1DD77098994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8EBE87EB-4640-41F3-9492-CD139ECD298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4F6F193B-29A1-4883-A03A-DA87524513D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EE2C2AFC-3AF0-48CD-BEB1-E88932512777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31A80E87-C5AD-4E2D-9C00-7006B5D7CA7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37425379-198A-4C39-B6AB-B72E34DA865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9F89BF33-F487-480D-8C08-5856975EBC4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7325B1A9-6AD3-4EFD-9EF0-589CF725A18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BF0CD292-A8E9-4E40-9C19-F2FD4F83980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64489422-CCA2-4BD0-BE71-724337E01B0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4D1E23CE-F735-4998-8493-E3F17536CD0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428D3FBC-9C0E-4B41-92E6-A54A9A0BDFF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7221661B-5562-4922-868B-90E5F88D497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EBD656A3-C7F7-4CDD-ADD3-C24B359CF93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E8D72B0A-76CC-4B0A-883B-8674BCD899C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27A65BD8-E77E-47F1-94A7-A76773C4D4F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19F801B0-1395-475F-8340-8BE5273E9EC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05AD8942-F7EB-4F45-AE8F-44C225DC64D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DF6FA3BE-244E-4D79-9981-A2603D33F00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140CEA92-0515-42FA-82EE-BEEAE3FE6DB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1B2B8332-2D99-491D-A25D-A1975DDD40F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7A7EFE02-48E3-4F8D-8F32-8C023AEEF7B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D396EE1E-0A40-4B3F-8D3E-BA4DDADA793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4BCBD46B-95A2-43AD-B006-BF18DAC2912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E51DC509-6A64-4910-B07F-A4AC53B386D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B8603570-9339-4D02-B4F1-40A2BF50A10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E00DFD93-14C9-4E6D-846A-6E955598C41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39896A1A-6EF5-4745-BC3F-A40DA65DA60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77D10002-22E1-448B-BAA0-318397A0489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197BE1A2-8F5A-465F-9AAA-D0C02BA36AF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BF7466B5-DAB4-4C77-8F91-6658A0E0E31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1BBC36F9-FD7C-42DA-B2EA-1F5B3EBAA1D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0A7D5EEE-91FD-490B-876A-CF1837584A7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C5D3B9FC-462E-49E4-A637-69B12B673CD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8FA790BD-E347-4751-99AD-5AE9FEA54BD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1D283123-04BF-407D-87C3-E5D3073092C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D6801D72-C8C8-4B8A-9E6F-0C36E9DE6EED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806964A9-C44F-4E9D-A626-A05BA65D3EAC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E40E77B1-611F-40ED-B37C-33FCA4F13D0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B719DC97-BEFE-4FB5-8676-281BFB10AFB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F727D25F-3BBE-4101-93EB-4EC64AA080D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DCE74EF1-58D4-4F61-8805-D044FDFF6B6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0578FA57-336F-40D4-BE77-E0771F9E596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1EE96492-D60A-4426-9F3A-EB5857B60A6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64D72656-A416-4549-BFDA-91F368A5A36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B84413DA-01FB-4CF7-81EC-6E58CE3A4531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595CBD1E-A692-4D98-B3A9-00A089836FB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F130F278-CE1C-47D2-9AD2-A9C3E84C9B0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205867A4-D54F-4517-ABB3-CC5F19E2EBD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BA190B96-6F97-41C3-A232-B977394040B4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FFC1AC8C-EC1C-427C-82D8-24620A554EC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E3AB92E6-6FFC-435A-97F5-909315A0D2AE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0FEC2F4D-0F9D-4C96-9A35-E34BD86BBC9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60B10012-ECBB-428E-8D9E-2B88886368C0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18C91D4C-B41C-41CB-8C37-EF39D54620F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76E48550-76DF-47CB-BB53-1CD06A2B18A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5489F181-2436-4330-9ADD-4013965BD99B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A96F55F3-91AA-4F62-BEA8-4A633B19E488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2BAE23EF-AAA6-4A43-A436-43E4DA0BF513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4419DC53-DB0E-4340-9D6F-814D463DE5D2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D193007A-A21F-49ED-AD56-DE5203BE2C59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86FC64F7-476D-475D-9EB1-E364D1B90B9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51B884F7-F235-42F0-800F-8FCE6F108D5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47B5D463-6CE6-4C29-96C8-7EC851962DB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398348B0-F101-4F48-8898-526FE57AF155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1ECC69BF-772A-4F59-8701-F9EC8FF1CFEF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2D3C7CC5-ECA3-4C2A-B7CC-48B87C9AFFD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0EBF52EF-C102-4246-8766-8B75A470052A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39F652DF-1F41-4178-BCE2-EFA13D24F926}"/>
            </a:ext>
          </a:extLst>
        </xdr:cNvPr>
        <xdr:cNvSpPr>
          <a:spLocks noChangeShapeType="1"/>
        </xdr:cNvSpPr>
      </xdr:nvSpPr>
      <xdr:spPr bwMode="auto">
        <a:xfrm>
          <a:off x="5772150" y="478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05384490-5379-439E-B672-95763819D37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5CBE4384-4216-4714-9D74-F3194D1DBC9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0ADD13BF-BF9C-48D4-B971-47E3DD9EE23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6D217BCC-5ED6-4962-8019-FE6CF4CC271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B6A6123E-C72F-41D9-B535-88B3E965E67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A5206BE9-9392-4554-8B83-20DDD97F29F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F1115A13-2953-4350-B017-4901402A001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975890A3-7696-480B-8661-9807993CE2E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4F826B0F-DCDA-4768-83E8-5EB8F73D8D9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3BA3F5F8-7CA3-4A2E-A878-11A7FEBF766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3AB20F3F-F133-43B8-8076-C733471B578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6DCE0D73-A3EB-418A-8955-A09CE6496E8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166F8C68-9776-44E9-AFCC-24338D6F2B3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58FC40EE-E306-41AD-B182-2F611380E9C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416472B9-4B46-4094-93C1-72A945FB662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4B161F76-556A-42DB-8E0A-772A65C4846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7BDA769A-0604-42A7-8168-55D5D0EB8EF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B4561038-F2F6-4FD2-A334-75B49B9FD1A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F9E38632-0595-4C4D-84F7-F711FBCF472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58543930-268F-4712-8D43-BABE39AD58C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DB7CD008-79F7-44B3-A702-CC9DA9A4AAA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E157F278-01D8-46FB-B7FE-3C090127DE6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52DAD554-4AC2-466D-BA50-C63D86A5E68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C4038CA5-F92C-44A8-91BD-A9B493D91CB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55575727-85BB-4607-9537-C070FEDFCD2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416A9CBE-CFB5-43ED-AE51-C5372850E97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88DAEB3E-9749-4C9A-AC19-76766CE0E57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A380E970-72F7-4A44-84C6-C8CE5620880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A595F19A-04C0-4B1E-8670-18D99579510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D269B70F-5F17-4338-87FF-488AD4F0657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D2DECD3D-8829-4914-AD34-241E4B969E9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C6C0DF8B-8256-42BC-A7FF-E3A53889D88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433C2D93-8BCF-4B9B-9C3D-613BF4172A7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06A3C665-3489-4956-AEB0-1E899FFF1E5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B0291D4D-D16F-4205-92B0-DD01A0BF032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B38DF661-A3C2-46F5-B940-36674F72A4A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28783C5C-2636-46E4-99A2-47BD87B66DB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417659A3-A273-4F7F-A5DB-F5978FB8524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CA651AE1-D7E8-4B7A-83BA-335531629A4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74746272-E37C-4B2F-8F53-83F52F2A3BA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F1901B1A-7AF0-438B-B578-54D4CDA6396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61E5B2F3-BBD4-4778-A5D7-DAE271CC675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0B1915EE-BC02-4A2F-8CD0-53E541C6AA6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250DD137-1A13-4F6A-96BF-2BD0D42ADFA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11CF3EAB-7BDD-485C-9895-C31F6DB274C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207B8725-3EC9-4AA7-BB9C-7D123413379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DA11E4F2-EABF-4C4F-AD05-DB33059AAAA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995A5A28-46BB-43C0-9D95-DCD07481CCA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664C1E6B-3DE3-4B22-A2F0-F34E3E54801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849452D1-244D-4D8A-A71D-516C2F3F3D2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92546F1B-9F6F-4B40-B222-F06CD71A3B7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F10D0A9C-7531-4F76-9D57-8CEBE9AFC8E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55ED0583-1C2D-4B55-BADD-9945BBE7CA9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ED64B76D-CAA3-4424-9175-2B0F7BFF2BE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0C76284D-442D-4EC4-8C71-8F735FE2795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8F68823B-D2B1-4F2D-93A5-550E7E32EE9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6" name="Line 1743">
          <a:extLst>
            <a:ext uri="{FF2B5EF4-FFF2-40B4-BE49-F238E27FC236}">
              <a16:creationId xmlns:a16="http://schemas.microsoft.com/office/drawing/2014/main" id="{FBA47B8D-0681-4311-9C71-0B94C600734C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7" name="Line 1744">
          <a:extLst>
            <a:ext uri="{FF2B5EF4-FFF2-40B4-BE49-F238E27FC236}">
              <a16:creationId xmlns:a16="http://schemas.microsoft.com/office/drawing/2014/main" id="{754BDCD7-2091-4996-8EC6-AEBD336B8542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8" name="Line 1745">
          <a:extLst>
            <a:ext uri="{FF2B5EF4-FFF2-40B4-BE49-F238E27FC236}">
              <a16:creationId xmlns:a16="http://schemas.microsoft.com/office/drawing/2014/main" id="{6A075F30-A84C-427D-A059-1D6E67E60A01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9" name="Line 1746">
          <a:extLst>
            <a:ext uri="{FF2B5EF4-FFF2-40B4-BE49-F238E27FC236}">
              <a16:creationId xmlns:a16="http://schemas.microsoft.com/office/drawing/2014/main" id="{5A9BE91B-B8F1-4A7D-B28C-FB3F28B24814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0" name="Line 1747">
          <a:extLst>
            <a:ext uri="{FF2B5EF4-FFF2-40B4-BE49-F238E27FC236}">
              <a16:creationId xmlns:a16="http://schemas.microsoft.com/office/drawing/2014/main" id="{F333E1D5-6546-41DE-8C8C-EBD0F361E62B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1" name="Line 1748">
          <a:extLst>
            <a:ext uri="{FF2B5EF4-FFF2-40B4-BE49-F238E27FC236}">
              <a16:creationId xmlns:a16="http://schemas.microsoft.com/office/drawing/2014/main" id="{04A7B751-44F1-49F0-8C87-457951D8E8AB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2" name="Line 1749">
          <a:extLst>
            <a:ext uri="{FF2B5EF4-FFF2-40B4-BE49-F238E27FC236}">
              <a16:creationId xmlns:a16="http://schemas.microsoft.com/office/drawing/2014/main" id="{0BE8D925-3525-4B09-8E32-697B9CB2AA9A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3" name="Line 1750">
          <a:extLst>
            <a:ext uri="{FF2B5EF4-FFF2-40B4-BE49-F238E27FC236}">
              <a16:creationId xmlns:a16="http://schemas.microsoft.com/office/drawing/2014/main" id="{4B01633A-E819-424D-BA3C-2C99F57921CD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4" name="Line 1751">
          <a:extLst>
            <a:ext uri="{FF2B5EF4-FFF2-40B4-BE49-F238E27FC236}">
              <a16:creationId xmlns:a16="http://schemas.microsoft.com/office/drawing/2014/main" id="{EE599FB2-C0C2-4DA2-A2AA-12656832350E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5" name="Line 1752">
          <a:extLst>
            <a:ext uri="{FF2B5EF4-FFF2-40B4-BE49-F238E27FC236}">
              <a16:creationId xmlns:a16="http://schemas.microsoft.com/office/drawing/2014/main" id="{9FBA5A5E-E304-48DA-80DC-011C46669FA8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6" name="Line 1753">
          <a:extLst>
            <a:ext uri="{FF2B5EF4-FFF2-40B4-BE49-F238E27FC236}">
              <a16:creationId xmlns:a16="http://schemas.microsoft.com/office/drawing/2014/main" id="{041D2F0E-04B2-4F19-899F-E594D97610B5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7" name="Line 1754">
          <a:extLst>
            <a:ext uri="{FF2B5EF4-FFF2-40B4-BE49-F238E27FC236}">
              <a16:creationId xmlns:a16="http://schemas.microsoft.com/office/drawing/2014/main" id="{A20F6C8F-65DE-48C4-8AF1-CD9B34404A9D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8" name="Line 1755">
          <a:extLst>
            <a:ext uri="{FF2B5EF4-FFF2-40B4-BE49-F238E27FC236}">
              <a16:creationId xmlns:a16="http://schemas.microsoft.com/office/drawing/2014/main" id="{0941A209-B0EB-4105-9B58-454CD0A11F73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9" name="Line 1756">
          <a:extLst>
            <a:ext uri="{FF2B5EF4-FFF2-40B4-BE49-F238E27FC236}">
              <a16:creationId xmlns:a16="http://schemas.microsoft.com/office/drawing/2014/main" id="{6364C7A1-65AB-4C4B-8B8E-40DB6EC21847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0" name="Line 1743">
          <a:extLst>
            <a:ext uri="{FF2B5EF4-FFF2-40B4-BE49-F238E27FC236}">
              <a16:creationId xmlns:a16="http://schemas.microsoft.com/office/drawing/2014/main" id="{1C56B885-3B62-4830-B914-AF951CB5B59E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1" name="Line 1744">
          <a:extLst>
            <a:ext uri="{FF2B5EF4-FFF2-40B4-BE49-F238E27FC236}">
              <a16:creationId xmlns:a16="http://schemas.microsoft.com/office/drawing/2014/main" id="{F97F4271-07F6-49AB-908A-8317CCD0B734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2" name="Line 1745">
          <a:extLst>
            <a:ext uri="{FF2B5EF4-FFF2-40B4-BE49-F238E27FC236}">
              <a16:creationId xmlns:a16="http://schemas.microsoft.com/office/drawing/2014/main" id="{68D97E35-753B-434F-99DE-10ECEDD70A4E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3" name="Line 1746">
          <a:extLst>
            <a:ext uri="{FF2B5EF4-FFF2-40B4-BE49-F238E27FC236}">
              <a16:creationId xmlns:a16="http://schemas.microsoft.com/office/drawing/2014/main" id="{BAE6B2F2-3226-4BE2-8FFA-33BD0F94CA3F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4" name="Line 1747">
          <a:extLst>
            <a:ext uri="{FF2B5EF4-FFF2-40B4-BE49-F238E27FC236}">
              <a16:creationId xmlns:a16="http://schemas.microsoft.com/office/drawing/2014/main" id="{95313D85-AE82-4B92-A55A-FF1EA9448C07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5" name="Line 1748">
          <a:extLst>
            <a:ext uri="{FF2B5EF4-FFF2-40B4-BE49-F238E27FC236}">
              <a16:creationId xmlns:a16="http://schemas.microsoft.com/office/drawing/2014/main" id="{12951B43-D908-407D-873C-3E09B4DFF216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6" name="Line 1749">
          <a:extLst>
            <a:ext uri="{FF2B5EF4-FFF2-40B4-BE49-F238E27FC236}">
              <a16:creationId xmlns:a16="http://schemas.microsoft.com/office/drawing/2014/main" id="{18799C85-6A77-499E-AB61-0A293482972C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7" name="Line 1750">
          <a:extLst>
            <a:ext uri="{FF2B5EF4-FFF2-40B4-BE49-F238E27FC236}">
              <a16:creationId xmlns:a16="http://schemas.microsoft.com/office/drawing/2014/main" id="{41EE5B8F-C90E-4C8D-9955-5CE1DA512895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8" name="Line 1751">
          <a:extLst>
            <a:ext uri="{FF2B5EF4-FFF2-40B4-BE49-F238E27FC236}">
              <a16:creationId xmlns:a16="http://schemas.microsoft.com/office/drawing/2014/main" id="{AF0E69BB-6889-41B7-BB87-57F1B7867EA9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9" name="Line 1752">
          <a:extLst>
            <a:ext uri="{FF2B5EF4-FFF2-40B4-BE49-F238E27FC236}">
              <a16:creationId xmlns:a16="http://schemas.microsoft.com/office/drawing/2014/main" id="{D853BE59-8ADB-4550-BCC4-5C005BDCC0B6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0" name="Line 1753">
          <a:extLst>
            <a:ext uri="{FF2B5EF4-FFF2-40B4-BE49-F238E27FC236}">
              <a16:creationId xmlns:a16="http://schemas.microsoft.com/office/drawing/2014/main" id="{78DCCE7F-2D0D-4DB8-9EEC-565A856D0262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1" name="Line 1754">
          <a:extLst>
            <a:ext uri="{FF2B5EF4-FFF2-40B4-BE49-F238E27FC236}">
              <a16:creationId xmlns:a16="http://schemas.microsoft.com/office/drawing/2014/main" id="{D39382FE-2886-45CC-96A8-62B75290813C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2" name="Line 1755">
          <a:extLst>
            <a:ext uri="{FF2B5EF4-FFF2-40B4-BE49-F238E27FC236}">
              <a16:creationId xmlns:a16="http://schemas.microsoft.com/office/drawing/2014/main" id="{70F5FA36-25BC-4F50-8B7A-C25E92F7D000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3" name="Line 1756">
          <a:extLst>
            <a:ext uri="{FF2B5EF4-FFF2-40B4-BE49-F238E27FC236}">
              <a16:creationId xmlns:a16="http://schemas.microsoft.com/office/drawing/2014/main" id="{4ED3BB73-1E7E-41F1-ADA5-0BB21641D2D0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4" name="Line 1743">
          <a:extLst>
            <a:ext uri="{FF2B5EF4-FFF2-40B4-BE49-F238E27FC236}">
              <a16:creationId xmlns:a16="http://schemas.microsoft.com/office/drawing/2014/main" id="{E7D735D7-9278-40A3-85F0-89DC13A5120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5" name="Line 1744">
          <a:extLst>
            <a:ext uri="{FF2B5EF4-FFF2-40B4-BE49-F238E27FC236}">
              <a16:creationId xmlns:a16="http://schemas.microsoft.com/office/drawing/2014/main" id="{79807A1C-458D-4298-9918-2190FE3C0B9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6" name="Line 1745">
          <a:extLst>
            <a:ext uri="{FF2B5EF4-FFF2-40B4-BE49-F238E27FC236}">
              <a16:creationId xmlns:a16="http://schemas.microsoft.com/office/drawing/2014/main" id="{31425AEA-88F6-4C40-A708-75CD55A9CC0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7" name="Line 1746">
          <a:extLst>
            <a:ext uri="{FF2B5EF4-FFF2-40B4-BE49-F238E27FC236}">
              <a16:creationId xmlns:a16="http://schemas.microsoft.com/office/drawing/2014/main" id="{AFAA1F26-6235-4D07-ABCA-552D293A397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8" name="Line 1747">
          <a:extLst>
            <a:ext uri="{FF2B5EF4-FFF2-40B4-BE49-F238E27FC236}">
              <a16:creationId xmlns:a16="http://schemas.microsoft.com/office/drawing/2014/main" id="{50FEBD82-C729-4CA2-BE25-2472284C65F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9" name="Line 1748">
          <a:extLst>
            <a:ext uri="{FF2B5EF4-FFF2-40B4-BE49-F238E27FC236}">
              <a16:creationId xmlns:a16="http://schemas.microsoft.com/office/drawing/2014/main" id="{5B405BFD-A9D8-4769-88F8-72ADFE30710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0" name="Line 1749">
          <a:extLst>
            <a:ext uri="{FF2B5EF4-FFF2-40B4-BE49-F238E27FC236}">
              <a16:creationId xmlns:a16="http://schemas.microsoft.com/office/drawing/2014/main" id="{8BEAF6E7-E598-4849-8963-F560101377B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1" name="Line 1750">
          <a:extLst>
            <a:ext uri="{FF2B5EF4-FFF2-40B4-BE49-F238E27FC236}">
              <a16:creationId xmlns:a16="http://schemas.microsoft.com/office/drawing/2014/main" id="{D1AC77B2-8D69-47DD-BB94-B49477311E4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2" name="Line 1751">
          <a:extLst>
            <a:ext uri="{FF2B5EF4-FFF2-40B4-BE49-F238E27FC236}">
              <a16:creationId xmlns:a16="http://schemas.microsoft.com/office/drawing/2014/main" id="{075AB7CA-A884-4FD7-B57A-08612A268FD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3" name="Line 1752">
          <a:extLst>
            <a:ext uri="{FF2B5EF4-FFF2-40B4-BE49-F238E27FC236}">
              <a16:creationId xmlns:a16="http://schemas.microsoft.com/office/drawing/2014/main" id="{58A7FD10-168D-4007-9491-7037ABCD06D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4" name="Line 1753">
          <a:extLst>
            <a:ext uri="{FF2B5EF4-FFF2-40B4-BE49-F238E27FC236}">
              <a16:creationId xmlns:a16="http://schemas.microsoft.com/office/drawing/2014/main" id="{177185EF-16E5-43AF-9102-F772D8E54C4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5" name="Line 1754">
          <a:extLst>
            <a:ext uri="{FF2B5EF4-FFF2-40B4-BE49-F238E27FC236}">
              <a16:creationId xmlns:a16="http://schemas.microsoft.com/office/drawing/2014/main" id="{D1989AC1-E363-413A-9CC9-7512623AF24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6" name="Line 1755">
          <a:extLst>
            <a:ext uri="{FF2B5EF4-FFF2-40B4-BE49-F238E27FC236}">
              <a16:creationId xmlns:a16="http://schemas.microsoft.com/office/drawing/2014/main" id="{B733D416-D858-4B62-B236-3DE94519A45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7" name="Line 1756">
          <a:extLst>
            <a:ext uri="{FF2B5EF4-FFF2-40B4-BE49-F238E27FC236}">
              <a16:creationId xmlns:a16="http://schemas.microsoft.com/office/drawing/2014/main" id="{24D9C69C-22A3-4319-A01E-50F3770EA2D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79900744-3227-4F0F-A4FF-17AD631E741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E84F6650-935D-484D-9CA3-5B558A9E73E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3D14F97B-0A5A-43DA-80EC-89A9F531DAC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E37DE9B8-D235-4D39-8BF1-C646C39E801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3194F605-2647-451A-B87F-66AB1E84A5D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1375CF8B-9744-438D-B62B-6323ECEDBBB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7E16DA2A-51AC-474D-9105-BA977BCF79A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7327FD89-009F-4437-A3BC-189FFF8AD55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8439E603-FC28-4AB2-8C44-46AF97822E5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E7015E94-450B-4FE8-89E4-01CE8E278DC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B69D059B-31E0-46DA-BEB0-D308154FA98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11A0DBD7-3066-4B57-9CDA-CEDC3CD244D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9D205775-599F-4E60-8924-BA9157ED836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AE8B8C88-CC53-4B3B-8C6D-600ACA3567C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0FAE894F-7237-4048-A3CB-9ECCC8E32082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77135D7B-3D39-4F57-9566-3FFFDF1A8C49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E155EAE9-B6E5-4471-B5AF-7106D7D18367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A0787588-B545-46FF-8F2E-1076CE8D7DAF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BBCDA333-3211-41D6-925B-FE327909B74B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23C661DB-6C7E-4EDE-8386-0AAB5C1AEC4A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CFB1676A-410D-487B-955A-CB306C50CB6B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40F644CD-F741-4997-B278-D3F7CDF0F16F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9243F4AA-F83C-4821-BFE0-5D163E8F175D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6D4AB919-5091-467C-AC9A-D82A3BCC5257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5BE43A38-BAE3-4CAD-A059-55695F4AADBE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0C066A07-D597-4020-BD18-FDFC3D2A0503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8E12C8A8-F55E-4C8F-A339-032FE63F7AA7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90515997-3FC9-4D9E-A425-27A88AE8B8CD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07899806-53E6-4F57-8AD2-2F53E0C61BC9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D10B858F-7ACB-484C-8040-728FF19E8A65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F5F5E7C6-0D6D-44E6-B063-C91DE294749F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3D0124CF-5276-4872-BE63-9528D3859555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043E2E0D-E999-4A93-BCD9-BD435102BF46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F71010F2-4875-42F8-AB7B-7C1DFE729608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E46A30B6-ADE2-4CE2-B8B6-4ADFF430F8E0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8ECB2961-4CD4-47D0-8B58-9CB90CB0E01D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EEF31C04-173A-4DD3-8AEA-09C717471D07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07FB8CD8-E591-4FEA-B312-C7DE7312C4B8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AEA94325-6519-4CB2-8B46-B418CF2FD3AD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514FE534-C530-41E8-9589-B22454A767C2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168FA4D0-6FA7-41EF-A40F-F4D042D30DE4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A866F712-F015-4FB7-99E7-6101B86C885E}"/>
            </a:ext>
          </a:extLst>
        </xdr:cNvPr>
        <xdr:cNvSpPr>
          <a:spLocks noChangeShapeType="1"/>
        </xdr:cNvSpPr>
      </xdr:nvSpPr>
      <xdr:spPr bwMode="auto">
        <a:xfrm>
          <a:off x="5772150" y="5025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18364D2B-5F05-4413-B2A1-DFB54A53C76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FA96CFCE-8B76-46DD-8A9D-A8A79D022DB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13AE150B-5ECA-4A37-81AD-CA0B93B1AE2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11C86AC7-2F2F-48A0-9073-0D5C514D316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66FCA4B5-3583-42AC-9858-E7EA86F739B3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71086641-F6D6-4375-9F65-66559A37F5F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8328F8FF-D443-4548-8129-4F22D1D4E4B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9F359D93-3AF5-4D26-9515-6A492B388DB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38A6C393-5889-4F2D-AF5A-C2F09CAC22F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B5D0AD2B-BCD0-4F0F-AD90-D61551B1F7C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C2E68D4E-60D9-4FDF-B92F-2939C6247F1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B7CE8B21-68D6-4328-A42D-D37497686CC4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3284B1A8-F2B9-4D9E-B695-D33DE8425FA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66CE0C82-B162-4994-864A-43744AAC78E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4" name="Line 3967">
          <a:extLst>
            <a:ext uri="{FF2B5EF4-FFF2-40B4-BE49-F238E27FC236}">
              <a16:creationId xmlns:a16="http://schemas.microsoft.com/office/drawing/2014/main" id="{9B15B1C5-A86A-48C6-9CFE-9C7E423F4C6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5" name="Line 3968">
          <a:extLst>
            <a:ext uri="{FF2B5EF4-FFF2-40B4-BE49-F238E27FC236}">
              <a16:creationId xmlns:a16="http://schemas.microsoft.com/office/drawing/2014/main" id="{0BCB2590-E3F2-4AA2-B1D7-45DC1C90231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6" name="Line 3969">
          <a:extLst>
            <a:ext uri="{FF2B5EF4-FFF2-40B4-BE49-F238E27FC236}">
              <a16:creationId xmlns:a16="http://schemas.microsoft.com/office/drawing/2014/main" id="{6BFBF048-85E6-4C31-87E9-27B1BCBC9E3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7" name="Line 3970">
          <a:extLst>
            <a:ext uri="{FF2B5EF4-FFF2-40B4-BE49-F238E27FC236}">
              <a16:creationId xmlns:a16="http://schemas.microsoft.com/office/drawing/2014/main" id="{F4134B0F-5FE8-4DFD-858B-AF7F3143B76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8" name="Line 3971">
          <a:extLst>
            <a:ext uri="{FF2B5EF4-FFF2-40B4-BE49-F238E27FC236}">
              <a16:creationId xmlns:a16="http://schemas.microsoft.com/office/drawing/2014/main" id="{291E0FE7-8E6E-410F-9DD6-3F4B6A5B9D3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9" name="Line 3972">
          <a:extLst>
            <a:ext uri="{FF2B5EF4-FFF2-40B4-BE49-F238E27FC236}">
              <a16:creationId xmlns:a16="http://schemas.microsoft.com/office/drawing/2014/main" id="{C75334A4-3B17-4D0A-84C4-9066BEF6F37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0" name="Line 3973">
          <a:extLst>
            <a:ext uri="{FF2B5EF4-FFF2-40B4-BE49-F238E27FC236}">
              <a16:creationId xmlns:a16="http://schemas.microsoft.com/office/drawing/2014/main" id="{6572BA6A-395A-4C38-B5DA-431A3A478FB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1" name="Line 3974">
          <a:extLst>
            <a:ext uri="{FF2B5EF4-FFF2-40B4-BE49-F238E27FC236}">
              <a16:creationId xmlns:a16="http://schemas.microsoft.com/office/drawing/2014/main" id="{933B647C-34D0-40DC-9DC9-417498135E6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2" name="Line 3975">
          <a:extLst>
            <a:ext uri="{FF2B5EF4-FFF2-40B4-BE49-F238E27FC236}">
              <a16:creationId xmlns:a16="http://schemas.microsoft.com/office/drawing/2014/main" id="{EA3B5576-EE5A-4AF1-BCFB-CEF739CB9E7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3" name="Line 3976">
          <a:extLst>
            <a:ext uri="{FF2B5EF4-FFF2-40B4-BE49-F238E27FC236}">
              <a16:creationId xmlns:a16="http://schemas.microsoft.com/office/drawing/2014/main" id="{8FD10B58-C82D-448D-9C35-A0ED17DF00C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4" name="Line 3977">
          <a:extLst>
            <a:ext uri="{FF2B5EF4-FFF2-40B4-BE49-F238E27FC236}">
              <a16:creationId xmlns:a16="http://schemas.microsoft.com/office/drawing/2014/main" id="{4AAF5774-E6D5-4209-B091-DE39BB69F7D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5" name="Line 3978">
          <a:extLst>
            <a:ext uri="{FF2B5EF4-FFF2-40B4-BE49-F238E27FC236}">
              <a16:creationId xmlns:a16="http://schemas.microsoft.com/office/drawing/2014/main" id="{067D0C27-435A-401D-9ACF-BA96ADCF8DD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6" name="Line 3979">
          <a:extLst>
            <a:ext uri="{FF2B5EF4-FFF2-40B4-BE49-F238E27FC236}">
              <a16:creationId xmlns:a16="http://schemas.microsoft.com/office/drawing/2014/main" id="{78A85862-2957-404A-A511-4A0F39A3EE2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7" name="Line 3980">
          <a:extLst>
            <a:ext uri="{FF2B5EF4-FFF2-40B4-BE49-F238E27FC236}">
              <a16:creationId xmlns:a16="http://schemas.microsoft.com/office/drawing/2014/main" id="{4F493393-C7FB-47C2-86DB-ECAD538B6A41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8" name="Line 3981">
          <a:extLst>
            <a:ext uri="{FF2B5EF4-FFF2-40B4-BE49-F238E27FC236}">
              <a16:creationId xmlns:a16="http://schemas.microsoft.com/office/drawing/2014/main" id="{1CF12045-4FA5-4611-A8C6-763329FF854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9" name="Line 3982">
          <a:extLst>
            <a:ext uri="{FF2B5EF4-FFF2-40B4-BE49-F238E27FC236}">
              <a16:creationId xmlns:a16="http://schemas.microsoft.com/office/drawing/2014/main" id="{415279A9-D8E3-4F14-A1D2-90AE2403EFD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0" name="Line 3983">
          <a:extLst>
            <a:ext uri="{FF2B5EF4-FFF2-40B4-BE49-F238E27FC236}">
              <a16:creationId xmlns:a16="http://schemas.microsoft.com/office/drawing/2014/main" id="{86602095-C80F-4EBE-AA50-D7A47CAF8F9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1" name="Line 3984">
          <a:extLst>
            <a:ext uri="{FF2B5EF4-FFF2-40B4-BE49-F238E27FC236}">
              <a16:creationId xmlns:a16="http://schemas.microsoft.com/office/drawing/2014/main" id="{11F4B44E-AD7E-429C-888B-2078FC21917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2" name="Line 3985">
          <a:extLst>
            <a:ext uri="{FF2B5EF4-FFF2-40B4-BE49-F238E27FC236}">
              <a16:creationId xmlns:a16="http://schemas.microsoft.com/office/drawing/2014/main" id="{74E52CF1-663C-4207-BF06-8F1115C369B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3" name="Line 3986">
          <a:extLst>
            <a:ext uri="{FF2B5EF4-FFF2-40B4-BE49-F238E27FC236}">
              <a16:creationId xmlns:a16="http://schemas.microsoft.com/office/drawing/2014/main" id="{18A0F972-6A3B-4125-A16C-97C04D88C2C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4" name="Line 3987">
          <a:extLst>
            <a:ext uri="{FF2B5EF4-FFF2-40B4-BE49-F238E27FC236}">
              <a16:creationId xmlns:a16="http://schemas.microsoft.com/office/drawing/2014/main" id="{C01CE063-577B-401E-A584-7B6BFE4368C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5" name="Line 3988">
          <a:extLst>
            <a:ext uri="{FF2B5EF4-FFF2-40B4-BE49-F238E27FC236}">
              <a16:creationId xmlns:a16="http://schemas.microsoft.com/office/drawing/2014/main" id="{A36592AF-12F7-4126-9CCA-EBD81D181B5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6" name="Line 3989">
          <a:extLst>
            <a:ext uri="{FF2B5EF4-FFF2-40B4-BE49-F238E27FC236}">
              <a16:creationId xmlns:a16="http://schemas.microsoft.com/office/drawing/2014/main" id="{896EFA1A-6EF5-46DD-9A5D-BFF0C56C577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7" name="Line 3990">
          <a:extLst>
            <a:ext uri="{FF2B5EF4-FFF2-40B4-BE49-F238E27FC236}">
              <a16:creationId xmlns:a16="http://schemas.microsoft.com/office/drawing/2014/main" id="{2C390B0F-64BE-49A0-B852-8723D14D0A1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8" name="Line 3991">
          <a:extLst>
            <a:ext uri="{FF2B5EF4-FFF2-40B4-BE49-F238E27FC236}">
              <a16:creationId xmlns:a16="http://schemas.microsoft.com/office/drawing/2014/main" id="{46DA03B8-C381-409C-9F8A-8FFAE37B891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9" name="Line 3992">
          <a:extLst>
            <a:ext uri="{FF2B5EF4-FFF2-40B4-BE49-F238E27FC236}">
              <a16:creationId xmlns:a16="http://schemas.microsoft.com/office/drawing/2014/main" id="{6C0CFD0D-2FC2-49C0-A942-3067E9B0D48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0" name="Line 3993">
          <a:extLst>
            <a:ext uri="{FF2B5EF4-FFF2-40B4-BE49-F238E27FC236}">
              <a16:creationId xmlns:a16="http://schemas.microsoft.com/office/drawing/2014/main" id="{10008900-892C-4634-AB36-091913155244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1" name="Line 3994">
          <a:extLst>
            <a:ext uri="{FF2B5EF4-FFF2-40B4-BE49-F238E27FC236}">
              <a16:creationId xmlns:a16="http://schemas.microsoft.com/office/drawing/2014/main" id="{3B5E4313-6E93-487C-B022-FE3EA7E4154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2" name="Line 3995">
          <a:extLst>
            <a:ext uri="{FF2B5EF4-FFF2-40B4-BE49-F238E27FC236}">
              <a16:creationId xmlns:a16="http://schemas.microsoft.com/office/drawing/2014/main" id="{20F00C36-78A1-4DC4-8C81-639C8D5C8B1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3" name="Line 3996">
          <a:extLst>
            <a:ext uri="{FF2B5EF4-FFF2-40B4-BE49-F238E27FC236}">
              <a16:creationId xmlns:a16="http://schemas.microsoft.com/office/drawing/2014/main" id="{F08A3E36-30DE-4D15-AAE7-B0059DE1CA14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4" name="Line 3997">
          <a:extLst>
            <a:ext uri="{FF2B5EF4-FFF2-40B4-BE49-F238E27FC236}">
              <a16:creationId xmlns:a16="http://schemas.microsoft.com/office/drawing/2014/main" id="{20119781-1644-467E-8B22-350ED36D421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5" name="Line 3998">
          <a:extLst>
            <a:ext uri="{FF2B5EF4-FFF2-40B4-BE49-F238E27FC236}">
              <a16:creationId xmlns:a16="http://schemas.microsoft.com/office/drawing/2014/main" id="{8BCFB4F6-720A-41B8-820C-5E54BBDCC4E4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6" name="Line 3999">
          <a:extLst>
            <a:ext uri="{FF2B5EF4-FFF2-40B4-BE49-F238E27FC236}">
              <a16:creationId xmlns:a16="http://schemas.microsoft.com/office/drawing/2014/main" id="{4B5499AC-4D8F-4883-B1A0-AF9562850A4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7" name="Line 4000">
          <a:extLst>
            <a:ext uri="{FF2B5EF4-FFF2-40B4-BE49-F238E27FC236}">
              <a16:creationId xmlns:a16="http://schemas.microsoft.com/office/drawing/2014/main" id="{592E74C7-8CAE-428D-BB1C-5AF20A311E3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8" name="Line 4001">
          <a:extLst>
            <a:ext uri="{FF2B5EF4-FFF2-40B4-BE49-F238E27FC236}">
              <a16:creationId xmlns:a16="http://schemas.microsoft.com/office/drawing/2014/main" id="{CFD0F1B1-7868-4711-ABBB-231E9B605AF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9" name="Line 4002">
          <a:extLst>
            <a:ext uri="{FF2B5EF4-FFF2-40B4-BE49-F238E27FC236}">
              <a16:creationId xmlns:a16="http://schemas.microsoft.com/office/drawing/2014/main" id="{E38AB1E6-256C-4528-B005-207720E2BCA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0" name="Line 4003">
          <a:extLst>
            <a:ext uri="{FF2B5EF4-FFF2-40B4-BE49-F238E27FC236}">
              <a16:creationId xmlns:a16="http://schemas.microsoft.com/office/drawing/2014/main" id="{19FB217B-39C8-475D-AE81-EE5CF0E3A17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1" name="Line 4004">
          <a:extLst>
            <a:ext uri="{FF2B5EF4-FFF2-40B4-BE49-F238E27FC236}">
              <a16:creationId xmlns:a16="http://schemas.microsoft.com/office/drawing/2014/main" id="{6A2A99A1-5627-439C-B28D-19A9D5878FB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2" name="Line 4005">
          <a:extLst>
            <a:ext uri="{FF2B5EF4-FFF2-40B4-BE49-F238E27FC236}">
              <a16:creationId xmlns:a16="http://schemas.microsoft.com/office/drawing/2014/main" id="{CE528311-5F79-4B49-B396-01104B9C391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3" name="Line 4006">
          <a:extLst>
            <a:ext uri="{FF2B5EF4-FFF2-40B4-BE49-F238E27FC236}">
              <a16:creationId xmlns:a16="http://schemas.microsoft.com/office/drawing/2014/main" id="{ECA5B5ED-D588-43D5-8928-46755167593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4" name="Line 4007">
          <a:extLst>
            <a:ext uri="{FF2B5EF4-FFF2-40B4-BE49-F238E27FC236}">
              <a16:creationId xmlns:a16="http://schemas.microsoft.com/office/drawing/2014/main" id="{0F8BC1B3-EEC2-4317-86D5-E7DDFAE89D5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5" name="Line 4008">
          <a:extLst>
            <a:ext uri="{FF2B5EF4-FFF2-40B4-BE49-F238E27FC236}">
              <a16:creationId xmlns:a16="http://schemas.microsoft.com/office/drawing/2014/main" id="{B46D17B5-8520-4A50-BDC2-50D73BFF0A7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C2DA1DD8-22A9-4FB7-9738-6EBF5A3C291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41D1F95A-C3AB-4EBD-BA65-AFBBCE4FB00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4138A0EE-74A6-4550-AC17-DB122F28797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A2D69DFD-754E-4C3E-B098-70361E9FF96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E545BEC5-21C0-4528-9542-C24B64FB06B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1BD8CD36-6782-4AE4-B7EF-AB32F7B7D15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314F3E38-ACD1-471C-B119-FC0F9BCEB9C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9688B75B-2B88-4F49-9A4C-3309D1811971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D4663DE9-3DCC-4A8A-9A29-04EEA1BCDBC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4EBA2DB2-461E-479C-BE3D-CD592A73E6D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61051DC4-20DE-4DBE-B788-808FD5B4750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243A73C2-6790-4BE8-950B-8C5CC9E7C00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BB704C4A-D42C-43A7-A0C7-F2BDBB2FA0B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1058EB12-C98F-4A9F-9C27-E943C62EE09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5D507FF4-1F64-4E0B-9C1E-3E39E88F3C9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5462503E-055C-4CD4-BCFC-E765CC99A2D4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E1B5C3D9-BBB6-418F-BC07-50E8B81F46A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4C546620-6D51-4ABA-A82B-DE2FD679C80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612FD8A6-FE54-4ED1-A4FC-D538095CE88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F1F2CD36-3FC1-4B5B-A7DA-33479AF795CD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5A136843-9B97-4AD6-90BD-4040C790DD5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8BF9E409-11D3-4848-B3AE-78EA68902FA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9E5D7F58-10B5-4B5C-A89D-EA707BC415D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C1E4FB1B-473C-47CC-AD7A-3D3B2249A3F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04CF6A94-0809-43A4-845A-850ED72D56C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474C7556-8397-4312-850A-CB518254C31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B4E6D8C5-3BD7-456B-B315-C2944F585C0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D03BE55C-D548-469C-B281-7AFE6736EB93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1E227094-E17B-41DC-B1AB-1B79FE413F8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A098A62D-F8C7-40F3-84F2-B23C37E59EB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752186B9-1A05-489E-BAE3-11AF3CE7130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BB995E50-D25E-4E06-B8A7-026B824CB7F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CBD5C771-24D7-4EB2-94F7-89886F4B311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3596BF2B-E11F-4CF6-A349-DFBD801C8790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244DE89B-52A7-4368-AA8D-CE4BE558AFC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E8366380-AC9B-4B7D-993E-BEC15A2FD07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C22D80F9-C2D3-467A-8B43-056991B35B4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BD12DD67-F88E-4A64-90C2-11C4DD437D2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A0ED62C0-43A7-4457-84B8-C820AD81CE38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A5C4CD73-0AB8-4EDF-9100-89E4E0B99AB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D5B62874-FA4F-4B29-9709-910F098AA86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CE180A32-55D3-4CA2-9959-6C36C1F5A65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B0276466-F147-48A5-A31B-853190866B3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F76B2938-727D-4CDD-B83B-0384628CE22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D6BD03B3-D819-494E-A0E4-D22B5B9ADC5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60AFA501-AAEF-4303-BC44-B289495A642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A24FC05B-9D9D-4494-B561-BF88B968DC4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7CF9DE19-55A4-4F3B-B54C-9EC33955316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9E85AE99-919B-48B3-AB40-7083096B3C2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B5F74CD3-CC65-42A6-8A3D-BD9291F9133A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8A129DB6-4A49-4253-A2AB-22C44A075E2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BD7C24C1-23ED-47C5-95F9-18B97D517B65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208E6934-CDB5-4637-84AA-72F1658A8816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E0ACDCC2-3ECB-4F14-B5E2-16D078DD3A1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10584730-4C86-4FF1-B077-E3DF3CDCE2B1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5550E17A-B64C-443E-A4EF-97F5570551A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144B4AB2-F4C9-4D33-BFAB-745E793BDAC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F3FBFFFD-ED00-4B9A-B7AA-C5E3EAADAD49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6895B24F-7630-49D2-826E-7ABF7E221747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D686C592-6478-466B-93D6-AD657FFE0EB1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BA6F3E40-2038-4D6A-91FA-1DAF6B93B2D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0C6E73CF-0E6D-4169-99E9-35F73508B54E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491A3BF5-30D4-4B59-B2F4-CD371137B2E3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DF561584-8A71-4417-B26E-DD9740D355AF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38E15C86-1AEE-4814-A959-432980FECC23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F2902679-76A7-4E65-9A76-DE003C142403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81D6F20A-F67B-4327-BC60-4DA5C779AAA1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E52D6FA2-2056-425B-969D-578BA464053B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05903947-079B-41A3-BC81-123D465ECE1C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7E0E94F2-E1CB-44DD-A333-D6421556F722}"/>
            </a:ext>
          </a:extLst>
        </xdr:cNvPr>
        <xdr:cNvSpPr>
          <a:spLocks noChangeShapeType="1"/>
        </xdr:cNvSpPr>
      </xdr:nvSpPr>
      <xdr:spPr bwMode="auto">
        <a:xfrm>
          <a:off x="5772150" y="5090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8629942A-2034-4557-BDC3-B2B575F25786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6810C0B4-86BE-446B-BFBA-622FDC59E806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9EAAD0EC-E4F3-4EAA-87D4-AF42C1287FA5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5776F561-505A-462B-8025-1D4444170C71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63653113-EF27-4A31-B2F9-AFC80DEDCB5A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4FFA448E-97BE-480D-B6D2-42B9075A51EC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81BF72CF-7C83-4969-93E3-6EF389FE205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1FEF7066-277C-4362-8D64-BF0B6729007A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2A56990A-468F-4C11-9771-E9C58BE48AF6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D0DB8875-5BFD-47FD-9E44-9E3F7A2FA22E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90A90D1C-33F1-4C68-BB54-2772E43033A1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B8213F0A-8F4A-4650-9A25-8F8605341FB9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21CE26CB-90BE-4E94-8F3B-04443D0A2C51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45402D08-9B62-4DAC-9F72-D19248F0104C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A02F4771-2C3E-43CF-B7BF-5CDC28A56A66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2F003C8F-CBE2-4BC7-9111-36107F200E0D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689159E9-7983-4EF3-9384-09C4A121C016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C305B92C-5E48-4360-A428-5FB206A1232D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47CF16B9-00D5-46FB-9C11-26F71B5BC8AC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7E1D1EFD-15F4-4783-9F81-704EC2F6881D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218EAAAD-44E8-4083-814A-3D49E4CDF2B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80BD9CF0-5611-407A-A2B1-D3A1BC647896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54F6F2CD-5D21-4D8E-9710-B11C0123E08C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399ADFDF-D717-4BDF-807F-71180B73D669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249F3AF6-84B6-41C3-95C2-297B3A17B23B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987CDC14-BEFF-43A3-8490-0B4B0A500FEE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C9B31A67-E7E4-4279-8E87-9F0144CA1D1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2BD22D2E-FFD7-4982-836B-F5EBA197916B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E782BA69-025C-4E72-994F-1ADAF2EA6C1D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7054B0C3-19D7-441A-BC01-E83C3E261893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3AC51DCA-01B0-40F5-88FB-0BEC91DD644A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2F67F477-4893-4F11-AF05-D4C8B97825AC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B3AD0980-5962-4809-9E21-D34E9FDA085E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37D54235-3F06-4862-97F6-E3CECE67484F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CACB85EB-37A7-4A70-94C7-1376896933DD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60D842E6-360A-4F55-9DFF-7B90182090FB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7900AC4F-AB98-4725-B967-7A169B661EB9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530F51DD-8C9F-4EA0-8DF0-56A28C72A8B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EB1F33E2-D881-4C31-91FF-24B5575A9DCF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6DF6A9D4-7743-4494-A7D8-BB8C01CB9643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9AA0D41D-17A3-458A-8EBC-BB0623920DF1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8ECFDE5B-4FEF-4794-BCAB-E6FBF7402D51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8B33BF3E-3DAE-40EF-B708-79D254ABA89B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0A849562-B420-44AB-B624-1809DB5F510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4708F012-2ADC-40C5-80F7-48EB9278A06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A3687F90-02BA-4D6E-9A09-58BC92A67943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E5018485-974F-4F02-92F7-ECB4FCBBA92D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21D0C616-46A4-40FC-BA8A-24B2E7D5C6EF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B88EB90D-272A-4C74-8B73-FF1523851D9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4867E229-34B4-4E6E-AFB5-10F857F94A92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18D7991B-0B88-4571-93D9-7FEA0DA08FFC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B32FE520-0E27-463E-B3B9-50D15B5CFAFE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39F5A477-9B98-4F07-81D3-DEE1DD7F0324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E40EDFFF-EC9D-4D37-B9CB-546917832720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BC60DD03-0309-4927-AA9E-A3BEE687C613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E2AE311C-140C-4B9F-9CE7-E48C6AFA1FF1}"/>
            </a:ext>
          </a:extLst>
        </xdr:cNvPr>
        <xdr:cNvSpPr>
          <a:spLocks noChangeShapeType="1"/>
        </xdr:cNvSpPr>
      </xdr:nvSpPr>
      <xdr:spPr bwMode="auto">
        <a:xfrm>
          <a:off x="5772150" y="5154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2" name="Line 1544">
          <a:extLst>
            <a:ext uri="{FF2B5EF4-FFF2-40B4-BE49-F238E27FC236}">
              <a16:creationId xmlns:a16="http://schemas.microsoft.com/office/drawing/2014/main" id="{FC351A56-0F0D-4DCA-AAA0-2BF303346B7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3" name="Line 1545">
          <a:extLst>
            <a:ext uri="{FF2B5EF4-FFF2-40B4-BE49-F238E27FC236}">
              <a16:creationId xmlns:a16="http://schemas.microsoft.com/office/drawing/2014/main" id="{CDA762D7-4EF8-4C48-B926-CB468FFB2D5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4" name="Line 1546">
          <a:extLst>
            <a:ext uri="{FF2B5EF4-FFF2-40B4-BE49-F238E27FC236}">
              <a16:creationId xmlns:a16="http://schemas.microsoft.com/office/drawing/2014/main" id="{BB219BAE-1B5D-4776-B445-75B041B6A77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5" name="Line 1547">
          <a:extLst>
            <a:ext uri="{FF2B5EF4-FFF2-40B4-BE49-F238E27FC236}">
              <a16:creationId xmlns:a16="http://schemas.microsoft.com/office/drawing/2014/main" id="{FC1A9D54-DD4B-4664-AD53-1ECE96B1081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6" name="Line 1548">
          <a:extLst>
            <a:ext uri="{FF2B5EF4-FFF2-40B4-BE49-F238E27FC236}">
              <a16:creationId xmlns:a16="http://schemas.microsoft.com/office/drawing/2014/main" id="{493C8290-6147-4B5C-BC9B-9CEE06764CC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7" name="Line 1549">
          <a:extLst>
            <a:ext uri="{FF2B5EF4-FFF2-40B4-BE49-F238E27FC236}">
              <a16:creationId xmlns:a16="http://schemas.microsoft.com/office/drawing/2014/main" id="{0573C7A9-F4BA-464F-BB67-56BF9ED23B5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8" name="Line 1550">
          <a:extLst>
            <a:ext uri="{FF2B5EF4-FFF2-40B4-BE49-F238E27FC236}">
              <a16:creationId xmlns:a16="http://schemas.microsoft.com/office/drawing/2014/main" id="{58038252-16DF-4948-B041-7D65BA9D404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9" name="Line 1551">
          <a:extLst>
            <a:ext uri="{FF2B5EF4-FFF2-40B4-BE49-F238E27FC236}">
              <a16:creationId xmlns:a16="http://schemas.microsoft.com/office/drawing/2014/main" id="{8DD88A49-70A3-4D73-9BC6-BC2A993D585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0" name="Line 1552">
          <a:extLst>
            <a:ext uri="{FF2B5EF4-FFF2-40B4-BE49-F238E27FC236}">
              <a16:creationId xmlns:a16="http://schemas.microsoft.com/office/drawing/2014/main" id="{47F5B3CF-036F-439F-A580-A47AC1B86FF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1" name="Line 1553">
          <a:extLst>
            <a:ext uri="{FF2B5EF4-FFF2-40B4-BE49-F238E27FC236}">
              <a16:creationId xmlns:a16="http://schemas.microsoft.com/office/drawing/2014/main" id="{34136451-1E40-44CB-8B49-230DDA029A6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2" name="Line 1554">
          <a:extLst>
            <a:ext uri="{FF2B5EF4-FFF2-40B4-BE49-F238E27FC236}">
              <a16:creationId xmlns:a16="http://schemas.microsoft.com/office/drawing/2014/main" id="{2CB9C9AB-C584-4CCF-8601-B135266685C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3" name="Line 1555">
          <a:extLst>
            <a:ext uri="{FF2B5EF4-FFF2-40B4-BE49-F238E27FC236}">
              <a16:creationId xmlns:a16="http://schemas.microsoft.com/office/drawing/2014/main" id="{37DDC065-BA7F-4626-B8E2-AAC4494ABC9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4" name="Line 1556">
          <a:extLst>
            <a:ext uri="{FF2B5EF4-FFF2-40B4-BE49-F238E27FC236}">
              <a16:creationId xmlns:a16="http://schemas.microsoft.com/office/drawing/2014/main" id="{65B691FD-EF9E-44C9-8290-1E8192BB608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5" name="Line 1557">
          <a:extLst>
            <a:ext uri="{FF2B5EF4-FFF2-40B4-BE49-F238E27FC236}">
              <a16:creationId xmlns:a16="http://schemas.microsoft.com/office/drawing/2014/main" id="{7DBCE638-0C83-4ED3-9AA6-640B502DCEF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0612EB11-C020-4961-9C12-2838B418A031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59727644-EDC4-4533-9C93-5501D8B23FB6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58238D74-E94F-46F8-8D60-16EBD7F77B15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93D1833D-3F4E-49FB-8BFB-25036A1C03AE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84377982-6C64-4E5E-A268-FAADD4B1602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B4338433-3A5C-47FA-88EE-F126834DA413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235BB501-03A4-4BB2-9A68-5A31062D8FE3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2127BDB5-7F7A-422C-924A-FE45A697AD1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0CB8A0AD-4270-4F56-B21A-F11AFBF378D2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4A924FFE-50E7-4D6F-A500-1ECE071BAA3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62E215B3-E9C1-47BA-A309-3FE6533BD840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941676B5-50C3-4C4E-A8D4-1B2F397C5F46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A8467803-B3C8-4F1B-90C7-3A3A97B21062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4DF9D273-076F-47D6-95E2-D8541CA1B326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8158ED7F-B3E4-49CA-BCE6-3E13BA0AF65D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64493512-C55B-46E7-B30D-7CA3D9098CB9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D6C81F85-7ACF-4EB1-8C5B-DA1F4520752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30292484-4A0A-439C-92BE-76CE852549C7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29111B62-75E8-4E23-BC06-3545E7C770A7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F1DE7409-C7D9-4D46-8665-AA35C9909DA8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AF57E587-46CB-4B55-9E45-6C29D521199C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7EC2ED39-5F9C-4DC4-B6AF-F4A301BF79A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5DB94080-5C79-45DD-8CD9-C40B80E26F7E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D7E989F9-A796-4026-B826-70FDC85BB6F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61B63AAF-6CE4-4807-B9E1-3CE53BC7C7E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7DE0C47A-0DF3-455D-8710-C72F5BFA4D46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64A0B32F-E905-4AB2-B760-1FC0D4DF3116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56783069-90B1-4B98-A8DF-403B207784A1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22977F8D-B762-4162-B4CD-E6055115C92F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6A5FD858-65A6-462A-BD13-48683293353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26980759-F75B-40D2-81F8-F2B2845A89D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7F7ADD0A-E60B-4836-AE19-74353D9564E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B346D001-369C-4EB3-B1DD-B666CD2D601D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A4814A28-CB3A-49D7-92C6-19DCD469C26E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2F528594-3B06-4F76-9A69-DA3289B1EE2D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63C012E4-D3FF-4B4D-A159-066FC383FAA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0C4386C2-A02E-477A-BEEF-5C82FA3E05A1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5AB4CD45-6DF4-4877-9EFF-8F38E75F41F7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30E6254A-C656-44B8-BE18-55A5484835B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AE34D238-E09F-4960-B992-8185CFC2CE2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203EA2D3-E0C8-4F6F-BB93-89846A2F5B9C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F4269CB7-4E25-4F8F-A23B-A8AD11AB0887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8C6B5D76-8B89-40C2-A6E8-E73E691C58E9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96581089-1678-437C-97D5-4C5265DE56FA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64582813-42E6-49B0-9B1C-6B1E75D5B91B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E4BB2616-17E2-484C-A56F-07997EA414EC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CE8BF4DA-52D3-4EAF-AA85-DC953FC4C53D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90B76291-99C0-48F0-A364-196374ACD289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999C51EE-C100-47CA-970D-AF57D5573257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27DA8F86-C5F0-401F-9C60-02D24D6E4227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9EB6EDB3-51A9-43B8-909C-81321FD50B9D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0726F113-9F79-4E2B-9293-F6D3D3F8FA8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929894A4-763B-46C1-BC7E-C18544DFCC60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BBCE8A2E-C70D-4E30-A19F-F5087DA0A8E4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FCB9A052-4A5D-45FF-8525-950B448523F8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FD81DBBB-848C-48FB-807A-7626C97A75B0}"/>
            </a:ext>
          </a:extLst>
        </xdr:cNvPr>
        <xdr:cNvSpPr>
          <a:spLocks noChangeShapeType="1"/>
        </xdr:cNvSpPr>
      </xdr:nvSpPr>
      <xdr:spPr bwMode="auto">
        <a:xfrm>
          <a:off x="5772150" y="5219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2" name="Line 1757">
          <a:extLst>
            <a:ext uri="{FF2B5EF4-FFF2-40B4-BE49-F238E27FC236}">
              <a16:creationId xmlns:a16="http://schemas.microsoft.com/office/drawing/2014/main" id="{8F781A9E-7B03-4EC3-9FFC-9191FC55B44A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3" name="Line 1758">
          <a:extLst>
            <a:ext uri="{FF2B5EF4-FFF2-40B4-BE49-F238E27FC236}">
              <a16:creationId xmlns:a16="http://schemas.microsoft.com/office/drawing/2014/main" id="{5D10E863-70A4-4F70-8822-DAC845053353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4" name="Line 1759">
          <a:extLst>
            <a:ext uri="{FF2B5EF4-FFF2-40B4-BE49-F238E27FC236}">
              <a16:creationId xmlns:a16="http://schemas.microsoft.com/office/drawing/2014/main" id="{3846B3A6-1205-4B87-BC37-D1AE62F7B83D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5" name="Line 1760">
          <a:extLst>
            <a:ext uri="{FF2B5EF4-FFF2-40B4-BE49-F238E27FC236}">
              <a16:creationId xmlns:a16="http://schemas.microsoft.com/office/drawing/2014/main" id="{52C61C8D-ECC7-4808-8B5C-E368080EFDA3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6" name="Line 1761">
          <a:extLst>
            <a:ext uri="{FF2B5EF4-FFF2-40B4-BE49-F238E27FC236}">
              <a16:creationId xmlns:a16="http://schemas.microsoft.com/office/drawing/2014/main" id="{CE94BCE4-53C4-4ABB-9AE7-120ED0CDD711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7" name="Line 1762">
          <a:extLst>
            <a:ext uri="{FF2B5EF4-FFF2-40B4-BE49-F238E27FC236}">
              <a16:creationId xmlns:a16="http://schemas.microsoft.com/office/drawing/2014/main" id="{93D128E3-B0D9-42ED-82DC-CD0696654CC1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8" name="Line 1763">
          <a:extLst>
            <a:ext uri="{FF2B5EF4-FFF2-40B4-BE49-F238E27FC236}">
              <a16:creationId xmlns:a16="http://schemas.microsoft.com/office/drawing/2014/main" id="{32939A92-5475-4284-AF7E-8BBF31D83E11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9" name="Line 1764">
          <a:extLst>
            <a:ext uri="{FF2B5EF4-FFF2-40B4-BE49-F238E27FC236}">
              <a16:creationId xmlns:a16="http://schemas.microsoft.com/office/drawing/2014/main" id="{5A8BAEAD-F3C0-4B43-AB5B-39D0C8AF9AFC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0" name="Line 1765">
          <a:extLst>
            <a:ext uri="{FF2B5EF4-FFF2-40B4-BE49-F238E27FC236}">
              <a16:creationId xmlns:a16="http://schemas.microsoft.com/office/drawing/2014/main" id="{EE65ECF5-DAAF-426D-A5B2-D520AD9D4518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1" name="Line 1766">
          <a:extLst>
            <a:ext uri="{FF2B5EF4-FFF2-40B4-BE49-F238E27FC236}">
              <a16:creationId xmlns:a16="http://schemas.microsoft.com/office/drawing/2014/main" id="{46B623A2-5937-4E5C-86B9-62D5EF331CC4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2" name="Line 1767">
          <a:extLst>
            <a:ext uri="{FF2B5EF4-FFF2-40B4-BE49-F238E27FC236}">
              <a16:creationId xmlns:a16="http://schemas.microsoft.com/office/drawing/2014/main" id="{B712A533-B3FA-4235-86B5-A2CC00DC9665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3" name="Line 1768">
          <a:extLst>
            <a:ext uri="{FF2B5EF4-FFF2-40B4-BE49-F238E27FC236}">
              <a16:creationId xmlns:a16="http://schemas.microsoft.com/office/drawing/2014/main" id="{AC0E0011-3DE9-4F0E-AB98-2923A273CE84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4" name="Line 1769">
          <a:extLst>
            <a:ext uri="{FF2B5EF4-FFF2-40B4-BE49-F238E27FC236}">
              <a16:creationId xmlns:a16="http://schemas.microsoft.com/office/drawing/2014/main" id="{B28F4358-25FD-4927-BD36-1136B2CCE500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5" name="Line 1770">
          <a:extLst>
            <a:ext uri="{FF2B5EF4-FFF2-40B4-BE49-F238E27FC236}">
              <a16:creationId xmlns:a16="http://schemas.microsoft.com/office/drawing/2014/main" id="{0B9C1C1C-F9F2-4E87-B2D8-E06B314C381D}"/>
            </a:ext>
          </a:extLst>
        </xdr:cNvPr>
        <xdr:cNvSpPr>
          <a:spLocks noChangeShapeType="1"/>
        </xdr:cNvSpPr>
      </xdr:nvSpPr>
      <xdr:spPr bwMode="auto">
        <a:xfrm>
          <a:off x="5772150" y="3276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6" name="Line 3967">
          <a:extLst>
            <a:ext uri="{FF2B5EF4-FFF2-40B4-BE49-F238E27FC236}">
              <a16:creationId xmlns:a16="http://schemas.microsoft.com/office/drawing/2014/main" id="{AC89F34F-1FA2-421D-93D4-BFFA559AB5BB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7" name="Line 3968">
          <a:extLst>
            <a:ext uri="{FF2B5EF4-FFF2-40B4-BE49-F238E27FC236}">
              <a16:creationId xmlns:a16="http://schemas.microsoft.com/office/drawing/2014/main" id="{09F629C5-8E02-48B5-91D7-2AA293D7EC0E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8" name="Line 3969">
          <a:extLst>
            <a:ext uri="{FF2B5EF4-FFF2-40B4-BE49-F238E27FC236}">
              <a16:creationId xmlns:a16="http://schemas.microsoft.com/office/drawing/2014/main" id="{446F16EF-4CF9-4DCF-924B-49F64CD82C43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9" name="Line 3970">
          <a:extLst>
            <a:ext uri="{FF2B5EF4-FFF2-40B4-BE49-F238E27FC236}">
              <a16:creationId xmlns:a16="http://schemas.microsoft.com/office/drawing/2014/main" id="{115C7CB2-74CC-4F75-ACE6-E0DDB9B74C53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0" name="Line 3971">
          <a:extLst>
            <a:ext uri="{FF2B5EF4-FFF2-40B4-BE49-F238E27FC236}">
              <a16:creationId xmlns:a16="http://schemas.microsoft.com/office/drawing/2014/main" id="{F39E331F-6675-4E63-9A42-F6B8A9AC0D2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1" name="Line 3972">
          <a:extLst>
            <a:ext uri="{FF2B5EF4-FFF2-40B4-BE49-F238E27FC236}">
              <a16:creationId xmlns:a16="http://schemas.microsoft.com/office/drawing/2014/main" id="{C6F6A72F-625C-44C9-BC21-4E732DDF8D87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2" name="Line 3973">
          <a:extLst>
            <a:ext uri="{FF2B5EF4-FFF2-40B4-BE49-F238E27FC236}">
              <a16:creationId xmlns:a16="http://schemas.microsoft.com/office/drawing/2014/main" id="{AAD299D4-A971-45B9-B5A6-194DDE7AE16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3" name="Line 3974">
          <a:extLst>
            <a:ext uri="{FF2B5EF4-FFF2-40B4-BE49-F238E27FC236}">
              <a16:creationId xmlns:a16="http://schemas.microsoft.com/office/drawing/2014/main" id="{FFEC1F18-3A1A-4D5F-A4A0-D9EBE130C0F5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4" name="Line 3975">
          <a:extLst>
            <a:ext uri="{FF2B5EF4-FFF2-40B4-BE49-F238E27FC236}">
              <a16:creationId xmlns:a16="http://schemas.microsoft.com/office/drawing/2014/main" id="{D56A68F7-7B50-4C8A-8373-DE71473CC690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5" name="Line 3976">
          <a:extLst>
            <a:ext uri="{FF2B5EF4-FFF2-40B4-BE49-F238E27FC236}">
              <a16:creationId xmlns:a16="http://schemas.microsoft.com/office/drawing/2014/main" id="{FD083BA6-3D9B-46B2-A3CE-42677A62CB3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6" name="Line 3977">
          <a:extLst>
            <a:ext uri="{FF2B5EF4-FFF2-40B4-BE49-F238E27FC236}">
              <a16:creationId xmlns:a16="http://schemas.microsoft.com/office/drawing/2014/main" id="{B825C91E-DCAB-4DB8-AAE9-2365155CD2B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7" name="Line 3978">
          <a:extLst>
            <a:ext uri="{FF2B5EF4-FFF2-40B4-BE49-F238E27FC236}">
              <a16:creationId xmlns:a16="http://schemas.microsoft.com/office/drawing/2014/main" id="{83789778-A180-4FDE-AD6E-CD73AA02A692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8" name="Line 3979">
          <a:extLst>
            <a:ext uri="{FF2B5EF4-FFF2-40B4-BE49-F238E27FC236}">
              <a16:creationId xmlns:a16="http://schemas.microsoft.com/office/drawing/2014/main" id="{E406F342-DDC5-4A4A-AAFB-E74E17CE5239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9" name="Line 3980">
          <a:extLst>
            <a:ext uri="{FF2B5EF4-FFF2-40B4-BE49-F238E27FC236}">
              <a16:creationId xmlns:a16="http://schemas.microsoft.com/office/drawing/2014/main" id="{549B58F4-A1A6-4B4A-8355-D45653E88477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0" name="Line 3981">
          <a:extLst>
            <a:ext uri="{FF2B5EF4-FFF2-40B4-BE49-F238E27FC236}">
              <a16:creationId xmlns:a16="http://schemas.microsoft.com/office/drawing/2014/main" id="{E604DCFC-F922-4C46-ACE5-AD82D429057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1" name="Line 3982">
          <a:extLst>
            <a:ext uri="{FF2B5EF4-FFF2-40B4-BE49-F238E27FC236}">
              <a16:creationId xmlns:a16="http://schemas.microsoft.com/office/drawing/2014/main" id="{23BA2B81-9A50-4F28-99AA-2F7657446368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2" name="Line 3983">
          <a:extLst>
            <a:ext uri="{FF2B5EF4-FFF2-40B4-BE49-F238E27FC236}">
              <a16:creationId xmlns:a16="http://schemas.microsoft.com/office/drawing/2014/main" id="{57B2EC4F-B812-4D57-B6E1-439DE0834418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3" name="Line 3984">
          <a:extLst>
            <a:ext uri="{FF2B5EF4-FFF2-40B4-BE49-F238E27FC236}">
              <a16:creationId xmlns:a16="http://schemas.microsoft.com/office/drawing/2014/main" id="{F7EF1F94-E842-44FD-BE14-A3A0D680FC1E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4" name="Line 3985">
          <a:extLst>
            <a:ext uri="{FF2B5EF4-FFF2-40B4-BE49-F238E27FC236}">
              <a16:creationId xmlns:a16="http://schemas.microsoft.com/office/drawing/2014/main" id="{371618C5-6C7D-4AE6-BCAA-5BBF566F146E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5" name="Line 3986">
          <a:extLst>
            <a:ext uri="{FF2B5EF4-FFF2-40B4-BE49-F238E27FC236}">
              <a16:creationId xmlns:a16="http://schemas.microsoft.com/office/drawing/2014/main" id="{73F9BBFB-0EBD-4B00-919F-C1F3359AC5DF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6" name="Line 3987">
          <a:extLst>
            <a:ext uri="{FF2B5EF4-FFF2-40B4-BE49-F238E27FC236}">
              <a16:creationId xmlns:a16="http://schemas.microsoft.com/office/drawing/2014/main" id="{A3B00950-EDED-42B4-BB37-1A796B34C3F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7" name="Line 3988">
          <a:extLst>
            <a:ext uri="{FF2B5EF4-FFF2-40B4-BE49-F238E27FC236}">
              <a16:creationId xmlns:a16="http://schemas.microsoft.com/office/drawing/2014/main" id="{64878CB7-6BA1-4521-AE37-2B53233FE66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8" name="Line 3989">
          <a:extLst>
            <a:ext uri="{FF2B5EF4-FFF2-40B4-BE49-F238E27FC236}">
              <a16:creationId xmlns:a16="http://schemas.microsoft.com/office/drawing/2014/main" id="{5745C8F3-8212-481E-B0FE-1FF933FF0A89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9" name="Line 3990">
          <a:extLst>
            <a:ext uri="{FF2B5EF4-FFF2-40B4-BE49-F238E27FC236}">
              <a16:creationId xmlns:a16="http://schemas.microsoft.com/office/drawing/2014/main" id="{EAE58BFD-249C-449B-9B3C-F57536F2A92B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0" name="Line 3991">
          <a:extLst>
            <a:ext uri="{FF2B5EF4-FFF2-40B4-BE49-F238E27FC236}">
              <a16:creationId xmlns:a16="http://schemas.microsoft.com/office/drawing/2014/main" id="{180984F7-A876-4A54-8C6B-B9D7B76B9B91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1" name="Line 3992">
          <a:extLst>
            <a:ext uri="{FF2B5EF4-FFF2-40B4-BE49-F238E27FC236}">
              <a16:creationId xmlns:a16="http://schemas.microsoft.com/office/drawing/2014/main" id="{FFE3EAD4-6EDD-444E-9C14-32E495319298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2" name="Line 3993">
          <a:extLst>
            <a:ext uri="{FF2B5EF4-FFF2-40B4-BE49-F238E27FC236}">
              <a16:creationId xmlns:a16="http://schemas.microsoft.com/office/drawing/2014/main" id="{CE4BC4BA-D230-422E-94D3-435A2CE2041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3" name="Line 3994">
          <a:extLst>
            <a:ext uri="{FF2B5EF4-FFF2-40B4-BE49-F238E27FC236}">
              <a16:creationId xmlns:a16="http://schemas.microsoft.com/office/drawing/2014/main" id="{06F22ABD-FF26-4688-8EEA-5B930325C297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4" name="Line 3995">
          <a:extLst>
            <a:ext uri="{FF2B5EF4-FFF2-40B4-BE49-F238E27FC236}">
              <a16:creationId xmlns:a16="http://schemas.microsoft.com/office/drawing/2014/main" id="{6241F51D-87DF-45F5-AA90-F505EDF8415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5" name="Line 3996">
          <a:extLst>
            <a:ext uri="{FF2B5EF4-FFF2-40B4-BE49-F238E27FC236}">
              <a16:creationId xmlns:a16="http://schemas.microsoft.com/office/drawing/2014/main" id="{82437AEA-8721-4F99-8643-BD259817CE30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6" name="Line 3997">
          <a:extLst>
            <a:ext uri="{FF2B5EF4-FFF2-40B4-BE49-F238E27FC236}">
              <a16:creationId xmlns:a16="http://schemas.microsoft.com/office/drawing/2014/main" id="{76C9DE3A-D228-431C-821C-FF75F18B20D5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7" name="Line 3998">
          <a:extLst>
            <a:ext uri="{FF2B5EF4-FFF2-40B4-BE49-F238E27FC236}">
              <a16:creationId xmlns:a16="http://schemas.microsoft.com/office/drawing/2014/main" id="{E441EF19-588B-4457-9F01-1A8AC554D67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8" name="Line 3999">
          <a:extLst>
            <a:ext uri="{FF2B5EF4-FFF2-40B4-BE49-F238E27FC236}">
              <a16:creationId xmlns:a16="http://schemas.microsoft.com/office/drawing/2014/main" id="{744E6F1F-F633-4EBC-ADCE-133C0588A6C1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9" name="Line 4000">
          <a:extLst>
            <a:ext uri="{FF2B5EF4-FFF2-40B4-BE49-F238E27FC236}">
              <a16:creationId xmlns:a16="http://schemas.microsoft.com/office/drawing/2014/main" id="{71263BEB-0A81-4C55-8E29-2E1C1904A55F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0" name="Line 4001">
          <a:extLst>
            <a:ext uri="{FF2B5EF4-FFF2-40B4-BE49-F238E27FC236}">
              <a16:creationId xmlns:a16="http://schemas.microsoft.com/office/drawing/2014/main" id="{415C2809-DDAC-4548-803B-C18209AFA3F6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1" name="Line 4002">
          <a:extLst>
            <a:ext uri="{FF2B5EF4-FFF2-40B4-BE49-F238E27FC236}">
              <a16:creationId xmlns:a16="http://schemas.microsoft.com/office/drawing/2014/main" id="{D3EC4CEE-39A5-408D-B9B1-B6F49C5868F9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2" name="Line 4003">
          <a:extLst>
            <a:ext uri="{FF2B5EF4-FFF2-40B4-BE49-F238E27FC236}">
              <a16:creationId xmlns:a16="http://schemas.microsoft.com/office/drawing/2014/main" id="{C6078824-08BF-49BB-AA84-CFBCC6800660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3" name="Line 4004">
          <a:extLst>
            <a:ext uri="{FF2B5EF4-FFF2-40B4-BE49-F238E27FC236}">
              <a16:creationId xmlns:a16="http://schemas.microsoft.com/office/drawing/2014/main" id="{6E733193-A26E-4E29-8A4F-E85EA45A81B2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4" name="Line 4005">
          <a:extLst>
            <a:ext uri="{FF2B5EF4-FFF2-40B4-BE49-F238E27FC236}">
              <a16:creationId xmlns:a16="http://schemas.microsoft.com/office/drawing/2014/main" id="{093675B2-FA35-41CC-A4E1-F14BC5940E2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5" name="Line 4006">
          <a:extLst>
            <a:ext uri="{FF2B5EF4-FFF2-40B4-BE49-F238E27FC236}">
              <a16:creationId xmlns:a16="http://schemas.microsoft.com/office/drawing/2014/main" id="{D6818728-3204-48D6-9D69-A24AE778444F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6" name="Line 4007">
          <a:extLst>
            <a:ext uri="{FF2B5EF4-FFF2-40B4-BE49-F238E27FC236}">
              <a16:creationId xmlns:a16="http://schemas.microsoft.com/office/drawing/2014/main" id="{8DD2E698-1896-414F-BF75-C52C39DCE455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7" name="Line 4008">
          <a:extLst>
            <a:ext uri="{FF2B5EF4-FFF2-40B4-BE49-F238E27FC236}">
              <a16:creationId xmlns:a16="http://schemas.microsoft.com/office/drawing/2014/main" id="{00082766-4A45-4D80-94EB-6283BF36A39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8" name="Line 3967">
          <a:extLst>
            <a:ext uri="{FF2B5EF4-FFF2-40B4-BE49-F238E27FC236}">
              <a16:creationId xmlns:a16="http://schemas.microsoft.com/office/drawing/2014/main" id="{19566908-AAB4-4B84-A0CD-2BD8717D46C2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9" name="Line 3968">
          <a:extLst>
            <a:ext uri="{FF2B5EF4-FFF2-40B4-BE49-F238E27FC236}">
              <a16:creationId xmlns:a16="http://schemas.microsoft.com/office/drawing/2014/main" id="{F47A26C3-2B8A-4059-9E3C-5D78AE71A3A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0" name="Line 3969">
          <a:extLst>
            <a:ext uri="{FF2B5EF4-FFF2-40B4-BE49-F238E27FC236}">
              <a16:creationId xmlns:a16="http://schemas.microsoft.com/office/drawing/2014/main" id="{8A8B7460-9EA2-402A-B7CD-FFC6AE42A941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1" name="Line 3970">
          <a:extLst>
            <a:ext uri="{FF2B5EF4-FFF2-40B4-BE49-F238E27FC236}">
              <a16:creationId xmlns:a16="http://schemas.microsoft.com/office/drawing/2014/main" id="{9F64F929-1540-4653-B73E-2B8E8DE2B03F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2" name="Line 3971">
          <a:extLst>
            <a:ext uri="{FF2B5EF4-FFF2-40B4-BE49-F238E27FC236}">
              <a16:creationId xmlns:a16="http://schemas.microsoft.com/office/drawing/2014/main" id="{9A6B2FFF-75EF-4B87-9034-7C9981BAB1A7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3" name="Line 3972">
          <a:extLst>
            <a:ext uri="{FF2B5EF4-FFF2-40B4-BE49-F238E27FC236}">
              <a16:creationId xmlns:a16="http://schemas.microsoft.com/office/drawing/2014/main" id="{405D4F01-AD3C-48A0-A2F5-311EF67D5D33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4" name="Line 3973">
          <a:extLst>
            <a:ext uri="{FF2B5EF4-FFF2-40B4-BE49-F238E27FC236}">
              <a16:creationId xmlns:a16="http://schemas.microsoft.com/office/drawing/2014/main" id="{3B2534B8-ADD9-42C8-B065-F0FC9F09BB28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5" name="Line 3974">
          <a:extLst>
            <a:ext uri="{FF2B5EF4-FFF2-40B4-BE49-F238E27FC236}">
              <a16:creationId xmlns:a16="http://schemas.microsoft.com/office/drawing/2014/main" id="{64FED404-F60F-4754-ACAA-9DD4897F45D5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6" name="Line 3975">
          <a:extLst>
            <a:ext uri="{FF2B5EF4-FFF2-40B4-BE49-F238E27FC236}">
              <a16:creationId xmlns:a16="http://schemas.microsoft.com/office/drawing/2014/main" id="{79A92814-1158-4BB6-BD57-49F6609295FF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7" name="Line 3976">
          <a:extLst>
            <a:ext uri="{FF2B5EF4-FFF2-40B4-BE49-F238E27FC236}">
              <a16:creationId xmlns:a16="http://schemas.microsoft.com/office/drawing/2014/main" id="{20FD5F93-656B-40F9-8391-28687947E2E5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8" name="Line 3977">
          <a:extLst>
            <a:ext uri="{FF2B5EF4-FFF2-40B4-BE49-F238E27FC236}">
              <a16:creationId xmlns:a16="http://schemas.microsoft.com/office/drawing/2014/main" id="{A884E6E8-A4A9-4AD1-AC16-23E1854D89B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9" name="Line 3978">
          <a:extLst>
            <a:ext uri="{FF2B5EF4-FFF2-40B4-BE49-F238E27FC236}">
              <a16:creationId xmlns:a16="http://schemas.microsoft.com/office/drawing/2014/main" id="{AD9C2A3D-1111-48C9-B475-452083203F56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0" name="Line 3979">
          <a:extLst>
            <a:ext uri="{FF2B5EF4-FFF2-40B4-BE49-F238E27FC236}">
              <a16:creationId xmlns:a16="http://schemas.microsoft.com/office/drawing/2014/main" id="{9288EF0F-E0D4-45AB-ACBC-8FC53055B4CE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1" name="Line 3980">
          <a:extLst>
            <a:ext uri="{FF2B5EF4-FFF2-40B4-BE49-F238E27FC236}">
              <a16:creationId xmlns:a16="http://schemas.microsoft.com/office/drawing/2014/main" id="{0CB8E33C-8AE4-47FD-95F5-B9079E829579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2" name="Line 3981">
          <a:extLst>
            <a:ext uri="{FF2B5EF4-FFF2-40B4-BE49-F238E27FC236}">
              <a16:creationId xmlns:a16="http://schemas.microsoft.com/office/drawing/2014/main" id="{69CE5A04-82F4-4057-A39B-60DB2B9E5E2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3" name="Line 3982">
          <a:extLst>
            <a:ext uri="{FF2B5EF4-FFF2-40B4-BE49-F238E27FC236}">
              <a16:creationId xmlns:a16="http://schemas.microsoft.com/office/drawing/2014/main" id="{8EC24E3B-99BA-47BA-B478-070912666811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4" name="Line 3983">
          <a:extLst>
            <a:ext uri="{FF2B5EF4-FFF2-40B4-BE49-F238E27FC236}">
              <a16:creationId xmlns:a16="http://schemas.microsoft.com/office/drawing/2014/main" id="{2BE4C5FB-CF26-441B-8569-2D536B5A11D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5" name="Line 3984">
          <a:extLst>
            <a:ext uri="{FF2B5EF4-FFF2-40B4-BE49-F238E27FC236}">
              <a16:creationId xmlns:a16="http://schemas.microsoft.com/office/drawing/2014/main" id="{45D4A669-9197-452E-8106-54E7668D53F2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6" name="Line 3985">
          <a:extLst>
            <a:ext uri="{FF2B5EF4-FFF2-40B4-BE49-F238E27FC236}">
              <a16:creationId xmlns:a16="http://schemas.microsoft.com/office/drawing/2014/main" id="{9916DE63-EDD8-4EF5-A372-4FFC0F316314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7" name="Line 3986">
          <a:extLst>
            <a:ext uri="{FF2B5EF4-FFF2-40B4-BE49-F238E27FC236}">
              <a16:creationId xmlns:a16="http://schemas.microsoft.com/office/drawing/2014/main" id="{A1DA363E-91F4-420B-84B6-9BE47CA001C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8" name="Line 3987">
          <a:extLst>
            <a:ext uri="{FF2B5EF4-FFF2-40B4-BE49-F238E27FC236}">
              <a16:creationId xmlns:a16="http://schemas.microsoft.com/office/drawing/2014/main" id="{417575EE-F104-4F97-9860-7E43BB508DA1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9" name="Line 3988">
          <a:extLst>
            <a:ext uri="{FF2B5EF4-FFF2-40B4-BE49-F238E27FC236}">
              <a16:creationId xmlns:a16="http://schemas.microsoft.com/office/drawing/2014/main" id="{48F074E4-5B77-4206-B036-F9575A3E6FB0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0" name="Line 3989">
          <a:extLst>
            <a:ext uri="{FF2B5EF4-FFF2-40B4-BE49-F238E27FC236}">
              <a16:creationId xmlns:a16="http://schemas.microsoft.com/office/drawing/2014/main" id="{AA185CAB-CBE6-4FB9-BBB3-F7C19C9751E2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1" name="Line 3990">
          <a:extLst>
            <a:ext uri="{FF2B5EF4-FFF2-40B4-BE49-F238E27FC236}">
              <a16:creationId xmlns:a16="http://schemas.microsoft.com/office/drawing/2014/main" id="{A17A26B0-86EA-4FAE-88BA-F3B2251C469B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2" name="Line 3991">
          <a:extLst>
            <a:ext uri="{FF2B5EF4-FFF2-40B4-BE49-F238E27FC236}">
              <a16:creationId xmlns:a16="http://schemas.microsoft.com/office/drawing/2014/main" id="{072ADE13-E62A-4EAB-A85A-F5E2DA4C4E6E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3" name="Line 3992">
          <a:extLst>
            <a:ext uri="{FF2B5EF4-FFF2-40B4-BE49-F238E27FC236}">
              <a16:creationId xmlns:a16="http://schemas.microsoft.com/office/drawing/2014/main" id="{784E5AE1-6E28-4E51-B67D-E3EA4483B194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4" name="Line 3993">
          <a:extLst>
            <a:ext uri="{FF2B5EF4-FFF2-40B4-BE49-F238E27FC236}">
              <a16:creationId xmlns:a16="http://schemas.microsoft.com/office/drawing/2014/main" id="{84783DD9-6244-407B-888C-2DE49FC65D77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5" name="Line 3994">
          <a:extLst>
            <a:ext uri="{FF2B5EF4-FFF2-40B4-BE49-F238E27FC236}">
              <a16:creationId xmlns:a16="http://schemas.microsoft.com/office/drawing/2014/main" id="{7F62DC28-186C-4D37-9E39-20A4DC049CAC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6" name="Line 3995">
          <a:extLst>
            <a:ext uri="{FF2B5EF4-FFF2-40B4-BE49-F238E27FC236}">
              <a16:creationId xmlns:a16="http://schemas.microsoft.com/office/drawing/2014/main" id="{AE4C3E00-5954-4776-81EA-8492EB5D5C31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7" name="Line 3996">
          <a:extLst>
            <a:ext uri="{FF2B5EF4-FFF2-40B4-BE49-F238E27FC236}">
              <a16:creationId xmlns:a16="http://schemas.microsoft.com/office/drawing/2014/main" id="{B8F7A70F-50F9-48E9-811D-A165F7DE9F08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8" name="Line 3997">
          <a:extLst>
            <a:ext uri="{FF2B5EF4-FFF2-40B4-BE49-F238E27FC236}">
              <a16:creationId xmlns:a16="http://schemas.microsoft.com/office/drawing/2014/main" id="{4E65B09E-FC5C-47E0-A205-A2BD8884A9B4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9" name="Line 3998">
          <a:extLst>
            <a:ext uri="{FF2B5EF4-FFF2-40B4-BE49-F238E27FC236}">
              <a16:creationId xmlns:a16="http://schemas.microsoft.com/office/drawing/2014/main" id="{6AF7E05E-8EA3-431A-B4B5-2B35114549CE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0" name="Line 3999">
          <a:extLst>
            <a:ext uri="{FF2B5EF4-FFF2-40B4-BE49-F238E27FC236}">
              <a16:creationId xmlns:a16="http://schemas.microsoft.com/office/drawing/2014/main" id="{4E3644E9-3577-41F8-9CC9-3CD50168E279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1" name="Line 4000">
          <a:extLst>
            <a:ext uri="{FF2B5EF4-FFF2-40B4-BE49-F238E27FC236}">
              <a16:creationId xmlns:a16="http://schemas.microsoft.com/office/drawing/2014/main" id="{37039D0C-DAFF-470F-8109-42DF100A5CF3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2" name="Line 4001">
          <a:extLst>
            <a:ext uri="{FF2B5EF4-FFF2-40B4-BE49-F238E27FC236}">
              <a16:creationId xmlns:a16="http://schemas.microsoft.com/office/drawing/2014/main" id="{161E8483-0B8B-4636-B996-4BA7FAB1CABF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3" name="Line 4002">
          <a:extLst>
            <a:ext uri="{FF2B5EF4-FFF2-40B4-BE49-F238E27FC236}">
              <a16:creationId xmlns:a16="http://schemas.microsoft.com/office/drawing/2014/main" id="{E9C522BF-96E1-448E-8B1E-31F0DCE42388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4" name="Line 4003">
          <a:extLst>
            <a:ext uri="{FF2B5EF4-FFF2-40B4-BE49-F238E27FC236}">
              <a16:creationId xmlns:a16="http://schemas.microsoft.com/office/drawing/2014/main" id="{FE6E33AD-0AEB-4691-91F7-ABBABDF4F1E7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5" name="Line 4004">
          <a:extLst>
            <a:ext uri="{FF2B5EF4-FFF2-40B4-BE49-F238E27FC236}">
              <a16:creationId xmlns:a16="http://schemas.microsoft.com/office/drawing/2014/main" id="{E67B18A2-EA2B-4704-9E8D-8A9FD10E28F6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6" name="Line 4005">
          <a:extLst>
            <a:ext uri="{FF2B5EF4-FFF2-40B4-BE49-F238E27FC236}">
              <a16:creationId xmlns:a16="http://schemas.microsoft.com/office/drawing/2014/main" id="{2018B634-7D2C-4806-AB97-533C464254C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7" name="Line 4006">
          <a:extLst>
            <a:ext uri="{FF2B5EF4-FFF2-40B4-BE49-F238E27FC236}">
              <a16:creationId xmlns:a16="http://schemas.microsoft.com/office/drawing/2014/main" id="{CEFF95E3-A0B7-4215-9947-82EEA36F1F6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8" name="Line 4007">
          <a:extLst>
            <a:ext uri="{FF2B5EF4-FFF2-40B4-BE49-F238E27FC236}">
              <a16:creationId xmlns:a16="http://schemas.microsoft.com/office/drawing/2014/main" id="{A66838E4-2644-4ACE-B4C8-C71488034BBA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9" name="Line 4008">
          <a:extLst>
            <a:ext uri="{FF2B5EF4-FFF2-40B4-BE49-F238E27FC236}">
              <a16:creationId xmlns:a16="http://schemas.microsoft.com/office/drawing/2014/main" id="{7135B279-4417-4DF1-9139-BC142D6B3C2D}"/>
            </a:ext>
          </a:extLst>
        </xdr:cNvPr>
        <xdr:cNvSpPr>
          <a:spLocks noChangeShapeType="1"/>
        </xdr:cNvSpPr>
      </xdr:nvSpPr>
      <xdr:spPr bwMode="auto">
        <a:xfrm>
          <a:off x="577215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0" name="Line 1544">
          <a:extLst>
            <a:ext uri="{FF2B5EF4-FFF2-40B4-BE49-F238E27FC236}">
              <a16:creationId xmlns:a16="http://schemas.microsoft.com/office/drawing/2014/main" id="{EA9D69B6-A1CF-49B5-901E-84814D5FBD3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1" name="Line 1545">
          <a:extLst>
            <a:ext uri="{FF2B5EF4-FFF2-40B4-BE49-F238E27FC236}">
              <a16:creationId xmlns:a16="http://schemas.microsoft.com/office/drawing/2014/main" id="{AD13EF96-51E9-478E-B33B-E0D98DC5BCA6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2" name="Line 1546">
          <a:extLst>
            <a:ext uri="{FF2B5EF4-FFF2-40B4-BE49-F238E27FC236}">
              <a16:creationId xmlns:a16="http://schemas.microsoft.com/office/drawing/2014/main" id="{3B0B140A-DEA3-4F8F-BCD5-92909C481BF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3" name="Line 1547">
          <a:extLst>
            <a:ext uri="{FF2B5EF4-FFF2-40B4-BE49-F238E27FC236}">
              <a16:creationId xmlns:a16="http://schemas.microsoft.com/office/drawing/2014/main" id="{89F058BA-6889-4DDF-96C2-09EB3EC2799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4" name="Line 1548">
          <a:extLst>
            <a:ext uri="{FF2B5EF4-FFF2-40B4-BE49-F238E27FC236}">
              <a16:creationId xmlns:a16="http://schemas.microsoft.com/office/drawing/2014/main" id="{DA6E56A3-46C0-4D3B-88AD-CC5383E1CC56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5" name="Line 1549">
          <a:extLst>
            <a:ext uri="{FF2B5EF4-FFF2-40B4-BE49-F238E27FC236}">
              <a16:creationId xmlns:a16="http://schemas.microsoft.com/office/drawing/2014/main" id="{B8CD47C7-6642-4A41-8703-46A4A386F8C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6" name="Line 1550">
          <a:extLst>
            <a:ext uri="{FF2B5EF4-FFF2-40B4-BE49-F238E27FC236}">
              <a16:creationId xmlns:a16="http://schemas.microsoft.com/office/drawing/2014/main" id="{F246CF8B-8110-49E9-88A6-6AC62EB49D7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7" name="Line 1551">
          <a:extLst>
            <a:ext uri="{FF2B5EF4-FFF2-40B4-BE49-F238E27FC236}">
              <a16:creationId xmlns:a16="http://schemas.microsoft.com/office/drawing/2014/main" id="{227792A6-1D23-46B2-85B7-499B62437636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8" name="Line 1552">
          <a:extLst>
            <a:ext uri="{FF2B5EF4-FFF2-40B4-BE49-F238E27FC236}">
              <a16:creationId xmlns:a16="http://schemas.microsoft.com/office/drawing/2014/main" id="{3EB5FA45-3106-4BCD-B828-AF4D7145A9C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9" name="Line 1553">
          <a:extLst>
            <a:ext uri="{FF2B5EF4-FFF2-40B4-BE49-F238E27FC236}">
              <a16:creationId xmlns:a16="http://schemas.microsoft.com/office/drawing/2014/main" id="{143C5A58-8F84-4437-80DE-4834B5C2031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0" name="Line 1554">
          <a:extLst>
            <a:ext uri="{FF2B5EF4-FFF2-40B4-BE49-F238E27FC236}">
              <a16:creationId xmlns:a16="http://schemas.microsoft.com/office/drawing/2014/main" id="{FE04B8C3-B09F-415A-899D-7D7B6A0C9E9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1" name="Line 1555">
          <a:extLst>
            <a:ext uri="{FF2B5EF4-FFF2-40B4-BE49-F238E27FC236}">
              <a16:creationId xmlns:a16="http://schemas.microsoft.com/office/drawing/2014/main" id="{38ADF89A-452A-4BDB-AA49-5324E6B814A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2" name="Line 1556">
          <a:extLst>
            <a:ext uri="{FF2B5EF4-FFF2-40B4-BE49-F238E27FC236}">
              <a16:creationId xmlns:a16="http://schemas.microsoft.com/office/drawing/2014/main" id="{8CB6826E-1783-45F5-9546-DE3D13B17E0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3" name="Line 1557">
          <a:extLst>
            <a:ext uri="{FF2B5EF4-FFF2-40B4-BE49-F238E27FC236}">
              <a16:creationId xmlns:a16="http://schemas.microsoft.com/office/drawing/2014/main" id="{E5A20AC6-4B6B-40E5-8741-2CA02BA5553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4" name="Line 9790">
          <a:extLst>
            <a:ext uri="{FF2B5EF4-FFF2-40B4-BE49-F238E27FC236}">
              <a16:creationId xmlns:a16="http://schemas.microsoft.com/office/drawing/2014/main" id="{2E600D43-5FCA-4EF8-9F5D-98C41ED5E85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5" name="Line 9791">
          <a:extLst>
            <a:ext uri="{FF2B5EF4-FFF2-40B4-BE49-F238E27FC236}">
              <a16:creationId xmlns:a16="http://schemas.microsoft.com/office/drawing/2014/main" id="{9FD4B0AC-2381-4176-B47A-A4C3BCDA812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6" name="Line 9792">
          <a:extLst>
            <a:ext uri="{FF2B5EF4-FFF2-40B4-BE49-F238E27FC236}">
              <a16:creationId xmlns:a16="http://schemas.microsoft.com/office/drawing/2014/main" id="{058765AD-7CA9-4E30-BCA9-220360827EF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7" name="Line 9793">
          <a:extLst>
            <a:ext uri="{FF2B5EF4-FFF2-40B4-BE49-F238E27FC236}">
              <a16:creationId xmlns:a16="http://schemas.microsoft.com/office/drawing/2014/main" id="{420FF05B-3A19-4108-9D9B-0585A069DC8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8" name="Line 9794">
          <a:extLst>
            <a:ext uri="{FF2B5EF4-FFF2-40B4-BE49-F238E27FC236}">
              <a16:creationId xmlns:a16="http://schemas.microsoft.com/office/drawing/2014/main" id="{93334F5C-8EB7-43C3-8D5C-9C74ED466B5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9" name="Line 9795">
          <a:extLst>
            <a:ext uri="{FF2B5EF4-FFF2-40B4-BE49-F238E27FC236}">
              <a16:creationId xmlns:a16="http://schemas.microsoft.com/office/drawing/2014/main" id="{BAA60F8C-EB6E-48B7-B06C-44AE172AC15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0" name="Line 9796">
          <a:extLst>
            <a:ext uri="{FF2B5EF4-FFF2-40B4-BE49-F238E27FC236}">
              <a16:creationId xmlns:a16="http://schemas.microsoft.com/office/drawing/2014/main" id="{BFADD787-FD1E-4D1E-8964-E094DC03F01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1" name="Line 9797">
          <a:extLst>
            <a:ext uri="{FF2B5EF4-FFF2-40B4-BE49-F238E27FC236}">
              <a16:creationId xmlns:a16="http://schemas.microsoft.com/office/drawing/2014/main" id="{22AD5602-4226-43EF-9362-F50868CE8CD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2" name="Line 9798">
          <a:extLst>
            <a:ext uri="{FF2B5EF4-FFF2-40B4-BE49-F238E27FC236}">
              <a16:creationId xmlns:a16="http://schemas.microsoft.com/office/drawing/2014/main" id="{F29A96C4-636E-4930-9EC0-A9DBBAE7C20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3" name="Line 9799">
          <a:extLst>
            <a:ext uri="{FF2B5EF4-FFF2-40B4-BE49-F238E27FC236}">
              <a16:creationId xmlns:a16="http://schemas.microsoft.com/office/drawing/2014/main" id="{310507FB-5461-405B-8BEF-BABF131F4BA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4" name="Line 9800">
          <a:extLst>
            <a:ext uri="{FF2B5EF4-FFF2-40B4-BE49-F238E27FC236}">
              <a16:creationId xmlns:a16="http://schemas.microsoft.com/office/drawing/2014/main" id="{AD110CC8-4461-49F9-A754-A96D3C61E29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5" name="Line 9801">
          <a:extLst>
            <a:ext uri="{FF2B5EF4-FFF2-40B4-BE49-F238E27FC236}">
              <a16:creationId xmlns:a16="http://schemas.microsoft.com/office/drawing/2014/main" id="{7B77AD47-E200-41D6-B226-A1E2B0397317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6" name="Line 9802">
          <a:extLst>
            <a:ext uri="{FF2B5EF4-FFF2-40B4-BE49-F238E27FC236}">
              <a16:creationId xmlns:a16="http://schemas.microsoft.com/office/drawing/2014/main" id="{96914091-0615-44A8-8A55-24002381A2F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7" name="Line 9803">
          <a:extLst>
            <a:ext uri="{FF2B5EF4-FFF2-40B4-BE49-F238E27FC236}">
              <a16:creationId xmlns:a16="http://schemas.microsoft.com/office/drawing/2014/main" id="{A7A1DE8A-35D2-4A26-984A-8BC6982F3E0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8" name="Line 167286">
          <a:extLst>
            <a:ext uri="{FF2B5EF4-FFF2-40B4-BE49-F238E27FC236}">
              <a16:creationId xmlns:a16="http://schemas.microsoft.com/office/drawing/2014/main" id="{17FAC572-C9CC-4A97-A526-873F6FD707A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9" name="Line 167287">
          <a:extLst>
            <a:ext uri="{FF2B5EF4-FFF2-40B4-BE49-F238E27FC236}">
              <a16:creationId xmlns:a16="http://schemas.microsoft.com/office/drawing/2014/main" id="{D6855389-E156-4727-8855-14FD0E9958F6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0" name="Line 167288">
          <a:extLst>
            <a:ext uri="{FF2B5EF4-FFF2-40B4-BE49-F238E27FC236}">
              <a16:creationId xmlns:a16="http://schemas.microsoft.com/office/drawing/2014/main" id="{2F3F268C-4EF5-41FD-9C33-50A1D641444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1" name="Line 167289">
          <a:extLst>
            <a:ext uri="{FF2B5EF4-FFF2-40B4-BE49-F238E27FC236}">
              <a16:creationId xmlns:a16="http://schemas.microsoft.com/office/drawing/2014/main" id="{EAAC7859-30DE-47A7-A0D3-14A96226C117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2" name="Line 167290">
          <a:extLst>
            <a:ext uri="{FF2B5EF4-FFF2-40B4-BE49-F238E27FC236}">
              <a16:creationId xmlns:a16="http://schemas.microsoft.com/office/drawing/2014/main" id="{877AEFE7-FAB3-449E-BCD9-450D513E7E26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3" name="Line 167291">
          <a:extLst>
            <a:ext uri="{FF2B5EF4-FFF2-40B4-BE49-F238E27FC236}">
              <a16:creationId xmlns:a16="http://schemas.microsoft.com/office/drawing/2014/main" id="{30C78C80-F5C0-4320-AB73-4B20AA966B1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4" name="Line 167292">
          <a:extLst>
            <a:ext uri="{FF2B5EF4-FFF2-40B4-BE49-F238E27FC236}">
              <a16:creationId xmlns:a16="http://schemas.microsoft.com/office/drawing/2014/main" id="{8AB0C4E0-F01A-4B9B-8918-42580ED44EA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5" name="Line 167293">
          <a:extLst>
            <a:ext uri="{FF2B5EF4-FFF2-40B4-BE49-F238E27FC236}">
              <a16:creationId xmlns:a16="http://schemas.microsoft.com/office/drawing/2014/main" id="{F320BE84-29D9-4910-9120-C5BA544B04B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6" name="Line 167294">
          <a:extLst>
            <a:ext uri="{FF2B5EF4-FFF2-40B4-BE49-F238E27FC236}">
              <a16:creationId xmlns:a16="http://schemas.microsoft.com/office/drawing/2014/main" id="{D4F3E060-3970-4A24-AB5C-58CE6215C9B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7" name="Line 167295">
          <a:extLst>
            <a:ext uri="{FF2B5EF4-FFF2-40B4-BE49-F238E27FC236}">
              <a16:creationId xmlns:a16="http://schemas.microsoft.com/office/drawing/2014/main" id="{7F5F57D3-8C55-434D-979D-A2260C82C13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8" name="Line 167296">
          <a:extLst>
            <a:ext uri="{FF2B5EF4-FFF2-40B4-BE49-F238E27FC236}">
              <a16:creationId xmlns:a16="http://schemas.microsoft.com/office/drawing/2014/main" id="{73507E2D-B980-42EB-9C02-2C7AD90D39B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9" name="Line 167297">
          <a:extLst>
            <a:ext uri="{FF2B5EF4-FFF2-40B4-BE49-F238E27FC236}">
              <a16:creationId xmlns:a16="http://schemas.microsoft.com/office/drawing/2014/main" id="{66BAB7C4-BFA4-40D6-B1B0-E66163DE58A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0" name="Line 167298">
          <a:extLst>
            <a:ext uri="{FF2B5EF4-FFF2-40B4-BE49-F238E27FC236}">
              <a16:creationId xmlns:a16="http://schemas.microsoft.com/office/drawing/2014/main" id="{C781F392-9E3B-4D2E-B582-E485C10D71A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1" name="Line 167299">
          <a:extLst>
            <a:ext uri="{FF2B5EF4-FFF2-40B4-BE49-F238E27FC236}">
              <a16:creationId xmlns:a16="http://schemas.microsoft.com/office/drawing/2014/main" id="{7EEA4430-C1A5-4F4F-BFCA-96C5B152C5B7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2" name="Line 167300">
          <a:extLst>
            <a:ext uri="{FF2B5EF4-FFF2-40B4-BE49-F238E27FC236}">
              <a16:creationId xmlns:a16="http://schemas.microsoft.com/office/drawing/2014/main" id="{4EC95115-2271-4B3C-A20D-9D7A879775F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3" name="Line 167301">
          <a:extLst>
            <a:ext uri="{FF2B5EF4-FFF2-40B4-BE49-F238E27FC236}">
              <a16:creationId xmlns:a16="http://schemas.microsoft.com/office/drawing/2014/main" id="{62B6AFE9-0DF6-4592-A3BD-0DF3AD2AF70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4" name="Line 167302">
          <a:extLst>
            <a:ext uri="{FF2B5EF4-FFF2-40B4-BE49-F238E27FC236}">
              <a16:creationId xmlns:a16="http://schemas.microsoft.com/office/drawing/2014/main" id="{24A29A17-4E95-4330-8324-5BFC285746B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5" name="Line 167303">
          <a:extLst>
            <a:ext uri="{FF2B5EF4-FFF2-40B4-BE49-F238E27FC236}">
              <a16:creationId xmlns:a16="http://schemas.microsoft.com/office/drawing/2014/main" id="{A232F944-1622-4A60-AAAB-B7E2CFA82C9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6" name="Line 167304">
          <a:extLst>
            <a:ext uri="{FF2B5EF4-FFF2-40B4-BE49-F238E27FC236}">
              <a16:creationId xmlns:a16="http://schemas.microsoft.com/office/drawing/2014/main" id="{1C048EAD-7AD9-4C92-B639-EDB6A1A26E9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7" name="Line 167305">
          <a:extLst>
            <a:ext uri="{FF2B5EF4-FFF2-40B4-BE49-F238E27FC236}">
              <a16:creationId xmlns:a16="http://schemas.microsoft.com/office/drawing/2014/main" id="{C5A9025B-7E3B-4705-83FD-7F402F08D8B9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8" name="Line 167306">
          <a:extLst>
            <a:ext uri="{FF2B5EF4-FFF2-40B4-BE49-F238E27FC236}">
              <a16:creationId xmlns:a16="http://schemas.microsoft.com/office/drawing/2014/main" id="{246238E2-CCA6-4061-A3DA-AF6A645BD43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9" name="Line 167307">
          <a:extLst>
            <a:ext uri="{FF2B5EF4-FFF2-40B4-BE49-F238E27FC236}">
              <a16:creationId xmlns:a16="http://schemas.microsoft.com/office/drawing/2014/main" id="{333066E3-24A2-42DA-BF7A-B5F6CA3BFCE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0" name="Line 167308">
          <a:extLst>
            <a:ext uri="{FF2B5EF4-FFF2-40B4-BE49-F238E27FC236}">
              <a16:creationId xmlns:a16="http://schemas.microsoft.com/office/drawing/2014/main" id="{834182C3-9DCE-4085-A8A8-27A6F92A891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1" name="Line 167309">
          <a:extLst>
            <a:ext uri="{FF2B5EF4-FFF2-40B4-BE49-F238E27FC236}">
              <a16:creationId xmlns:a16="http://schemas.microsoft.com/office/drawing/2014/main" id="{C1FED609-5AC2-4131-B79C-6694F728824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2" name="Line 167310">
          <a:extLst>
            <a:ext uri="{FF2B5EF4-FFF2-40B4-BE49-F238E27FC236}">
              <a16:creationId xmlns:a16="http://schemas.microsoft.com/office/drawing/2014/main" id="{9550DF00-7DCF-4637-9C2B-CF8A4F823A6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3" name="Line 167311">
          <a:extLst>
            <a:ext uri="{FF2B5EF4-FFF2-40B4-BE49-F238E27FC236}">
              <a16:creationId xmlns:a16="http://schemas.microsoft.com/office/drawing/2014/main" id="{E794AFB9-E9FD-40E5-929D-BCC15959CC1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4" name="Line 167312">
          <a:extLst>
            <a:ext uri="{FF2B5EF4-FFF2-40B4-BE49-F238E27FC236}">
              <a16:creationId xmlns:a16="http://schemas.microsoft.com/office/drawing/2014/main" id="{0EDC6512-94AB-408F-BFE7-98EC91F3A5C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5" name="Line 167313">
          <a:extLst>
            <a:ext uri="{FF2B5EF4-FFF2-40B4-BE49-F238E27FC236}">
              <a16:creationId xmlns:a16="http://schemas.microsoft.com/office/drawing/2014/main" id="{E7CB78A7-7E35-4DA5-8D82-92E0140FAE39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6" name="Line 167314">
          <a:extLst>
            <a:ext uri="{FF2B5EF4-FFF2-40B4-BE49-F238E27FC236}">
              <a16:creationId xmlns:a16="http://schemas.microsoft.com/office/drawing/2014/main" id="{55C3893D-350C-4F78-876B-0DB13FEF896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7" name="Line 167315">
          <a:extLst>
            <a:ext uri="{FF2B5EF4-FFF2-40B4-BE49-F238E27FC236}">
              <a16:creationId xmlns:a16="http://schemas.microsoft.com/office/drawing/2014/main" id="{AB551EDF-2FB2-4220-B96A-113E235AA53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8" name="Line 167316">
          <a:extLst>
            <a:ext uri="{FF2B5EF4-FFF2-40B4-BE49-F238E27FC236}">
              <a16:creationId xmlns:a16="http://schemas.microsoft.com/office/drawing/2014/main" id="{90A88570-523A-4888-97A2-11406BB1B38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9" name="Line 167317">
          <a:extLst>
            <a:ext uri="{FF2B5EF4-FFF2-40B4-BE49-F238E27FC236}">
              <a16:creationId xmlns:a16="http://schemas.microsoft.com/office/drawing/2014/main" id="{C15F0033-3F8E-45A2-9F67-327E5C00D46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0" name="Line 167318">
          <a:extLst>
            <a:ext uri="{FF2B5EF4-FFF2-40B4-BE49-F238E27FC236}">
              <a16:creationId xmlns:a16="http://schemas.microsoft.com/office/drawing/2014/main" id="{A336116E-E6D0-4E7D-9CC4-01C1875D571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1" name="Line 167319">
          <a:extLst>
            <a:ext uri="{FF2B5EF4-FFF2-40B4-BE49-F238E27FC236}">
              <a16:creationId xmlns:a16="http://schemas.microsoft.com/office/drawing/2014/main" id="{ADC6DD06-EAFF-42B9-8115-3B323FEDCDC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2" name="Line 167320">
          <a:extLst>
            <a:ext uri="{FF2B5EF4-FFF2-40B4-BE49-F238E27FC236}">
              <a16:creationId xmlns:a16="http://schemas.microsoft.com/office/drawing/2014/main" id="{C6124748-5C7E-4BE1-BBE3-5E53EE719DF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3" name="Line 167321">
          <a:extLst>
            <a:ext uri="{FF2B5EF4-FFF2-40B4-BE49-F238E27FC236}">
              <a16:creationId xmlns:a16="http://schemas.microsoft.com/office/drawing/2014/main" id="{38DD68A8-5F48-40F2-804E-8184493C2ED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4" name="Line 167322">
          <a:extLst>
            <a:ext uri="{FF2B5EF4-FFF2-40B4-BE49-F238E27FC236}">
              <a16:creationId xmlns:a16="http://schemas.microsoft.com/office/drawing/2014/main" id="{BF67F066-FF7A-4352-AA25-30964C3A9D3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5" name="Line 167323">
          <a:extLst>
            <a:ext uri="{FF2B5EF4-FFF2-40B4-BE49-F238E27FC236}">
              <a16:creationId xmlns:a16="http://schemas.microsoft.com/office/drawing/2014/main" id="{72618E6B-72F8-4FFC-A620-36673ADC92A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6" name="Line 167324">
          <a:extLst>
            <a:ext uri="{FF2B5EF4-FFF2-40B4-BE49-F238E27FC236}">
              <a16:creationId xmlns:a16="http://schemas.microsoft.com/office/drawing/2014/main" id="{C71C4913-7C7F-433B-8506-D0A9BB20356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7" name="Line 167325">
          <a:extLst>
            <a:ext uri="{FF2B5EF4-FFF2-40B4-BE49-F238E27FC236}">
              <a16:creationId xmlns:a16="http://schemas.microsoft.com/office/drawing/2014/main" id="{9B841BCA-16F4-4C5A-98AB-3CDF500FEF4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8" name="Line 167326">
          <a:extLst>
            <a:ext uri="{FF2B5EF4-FFF2-40B4-BE49-F238E27FC236}">
              <a16:creationId xmlns:a16="http://schemas.microsoft.com/office/drawing/2014/main" id="{A3EA05D0-32CB-4738-8AEB-10E2EE6B750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9" name="Line 167327">
          <a:extLst>
            <a:ext uri="{FF2B5EF4-FFF2-40B4-BE49-F238E27FC236}">
              <a16:creationId xmlns:a16="http://schemas.microsoft.com/office/drawing/2014/main" id="{9533D8D6-B6AC-4C9F-A100-4221B5DDA65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0" name="Line 9790">
          <a:extLst>
            <a:ext uri="{FF2B5EF4-FFF2-40B4-BE49-F238E27FC236}">
              <a16:creationId xmlns:a16="http://schemas.microsoft.com/office/drawing/2014/main" id="{E094F5EC-E452-4C7F-8104-0F4728976D6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1" name="Line 9791">
          <a:extLst>
            <a:ext uri="{FF2B5EF4-FFF2-40B4-BE49-F238E27FC236}">
              <a16:creationId xmlns:a16="http://schemas.microsoft.com/office/drawing/2014/main" id="{FCD6DC43-AF31-45CD-B2DD-BAA664845679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2" name="Line 9792">
          <a:extLst>
            <a:ext uri="{FF2B5EF4-FFF2-40B4-BE49-F238E27FC236}">
              <a16:creationId xmlns:a16="http://schemas.microsoft.com/office/drawing/2014/main" id="{DD89AEBB-C285-475B-A480-A2634AD313B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3" name="Line 9793">
          <a:extLst>
            <a:ext uri="{FF2B5EF4-FFF2-40B4-BE49-F238E27FC236}">
              <a16:creationId xmlns:a16="http://schemas.microsoft.com/office/drawing/2014/main" id="{2BF6B481-ECCE-4953-901D-1E6DA87EDE0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4" name="Line 9794">
          <a:extLst>
            <a:ext uri="{FF2B5EF4-FFF2-40B4-BE49-F238E27FC236}">
              <a16:creationId xmlns:a16="http://schemas.microsoft.com/office/drawing/2014/main" id="{8661D553-0AF7-4702-8442-EC1CDECC3D7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5" name="Line 9795">
          <a:extLst>
            <a:ext uri="{FF2B5EF4-FFF2-40B4-BE49-F238E27FC236}">
              <a16:creationId xmlns:a16="http://schemas.microsoft.com/office/drawing/2014/main" id="{F276140D-AE52-467E-9653-FC4838134E3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6" name="Line 9796">
          <a:extLst>
            <a:ext uri="{FF2B5EF4-FFF2-40B4-BE49-F238E27FC236}">
              <a16:creationId xmlns:a16="http://schemas.microsoft.com/office/drawing/2014/main" id="{89A56FAA-4121-45DE-A1DC-FC94A448042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7" name="Line 9797">
          <a:extLst>
            <a:ext uri="{FF2B5EF4-FFF2-40B4-BE49-F238E27FC236}">
              <a16:creationId xmlns:a16="http://schemas.microsoft.com/office/drawing/2014/main" id="{B108AED5-5FBB-4962-A338-A1BB6A43AE0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8" name="Line 9798">
          <a:extLst>
            <a:ext uri="{FF2B5EF4-FFF2-40B4-BE49-F238E27FC236}">
              <a16:creationId xmlns:a16="http://schemas.microsoft.com/office/drawing/2014/main" id="{DFB74397-9A3F-4191-B76E-ACAB51647E9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9" name="Line 9799">
          <a:extLst>
            <a:ext uri="{FF2B5EF4-FFF2-40B4-BE49-F238E27FC236}">
              <a16:creationId xmlns:a16="http://schemas.microsoft.com/office/drawing/2014/main" id="{F2939BD1-FBA1-451E-B0B0-6BE5B5B94ED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0" name="Line 9800">
          <a:extLst>
            <a:ext uri="{FF2B5EF4-FFF2-40B4-BE49-F238E27FC236}">
              <a16:creationId xmlns:a16="http://schemas.microsoft.com/office/drawing/2014/main" id="{C90A742A-6B49-4BB1-8CA2-14E46BA045E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1" name="Line 9801">
          <a:extLst>
            <a:ext uri="{FF2B5EF4-FFF2-40B4-BE49-F238E27FC236}">
              <a16:creationId xmlns:a16="http://schemas.microsoft.com/office/drawing/2014/main" id="{4E882D0F-E0B4-49D4-835F-D075BE1F5149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2" name="Line 9802">
          <a:extLst>
            <a:ext uri="{FF2B5EF4-FFF2-40B4-BE49-F238E27FC236}">
              <a16:creationId xmlns:a16="http://schemas.microsoft.com/office/drawing/2014/main" id="{C920EFB6-754E-49F1-8C3F-B6D0BF33150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3" name="Line 9803">
          <a:extLst>
            <a:ext uri="{FF2B5EF4-FFF2-40B4-BE49-F238E27FC236}">
              <a16:creationId xmlns:a16="http://schemas.microsoft.com/office/drawing/2014/main" id="{CE15DD2D-0CC4-4F96-99AF-C88CF8C9839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4" name="Line 167286">
          <a:extLst>
            <a:ext uri="{FF2B5EF4-FFF2-40B4-BE49-F238E27FC236}">
              <a16:creationId xmlns:a16="http://schemas.microsoft.com/office/drawing/2014/main" id="{89A92080-4880-4B2C-9385-797FEACB510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5" name="Line 167287">
          <a:extLst>
            <a:ext uri="{FF2B5EF4-FFF2-40B4-BE49-F238E27FC236}">
              <a16:creationId xmlns:a16="http://schemas.microsoft.com/office/drawing/2014/main" id="{6F556D36-68DF-4E92-9317-C0CC2A2BF759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6" name="Line 167288">
          <a:extLst>
            <a:ext uri="{FF2B5EF4-FFF2-40B4-BE49-F238E27FC236}">
              <a16:creationId xmlns:a16="http://schemas.microsoft.com/office/drawing/2014/main" id="{B9397070-1449-462D-B686-226CA726CA0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7" name="Line 167289">
          <a:extLst>
            <a:ext uri="{FF2B5EF4-FFF2-40B4-BE49-F238E27FC236}">
              <a16:creationId xmlns:a16="http://schemas.microsoft.com/office/drawing/2014/main" id="{5D7A3371-9873-44BE-9CD1-CABB8FEB317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8" name="Line 167290">
          <a:extLst>
            <a:ext uri="{FF2B5EF4-FFF2-40B4-BE49-F238E27FC236}">
              <a16:creationId xmlns:a16="http://schemas.microsoft.com/office/drawing/2014/main" id="{9D7F6EBE-9293-46E4-9B3F-87F64FAA658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9" name="Line 167291">
          <a:extLst>
            <a:ext uri="{FF2B5EF4-FFF2-40B4-BE49-F238E27FC236}">
              <a16:creationId xmlns:a16="http://schemas.microsoft.com/office/drawing/2014/main" id="{9047C1FB-ABA1-4751-9CFE-5C25F885196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0" name="Line 167292">
          <a:extLst>
            <a:ext uri="{FF2B5EF4-FFF2-40B4-BE49-F238E27FC236}">
              <a16:creationId xmlns:a16="http://schemas.microsoft.com/office/drawing/2014/main" id="{176CEF59-C03D-4614-9DE1-B4D1343053C7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1" name="Line 167293">
          <a:extLst>
            <a:ext uri="{FF2B5EF4-FFF2-40B4-BE49-F238E27FC236}">
              <a16:creationId xmlns:a16="http://schemas.microsoft.com/office/drawing/2014/main" id="{2B55B69D-AA73-4A88-BE18-7D0D78308D7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2" name="Line 167294">
          <a:extLst>
            <a:ext uri="{FF2B5EF4-FFF2-40B4-BE49-F238E27FC236}">
              <a16:creationId xmlns:a16="http://schemas.microsoft.com/office/drawing/2014/main" id="{A4058583-B458-4807-8678-922AA13FAED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3" name="Line 167295">
          <a:extLst>
            <a:ext uri="{FF2B5EF4-FFF2-40B4-BE49-F238E27FC236}">
              <a16:creationId xmlns:a16="http://schemas.microsoft.com/office/drawing/2014/main" id="{D33D596B-CEA2-4CDB-AEF8-9E6A4144FE09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4" name="Line 167296">
          <a:extLst>
            <a:ext uri="{FF2B5EF4-FFF2-40B4-BE49-F238E27FC236}">
              <a16:creationId xmlns:a16="http://schemas.microsoft.com/office/drawing/2014/main" id="{B1C85FCC-AFD5-4505-87E8-272074A7C64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5" name="Line 167297">
          <a:extLst>
            <a:ext uri="{FF2B5EF4-FFF2-40B4-BE49-F238E27FC236}">
              <a16:creationId xmlns:a16="http://schemas.microsoft.com/office/drawing/2014/main" id="{E534F483-46EF-4534-A071-7D7DD70D02E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6" name="Line 167298">
          <a:extLst>
            <a:ext uri="{FF2B5EF4-FFF2-40B4-BE49-F238E27FC236}">
              <a16:creationId xmlns:a16="http://schemas.microsoft.com/office/drawing/2014/main" id="{2F2FBDDC-C1E2-4B82-981D-F2FC796E903B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7" name="Line 167299">
          <a:extLst>
            <a:ext uri="{FF2B5EF4-FFF2-40B4-BE49-F238E27FC236}">
              <a16:creationId xmlns:a16="http://schemas.microsoft.com/office/drawing/2014/main" id="{217EF3F4-E36E-4E5A-A8D2-9AD566212B81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8" name="Line 167300">
          <a:extLst>
            <a:ext uri="{FF2B5EF4-FFF2-40B4-BE49-F238E27FC236}">
              <a16:creationId xmlns:a16="http://schemas.microsoft.com/office/drawing/2014/main" id="{7AD3465E-99FC-40D5-9878-FE15CC8E7A3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9" name="Line 167301">
          <a:extLst>
            <a:ext uri="{FF2B5EF4-FFF2-40B4-BE49-F238E27FC236}">
              <a16:creationId xmlns:a16="http://schemas.microsoft.com/office/drawing/2014/main" id="{26C94B1F-1303-47EA-9EEB-921F13E3736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0" name="Line 167302">
          <a:extLst>
            <a:ext uri="{FF2B5EF4-FFF2-40B4-BE49-F238E27FC236}">
              <a16:creationId xmlns:a16="http://schemas.microsoft.com/office/drawing/2014/main" id="{8C45FBA1-611B-4CB2-B1E5-CA2E3439E34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1" name="Line 167303">
          <a:extLst>
            <a:ext uri="{FF2B5EF4-FFF2-40B4-BE49-F238E27FC236}">
              <a16:creationId xmlns:a16="http://schemas.microsoft.com/office/drawing/2014/main" id="{8EB9B399-5A95-449E-B458-C439FD98147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2" name="Line 167304">
          <a:extLst>
            <a:ext uri="{FF2B5EF4-FFF2-40B4-BE49-F238E27FC236}">
              <a16:creationId xmlns:a16="http://schemas.microsoft.com/office/drawing/2014/main" id="{14870697-F566-47AA-91DA-0BABCE4F290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3" name="Line 167305">
          <a:extLst>
            <a:ext uri="{FF2B5EF4-FFF2-40B4-BE49-F238E27FC236}">
              <a16:creationId xmlns:a16="http://schemas.microsoft.com/office/drawing/2014/main" id="{5A27954A-29DC-493F-8BD0-3378F6980B3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4" name="Line 167306">
          <a:extLst>
            <a:ext uri="{FF2B5EF4-FFF2-40B4-BE49-F238E27FC236}">
              <a16:creationId xmlns:a16="http://schemas.microsoft.com/office/drawing/2014/main" id="{04F5475D-66C2-469E-BB2C-31C4187B580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5" name="Line 167307">
          <a:extLst>
            <a:ext uri="{FF2B5EF4-FFF2-40B4-BE49-F238E27FC236}">
              <a16:creationId xmlns:a16="http://schemas.microsoft.com/office/drawing/2014/main" id="{62A65228-83E8-4AF2-9F89-B6B51D34D816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6" name="Line 167308">
          <a:extLst>
            <a:ext uri="{FF2B5EF4-FFF2-40B4-BE49-F238E27FC236}">
              <a16:creationId xmlns:a16="http://schemas.microsoft.com/office/drawing/2014/main" id="{6E910578-70F2-4808-B37B-712B2B9F3510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7" name="Line 167309">
          <a:extLst>
            <a:ext uri="{FF2B5EF4-FFF2-40B4-BE49-F238E27FC236}">
              <a16:creationId xmlns:a16="http://schemas.microsoft.com/office/drawing/2014/main" id="{854E698D-84C7-48C4-BB40-F49335714B1D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8" name="Line 167310">
          <a:extLst>
            <a:ext uri="{FF2B5EF4-FFF2-40B4-BE49-F238E27FC236}">
              <a16:creationId xmlns:a16="http://schemas.microsoft.com/office/drawing/2014/main" id="{68F61066-7F27-4358-8E52-61C8340AF89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9" name="Line 167311">
          <a:extLst>
            <a:ext uri="{FF2B5EF4-FFF2-40B4-BE49-F238E27FC236}">
              <a16:creationId xmlns:a16="http://schemas.microsoft.com/office/drawing/2014/main" id="{98C0503F-6121-4ECF-8618-CD6DD1699EA8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0" name="Line 167312">
          <a:extLst>
            <a:ext uri="{FF2B5EF4-FFF2-40B4-BE49-F238E27FC236}">
              <a16:creationId xmlns:a16="http://schemas.microsoft.com/office/drawing/2014/main" id="{C1C53052-F58E-48C8-9FC1-CFCB495331E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1" name="Line 167313">
          <a:extLst>
            <a:ext uri="{FF2B5EF4-FFF2-40B4-BE49-F238E27FC236}">
              <a16:creationId xmlns:a16="http://schemas.microsoft.com/office/drawing/2014/main" id="{5950B243-EFCD-4888-A30C-A346E037FA3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2" name="Line 167314">
          <a:extLst>
            <a:ext uri="{FF2B5EF4-FFF2-40B4-BE49-F238E27FC236}">
              <a16:creationId xmlns:a16="http://schemas.microsoft.com/office/drawing/2014/main" id="{D7550219-D189-42AA-878A-3E4E83288E0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3" name="Line 167315">
          <a:extLst>
            <a:ext uri="{FF2B5EF4-FFF2-40B4-BE49-F238E27FC236}">
              <a16:creationId xmlns:a16="http://schemas.microsoft.com/office/drawing/2014/main" id="{C6A63A69-5A5A-4AE0-B6BF-3267BDA6300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4" name="Line 167316">
          <a:extLst>
            <a:ext uri="{FF2B5EF4-FFF2-40B4-BE49-F238E27FC236}">
              <a16:creationId xmlns:a16="http://schemas.microsoft.com/office/drawing/2014/main" id="{B7EB7D29-D11B-4C6C-B357-7F287617E953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5" name="Line 167317">
          <a:extLst>
            <a:ext uri="{FF2B5EF4-FFF2-40B4-BE49-F238E27FC236}">
              <a16:creationId xmlns:a16="http://schemas.microsoft.com/office/drawing/2014/main" id="{BD8D094E-3B74-4444-B007-684CCE6A77BA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6" name="Line 167318">
          <a:extLst>
            <a:ext uri="{FF2B5EF4-FFF2-40B4-BE49-F238E27FC236}">
              <a16:creationId xmlns:a16="http://schemas.microsoft.com/office/drawing/2014/main" id="{736385DA-7F83-4301-A14E-3C02C3A39F35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7" name="Line 167319">
          <a:extLst>
            <a:ext uri="{FF2B5EF4-FFF2-40B4-BE49-F238E27FC236}">
              <a16:creationId xmlns:a16="http://schemas.microsoft.com/office/drawing/2014/main" id="{E81C1130-20CA-4C3B-949D-F76C97A73E1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8" name="Line 167320">
          <a:extLst>
            <a:ext uri="{FF2B5EF4-FFF2-40B4-BE49-F238E27FC236}">
              <a16:creationId xmlns:a16="http://schemas.microsoft.com/office/drawing/2014/main" id="{33ECF78D-66F9-4946-94C9-72B9DEF80AF4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9" name="Line 167321">
          <a:extLst>
            <a:ext uri="{FF2B5EF4-FFF2-40B4-BE49-F238E27FC236}">
              <a16:creationId xmlns:a16="http://schemas.microsoft.com/office/drawing/2014/main" id="{4EDE2806-D888-41A2-B6D7-119DEA760EF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0" name="Line 167322">
          <a:extLst>
            <a:ext uri="{FF2B5EF4-FFF2-40B4-BE49-F238E27FC236}">
              <a16:creationId xmlns:a16="http://schemas.microsoft.com/office/drawing/2014/main" id="{C236A4EA-E80A-44CE-ADB5-73A2EDD709F7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1" name="Line 167323">
          <a:extLst>
            <a:ext uri="{FF2B5EF4-FFF2-40B4-BE49-F238E27FC236}">
              <a16:creationId xmlns:a16="http://schemas.microsoft.com/office/drawing/2014/main" id="{CA16BEBD-BB4A-402B-9273-DA60915110AC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2" name="Line 167324">
          <a:extLst>
            <a:ext uri="{FF2B5EF4-FFF2-40B4-BE49-F238E27FC236}">
              <a16:creationId xmlns:a16="http://schemas.microsoft.com/office/drawing/2014/main" id="{8F71F46D-417A-4E5A-AEE3-5BE75B915A6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3" name="Line 167325">
          <a:extLst>
            <a:ext uri="{FF2B5EF4-FFF2-40B4-BE49-F238E27FC236}">
              <a16:creationId xmlns:a16="http://schemas.microsoft.com/office/drawing/2014/main" id="{0AFEF8F1-45D5-4DCE-A31C-8E327084F1EF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4" name="Line 167326">
          <a:extLst>
            <a:ext uri="{FF2B5EF4-FFF2-40B4-BE49-F238E27FC236}">
              <a16:creationId xmlns:a16="http://schemas.microsoft.com/office/drawing/2014/main" id="{30056152-98BD-488F-9201-CC7D7600B3DE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5" name="Line 167327">
          <a:extLst>
            <a:ext uri="{FF2B5EF4-FFF2-40B4-BE49-F238E27FC236}">
              <a16:creationId xmlns:a16="http://schemas.microsoft.com/office/drawing/2014/main" id="{6358CD6F-EDA8-41C4-94D0-8ADFFE4C6EB2}"/>
            </a:ext>
          </a:extLst>
        </xdr:cNvPr>
        <xdr:cNvSpPr>
          <a:spLocks noChangeShapeType="1"/>
        </xdr:cNvSpPr>
      </xdr:nvSpPr>
      <xdr:spPr bwMode="auto">
        <a:xfrm>
          <a:off x="5772150" y="44424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6" name="Line 3420">
          <a:extLst>
            <a:ext uri="{FF2B5EF4-FFF2-40B4-BE49-F238E27FC236}">
              <a16:creationId xmlns:a16="http://schemas.microsoft.com/office/drawing/2014/main" id="{1180B50E-25A5-44E7-8A81-A9FFF58AC9D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7" name="Line 3421">
          <a:extLst>
            <a:ext uri="{FF2B5EF4-FFF2-40B4-BE49-F238E27FC236}">
              <a16:creationId xmlns:a16="http://schemas.microsoft.com/office/drawing/2014/main" id="{09A135BA-CF6A-4743-BCDA-5819371DD62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8" name="Line 3422">
          <a:extLst>
            <a:ext uri="{FF2B5EF4-FFF2-40B4-BE49-F238E27FC236}">
              <a16:creationId xmlns:a16="http://schemas.microsoft.com/office/drawing/2014/main" id="{32F1F587-547E-4701-A57D-7B094A40469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9" name="Line 3423">
          <a:extLst>
            <a:ext uri="{FF2B5EF4-FFF2-40B4-BE49-F238E27FC236}">
              <a16:creationId xmlns:a16="http://schemas.microsoft.com/office/drawing/2014/main" id="{610568AF-42B7-4950-8B4A-3F63C0BBE00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0" name="Line 3424">
          <a:extLst>
            <a:ext uri="{FF2B5EF4-FFF2-40B4-BE49-F238E27FC236}">
              <a16:creationId xmlns:a16="http://schemas.microsoft.com/office/drawing/2014/main" id="{D1475FCC-861A-482F-8AEB-81D3D8AD0A4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1" name="Line 3425">
          <a:extLst>
            <a:ext uri="{FF2B5EF4-FFF2-40B4-BE49-F238E27FC236}">
              <a16:creationId xmlns:a16="http://schemas.microsoft.com/office/drawing/2014/main" id="{A7E2C2E7-812E-4200-9E32-98BCF814053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2" name="Line 3426">
          <a:extLst>
            <a:ext uri="{FF2B5EF4-FFF2-40B4-BE49-F238E27FC236}">
              <a16:creationId xmlns:a16="http://schemas.microsoft.com/office/drawing/2014/main" id="{56B91E6A-B034-4238-A477-62FB8AEEB24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3" name="Line 3427">
          <a:extLst>
            <a:ext uri="{FF2B5EF4-FFF2-40B4-BE49-F238E27FC236}">
              <a16:creationId xmlns:a16="http://schemas.microsoft.com/office/drawing/2014/main" id="{60787534-D8E2-4BEF-97B6-253A1E86B02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4" name="Line 3428">
          <a:extLst>
            <a:ext uri="{FF2B5EF4-FFF2-40B4-BE49-F238E27FC236}">
              <a16:creationId xmlns:a16="http://schemas.microsoft.com/office/drawing/2014/main" id="{77506379-AB41-4204-BD99-B700DAA8066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5" name="Line 3429">
          <a:extLst>
            <a:ext uri="{FF2B5EF4-FFF2-40B4-BE49-F238E27FC236}">
              <a16:creationId xmlns:a16="http://schemas.microsoft.com/office/drawing/2014/main" id="{740BB2C3-9803-4322-8B7E-A4E1ECC3414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6" name="Line 3430">
          <a:extLst>
            <a:ext uri="{FF2B5EF4-FFF2-40B4-BE49-F238E27FC236}">
              <a16:creationId xmlns:a16="http://schemas.microsoft.com/office/drawing/2014/main" id="{12DC3308-54D1-4E24-80E8-03E29F15B11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7" name="Line 3431">
          <a:extLst>
            <a:ext uri="{FF2B5EF4-FFF2-40B4-BE49-F238E27FC236}">
              <a16:creationId xmlns:a16="http://schemas.microsoft.com/office/drawing/2014/main" id="{9A110EC8-49BB-4F44-8229-57FA557AF7C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8" name="Line 3432">
          <a:extLst>
            <a:ext uri="{FF2B5EF4-FFF2-40B4-BE49-F238E27FC236}">
              <a16:creationId xmlns:a16="http://schemas.microsoft.com/office/drawing/2014/main" id="{0B43688A-4363-492D-8585-67308F1C4C0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9" name="Line 3433">
          <a:extLst>
            <a:ext uri="{FF2B5EF4-FFF2-40B4-BE49-F238E27FC236}">
              <a16:creationId xmlns:a16="http://schemas.microsoft.com/office/drawing/2014/main" id="{BDDF0AD6-666C-4E1D-A03C-7B8FC2271AF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0" name="Line 3434">
          <a:extLst>
            <a:ext uri="{FF2B5EF4-FFF2-40B4-BE49-F238E27FC236}">
              <a16:creationId xmlns:a16="http://schemas.microsoft.com/office/drawing/2014/main" id="{FAC65117-8ADA-4B35-B235-B601F126253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1" name="Line 3435">
          <a:extLst>
            <a:ext uri="{FF2B5EF4-FFF2-40B4-BE49-F238E27FC236}">
              <a16:creationId xmlns:a16="http://schemas.microsoft.com/office/drawing/2014/main" id="{D764DC5D-908C-4CEA-A917-A14F2E4F999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2" name="Line 3436">
          <a:extLst>
            <a:ext uri="{FF2B5EF4-FFF2-40B4-BE49-F238E27FC236}">
              <a16:creationId xmlns:a16="http://schemas.microsoft.com/office/drawing/2014/main" id="{435137C0-C8A6-4517-8AB6-C42FB6F3C47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3" name="Line 3437">
          <a:extLst>
            <a:ext uri="{FF2B5EF4-FFF2-40B4-BE49-F238E27FC236}">
              <a16:creationId xmlns:a16="http://schemas.microsoft.com/office/drawing/2014/main" id="{F04CF205-C0A6-4D39-9D23-B22D0BA3A39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4" name="Line 3438">
          <a:extLst>
            <a:ext uri="{FF2B5EF4-FFF2-40B4-BE49-F238E27FC236}">
              <a16:creationId xmlns:a16="http://schemas.microsoft.com/office/drawing/2014/main" id="{5B98A9FE-F12B-4743-BE42-E09F18C4568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5" name="Line 3439">
          <a:extLst>
            <a:ext uri="{FF2B5EF4-FFF2-40B4-BE49-F238E27FC236}">
              <a16:creationId xmlns:a16="http://schemas.microsoft.com/office/drawing/2014/main" id="{42C9C4C5-EE9A-48B1-83FC-D1BB8E469EC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6" name="Line 3440">
          <a:extLst>
            <a:ext uri="{FF2B5EF4-FFF2-40B4-BE49-F238E27FC236}">
              <a16:creationId xmlns:a16="http://schemas.microsoft.com/office/drawing/2014/main" id="{984D60BC-62A3-4E0E-9873-946AAA8E9B7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7" name="Line 3441">
          <a:extLst>
            <a:ext uri="{FF2B5EF4-FFF2-40B4-BE49-F238E27FC236}">
              <a16:creationId xmlns:a16="http://schemas.microsoft.com/office/drawing/2014/main" id="{87B776A1-9A71-4CA0-B99D-A58EADD0C90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8" name="Line 3442">
          <a:extLst>
            <a:ext uri="{FF2B5EF4-FFF2-40B4-BE49-F238E27FC236}">
              <a16:creationId xmlns:a16="http://schemas.microsoft.com/office/drawing/2014/main" id="{A14470AF-5578-470E-A2F2-438B572BD93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9" name="Line 3443">
          <a:extLst>
            <a:ext uri="{FF2B5EF4-FFF2-40B4-BE49-F238E27FC236}">
              <a16:creationId xmlns:a16="http://schemas.microsoft.com/office/drawing/2014/main" id="{624B7ECC-AAA9-405B-BF11-091A42172C8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0" name="Line 3444">
          <a:extLst>
            <a:ext uri="{FF2B5EF4-FFF2-40B4-BE49-F238E27FC236}">
              <a16:creationId xmlns:a16="http://schemas.microsoft.com/office/drawing/2014/main" id="{5484EAA4-1D85-43A3-BA7A-F23E709C0C7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1" name="Line 3445">
          <a:extLst>
            <a:ext uri="{FF2B5EF4-FFF2-40B4-BE49-F238E27FC236}">
              <a16:creationId xmlns:a16="http://schemas.microsoft.com/office/drawing/2014/main" id="{037E69AB-85AC-4C66-9A17-676B8D383A0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2" name="Line 3446">
          <a:extLst>
            <a:ext uri="{FF2B5EF4-FFF2-40B4-BE49-F238E27FC236}">
              <a16:creationId xmlns:a16="http://schemas.microsoft.com/office/drawing/2014/main" id="{F844A86F-FE3B-407A-8AAB-BAFBDD8E5DD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3" name="Line 3447">
          <a:extLst>
            <a:ext uri="{FF2B5EF4-FFF2-40B4-BE49-F238E27FC236}">
              <a16:creationId xmlns:a16="http://schemas.microsoft.com/office/drawing/2014/main" id="{18409FA4-62BC-4186-82AD-EE8022BC073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4" name="Line 3448">
          <a:extLst>
            <a:ext uri="{FF2B5EF4-FFF2-40B4-BE49-F238E27FC236}">
              <a16:creationId xmlns:a16="http://schemas.microsoft.com/office/drawing/2014/main" id="{25498E1B-F1E2-4AA6-8130-AC7F4C52259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5" name="Line 3449">
          <a:extLst>
            <a:ext uri="{FF2B5EF4-FFF2-40B4-BE49-F238E27FC236}">
              <a16:creationId xmlns:a16="http://schemas.microsoft.com/office/drawing/2014/main" id="{788719D2-5412-45CC-BA7F-D5B757C2F2E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6" name="Line 3450">
          <a:extLst>
            <a:ext uri="{FF2B5EF4-FFF2-40B4-BE49-F238E27FC236}">
              <a16:creationId xmlns:a16="http://schemas.microsoft.com/office/drawing/2014/main" id="{A7605E2B-6AD3-46C6-B0D1-AE9501CD6EE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7" name="Line 3451">
          <a:extLst>
            <a:ext uri="{FF2B5EF4-FFF2-40B4-BE49-F238E27FC236}">
              <a16:creationId xmlns:a16="http://schemas.microsoft.com/office/drawing/2014/main" id="{F8F4E225-4F8F-4809-B947-952984A8E58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8" name="Line 3452">
          <a:extLst>
            <a:ext uri="{FF2B5EF4-FFF2-40B4-BE49-F238E27FC236}">
              <a16:creationId xmlns:a16="http://schemas.microsoft.com/office/drawing/2014/main" id="{31C748F8-F150-44AA-8C7F-291F71AE253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9" name="Line 3453">
          <a:extLst>
            <a:ext uri="{FF2B5EF4-FFF2-40B4-BE49-F238E27FC236}">
              <a16:creationId xmlns:a16="http://schemas.microsoft.com/office/drawing/2014/main" id="{CA7383B0-BB07-493D-A97B-A58E5CC0C22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0" name="Line 3454">
          <a:extLst>
            <a:ext uri="{FF2B5EF4-FFF2-40B4-BE49-F238E27FC236}">
              <a16:creationId xmlns:a16="http://schemas.microsoft.com/office/drawing/2014/main" id="{A4351EA1-F39B-48B6-9CFA-BC8064CC96C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1" name="Line 3420">
          <a:extLst>
            <a:ext uri="{FF2B5EF4-FFF2-40B4-BE49-F238E27FC236}">
              <a16:creationId xmlns:a16="http://schemas.microsoft.com/office/drawing/2014/main" id="{DDCCD3C0-48C8-4B5F-B8BF-B5EA29DE9E8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2" name="Line 3421">
          <a:extLst>
            <a:ext uri="{FF2B5EF4-FFF2-40B4-BE49-F238E27FC236}">
              <a16:creationId xmlns:a16="http://schemas.microsoft.com/office/drawing/2014/main" id="{359F1509-10BC-4459-A02E-029289D53B3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3" name="Line 3422">
          <a:extLst>
            <a:ext uri="{FF2B5EF4-FFF2-40B4-BE49-F238E27FC236}">
              <a16:creationId xmlns:a16="http://schemas.microsoft.com/office/drawing/2014/main" id="{FF08D24B-14A6-4D10-87ED-234BA40CED7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4" name="Line 3423">
          <a:extLst>
            <a:ext uri="{FF2B5EF4-FFF2-40B4-BE49-F238E27FC236}">
              <a16:creationId xmlns:a16="http://schemas.microsoft.com/office/drawing/2014/main" id="{D50E9468-E4BC-4E44-A77C-BED0D3E3E44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5" name="Line 3424">
          <a:extLst>
            <a:ext uri="{FF2B5EF4-FFF2-40B4-BE49-F238E27FC236}">
              <a16:creationId xmlns:a16="http://schemas.microsoft.com/office/drawing/2014/main" id="{CE85794E-2049-41C6-A9D9-9E8CD1C4D0F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6" name="Line 3425">
          <a:extLst>
            <a:ext uri="{FF2B5EF4-FFF2-40B4-BE49-F238E27FC236}">
              <a16:creationId xmlns:a16="http://schemas.microsoft.com/office/drawing/2014/main" id="{B425CD4E-DBBF-46A0-B912-466541BDE26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7" name="Line 3426">
          <a:extLst>
            <a:ext uri="{FF2B5EF4-FFF2-40B4-BE49-F238E27FC236}">
              <a16:creationId xmlns:a16="http://schemas.microsoft.com/office/drawing/2014/main" id="{6C558385-9460-4C52-8DF9-37451DDB5D6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8" name="Line 3427">
          <a:extLst>
            <a:ext uri="{FF2B5EF4-FFF2-40B4-BE49-F238E27FC236}">
              <a16:creationId xmlns:a16="http://schemas.microsoft.com/office/drawing/2014/main" id="{2D3038B0-629E-4794-AB6F-C66FF90FED0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9" name="Line 3428">
          <a:extLst>
            <a:ext uri="{FF2B5EF4-FFF2-40B4-BE49-F238E27FC236}">
              <a16:creationId xmlns:a16="http://schemas.microsoft.com/office/drawing/2014/main" id="{BB53F88D-CC0C-41BE-887A-4FD7BC3347D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0" name="Line 3429">
          <a:extLst>
            <a:ext uri="{FF2B5EF4-FFF2-40B4-BE49-F238E27FC236}">
              <a16:creationId xmlns:a16="http://schemas.microsoft.com/office/drawing/2014/main" id="{B3B045FD-0836-4249-9CC6-6DFAB3B9E09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1" name="Line 3430">
          <a:extLst>
            <a:ext uri="{FF2B5EF4-FFF2-40B4-BE49-F238E27FC236}">
              <a16:creationId xmlns:a16="http://schemas.microsoft.com/office/drawing/2014/main" id="{A68DDDE7-7C8E-45B8-B449-878C068F882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2" name="Line 3431">
          <a:extLst>
            <a:ext uri="{FF2B5EF4-FFF2-40B4-BE49-F238E27FC236}">
              <a16:creationId xmlns:a16="http://schemas.microsoft.com/office/drawing/2014/main" id="{A35D5CF4-6A9C-46E9-91B8-027E89A8D46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3" name="Line 3432">
          <a:extLst>
            <a:ext uri="{FF2B5EF4-FFF2-40B4-BE49-F238E27FC236}">
              <a16:creationId xmlns:a16="http://schemas.microsoft.com/office/drawing/2014/main" id="{90486DEF-7C12-472E-AD60-B930821A6FF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4" name="Line 3433">
          <a:extLst>
            <a:ext uri="{FF2B5EF4-FFF2-40B4-BE49-F238E27FC236}">
              <a16:creationId xmlns:a16="http://schemas.microsoft.com/office/drawing/2014/main" id="{A8E835A9-BB5A-4ADF-969F-8AAAECC5D51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5" name="Line 3434">
          <a:extLst>
            <a:ext uri="{FF2B5EF4-FFF2-40B4-BE49-F238E27FC236}">
              <a16:creationId xmlns:a16="http://schemas.microsoft.com/office/drawing/2014/main" id="{0D168F08-8130-4370-9CC1-C09BBF14C88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6" name="Line 3435">
          <a:extLst>
            <a:ext uri="{FF2B5EF4-FFF2-40B4-BE49-F238E27FC236}">
              <a16:creationId xmlns:a16="http://schemas.microsoft.com/office/drawing/2014/main" id="{AC8AF491-2330-402E-8668-25C7076602C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7" name="Line 3436">
          <a:extLst>
            <a:ext uri="{FF2B5EF4-FFF2-40B4-BE49-F238E27FC236}">
              <a16:creationId xmlns:a16="http://schemas.microsoft.com/office/drawing/2014/main" id="{E0EC6CC5-6D95-4C25-A934-017DAAC74CE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8" name="Line 3437">
          <a:extLst>
            <a:ext uri="{FF2B5EF4-FFF2-40B4-BE49-F238E27FC236}">
              <a16:creationId xmlns:a16="http://schemas.microsoft.com/office/drawing/2014/main" id="{F0CEADCE-F803-4281-B142-19CF49B1573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9" name="Line 3438">
          <a:extLst>
            <a:ext uri="{FF2B5EF4-FFF2-40B4-BE49-F238E27FC236}">
              <a16:creationId xmlns:a16="http://schemas.microsoft.com/office/drawing/2014/main" id="{F0E34F22-D789-4D34-AD8B-25FF510922A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0" name="Line 3439">
          <a:extLst>
            <a:ext uri="{FF2B5EF4-FFF2-40B4-BE49-F238E27FC236}">
              <a16:creationId xmlns:a16="http://schemas.microsoft.com/office/drawing/2014/main" id="{965B1828-5ED0-4C76-920E-E0E8A85DFF8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1" name="Line 3440">
          <a:extLst>
            <a:ext uri="{FF2B5EF4-FFF2-40B4-BE49-F238E27FC236}">
              <a16:creationId xmlns:a16="http://schemas.microsoft.com/office/drawing/2014/main" id="{66455E06-4288-4DE1-9982-07D0E134E16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2" name="Line 3441">
          <a:extLst>
            <a:ext uri="{FF2B5EF4-FFF2-40B4-BE49-F238E27FC236}">
              <a16:creationId xmlns:a16="http://schemas.microsoft.com/office/drawing/2014/main" id="{E3DBCA63-2881-43B7-87C5-AB9CD5997B7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3" name="Line 3442">
          <a:extLst>
            <a:ext uri="{FF2B5EF4-FFF2-40B4-BE49-F238E27FC236}">
              <a16:creationId xmlns:a16="http://schemas.microsoft.com/office/drawing/2014/main" id="{6A481FFF-4DB1-45D3-A711-C3342884978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4" name="Line 3443">
          <a:extLst>
            <a:ext uri="{FF2B5EF4-FFF2-40B4-BE49-F238E27FC236}">
              <a16:creationId xmlns:a16="http://schemas.microsoft.com/office/drawing/2014/main" id="{A4B52F09-0C6D-4B4E-BD4A-C900018139B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5" name="Line 3444">
          <a:extLst>
            <a:ext uri="{FF2B5EF4-FFF2-40B4-BE49-F238E27FC236}">
              <a16:creationId xmlns:a16="http://schemas.microsoft.com/office/drawing/2014/main" id="{DD9A455B-B82D-42E0-938D-C9E187AD7D5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6" name="Line 3445">
          <a:extLst>
            <a:ext uri="{FF2B5EF4-FFF2-40B4-BE49-F238E27FC236}">
              <a16:creationId xmlns:a16="http://schemas.microsoft.com/office/drawing/2014/main" id="{6F5C462D-81EE-41EA-AA35-FBFD229AC48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7" name="Line 3446">
          <a:extLst>
            <a:ext uri="{FF2B5EF4-FFF2-40B4-BE49-F238E27FC236}">
              <a16:creationId xmlns:a16="http://schemas.microsoft.com/office/drawing/2014/main" id="{991D0B78-E49B-44C3-AE84-7ADB7E34553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8" name="Line 3447">
          <a:extLst>
            <a:ext uri="{FF2B5EF4-FFF2-40B4-BE49-F238E27FC236}">
              <a16:creationId xmlns:a16="http://schemas.microsoft.com/office/drawing/2014/main" id="{F6A4C0A0-2913-4054-83D9-D0C512A5FFA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9" name="Line 3448">
          <a:extLst>
            <a:ext uri="{FF2B5EF4-FFF2-40B4-BE49-F238E27FC236}">
              <a16:creationId xmlns:a16="http://schemas.microsoft.com/office/drawing/2014/main" id="{F2407091-5ACC-44CD-8317-92AC9952865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0" name="Line 3449">
          <a:extLst>
            <a:ext uri="{FF2B5EF4-FFF2-40B4-BE49-F238E27FC236}">
              <a16:creationId xmlns:a16="http://schemas.microsoft.com/office/drawing/2014/main" id="{73B1F5D4-FFB8-4DA9-ADE1-C7A6B8ED75D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1" name="Line 3450">
          <a:extLst>
            <a:ext uri="{FF2B5EF4-FFF2-40B4-BE49-F238E27FC236}">
              <a16:creationId xmlns:a16="http://schemas.microsoft.com/office/drawing/2014/main" id="{D6B9E3F8-54BA-4558-A45F-7DC41D194F3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2" name="Line 3451">
          <a:extLst>
            <a:ext uri="{FF2B5EF4-FFF2-40B4-BE49-F238E27FC236}">
              <a16:creationId xmlns:a16="http://schemas.microsoft.com/office/drawing/2014/main" id="{45B7A22B-9AD7-4A28-91DC-811160B26C3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3" name="Line 3452">
          <a:extLst>
            <a:ext uri="{FF2B5EF4-FFF2-40B4-BE49-F238E27FC236}">
              <a16:creationId xmlns:a16="http://schemas.microsoft.com/office/drawing/2014/main" id="{54BDD90E-E693-4422-9AE7-55257E30C58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4" name="Line 3453">
          <a:extLst>
            <a:ext uri="{FF2B5EF4-FFF2-40B4-BE49-F238E27FC236}">
              <a16:creationId xmlns:a16="http://schemas.microsoft.com/office/drawing/2014/main" id="{8A8CD6BC-8BF1-4768-8298-62054E03063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5" name="Line 3454">
          <a:extLst>
            <a:ext uri="{FF2B5EF4-FFF2-40B4-BE49-F238E27FC236}">
              <a16:creationId xmlns:a16="http://schemas.microsoft.com/office/drawing/2014/main" id="{448706DB-4CD7-41D0-A9EB-768B33D1A4F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6" name="Line 3420">
          <a:extLst>
            <a:ext uri="{FF2B5EF4-FFF2-40B4-BE49-F238E27FC236}">
              <a16:creationId xmlns:a16="http://schemas.microsoft.com/office/drawing/2014/main" id="{9C6214AF-7973-4737-BB7F-F00DA91F515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7" name="Line 3421">
          <a:extLst>
            <a:ext uri="{FF2B5EF4-FFF2-40B4-BE49-F238E27FC236}">
              <a16:creationId xmlns:a16="http://schemas.microsoft.com/office/drawing/2014/main" id="{5E9AFD13-F777-4702-BECD-6895F3ED5F6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8" name="Line 3422">
          <a:extLst>
            <a:ext uri="{FF2B5EF4-FFF2-40B4-BE49-F238E27FC236}">
              <a16:creationId xmlns:a16="http://schemas.microsoft.com/office/drawing/2014/main" id="{6779F9F9-FED8-47A6-8506-90A4A12F909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9" name="Line 3423">
          <a:extLst>
            <a:ext uri="{FF2B5EF4-FFF2-40B4-BE49-F238E27FC236}">
              <a16:creationId xmlns:a16="http://schemas.microsoft.com/office/drawing/2014/main" id="{59BB2C99-0522-44B1-90FD-4AC149928ED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0" name="Line 3424">
          <a:extLst>
            <a:ext uri="{FF2B5EF4-FFF2-40B4-BE49-F238E27FC236}">
              <a16:creationId xmlns:a16="http://schemas.microsoft.com/office/drawing/2014/main" id="{607BD1DF-22DD-4B7A-80F1-72FEE9255C6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1" name="Line 3425">
          <a:extLst>
            <a:ext uri="{FF2B5EF4-FFF2-40B4-BE49-F238E27FC236}">
              <a16:creationId xmlns:a16="http://schemas.microsoft.com/office/drawing/2014/main" id="{A962CE4C-FBAE-47C1-9984-13B86A0319F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2" name="Line 3426">
          <a:extLst>
            <a:ext uri="{FF2B5EF4-FFF2-40B4-BE49-F238E27FC236}">
              <a16:creationId xmlns:a16="http://schemas.microsoft.com/office/drawing/2014/main" id="{3A25A43D-0B62-4B41-BC3E-61E160A7B17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3" name="Line 3427">
          <a:extLst>
            <a:ext uri="{FF2B5EF4-FFF2-40B4-BE49-F238E27FC236}">
              <a16:creationId xmlns:a16="http://schemas.microsoft.com/office/drawing/2014/main" id="{298E6ACE-2A1D-4B17-B5BA-2F80BF29604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4" name="Line 3428">
          <a:extLst>
            <a:ext uri="{FF2B5EF4-FFF2-40B4-BE49-F238E27FC236}">
              <a16:creationId xmlns:a16="http://schemas.microsoft.com/office/drawing/2014/main" id="{1ED77A3C-1A1C-44C8-BE20-6E3C6CFB217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5" name="Line 3429">
          <a:extLst>
            <a:ext uri="{FF2B5EF4-FFF2-40B4-BE49-F238E27FC236}">
              <a16:creationId xmlns:a16="http://schemas.microsoft.com/office/drawing/2014/main" id="{248D6B7B-C6F6-4C50-A5B2-01C03B9D321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6" name="Line 3430">
          <a:extLst>
            <a:ext uri="{FF2B5EF4-FFF2-40B4-BE49-F238E27FC236}">
              <a16:creationId xmlns:a16="http://schemas.microsoft.com/office/drawing/2014/main" id="{286D3597-F21D-414B-A41E-AC0C11125EF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7" name="Line 3431">
          <a:extLst>
            <a:ext uri="{FF2B5EF4-FFF2-40B4-BE49-F238E27FC236}">
              <a16:creationId xmlns:a16="http://schemas.microsoft.com/office/drawing/2014/main" id="{7D1E4972-8A72-4B4E-81D7-24CD029A900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8" name="Line 3432">
          <a:extLst>
            <a:ext uri="{FF2B5EF4-FFF2-40B4-BE49-F238E27FC236}">
              <a16:creationId xmlns:a16="http://schemas.microsoft.com/office/drawing/2014/main" id="{5C877412-8365-4A2E-BB4D-F0582FE2126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9" name="Line 3433">
          <a:extLst>
            <a:ext uri="{FF2B5EF4-FFF2-40B4-BE49-F238E27FC236}">
              <a16:creationId xmlns:a16="http://schemas.microsoft.com/office/drawing/2014/main" id="{A36B3BBD-F9CE-4145-B427-278D8EE269B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0" name="Line 3434">
          <a:extLst>
            <a:ext uri="{FF2B5EF4-FFF2-40B4-BE49-F238E27FC236}">
              <a16:creationId xmlns:a16="http://schemas.microsoft.com/office/drawing/2014/main" id="{F9C51A19-6651-45B3-8FD3-17015C47A02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1" name="Line 3435">
          <a:extLst>
            <a:ext uri="{FF2B5EF4-FFF2-40B4-BE49-F238E27FC236}">
              <a16:creationId xmlns:a16="http://schemas.microsoft.com/office/drawing/2014/main" id="{03B3F30A-70BB-424F-81E5-96AEEE63CCC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2" name="Line 3436">
          <a:extLst>
            <a:ext uri="{FF2B5EF4-FFF2-40B4-BE49-F238E27FC236}">
              <a16:creationId xmlns:a16="http://schemas.microsoft.com/office/drawing/2014/main" id="{BACD50BA-6058-406D-BC1D-5E014E1A3FD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3" name="Line 3437">
          <a:extLst>
            <a:ext uri="{FF2B5EF4-FFF2-40B4-BE49-F238E27FC236}">
              <a16:creationId xmlns:a16="http://schemas.microsoft.com/office/drawing/2014/main" id="{C7522D14-6CD9-45CB-B3DA-7D077294A15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4" name="Line 3438">
          <a:extLst>
            <a:ext uri="{FF2B5EF4-FFF2-40B4-BE49-F238E27FC236}">
              <a16:creationId xmlns:a16="http://schemas.microsoft.com/office/drawing/2014/main" id="{2F9BA68C-48F5-436F-ABDF-918DF73CB0C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5" name="Line 3439">
          <a:extLst>
            <a:ext uri="{FF2B5EF4-FFF2-40B4-BE49-F238E27FC236}">
              <a16:creationId xmlns:a16="http://schemas.microsoft.com/office/drawing/2014/main" id="{B376A535-5897-43E9-9A8A-FAFCDCAB057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6" name="Line 3440">
          <a:extLst>
            <a:ext uri="{FF2B5EF4-FFF2-40B4-BE49-F238E27FC236}">
              <a16:creationId xmlns:a16="http://schemas.microsoft.com/office/drawing/2014/main" id="{0ED634AC-6AF8-45C2-A755-7B18ADC5216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7" name="Line 3441">
          <a:extLst>
            <a:ext uri="{FF2B5EF4-FFF2-40B4-BE49-F238E27FC236}">
              <a16:creationId xmlns:a16="http://schemas.microsoft.com/office/drawing/2014/main" id="{BF349D98-8A59-4E21-BCD6-A6A004164EC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8" name="Line 3442">
          <a:extLst>
            <a:ext uri="{FF2B5EF4-FFF2-40B4-BE49-F238E27FC236}">
              <a16:creationId xmlns:a16="http://schemas.microsoft.com/office/drawing/2014/main" id="{9962E067-26D9-4789-AEC7-CEE2B60C1F7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9" name="Line 3443">
          <a:extLst>
            <a:ext uri="{FF2B5EF4-FFF2-40B4-BE49-F238E27FC236}">
              <a16:creationId xmlns:a16="http://schemas.microsoft.com/office/drawing/2014/main" id="{6822BA64-29FF-4C17-850C-B3B1A72F51F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0" name="Line 3444">
          <a:extLst>
            <a:ext uri="{FF2B5EF4-FFF2-40B4-BE49-F238E27FC236}">
              <a16:creationId xmlns:a16="http://schemas.microsoft.com/office/drawing/2014/main" id="{DB49CA37-F993-4891-97B5-5286D964FDC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1" name="Line 3445">
          <a:extLst>
            <a:ext uri="{FF2B5EF4-FFF2-40B4-BE49-F238E27FC236}">
              <a16:creationId xmlns:a16="http://schemas.microsoft.com/office/drawing/2014/main" id="{3E58D440-F1BB-48ED-A36E-48ADA6B9082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2" name="Line 3446">
          <a:extLst>
            <a:ext uri="{FF2B5EF4-FFF2-40B4-BE49-F238E27FC236}">
              <a16:creationId xmlns:a16="http://schemas.microsoft.com/office/drawing/2014/main" id="{7639B094-C80F-4F18-8EBC-4BA28C99495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3" name="Line 3447">
          <a:extLst>
            <a:ext uri="{FF2B5EF4-FFF2-40B4-BE49-F238E27FC236}">
              <a16:creationId xmlns:a16="http://schemas.microsoft.com/office/drawing/2014/main" id="{F6BC1C2B-5BD2-47D3-A420-55CC73CF1EC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4" name="Line 3448">
          <a:extLst>
            <a:ext uri="{FF2B5EF4-FFF2-40B4-BE49-F238E27FC236}">
              <a16:creationId xmlns:a16="http://schemas.microsoft.com/office/drawing/2014/main" id="{DB91C23C-C566-45BF-A643-6AA84C99078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5" name="Line 3449">
          <a:extLst>
            <a:ext uri="{FF2B5EF4-FFF2-40B4-BE49-F238E27FC236}">
              <a16:creationId xmlns:a16="http://schemas.microsoft.com/office/drawing/2014/main" id="{82E5111D-E48D-49B6-BE3C-193354107E0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6" name="Line 3450">
          <a:extLst>
            <a:ext uri="{FF2B5EF4-FFF2-40B4-BE49-F238E27FC236}">
              <a16:creationId xmlns:a16="http://schemas.microsoft.com/office/drawing/2014/main" id="{A044579C-BFCA-42A3-AC8A-87A38240924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7" name="Line 3451">
          <a:extLst>
            <a:ext uri="{FF2B5EF4-FFF2-40B4-BE49-F238E27FC236}">
              <a16:creationId xmlns:a16="http://schemas.microsoft.com/office/drawing/2014/main" id="{03F8FCC4-1E79-44F4-B29D-BC9C43F1302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8" name="Line 3452">
          <a:extLst>
            <a:ext uri="{FF2B5EF4-FFF2-40B4-BE49-F238E27FC236}">
              <a16:creationId xmlns:a16="http://schemas.microsoft.com/office/drawing/2014/main" id="{EB11A959-AF0D-4C2A-8C62-DDF9F72F1F9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9" name="Line 3453">
          <a:extLst>
            <a:ext uri="{FF2B5EF4-FFF2-40B4-BE49-F238E27FC236}">
              <a16:creationId xmlns:a16="http://schemas.microsoft.com/office/drawing/2014/main" id="{9F2E2208-9F29-4690-AC81-E4085083E45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0" name="Line 3454">
          <a:extLst>
            <a:ext uri="{FF2B5EF4-FFF2-40B4-BE49-F238E27FC236}">
              <a16:creationId xmlns:a16="http://schemas.microsoft.com/office/drawing/2014/main" id="{8DB3499C-1F8B-413A-828B-54E24C08DAF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1" name="Line 3420">
          <a:extLst>
            <a:ext uri="{FF2B5EF4-FFF2-40B4-BE49-F238E27FC236}">
              <a16:creationId xmlns:a16="http://schemas.microsoft.com/office/drawing/2014/main" id="{B7A78082-444B-45DD-96FE-376D7192FAF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2" name="Line 3421">
          <a:extLst>
            <a:ext uri="{FF2B5EF4-FFF2-40B4-BE49-F238E27FC236}">
              <a16:creationId xmlns:a16="http://schemas.microsoft.com/office/drawing/2014/main" id="{96615B3C-BBB8-4FC6-9B5A-347E0B5066A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3" name="Line 3422">
          <a:extLst>
            <a:ext uri="{FF2B5EF4-FFF2-40B4-BE49-F238E27FC236}">
              <a16:creationId xmlns:a16="http://schemas.microsoft.com/office/drawing/2014/main" id="{81859CBC-B0B1-402B-B3BC-E01E57C2B35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4" name="Line 3423">
          <a:extLst>
            <a:ext uri="{FF2B5EF4-FFF2-40B4-BE49-F238E27FC236}">
              <a16:creationId xmlns:a16="http://schemas.microsoft.com/office/drawing/2014/main" id="{626767D6-4314-4789-8856-DE43D140CA6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5" name="Line 3424">
          <a:extLst>
            <a:ext uri="{FF2B5EF4-FFF2-40B4-BE49-F238E27FC236}">
              <a16:creationId xmlns:a16="http://schemas.microsoft.com/office/drawing/2014/main" id="{4EBF164A-2B6E-4FE3-94AA-EDA1A20CD39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6" name="Line 3425">
          <a:extLst>
            <a:ext uri="{FF2B5EF4-FFF2-40B4-BE49-F238E27FC236}">
              <a16:creationId xmlns:a16="http://schemas.microsoft.com/office/drawing/2014/main" id="{3720E587-9443-4CC0-A5CA-D6DE78E3C76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7" name="Line 3426">
          <a:extLst>
            <a:ext uri="{FF2B5EF4-FFF2-40B4-BE49-F238E27FC236}">
              <a16:creationId xmlns:a16="http://schemas.microsoft.com/office/drawing/2014/main" id="{8023F7FF-790E-44BA-98DB-75A15EAF5B7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8" name="Line 3427">
          <a:extLst>
            <a:ext uri="{FF2B5EF4-FFF2-40B4-BE49-F238E27FC236}">
              <a16:creationId xmlns:a16="http://schemas.microsoft.com/office/drawing/2014/main" id="{B967D167-C6E3-4EF0-AE38-620C6D86A2D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9" name="Line 3428">
          <a:extLst>
            <a:ext uri="{FF2B5EF4-FFF2-40B4-BE49-F238E27FC236}">
              <a16:creationId xmlns:a16="http://schemas.microsoft.com/office/drawing/2014/main" id="{7F6C71F9-6E10-494C-8C92-EC93436F307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0" name="Line 3429">
          <a:extLst>
            <a:ext uri="{FF2B5EF4-FFF2-40B4-BE49-F238E27FC236}">
              <a16:creationId xmlns:a16="http://schemas.microsoft.com/office/drawing/2014/main" id="{284CBAD0-F013-483E-AE7F-638F66E2A64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1" name="Line 3430">
          <a:extLst>
            <a:ext uri="{FF2B5EF4-FFF2-40B4-BE49-F238E27FC236}">
              <a16:creationId xmlns:a16="http://schemas.microsoft.com/office/drawing/2014/main" id="{BAFDFA7F-7DD3-415F-859C-1394631D16B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2" name="Line 3431">
          <a:extLst>
            <a:ext uri="{FF2B5EF4-FFF2-40B4-BE49-F238E27FC236}">
              <a16:creationId xmlns:a16="http://schemas.microsoft.com/office/drawing/2014/main" id="{CE4B8531-9CD6-4B5A-AC76-76174BFBF06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3" name="Line 3432">
          <a:extLst>
            <a:ext uri="{FF2B5EF4-FFF2-40B4-BE49-F238E27FC236}">
              <a16:creationId xmlns:a16="http://schemas.microsoft.com/office/drawing/2014/main" id="{370A678B-4C29-43DD-91DD-3F77C9B373F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4" name="Line 3433">
          <a:extLst>
            <a:ext uri="{FF2B5EF4-FFF2-40B4-BE49-F238E27FC236}">
              <a16:creationId xmlns:a16="http://schemas.microsoft.com/office/drawing/2014/main" id="{CE199B07-BE77-4399-8138-A761272F310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5" name="Line 3434">
          <a:extLst>
            <a:ext uri="{FF2B5EF4-FFF2-40B4-BE49-F238E27FC236}">
              <a16:creationId xmlns:a16="http://schemas.microsoft.com/office/drawing/2014/main" id="{F44F9FFD-D87B-4B46-9C79-E7957C85AAB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6" name="Line 3435">
          <a:extLst>
            <a:ext uri="{FF2B5EF4-FFF2-40B4-BE49-F238E27FC236}">
              <a16:creationId xmlns:a16="http://schemas.microsoft.com/office/drawing/2014/main" id="{C01068F3-2A8B-4628-B2C8-37377A0AA2B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7" name="Line 3436">
          <a:extLst>
            <a:ext uri="{FF2B5EF4-FFF2-40B4-BE49-F238E27FC236}">
              <a16:creationId xmlns:a16="http://schemas.microsoft.com/office/drawing/2014/main" id="{EB0FE799-2743-41D3-A1C8-634A649ADA4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8" name="Line 3437">
          <a:extLst>
            <a:ext uri="{FF2B5EF4-FFF2-40B4-BE49-F238E27FC236}">
              <a16:creationId xmlns:a16="http://schemas.microsoft.com/office/drawing/2014/main" id="{7FA6A56A-9096-43B2-A380-A37EE1D33F4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9" name="Line 3438">
          <a:extLst>
            <a:ext uri="{FF2B5EF4-FFF2-40B4-BE49-F238E27FC236}">
              <a16:creationId xmlns:a16="http://schemas.microsoft.com/office/drawing/2014/main" id="{6B874B74-6BEB-49C5-ADEE-4FA26214747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0" name="Line 3439">
          <a:extLst>
            <a:ext uri="{FF2B5EF4-FFF2-40B4-BE49-F238E27FC236}">
              <a16:creationId xmlns:a16="http://schemas.microsoft.com/office/drawing/2014/main" id="{94072E3F-4A4F-4A3D-8D13-0088DCBAC6F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1" name="Line 3440">
          <a:extLst>
            <a:ext uri="{FF2B5EF4-FFF2-40B4-BE49-F238E27FC236}">
              <a16:creationId xmlns:a16="http://schemas.microsoft.com/office/drawing/2014/main" id="{62CA05D3-6AE5-418B-8ADC-E0850D26D1C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2" name="Line 3441">
          <a:extLst>
            <a:ext uri="{FF2B5EF4-FFF2-40B4-BE49-F238E27FC236}">
              <a16:creationId xmlns:a16="http://schemas.microsoft.com/office/drawing/2014/main" id="{A4B6D546-95D8-4781-B65A-A6A2E706A8C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3" name="Line 3442">
          <a:extLst>
            <a:ext uri="{FF2B5EF4-FFF2-40B4-BE49-F238E27FC236}">
              <a16:creationId xmlns:a16="http://schemas.microsoft.com/office/drawing/2014/main" id="{24BC167A-7BFF-4594-8891-A7F950E490F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4" name="Line 3443">
          <a:extLst>
            <a:ext uri="{FF2B5EF4-FFF2-40B4-BE49-F238E27FC236}">
              <a16:creationId xmlns:a16="http://schemas.microsoft.com/office/drawing/2014/main" id="{D499B5A8-4712-40A3-91C5-8F4DC24F814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5" name="Line 3444">
          <a:extLst>
            <a:ext uri="{FF2B5EF4-FFF2-40B4-BE49-F238E27FC236}">
              <a16:creationId xmlns:a16="http://schemas.microsoft.com/office/drawing/2014/main" id="{1866353C-196E-4D7B-AD48-860F1E58F0D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6" name="Line 3445">
          <a:extLst>
            <a:ext uri="{FF2B5EF4-FFF2-40B4-BE49-F238E27FC236}">
              <a16:creationId xmlns:a16="http://schemas.microsoft.com/office/drawing/2014/main" id="{C00A162D-52C0-4BF0-83B5-1CBD36A6352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7" name="Line 3446">
          <a:extLst>
            <a:ext uri="{FF2B5EF4-FFF2-40B4-BE49-F238E27FC236}">
              <a16:creationId xmlns:a16="http://schemas.microsoft.com/office/drawing/2014/main" id="{AB267D8B-5650-47B5-B8B7-93BE8317D54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8" name="Line 3447">
          <a:extLst>
            <a:ext uri="{FF2B5EF4-FFF2-40B4-BE49-F238E27FC236}">
              <a16:creationId xmlns:a16="http://schemas.microsoft.com/office/drawing/2014/main" id="{488C1A5D-77A6-4E75-A9C0-6DCF994A09F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9" name="Line 3448">
          <a:extLst>
            <a:ext uri="{FF2B5EF4-FFF2-40B4-BE49-F238E27FC236}">
              <a16:creationId xmlns:a16="http://schemas.microsoft.com/office/drawing/2014/main" id="{D11D3134-3BB0-4F3E-9D45-3685041D456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0" name="Line 3449">
          <a:extLst>
            <a:ext uri="{FF2B5EF4-FFF2-40B4-BE49-F238E27FC236}">
              <a16:creationId xmlns:a16="http://schemas.microsoft.com/office/drawing/2014/main" id="{A81962DA-6CDA-4C01-865D-C880F89BAF0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1" name="Line 3450">
          <a:extLst>
            <a:ext uri="{FF2B5EF4-FFF2-40B4-BE49-F238E27FC236}">
              <a16:creationId xmlns:a16="http://schemas.microsoft.com/office/drawing/2014/main" id="{1E052AD3-EF48-4C4E-92F9-FE70CF48F1C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2" name="Line 3451">
          <a:extLst>
            <a:ext uri="{FF2B5EF4-FFF2-40B4-BE49-F238E27FC236}">
              <a16:creationId xmlns:a16="http://schemas.microsoft.com/office/drawing/2014/main" id="{4FAD4161-80D7-4D14-8FA2-3A865AA2E4B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3" name="Line 3452">
          <a:extLst>
            <a:ext uri="{FF2B5EF4-FFF2-40B4-BE49-F238E27FC236}">
              <a16:creationId xmlns:a16="http://schemas.microsoft.com/office/drawing/2014/main" id="{6A1C5B83-BD1C-4458-A422-AC85FB83138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4" name="Line 3453">
          <a:extLst>
            <a:ext uri="{FF2B5EF4-FFF2-40B4-BE49-F238E27FC236}">
              <a16:creationId xmlns:a16="http://schemas.microsoft.com/office/drawing/2014/main" id="{F1F1D49C-A726-4A91-B1C5-A4E14807B18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5" name="Line 3454">
          <a:extLst>
            <a:ext uri="{FF2B5EF4-FFF2-40B4-BE49-F238E27FC236}">
              <a16:creationId xmlns:a16="http://schemas.microsoft.com/office/drawing/2014/main" id="{BCA184C5-945D-449C-BDA7-F5A824B9A4A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6" name="Line 3420">
          <a:extLst>
            <a:ext uri="{FF2B5EF4-FFF2-40B4-BE49-F238E27FC236}">
              <a16:creationId xmlns:a16="http://schemas.microsoft.com/office/drawing/2014/main" id="{DF849627-5002-4E63-AA23-88A0A02115E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7" name="Line 3421">
          <a:extLst>
            <a:ext uri="{FF2B5EF4-FFF2-40B4-BE49-F238E27FC236}">
              <a16:creationId xmlns:a16="http://schemas.microsoft.com/office/drawing/2014/main" id="{E3C20A20-1796-40E5-9FAC-DE0723D9B73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8" name="Line 3422">
          <a:extLst>
            <a:ext uri="{FF2B5EF4-FFF2-40B4-BE49-F238E27FC236}">
              <a16:creationId xmlns:a16="http://schemas.microsoft.com/office/drawing/2014/main" id="{18E42871-BE0F-4ADC-B2E2-89308C6D6F0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9" name="Line 3423">
          <a:extLst>
            <a:ext uri="{FF2B5EF4-FFF2-40B4-BE49-F238E27FC236}">
              <a16:creationId xmlns:a16="http://schemas.microsoft.com/office/drawing/2014/main" id="{898C0D38-1199-48D8-AF27-8D8B8D9319B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0" name="Line 3424">
          <a:extLst>
            <a:ext uri="{FF2B5EF4-FFF2-40B4-BE49-F238E27FC236}">
              <a16:creationId xmlns:a16="http://schemas.microsoft.com/office/drawing/2014/main" id="{56A1460E-1882-407F-9AD1-F4CA91A842F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1" name="Line 3425">
          <a:extLst>
            <a:ext uri="{FF2B5EF4-FFF2-40B4-BE49-F238E27FC236}">
              <a16:creationId xmlns:a16="http://schemas.microsoft.com/office/drawing/2014/main" id="{ECC0F30E-2C13-4FEB-808F-A25AB991072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2" name="Line 3426">
          <a:extLst>
            <a:ext uri="{FF2B5EF4-FFF2-40B4-BE49-F238E27FC236}">
              <a16:creationId xmlns:a16="http://schemas.microsoft.com/office/drawing/2014/main" id="{6EF1B197-5C71-4293-98C2-D6BA5258BA4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3" name="Line 3427">
          <a:extLst>
            <a:ext uri="{FF2B5EF4-FFF2-40B4-BE49-F238E27FC236}">
              <a16:creationId xmlns:a16="http://schemas.microsoft.com/office/drawing/2014/main" id="{C748A412-6F62-4C82-BDAD-BFDAD0D54BC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4" name="Line 3428">
          <a:extLst>
            <a:ext uri="{FF2B5EF4-FFF2-40B4-BE49-F238E27FC236}">
              <a16:creationId xmlns:a16="http://schemas.microsoft.com/office/drawing/2014/main" id="{49A89B26-6C31-47BB-A65D-C3A1FDD3275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5" name="Line 3429">
          <a:extLst>
            <a:ext uri="{FF2B5EF4-FFF2-40B4-BE49-F238E27FC236}">
              <a16:creationId xmlns:a16="http://schemas.microsoft.com/office/drawing/2014/main" id="{EF1178C8-E8E0-4F81-A5F6-315EE3E62EE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6" name="Line 3430">
          <a:extLst>
            <a:ext uri="{FF2B5EF4-FFF2-40B4-BE49-F238E27FC236}">
              <a16:creationId xmlns:a16="http://schemas.microsoft.com/office/drawing/2014/main" id="{9F716C85-A0F3-4C30-8D04-D0AD5A45661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7" name="Line 3431">
          <a:extLst>
            <a:ext uri="{FF2B5EF4-FFF2-40B4-BE49-F238E27FC236}">
              <a16:creationId xmlns:a16="http://schemas.microsoft.com/office/drawing/2014/main" id="{DF3820C3-5B14-4672-9741-6B5CF2C9058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8" name="Line 3432">
          <a:extLst>
            <a:ext uri="{FF2B5EF4-FFF2-40B4-BE49-F238E27FC236}">
              <a16:creationId xmlns:a16="http://schemas.microsoft.com/office/drawing/2014/main" id="{90577ED2-5812-44E2-9850-741DEE16A5B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9" name="Line 3433">
          <a:extLst>
            <a:ext uri="{FF2B5EF4-FFF2-40B4-BE49-F238E27FC236}">
              <a16:creationId xmlns:a16="http://schemas.microsoft.com/office/drawing/2014/main" id="{DFF66CA0-4355-4DE6-8307-27D72AEA05F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0" name="Line 3434">
          <a:extLst>
            <a:ext uri="{FF2B5EF4-FFF2-40B4-BE49-F238E27FC236}">
              <a16:creationId xmlns:a16="http://schemas.microsoft.com/office/drawing/2014/main" id="{EECF2ABD-65F7-40EF-B77A-6385BF5EE8C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1" name="Line 3435">
          <a:extLst>
            <a:ext uri="{FF2B5EF4-FFF2-40B4-BE49-F238E27FC236}">
              <a16:creationId xmlns:a16="http://schemas.microsoft.com/office/drawing/2014/main" id="{AC1FC870-E3AB-4E56-AC0F-DC02EEA9B0E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2" name="Line 3436">
          <a:extLst>
            <a:ext uri="{FF2B5EF4-FFF2-40B4-BE49-F238E27FC236}">
              <a16:creationId xmlns:a16="http://schemas.microsoft.com/office/drawing/2014/main" id="{1DD365A8-2960-49C5-B0EC-AC252BF072C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3" name="Line 3437">
          <a:extLst>
            <a:ext uri="{FF2B5EF4-FFF2-40B4-BE49-F238E27FC236}">
              <a16:creationId xmlns:a16="http://schemas.microsoft.com/office/drawing/2014/main" id="{7D1DDD7C-D6BB-471B-AF81-EB083961F0F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4" name="Line 3438">
          <a:extLst>
            <a:ext uri="{FF2B5EF4-FFF2-40B4-BE49-F238E27FC236}">
              <a16:creationId xmlns:a16="http://schemas.microsoft.com/office/drawing/2014/main" id="{29410EF2-8994-484E-BE1F-75E144E1E3C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5" name="Line 3439">
          <a:extLst>
            <a:ext uri="{FF2B5EF4-FFF2-40B4-BE49-F238E27FC236}">
              <a16:creationId xmlns:a16="http://schemas.microsoft.com/office/drawing/2014/main" id="{AC90B974-FF04-4FF1-A0FB-CAC2E47D39F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6" name="Line 3440">
          <a:extLst>
            <a:ext uri="{FF2B5EF4-FFF2-40B4-BE49-F238E27FC236}">
              <a16:creationId xmlns:a16="http://schemas.microsoft.com/office/drawing/2014/main" id="{D4C026FF-37C3-4529-9D5D-D4C5A9E2B76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7" name="Line 3441">
          <a:extLst>
            <a:ext uri="{FF2B5EF4-FFF2-40B4-BE49-F238E27FC236}">
              <a16:creationId xmlns:a16="http://schemas.microsoft.com/office/drawing/2014/main" id="{07CFF859-BA52-4CE0-82F8-8817953A81F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8" name="Line 3442">
          <a:extLst>
            <a:ext uri="{FF2B5EF4-FFF2-40B4-BE49-F238E27FC236}">
              <a16:creationId xmlns:a16="http://schemas.microsoft.com/office/drawing/2014/main" id="{5B60342E-4482-48C6-BF6B-E210281ED5E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9" name="Line 3443">
          <a:extLst>
            <a:ext uri="{FF2B5EF4-FFF2-40B4-BE49-F238E27FC236}">
              <a16:creationId xmlns:a16="http://schemas.microsoft.com/office/drawing/2014/main" id="{4ACD31AA-DD12-4382-A9E3-DBF89994043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0" name="Line 3444">
          <a:extLst>
            <a:ext uri="{FF2B5EF4-FFF2-40B4-BE49-F238E27FC236}">
              <a16:creationId xmlns:a16="http://schemas.microsoft.com/office/drawing/2014/main" id="{06064ACF-E93C-49F0-9E97-349C41CE850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1" name="Line 3445">
          <a:extLst>
            <a:ext uri="{FF2B5EF4-FFF2-40B4-BE49-F238E27FC236}">
              <a16:creationId xmlns:a16="http://schemas.microsoft.com/office/drawing/2014/main" id="{F79F41AB-C343-4ECC-9711-C5EC0668008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2" name="Line 3446">
          <a:extLst>
            <a:ext uri="{FF2B5EF4-FFF2-40B4-BE49-F238E27FC236}">
              <a16:creationId xmlns:a16="http://schemas.microsoft.com/office/drawing/2014/main" id="{29F79732-25F1-4431-A639-28C246F6521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3" name="Line 3447">
          <a:extLst>
            <a:ext uri="{FF2B5EF4-FFF2-40B4-BE49-F238E27FC236}">
              <a16:creationId xmlns:a16="http://schemas.microsoft.com/office/drawing/2014/main" id="{1ED072E6-54D2-49E1-B1D6-34EE63BB729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4" name="Line 3448">
          <a:extLst>
            <a:ext uri="{FF2B5EF4-FFF2-40B4-BE49-F238E27FC236}">
              <a16:creationId xmlns:a16="http://schemas.microsoft.com/office/drawing/2014/main" id="{1B15238E-A77F-4F69-86DA-56CC028995A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5" name="Line 3449">
          <a:extLst>
            <a:ext uri="{FF2B5EF4-FFF2-40B4-BE49-F238E27FC236}">
              <a16:creationId xmlns:a16="http://schemas.microsoft.com/office/drawing/2014/main" id="{9CAF309C-7853-4CDB-BA56-39EFAB61297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6" name="Line 3450">
          <a:extLst>
            <a:ext uri="{FF2B5EF4-FFF2-40B4-BE49-F238E27FC236}">
              <a16:creationId xmlns:a16="http://schemas.microsoft.com/office/drawing/2014/main" id="{B2FF2E9D-899F-460F-9FB9-438EF2FD572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7" name="Line 3451">
          <a:extLst>
            <a:ext uri="{FF2B5EF4-FFF2-40B4-BE49-F238E27FC236}">
              <a16:creationId xmlns:a16="http://schemas.microsoft.com/office/drawing/2014/main" id="{24AF921A-883D-4BA1-8297-2136D3C627C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8" name="Line 3452">
          <a:extLst>
            <a:ext uri="{FF2B5EF4-FFF2-40B4-BE49-F238E27FC236}">
              <a16:creationId xmlns:a16="http://schemas.microsoft.com/office/drawing/2014/main" id="{B0B46AA4-FAD6-48C1-AC06-35D12B10EAB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9" name="Line 3453">
          <a:extLst>
            <a:ext uri="{FF2B5EF4-FFF2-40B4-BE49-F238E27FC236}">
              <a16:creationId xmlns:a16="http://schemas.microsoft.com/office/drawing/2014/main" id="{8A25F101-832C-4639-81E5-1BD8DC450F5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0" name="Line 3454">
          <a:extLst>
            <a:ext uri="{FF2B5EF4-FFF2-40B4-BE49-F238E27FC236}">
              <a16:creationId xmlns:a16="http://schemas.microsoft.com/office/drawing/2014/main" id="{ABC44691-45EA-4FBC-AC64-27C2B890621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1" name="Line 3420">
          <a:extLst>
            <a:ext uri="{FF2B5EF4-FFF2-40B4-BE49-F238E27FC236}">
              <a16:creationId xmlns:a16="http://schemas.microsoft.com/office/drawing/2014/main" id="{417CC067-27F9-4B81-9958-A7121FE72DF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2" name="Line 3421">
          <a:extLst>
            <a:ext uri="{FF2B5EF4-FFF2-40B4-BE49-F238E27FC236}">
              <a16:creationId xmlns:a16="http://schemas.microsoft.com/office/drawing/2014/main" id="{1918E4CF-643E-45E3-8825-DFDDD9D2ADD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3" name="Line 3422">
          <a:extLst>
            <a:ext uri="{FF2B5EF4-FFF2-40B4-BE49-F238E27FC236}">
              <a16:creationId xmlns:a16="http://schemas.microsoft.com/office/drawing/2014/main" id="{FA9814B8-B3B0-4F1E-9508-D1804B447F2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4" name="Line 3423">
          <a:extLst>
            <a:ext uri="{FF2B5EF4-FFF2-40B4-BE49-F238E27FC236}">
              <a16:creationId xmlns:a16="http://schemas.microsoft.com/office/drawing/2014/main" id="{BBDD093F-322A-4127-A792-D7DAEF5BC4E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5" name="Line 3424">
          <a:extLst>
            <a:ext uri="{FF2B5EF4-FFF2-40B4-BE49-F238E27FC236}">
              <a16:creationId xmlns:a16="http://schemas.microsoft.com/office/drawing/2014/main" id="{98811F1D-6AD2-42DA-9E00-99A04964BFF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6" name="Line 3425">
          <a:extLst>
            <a:ext uri="{FF2B5EF4-FFF2-40B4-BE49-F238E27FC236}">
              <a16:creationId xmlns:a16="http://schemas.microsoft.com/office/drawing/2014/main" id="{E04015C2-FB3A-4342-8A25-2CAC3CF83CF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7" name="Line 3426">
          <a:extLst>
            <a:ext uri="{FF2B5EF4-FFF2-40B4-BE49-F238E27FC236}">
              <a16:creationId xmlns:a16="http://schemas.microsoft.com/office/drawing/2014/main" id="{CB591B4B-D3A8-4E09-9FA5-19CE540BFAB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8" name="Line 3427">
          <a:extLst>
            <a:ext uri="{FF2B5EF4-FFF2-40B4-BE49-F238E27FC236}">
              <a16:creationId xmlns:a16="http://schemas.microsoft.com/office/drawing/2014/main" id="{D7A2316B-5680-4C2D-A037-9E9B93A7D33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9" name="Line 3428">
          <a:extLst>
            <a:ext uri="{FF2B5EF4-FFF2-40B4-BE49-F238E27FC236}">
              <a16:creationId xmlns:a16="http://schemas.microsoft.com/office/drawing/2014/main" id="{3FE41382-785F-4F29-9A18-BB5189D3883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0" name="Line 3429">
          <a:extLst>
            <a:ext uri="{FF2B5EF4-FFF2-40B4-BE49-F238E27FC236}">
              <a16:creationId xmlns:a16="http://schemas.microsoft.com/office/drawing/2014/main" id="{CD6CE144-5A01-4C5E-B646-4C2B1CBC1A1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1" name="Line 3430">
          <a:extLst>
            <a:ext uri="{FF2B5EF4-FFF2-40B4-BE49-F238E27FC236}">
              <a16:creationId xmlns:a16="http://schemas.microsoft.com/office/drawing/2014/main" id="{97823F6D-EBFE-49BB-BA02-9B9EB720CA7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2" name="Line 3431">
          <a:extLst>
            <a:ext uri="{FF2B5EF4-FFF2-40B4-BE49-F238E27FC236}">
              <a16:creationId xmlns:a16="http://schemas.microsoft.com/office/drawing/2014/main" id="{630396BF-C21D-4379-993F-FF127748714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3" name="Line 3432">
          <a:extLst>
            <a:ext uri="{FF2B5EF4-FFF2-40B4-BE49-F238E27FC236}">
              <a16:creationId xmlns:a16="http://schemas.microsoft.com/office/drawing/2014/main" id="{495C46EB-9B0F-44EE-B194-F519060773E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4" name="Line 3433">
          <a:extLst>
            <a:ext uri="{FF2B5EF4-FFF2-40B4-BE49-F238E27FC236}">
              <a16:creationId xmlns:a16="http://schemas.microsoft.com/office/drawing/2014/main" id="{66BF58E2-72BF-4FC3-9CB3-EDF63760D9B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5" name="Line 3434">
          <a:extLst>
            <a:ext uri="{FF2B5EF4-FFF2-40B4-BE49-F238E27FC236}">
              <a16:creationId xmlns:a16="http://schemas.microsoft.com/office/drawing/2014/main" id="{36105FE0-54E4-46AC-8B9B-654C21BFEE5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6" name="Line 3435">
          <a:extLst>
            <a:ext uri="{FF2B5EF4-FFF2-40B4-BE49-F238E27FC236}">
              <a16:creationId xmlns:a16="http://schemas.microsoft.com/office/drawing/2014/main" id="{1A14B359-CC7C-4451-AF23-DEAFC8EDAA1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7" name="Line 3436">
          <a:extLst>
            <a:ext uri="{FF2B5EF4-FFF2-40B4-BE49-F238E27FC236}">
              <a16:creationId xmlns:a16="http://schemas.microsoft.com/office/drawing/2014/main" id="{77E26CE9-3DF8-46F6-98FC-3AD8B5A6217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8" name="Line 3437">
          <a:extLst>
            <a:ext uri="{FF2B5EF4-FFF2-40B4-BE49-F238E27FC236}">
              <a16:creationId xmlns:a16="http://schemas.microsoft.com/office/drawing/2014/main" id="{C71C8694-AA7D-45CE-A78E-38ED8756503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9" name="Line 3438">
          <a:extLst>
            <a:ext uri="{FF2B5EF4-FFF2-40B4-BE49-F238E27FC236}">
              <a16:creationId xmlns:a16="http://schemas.microsoft.com/office/drawing/2014/main" id="{3EA12D11-8394-46EE-8310-6184486199C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0" name="Line 3439">
          <a:extLst>
            <a:ext uri="{FF2B5EF4-FFF2-40B4-BE49-F238E27FC236}">
              <a16:creationId xmlns:a16="http://schemas.microsoft.com/office/drawing/2014/main" id="{38973BC0-79C4-4D73-8CEE-734E8066A2C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1" name="Line 3440">
          <a:extLst>
            <a:ext uri="{FF2B5EF4-FFF2-40B4-BE49-F238E27FC236}">
              <a16:creationId xmlns:a16="http://schemas.microsoft.com/office/drawing/2014/main" id="{F6824406-C2BC-4884-84BC-F3498F9EB49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2" name="Line 3441">
          <a:extLst>
            <a:ext uri="{FF2B5EF4-FFF2-40B4-BE49-F238E27FC236}">
              <a16:creationId xmlns:a16="http://schemas.microsoft.com/office/drawing/2014/main" id="{E3AD8C10-3B71-4F0B-909C-07E548524CC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3" name="Line 3442">
          <a:extLst>
            <a:ext uri="{FF2B5EF4-FFF2-40B4-BE49-F238E27FC236}">
              <a16:creationId xmlns:a16="http://schemas.microsoft.com/office/drawing/2014/main" id="{4071BF2C-B15B-4F72-A934-B196780D5B0F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4" name="Line 3443">
          <a:extLst>
            <a:ext uri="{FF2B5EF4-FFF2-40B4-BE49-F238E27FC236}">
              <a16:creationId xmlns:a16="http://schemas.microsoft.com/office/drawing/2014/main" id="{35B8CB88-407E-4D3C-B8D7-771E0F9C721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5" name="Line 3444">
          <a:extLst>
            <a:ext uri="{FF2B5EF4-FFF2-40B4-BE49-F238E27FC236}">
              <a16:creationId xmlns:a16="http://schemas.microsoft.com/office/drawing/2014/main" id="{E63FAFB8-235A-42FF-9113-5B3D8870475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6" name="Line 3445">
          <a:extLst>
            <a:ext uri="{FF2B5EF4-FFF2-40B4-BE49-F238E27FC236}">
              <a16:creationId xmlns:a16="http://schemas.microsoft.com/office/drawing/2014/main" id="{87E2AAF7-5737-4FA7-9378-46C8D2B8D4F4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7" name="Line 3446">
          <a:extLst>
            <a:ext uri="{FF2B5EF4-FFF2-40B4-BE49-F238E27FC236}">
              <a16:creationId xmlns:a16="http://schemas.microsoft.com/office/drawing/2014/main" id="{99BA1981-FFDA-4F34-A50D-0C6DD0A5A7B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8" name="Line 3447">
          <a:extLst>
            <a:ext uri="{FF2B5EF4-FFF2-40B4-BE49-F238E27FC236}">
              <a16:creationId xmlns:a16="http://schemas.microsoft.com/office/drawing/2014/main" id="{612628A0-FC16-4097-B711-515033F4473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9" name="Line 3448">
          <a:extLst>
            <a:ext uri="{FF2B5EF4-FFF2-40B4-BE49-F238E27FC236}">
              <a16:creationId xmlns:a16="http://schemas.microsoft.com/office/drawing/2014/main" id="{31B834DD-014A-4A4D-91B3-06FE9EE2A63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0" name="Line 3449">
          <a:extLst>
            <a:ext uri="{FF2B5EF4-FFF2-40B4-BE49-F238E27FC236}">
              <a16:creationId xmlns:a16="http://schemas.microsoft.com/office/drawing/2014/main" id="{1FF1078C-79B6-41BB-9A2E-73528730554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1" name="Line 3450">
          <a:extLst>
            <a:ext uri="{FF2B5EF4-FFF2-40B4-BE49-F238E27FC236}">
              <a16:creationId xmlns:a16="http://schemas.microsoft.com/office/drawing/2014/main" id="{918C423C-87E9-4FFB-A7FA-42F93AD2861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2" name="Line 3451">
          <a:extLst>
            <a:ext uri="{FF2B5EF4-FFF2-40B4-BE49-F238E27FC236}">
              <a16:creationId xmlns:a16="http://schemas.microsoft.com/office/drawing/2014/main" id="{A720F41D-8543-4A8E-82F2-9712ABCD8C3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3" name="Line 3452">
          <a:extLst>
            <a:ext uri="{FF2B5EF4-FFF2-40B4-BE49-F238E27FC236}">
              <a16:creationId xmlns:a16="http://schemas.microsoft.com/office/drawing/2014/main" id="{FADA59FC-EA5C-4286-8FF0-A24905300D0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4" name="Line 3453">
          <a:extLst>
            <a:ext uri="{FF2B5EF4-FFF2-40B4-BE49-F238E27FC236}">
              <a16:creationId xmlns:a16="http://schemas.microsoft.com/office/drawing/2014/main" id="{8E76BC4F-D8AA-412C-8059-77C5D55AA4A7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5" name="Line 3454">
          <a:extLst>
            <a:ext uri="{FF2B5EF4-FFF2-40B4-BE49-F238E27FC236}">
              <a16:creationId xmlns:a16="http://schemas.microsoft.com/office/drawing/2014/main" id="{B2B3F7B8-3B60-425B-8F89-A2529E0F5781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4BF23838-7E7A-441D-AC0D-E86508BDE05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79D6EF4E-53F1-474B-B930-438850B4205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A1ECE19B-61C2-4144-A725-39956B8F8A7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F61AA037-4119-432F-82A7-8BDE8A9C1D6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B81824DB-049B-440F-B63B-611013E81C1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456290C2-02C3-41FE-89AA-A3AE3916CC7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C8B2F40A-5A29-40D9-B904-E826B6C8404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8F8E3389-F115-49AE-8600-ABE03422A49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6F0EF87D-DFC1-4091-9B56-D78216A9762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E4481896-56E9-4350-9922-6A29B4877F9B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A5F8A338-D3B8-41E0-948B-536BBAEBEB8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B39154DD-A525-46E4-9A1E-BEEFFA041FFC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D331A994-E92E-4CA9-B609-3FEB13A60048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FBB78394-DB42-47B7-9AB6-8D095EFDFEEE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A0888C88-A834-44A5-8B76-4038D62D663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6965C97C-8A9A-405B-80AB-49C9D1E63FB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A7773FCB-DFD9-4BCE-BE09-20C12B3C3C29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47B148B2-A6C4-43AA-BBBF-E9DA1C48DFF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AC0C37A0-3FCB-45EF-A335-7585FD8A9F5D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8B4FE1F6-150F-47C9-B195-70C7E0CCFF1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CBF1FA9A-9F2D-4B2B-959D-1EBBA5FB83B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48FE4813-E97D-48F5-A02F-B4C8EF4894F6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CAE66653-55ED-45FB-9538-F29B6B09FBC5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5022F926-2A90-45DD-9AA8-0C5F9CF280DA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87CC0995-9C51-4DE4-BCA8-232767D1748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85C4821C-D0F7-4745-8CE4-FC4713551CD2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6D753D22-C0DD-436C-B1B3-3866ED978340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65AA81C1-1905-413C-8949-4601FBC1E803}"/>
            </a:ext>
          </a:extLst>
        </xdr:cNvPr>
        <xdr:cNvSpPr>
          <a:spLocks noChangeShapeType="1"/>
        </xdr:cNvSpPr>
      </xdr:nvSpPr>
      <xdr:spPr bwMode="auto">
        <a:xfrm>
          <a:off x="5772150" y="4831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0DF015E8-8B1E-41F8-8554-AFC7D44AB3B1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5FCDD2E2-0031-48CC-AC2A-1E52232F25A7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F6A0AE79-A4C8-46F9-9EF6-5E2BD0B09E73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6CC7D1A6-9127-4A3A-BB14-DFB0BAF6122F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E4D0AD11-718D-455E-976D-D3C4FEC0B482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B3CC150E-2384-432E-A73A-6D8D543BCAC3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90283F31-55FB-4B4F-AC44-10C8A8ABEC97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85588CC4-FF45-43F7-B260-B7728695CDBE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B52CBA4F-3EC6-41F3-AF46-2742052B8E49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4A836105-8904-43A7-A2D6-72EDA5FBEACC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640853ED-BC59-4C34-B2D0-14F484D1F67C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D2088186-10B9-4FDC-A441-F5E83EE85BC7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4D0ABAA5-48A9-4308-AFCD-2FFC27A8B1AA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2A7804FE-D227-4283-AAAA-9580C39623FF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4541AB9E-B62A-4C7C-BFFB-745BEBCF8E71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0849A2B1-1142-43B7-99F7-2C7EBFD0D2BF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5182B1CA-19C1-4F35-9501-851EE71CFA75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E74AF2FA-F90F-41A6-A83D-3ED437CC64E3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14C483C1-559F-4227-A0EE-24CC4D85BEF5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8A1C4962-79F6-4E59-BE15-965C6CE170F2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2D04553E-10A1-4D4F-964F-17F846FCF34D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0E9A28BA-C450-46B5-899F-CC14236FD7FC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EB02314D-87A4-4848-AD7A-8A2CB555B852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AA6B222F-29F4-4642-BBAD-29EC0501959E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9160A572-A892-430C-932B-B7D47695A632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02BA37FA-D0D3-475E-884A-FC515D803512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C2D25BFC-9C9E-469D-9014-B9FECD1CBA1B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35347A96-F98A-4F1E-AD5F-8861A83E78E6}"/>
            </a:ext>
          </a:extLst>
        </xdr:cNvPr>
        <xdr:cNvSpPr>
          <a:spLocks noChangeShapeType="1"/>
        </xdr:cNvSpPr>
      </xdr:nvSpPr>
      <xdr:spPr bwMode="auto">
        <a:xfrm>
          <a:off x="5772150" y="4895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2" name="Line 3967">
          <a:extLst>
            <a:ext uri="{FF2B5EF4-FFF2-40B4-BE49-F238E27FC236}">
              <a16:creationId xmlns:a16="http://schemas.microsoft.com/office/drawing/2014/main" id="{85D724AD-354F-43A3-900A-5BE38C9FEF71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3" name="Line 3968">
          <a:extLst>
            <a:ext uri="{FF2B5EF4-FFF2-40B4-BE49-F238E27FC236}">
              <a16:creationId xmlns:a16="http://schemas.microsoft.com/office/drawing/2014/main" id="{08C89171-3647-4035-942F-1C16A01FF395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4" name="Line 3969">
          <a:extLst>
            <a:ext uri="{FF2B5EF4-FFF2-40B4-BE49-F238E27FC236}">
              <a16:creationId xmlns:a16="http://schemas.microsoft.com/office/drawing/2014/main" id="{F4EBB7EC-0AB6-4DA7-B19F-2D7811D5D936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5" name="Line 3970">
          <a:extLst>
            <a:ext uri="{FF2B5EF4-FFF2-40B4-BE49-F238E27FC236}">
              <a16:creationId xmlns:a16="http://schemas.microsoft.com/office/drawing/2014/main" id="{51A1F6C2-AFA3-4337-B1D6-EE214D3CCB54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6" name="Line 3971">
          <a:extLst>
            <a:ext uri="{FF2B5EF4-FFF2-40B4-BE49-F238E27FC236}">
              <a16:creationId xmlns:a16="http://schemas.microsoft.com/office/drawing/2014/main" id="{69149CC4-39D8-4A17-8C8A-E555152FD603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7" name="Line 3972">
          <a:extLst>
            <a:ext uri="{FF2B5EF4-FFF2-40B4-BE49-F238E27FC236}">
              <a16:creationId xmlns:a16="http://schemas.microsoft.com/office/drawing/2014/main" id="{36FD52C2-4626-4A7B-AD77-AA5369E5F2AE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8" name="Line 3973">
          <a:extLst>
            <a:ext uri="{FF2B5EF4-FFF2-40B4-BE49-F238E27FC236}">
              <a16:creationId xmlns:a16="http://schemas.microsoft.com/office/drawing/2014/main" id="{B3B8CB46-FB43-4A8E-B821-5CA92E8441DE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9" name="Line 3974">
          <a:extLst>
            <a:ext uri="{FF2B5EF4-FFF2-40B4-BE49-F238E27FC236}">
              <a16:creationId xmlns:a16="http://schemas.microsoft.com/office/drawing/2014/main" id="{B8F00C7E-B51C-4C9C-8521-B3D77AC26240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0" name="Line 3975">
          <a:extLst>
            <a:ext uri="{FF2B5EF4-FFF2-40B4-BE49-F238E27FC236}">
              <a16:creationId xmlns:a16="http://schemas.microsoft.com/office/drawing/2014/main" id="{3EBA67FF-64BD-41B4-A81F-2E4C766494A3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1" name="Line 3976">
          <a:extLst>
            <a:ext uri="{FF2B5EF4-FFF2-40B4-BE49-F238E27FC236}">
              <a16:creationId xmlns:a16="http://schemas.microsoft.com/office/drawing/2014/main" id="{E99CEFEA-7E8F-4D69-BE04-29D2DB5AC6C7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2" name="Line 3977">
          <a:extLst>
            <a:ext uri="{FF2B5EF4-FFF2-40B4-BE49-F238E27FC236}">
              <a16:creationId xmlns:a16="http://schemas.microsoft.com/office/drawing/2014/main" id="{368A6A27-FA34-464C-AB4D-525CF7031976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3" name="Line 3978">
          <a:extLst>
            <a:ext uri="{FF2B5EF4-FFF2-40B4-BE49-F238E27FC236}">
              <a16:creationId xmlns:a16="http://schemas.microsoft.com/office/drawing/2014/main" id="{13C89E78-B1E8-4870-AD39-D91AB5656D85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4" name="Line 3979">
          <a:extLst>
            <a:ext uri="{FF2B5EF4-FFF2-40B4-BE49-F238E27FC236}">
              <a16:creationId xmlns:a16="http://schemas.microsoft.com/office/drawing/2014/main" id="{4ABE6006-FA69-4540-954C-5D3816C9DA67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5" name="Line 3980">
          <a:extLst>
            <a:ext uri="{FF2B5EF4-FFF2-40B4-BE49-F238E27FC236}">
              <a16:creationId xmlns:a16="http://schemas.microsoft.com/office/drawing/2014/main" id="{BBBEAD17-338A-4B56-BDE2-344CFED3F01A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6" name="Line 3981">
          <a:extLst>
            <a:ext uri="{FF2B5EF4-FFF2-40B4-BE49-F238E27FC236}">
              <a16:creationId xmlns:a16="http://schemas.microsoft.com/office/drawing/2014/main" id="{CCB1BD7D-226B-4596-B05B-677E3CE63F44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7" name="Line 3982">
          <a:extLst>
            <a:ext uri="{FF2B5EF4-FFF2-40B4-BE49-F238E27FC236}">
              <a16:creationId xmlns:a16="http://schemas.microsoft.com/office/drawing/2014/main" id="{F9EF381A-6257-4B16-8318-E4E2F69564C2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8" name="Line 3983">
          <a:extLst>
            <a:ext uri="{FF2B5EF4-FFF2-40B4-BE49-F238E27FC236}">
              <a16:creationId xmlns:a16="http://schemas.microsoft.com/office/drawing/2014/main" id="{78068FF5-E324-4225-A1BF-BE0EA6D75D22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9" name="Line 3984">
          <a:extLst>
            <a:ext uri="{FF2B5EF4-FFF2-40B4-BE49-F238E27FC236}">
              <a16:creationId xmlns:a16="http://schemas.microsoft.com/office/drawing/2014/main" id="{7725917A-5AA8-47B5-9FC1-E3D8A4C59253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0" name="Line 3985">
          <a:extLst>
            <a:ext uri="{FF2B5EF4-FFF2-40B4-BE49-F238E27FC236}">
              <a16:creationId xmlns:a16="http://schemas.microsoft.com/office/drawing/2014/main" id="{67A54164-B1C4-46F5-AA08-386B55CD0461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1" name="Line 3986">
          <a:extLst>
            <a:ext uri="{FF2B5EF4-FFF2-40B4-BE49-F238E27FC236}">
              <a16:creationId xmlns:a16="http://schemas.microsoft.com/office/drawing/2014/main" id="{F001F50C-5B07-49A6-8C10-051AC92CAFB8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2" name="Line 3987">
          <a:extLst>
            <a:ext uri="{FF2B5EF4-FFF2-40B4-BE49-F238E27FC236}">
              <a16:creationId xmlns:a16="http://schemas.microsoft.com/office/drawing/2014/main" id="{E4C3573E-A85C-4229-BBAD-37B83A5D4E36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3" name="Line 3988">
          <a:extLst>
            <a:ext uri="{FF2B5EF4-FFF2-40B4-BE49-F238E27FC236}">
              <a16:creationId xmlns:a16="http://schemas.microsoft.com/office/drawing/2014/main" id="{82EC6B6C-0A1D-4680-AFCF-A65018EC4FA2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4" name="Line 3989">
          <a:extLst>
            <a:ext uri="{FF2B5EF4-FFF2-40B4-BE49-F238E27FC236}">
              <a16:creationId xmlns:a16="http://schemas.microsoft.com/office/drawing/2014/main" id="{20304C28-D46F-451B-BA88-72DDA5851889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5" name="Line 3990">
          <a:extLst>
            <a:ext uri="{FF2B5EF4-FFF2-40B4-BE49-F238E27FC236}">
              <a16:creationId xmlns:a16="http://schemas.microsoft.com/office/drawing/2014/main" id="{75396450-69F8-4771-931C-3E36063D55D9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6" name="Line 3991">
          <a:extLst>
            <a:ext uri="{FF2B5EF4-FFF2-40B4-BE49-F238E27FC236}">
              <a16:creationId xmlns:a16="http://schemas.microsoft.com/office/drawing/2014/main" id="{685B9EFF-5428-466D-A6D7-C2809F672EDA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7" name="Line 3992">
          <a:extLst>
            <a:ext uri="{FF2B5EF4-FFF2-40B4-BE49-F238E27FC236}">
              <a16:creationId xmlns:a16="http://schemas.microsoft.com/office/drawing/2014/main" id="{ADAE94FA-442E-46A6-A278-B1F207D4823B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8" name="Line 3993">
          <a:extLst>
            <a:ext uri="{FF2B5EF4-FFF2-40B4-BE49-F238E27FC236}">
              <a16:creationId xmlns:a16="http://schemas.microsoft.com/office/drawing/2014/main" id="{DBE4E6F0-C80B-442C-854D-B527B8FFC1E0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9" name="Line 3994">
          <a:extLst>
            <a:ext uri="{FF2B5EF4-FFF2-40B4-BE49-F238E27FC236}">
              <a16:creationId xmlns:a16="http://schemas.microsoft.com/office/drawing/2014/main" id="{A3248688-354D-410F-B4C5-C41EDEEF0864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0" name="Line 3995">
          <a:extLst>
            <a:ext uri="{FF2B5EF4-FFF2-40B4-BE49-F238E27FC236}">
              <a16:creationId xmlns:a16="http://schemas.microsoft.com/office/drawing/2014/main" id="{A1A732A8-2D91-4CD5-A377-AD61A1667691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1" name="Line 3996">
          <a:extLst>
            <a:ext uri="{FF2B5EF4-FFF2-40B4-BE49-F238E27FC236}">
              <a16:creationId xmlns:a16="http://schemas.microsoft.com/office/drawing/2014/main" id="{CC86C425-B390-43FB-9BC1-7A2B0DB10145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2" name="Line 3997">
          <a:extLst>
            <a:ext uri="{FF2B5EF4-FFF2-40B4-BE49-F238E27FC236}">
              <a16:creationId xmlns:a16="http://schemas.microsoft.com/office/drawing/2014/main" id="{40804450-6719-4736-A48F-C2B060B166AA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3" name="Line 3998">
          <a:extLst>
            <a:ext uri="{FF2B5EF4-FFF2-40B4-BE49-F238E27FC236}">
              <a16:creationId xmlns:a16="http://schemas.microsoft.com/office/drawing/2014/main" id="{889103FB-5636-4B5B-9AEA-30DEB9F10CC7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4" name="Line 3999">
          <a:extLst>
            <a:ext uri="{FF2B5EF4-FFF2-40B4-BE49-F238E27FC236}">
              <a16:creationId xmlns:a16="http://schemas.microsoft.com/office/drawing/2014/main" id="{EBC30407-7CC3-4B86-996E-03BC4E4DD456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5" name="Line 4000">
          <a:extLst>
            <a:ext uri="{FF2B5EF4-FFF2-40B4-BE49-F238E27FC236}">
              <a16:creationId xmlns:a16="http://schemas.microsoft.com/office/drawing/2014/main" id="{61D3070E-8133-4391-8941-E8356C80B05A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6" name="Line 4001">
          <a:extLst>
            <a:ext uri="{FF2B5EF4-FFF2-40B4-BE49-F238E27FC236}">
              <a16:creationId xmlns:a16="http://schemas.microsoft.com/office/drawing/2014/main" id="{52AF774C-4400-4D36-88EC-9826A7F308B4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7" name="Line 4002">
          <a:extLst>
            <a:ext uri="{FF2B5EF4-FFF2-40B4-BE49-F238E27FC236}">
              <a16:creationId xmlns:a16="http://schemas.microsoft.com/office/drawing/2014/main" id="{86B3DBB7-9BF1-4936-8848-6899C8DD1A7F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8" name="Line 4003">
          <a:extLst>
            <a:ext uri="{FF2B5EF4-FFF2-40B4-BE49-F238E27FC236}">
              <a16:creationId xmlns:a16="http://schemas.microsoft.com/office/drawing/2014/main" id="{9B0D4104-A78F-4B5E-834B-83F2970E7282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9" name="Line 4004">
          <a:extLst>
            <a:ext uri="{FF2B5EF4-FFF2-40B4-BE49-F238E27FC236}">
              <a16:creationId xmlns:a16="http://schemas.microsoft.com/office/drawing/2014/main" id="{6098BC4A-91B7-43B7-8599-BAB85EA86B5E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0" name="Line 4005">
          <a:extLst>
            <a:ext uri="{FF2B5EF4-FFF2-40B4-BE49-F238E27FC236}">
              <a16:creationId xmlns:a16="http://schemas.microsoft.com/office/drawing/2014/main" id="{C2240632-B2A2-4EE9-AE13-7D422F6954D9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1" name="Line 4006">
          <a:extLst>
            <a:ext uri="{FF2B5EF4-FFF2-40B4-BE49-F238E27FC236}">
              <a16:creationId xmlns:a16="http://schemas.microsoft.com/office/drawing/2014/main" id="{FBBEE655-C6F6-4890-8472-C1DF3E89D543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2" name="Line 4007">
          <a:extLst>
            <a:ext uri="{FF2B5EF4-FFF2-40B4-BE49-F238E27FC236}">
              <a16:creationId xmlns:a16="http://schemas.microsoft.com/office/drawing/2014/main" id="{D625B263-E010-4A68-91FB-3D2AB12D57CA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3" name="Line 4008">
          <a:extLst>
            <a:ext uri="{FF2B5EF4-FFF2-40B4-BE49-F238E27FC236}">
              <a16:creationId xmlns:a16="http://schemas.microsoft.com/office/drawing/2014/main" id="{DCAD4EA7-6771-4BAF-9D27-7DDDA870CB0D}"/>
            </a:ext>
          </a:extLst>
        </xdr:cNvPr>
        <xdr:cNvSpPr>
          <a:spLocks noChangeShapeType="1"/>
        </xdr:cNvSpPr>
      </xdr:nvSpPr>
      <xdr:spPr bwMode="auto">
        <a:xfrm>
          <a:off x="5772150" y="560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id="{99B619BB-FF0E-41C5-9C8B-62832BBE7106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id="{DD58C58F-6DD2-4E7C-81E2-6DB8167BBCDC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id="{7138CFA9-77DA-4909-953F-D3E9211FF28D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id="{A16AC206-AB3C-4FB7-B892-585924A1AD6A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id="{F0AF131B-E1DD-42ED-A625-05A708FE822E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id="{D1822C3A-4358-4E3E-8059-0D107BCDBF06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id="{F889EACD-B182-4D55-85AC-49DE29327318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id="{D457B816-36BE-4E15-9392-18CA1FFD7C18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id="{62DB9005-E68D-496B-A18D-BDF15FE6F184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id="{A550EA88-C2A3-428F-B06B-4BB04F5250BF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id="{B0AE3E01-1F03-46F4-80D5-A7611D24D2E4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id="{502B623D-B73E-4140-92F6-0BEDEBAF0865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id="{A76090D5-583B-4E57-90A7-96F79DDC942D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id="{5068D3BC-8851-4CA0-9813-DADA35EF08CF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8" name="Line 1743">
          <a:extLst>
            <a:ext uri="{FF2B5EF4-FFF2-40B4-BE49-F238E27FC236}">
              <a16:creationId xmlns:a16="http://schemas.microsoft.com/office/drawing/2014/main" id="{5CD8C198-9813-40F4-BF3A-621FF3888045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9" name="Line 1744">
          <a:extLst>
            <a:ext uri="{FF2B5EF4-FFF2-40B4-BE49-F238E27FC236}">
              <a16:creationId xmlns:a16="http://schemas.microsoft.com/office/drawing/2014/main" id="{12B2ACF3-A466-44D8-B53C-7A4C2DDF5B21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0" name="Line 1745">
          <a:extLst>
            <a:ext uri="{FF2B5EF4-FFF2-40B4-BE49-F238E27FC236}">
              <a16:creationId xmlns:a16="http://schemas.microsoft.com/office/drawing/2014/main" id="{479A8C5F-05A4-413F-A0E9-DACB7DA03FCD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1" name="Line 1746">
          <a:extLst>
            <a:ext uri="{FF2B5EF4-FFF2-40B4-BE49-F238E27FC236}">
              <a16:creationId xmlns:a16="http://schemas.microsoft.com/office/drawing/2014/main" id="{708B4463-7CD6-45FD-A53E-09A9C07F704B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2" name="Line 1747">
          <a:extLst>
            <a:ext uri="{FF2B5EF4-FFF2-40B4-BE49-F238E27FC236}">
              <a16:creationId xmlns:a16="http://schemas.microsoft.com/office/drawing/2014/main" id="{C65BC773-2AC8-449B-9A97-2D028C89BFDB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3" name="Line 1748">
          <a:extLst>
            <a:ext uri="{FF2B5EF4-FFF2-40B4-BE49-F238E27FC236}">
              <a16:creationId xmlns:a16="http://schemas.microsoft.com/office/drawing/2014/main" id="{3878A561-8DA7-482C-80A3-1F230C979E19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4" name="Line 1749">
          <a:extLst>
            <a:ext uri="{FF2B5EF4-FFF2-40B4-BE49-F238E27FC236}">
              <a16:creationId xmlns:a16="http://schemas.microsoft.com/office/drawing/2014/main" id="{E21B849C-6525-4577-98DA-91588712CFE8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5" name="Line 1750">
          <a:extLst>
            <a:ext uri="{FF2B5EF4-FFF2-40B4-BE49-F238E27FC236}">
              <a16:creationId xmlns:a16="http://schemas.microsoft.com/office/drawing/2014/main" id="{D588191F-83E5-4C88-85FE-F964FBA1D65E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6" name="Line 1751">
          <a:extLst>
            <a:ext uri="{FF2B5EF4-FFF2-40B4-BE49-F238E27FC236}">
              <a16:creationId xmlns:a16="http://schemas.microsoft.com/office/drawing/2014/main" id="{E959CB96-855C-49D9-99A2-CD02D78E8FFD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7" name="Line 1752">
          <a:extLst>
            <a:ext uri="{FF2B5EF4-FFF2-40B4-BE49-F238E27FC236}">
              <a16:creationId xmlns:a16="http://schemas.microsoft.com/office/drawing/2014/main" id="{03CB329C-A280-4ED9-B345-E8EE92782BAC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8" name="Line 1753">
          <a:extLst>
            <a:ext uri="{FF2B5EF4-FFF2-40B4-BE49-F238E27FC236}">
              <a16:creationId xmlns:a16="http://schemas.microsoft.com/office/drawing/2014/main" id="{27079033-1A70-4C4E-9D38-5FFFD53F6D00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9" name="Line 1754">
          <a:extLst>
            <a:ext uri="{FF2B5EF4-FFF2-40B4-BE49-F238E27FC236}">
              <a16:creationId xmlns:a16="http://schemas.microsoft.com/office/drawing/2014/main" id="{C8E5F438-EA8D-46A0-9B37-59C10C8D00F5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0" name="Line 1755">
          <a:extLst>
            <a:ext uri="{FF2B5EF4-FFF2-40B4-BE49-F238E27FC236}">
              <a16:creationId xmlns:a16="http://schemas.microsoft.com/office/drawing/2014/main" id="{3FB00BB5-E7C5-40E9-912A-5DCF5B14A577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1" name="Line 1756">
          <a:extLst>
            <a:ext uri="{FF2B5EF4-FFF2-40B4-BE49-F238E27FC236}">
              <a16:creationId xmlns:a16="http://schemas.microsoft.com/office/drawing/2014/main" id="{7C812F51-BCAA-4322-A6B0-35FD8F0EEC14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2" name="Line 1743">
          <a:extLst>
            <a:ext uri="{FF2B5EF4-FFF2-40B4-BE49-F238E27FC236}">
              <a16:creationId xmlns:a16="http://schemas.microsoft.com/office/drawing/2014/main" id="{D0F6C05A-DB0A-471E-95E9-BCB535E29EE3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3" name="Line 1744">
          <a:extLst>
            <a:ext uri="{FF2B5EF4-FFF2-40B4-BE49-F238E27FC236}">
              <a16:creationId xmlns:a16="http://schemas.microsoft.com/office/drawing/2014/main" id="{3EE80516-3C58-4997-AB67-D4E4A62605BD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4" name="Line 1745">
          <a:extLst>
            <a:ext uri="{FF2B5EF4-FFF2-40B4-BE49-F238E27FC236}">
              <a16:creationId xmlns:a16="http://schemas.microsoft.com/office/drawing/2014/main" id="{7AC0698F-DABF-4936-8E8C-2C117FBA2EE6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5" name="Line 1746">
          <a:extLst>
            <a:ext uri="{FF2B5EF4-FFF2-40B4-BE49-F238E27FC236}">
              <a16:creationId xmlns:a16="http://schemas.microsoft.com/office/drawing/2014/main" id="{EE5EDFC2-DC11-448F-9CB7-149402100DBE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6" name="Line 1747">
          <a:extLst>
            <a:ext uri="{FF2B5EF4-FFF2-40B4-BE49-F238E27FC236}">
              <a16:creationId xmlns:a16="http://schemas.microsoft.com/office/drawing/2014/main" id="{E1ECD35B-BD1A-48F4-8D09-A7448FEC6ADA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7" name="Line 1748">
          <a:extLst>
            <a:ext uri="{FF2B5EF4-FFF2-40B4-BE49-F238E27FC236}">
              <a16:creationId xmlns:a16="http://schemas.microsoft.com/office/drawing/2014/main" id="{9109233F-5A72-4335-BA13-35339AFFFE5C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8" name="Line 1749">
          <a:extLst>
            <a:ext uri="{FF2B5EF4-FFF2-40B4-BE49-F238E27FC236}">
              <a16:creationId xmlns:a16="http://schemas.microsoft.com/office/drawing/2014/main" id="{D996E133-9C52-43F2-9AB3-4C0C9B6F4948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9" name="Line 1750">
          <a:extLst>
            <a:ext uri="{FF2B5EF4-FFF2-40B4-BE49-F238E27FC236}">
              <a16:creationId xmlns:a16="http://schemas.microsoft.com/office/drawing/2014/main" id="{8370E59C-2594-4A3B-9843-59A8C5B8360C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0" name="Line 1751">
          <a:extLst>
            <a:ext uri="{FF2B5EF4-FFF2-40B4-BE49-F238E27FC236}">
              <a16:creationId xmlns:a16="http://schemas.microsoft.com/office/drawing/2014/main" id="{7C8E69EA-5EB7-4FD3-928C-6D334ECFC36B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1" name="Line 1752">
          <a:extLst>
            <a:ext uri="{FF2B5EF4-FFF2-40B4-BE49-F238E27FC236}">
              <a16:creationId xmlns:a16="http://schemas.microsoft.com/office/drawing/2014/main" id="{23BFE635-FDA3-473D-8BA9-DB1AED4D1D21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2" name="Line 1753">
          <a:extLst>
            <a:ext uri="{FF2B5EF4-FFF2-40B4-BE49-F238E27FC236}">
              <a16:creationId xmlns:a16="http://schemas.microsoft.com/office/drawing/2014/main" id="{829E4BCD-56D9-43BB-8900-ED701FB9FAD9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3" name="Line 1754">
          <a:extLst>
            <a:ext uri="{FF2B5EF4-FFF2-40B4-BE49-F238E27FC236}">
              <a16:creationId xmlns:a16="http://schemas.microsoft.com/office/drawing/2014/main" id="{782DE016-17DD-4CF5-92F5-7ED9DE545D1F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4" name="Line 1755">
          <a:extLst>
            <a:ext uri="{FF2B5EF4-FFF2-40B4-BE49-F238E27FC236}">
              <a16:creationId xmlns:a16="http://schemas.microsoft.com/office/drawing/2014/main" id="{16B32D95-11AA-4FB6-B2E9-CFC17666782A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5" name="Line 1756">
          <a:extLst>
            <a:ext uri="{FF2B5EF4-FFF2-40B4-BE49-F238E27FC236}">
              <a16:creationId xmlns:a16="http://schemas.microsoft.com/office/drawing/2014/main" id="{300B1379-022C-42AC-85D4-608C4C801334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id="{E963DBAF-5893-418E-97CB-33A1D2471E1A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id="{7B7B5978-7129-47A5-AC6A-C16D4BFB1A7D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id="{C6E1EA1A-FA52-4927-A38E-C51D23F9700A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id="{7A790C7B-6218-44CA-AD4A-62ADAA443B1A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id="{E37E559F-D14A-419F-AF9C-523A7B4E9187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id="{4737D13D-9D59-4374-8299-848532034E4E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id="{5DCD1988-C903-4D7D-A24C-C440DED1A67B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id="{BB0559C3-9DE7-4D85-A26E-8FB5C3618026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id="{F6758538-45E3-4DB8-8A02-0F113E61C3F3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id="{CBC493A4-A899-4EF5-B9F4-AA810AF5D279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id="{D467B2F4-AC4D-4E94-BCEF-84E8F0496F8E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id="{B6175554-F396-4CED-848D-78B89D32E7A4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id="{F3058698-5235-4D26-A945-FF3B4A5E3460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id="{27B15218-2823-4B9D-911B-BAB9525C85E1}"/>
            </a:ext>
          </a:extLst>
        </xdr:cNvPr>
        <xdr:cNvSpPr>
          <a:spLocks noChangeShapeType="1"/>
        </xdr:cNvSpPr>
      </xdr:nvSpPr>
      <xdr:spPr bwMode="auto">
        <a:xfrm>
          <a:off x="5266267" y="5894916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0" name="Line 1037">
          <a:extLst>
            <a:ext uri="{FF2B5EF4-FFF2-40B4-BE49-F238E27FC236}">
              <a16:creationId xmlns:a16="http://schemas.microsoft.com/office/drawing/2014/main" id="{DB662216-1EF3-415C-B999-35C17CBAA88D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1" name="Line 1038">
          <a:extLst>
            <a:ext uri="{FF2B5EF4-FFF2-40B4-BE49-F238E27FC236}">
              <a16:creationId xmlns:a16="http://schemas.microsoft.com/office/drawing/2014/main" id="{57FF7333-7236-428B-AE57-BFEC6E19DE95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2" name="Line 1039">
          <a:extLst>
            <a:ext uri="{FF2B5EF4-FFF2-40B4-BE49-F238E27FC236}">
              <a16:creationId xmlns:a16="http://schemas.microsoft.com/office/drawing/2014/main" id="{0AE4300C-D8E6-4F29-AEA8-7E2992B809D7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3" name="Line 1040">
          <a:extLst>
            <a:ext uri="{FF2B5EF4-FFF2-40B4-BE49-F238E27FC236}">
              <a16:creationId xmlns:a16="http://schemas.microsoft.com/office/drawing/2014/main" id="{5EFD0E43-0C0C-4A26-9171-3C4520AA1697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4" name="Line 1041">
          <a:extLst>
            <a:ext uri="{FF2B5EF4-FFF2-40B4-BE49-F238E27FC236}">
              <a16:creationId xmlns:a16="http://schemas.microsoft.com/office/drawing/2014/main" id="{C6C8F24B-D723-4B2C-A841-CEBFDDB1117A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5" name="Line 1042">
          <a:extLst>
            <a:ext uri="{FF2B5EF4-FFF2-40B4-BE49-F238E27FC236}">
              <a16:creationId xmlns:a16="http://schemas.microsoft.com/office/drawing/2014/main" id="{743F777C-446C-442B-972D-12B9BE4DECF9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6" name="Line 1043">
          <a:extLst>
            <a:ext uri="{FF2B5EF4-FFF2-40B4-BE49-F238E27FC236}">
              <a16:creationId xmlns:a16="http://schemas.microsoft.com/office/drawing/2014/main" id="{9E8E3C53-4065-452C-9559-92227AE08692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7" name="Line 1044">
          <a:extLst>
            <a:ext uri="{FF2B5EF4-FFF2-40B4-BE49-F238E27FC236}">
              <a16:creationId xmlns:a16="http://schemas.microsoft.com/office/drawing/2014/main" id="{E0B3D298-D63A-4378-AA94-B6CA94D627EA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8" name="Line 1045">
          <a:extLst>
            <a:ext uri="{FF2B5EF4-FFF2-40B4-BE49-F238E27FC236}">
              <a16:creationId xmlns:a16="http://schemas.microsoft.com/office/drawing/2014/main" id="{DCD18707-3ED8-479A-AAD6-CF40A4E6F1D7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999" name="Line 1046">
          <a:extLst>
            <a:ext uri="{FF2B5EF4-FFF2-40B4-BE49-F238E27FC236}">
              <a16:creationId xmlns:a16="http://schemas.microsoft.com/office/drawing/2014/main" id="{9AD0072B-0317-4067-BB71-EE709BABF588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0" name="Line 1047">
          <a:extLst>
            <a:ext uri="{FF2B5EF4-FFF2-40B4-BE49-F238E27FC236}">
              <a16:creationId xmlns:a16="http://schemas.microsoft.com/office/drawing/2014/main" id="{AF7747D2-551C-4F39-B8C8-87623E980747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1" name="Line 1048">
          <a:extLst>
            <a:ext uri="{FF2B5EF4-FFF2-40B4-BE49-F238E27FC236}">
              <a16:creationId xmlns:a16="http://schemas.microsoft.com/office/drawing/2014/main" id="{35238824-3D4A-4F3A-99C5-8C7239243555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2" name="Line 1049">
          <a:extLst>
            <a:ext uri="{FF2B5EF4-FFF2-40B4-BE49-F238E27FC236}">
              <a16:creationId xmlns:a16="http://schemas.microsoft.com/office/drawing/2014/main" id="{92DC5078-A208-48BF-AA98-D8573488C40D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3" name="Line 1050">
          <a:extLst>
            <a:ext uri="{FF2B5EF4-FFF2-40B4-BE49-F238E27FC236}">
              <a16:creationId xmlns:a16="http://schemas.microsoft.com/office/drawing/2014/main" id="{13C0E83D-43BF-4E43-980E-80FC0BF76352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4" name="Line 1037">
          <a:extLst>
            <a:ext uri="{FF2B5EF4-FFF2-40B4-BE49-F238E27FC236}">
              <a16:creationId xmlns:a16="http://schemas.microsoft.com/office/drawing/2014/main" id="{8FDED49E-77EA-439A-A014-EEF0E32FD128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5" name="Line 1038">
          <a:extLst>
            <a:ext uri="{FF2B5EF4-FFF2-40B4-BE49-F238E27FC236}">
              <a16:creationId xmlns:a16="http://schemas.microsoft.com/office/drawing/2014/main" id="{DA40068B-3CFC-4E7A-8A1D-5BD1B9772B11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6" name="Line 1039">
          <a:extLst>
            <a:ext uri="{FF2B5EF4-FFF2-40B4-BE49-F238E27FC236}">
              <a16:creationId xmlns:a16="http://schemas.microsoft.com/office/drawing/2014/main" id="{5164A6A7-BD95-44F0-8840-6880615A5081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7" name="Line 1040">
          <a:extLst>
            <a:ext uri="{FF2B5EF4-FFF2-40B4-BE49-F238E27FC236}">
              <a16:creationId xmlns:a16="http://schemas.microsoft.com/office/drawing/2014/main" id="{2AFC53F6-FFB0-40BB-97CC-8799D4E15987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8" name="Line 1041">
          <a:extLst>
            <a:ext uri="{FF2B5EF4-FFF2-40B4-BE49-F238E27FC236}">
              <a16:creationId xmlns:a16="http://schemas.microsoft.com/office/drawing/2014/main" id="{16542691-881A-41B5-B397-401D7BFB4F0A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09" name="Line 1042">
          <a:extLst>
            <a:ext uri="{FF2B5EF4-FFF2-40B4-BE49-F238E27FC236}">
              <a16:creationId xmlns:a16="http://schemas.microsoft.com/office/drawing/2014/main" id="{25D84FBE-6B4A-43BA-8F17-3BE7EF92BFE6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0" name="Line 1043">
          <a:extLst>
            <a:ext uri="{FF2B5EF4-FFF2-40B4-BE49-F238E27FC236}">
              <a16:creationId xmlns:a16="http://schemas.microsoft.com/office/drawing/2014/main" id="{CC70D1D1-5AD4-4894-BBBC-3D4231EED038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1" name="Line 1044">
          <a:extLst>
            <a:ext uri="{FF2B5EF4-FFF2-40B4-BE49-F238E27FC236}">
              <a16:creationId xmlns:a16="http://schemas.microsoft.com/office/drawing/2014/main" id="{8774EACD-5D4A-42C1-966A-D3A120060709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2" name="Line 1045">
          <a:extLst>
            <a:ext uri="{FF2B5EF4-FFF2-40B4-BE49-F238E27FC236}">
              <a16:creationId xmlns:a16="http://schemas.microsoft.com/office/drawing/2014/main" id="{B21D0058-CCEC-459B-A936-A5C947436BB7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3" name="Line 1046">
          <a:extLst>
            <a:ext uri="{FF2B5EF4-FFF2-40B4-BE49-F238E27FC236}">
              <a16:creationId xmlns:a16="http://schemas.microsoft.com/office/drawing/2014/main" id="{40AF1762-4F6F-4834-9593-FB64CF4783E5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4" name="Line 1047">
          <a:extLst>
            <a:ext uri="{FF2B5EF4-FFF2-40B4-BE49-F238E27FC236}">
              <a16:creationId xmlns:a16="http://schemas.microsoft.com/office/drawing/2014/main" id="{4B2FFDD1-D069-4039-B1D1-3B41FF2D6DCA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5" name="Line 1048">
          <a:extLst>
            <a:ext uri="{FF2B5EF4-FFF2-40B4-BE49-F238E27FC236}">
              <a16:creationId xmlns:a16="http://schemas.microsoft.com/office/drawing/2014/main" id="{8AB7D70E-44C9-4CD3-869C-AB6523ABA811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6" name="Line 1049">
          <a:extLst>
            <a:ext uri="{FF2B5EF4-FFF2-40B4-BE49-F238E27FC236}">
              <a16:creationId xmlns:a16="http://schemas.microsoft.com/office/drawing/2014/main" id="{C15AE655-C84D-4983-B6D1-E2A4BC7B75E8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2017" name="Line 1050">
          <a:extLst>
            <a:ext uri="{FF2B5EF4-FFF2-40B4-BE49-F238E27FC236}">
              <a16:creationId xmlns:a16="http://schemas.microsoft.com/office/drawing/2014/main" id="{312533B2-2A07-4553-875B-7D8EA7177035}"/>
            </a:ext>
          </a:extLst>
        </xdr:cNvPr>
        <xdr:cNvSpPr>
          <a:spLocks noChangeShapeType="1"/>
        </xdr:cNvSpPr>
      </xdr:nvSpPr>
      <xdr:spPr bwMode="auto">
        <a:xfrm>
          <a:off x="5267325" y="3175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18" name="Line 18578">
          <a:extLst>
            <a:ext uri="{FF2B5EF4-FFF2-40B4-BE49-F238E27FC236}">
              <a16:creationId xmlns:a16="http://schemas.microsoft.com/office/drawing/2014/main" id="{1238A4ED-0D12-4369-AB10-778F608A839E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19" name="Line 18579">
          <a:extLst>
            <a:ext uri="{FF2B5EF4-FFF2-40B4-BE49-F238E27FC236}">
              <a16:creationId xmlns:a16="http://schemas.microsoft.com/office/drawing/2014/main" id="{61B7FCA6-C66B-40D4-867B-A98528BFE64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0" name="Line 18580">
          <a:extLst>
            <a:ext uri="{FF2B5EF4-FFF2-40B4-BE49-F238E27FC236}">
              <a16:creationId xmlns:a16="http://schemas.microsoft.com/office/drawing/2014/main" id="{B0282ABF-DEFC-4463-A24B-3E731B2AA97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1" name="Line 18581">
          <a:extLst>
            <a:ext uri="{FF2B5EF4-FFF2-40B4-BE49-F238E27FC236}">
              <a16:creationId xmlns:a16="http://schemas.microsoft.com/office/drawing/2014/main" id="{831148C8-ADDA-4EF7-B948-BBA2524270A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2" name="Line 18582">
          <a:extLst>
            <a:ext uri="{FF2B5EF4-FFF2-40B4-BE49-F238E27FC236}">
              <a16:creationId xmlns:a16="http://schemas.microsoft.com/office/drawing/2014/main" id="{95D557CD-91CC-41E6-9850-C4329ED3A1B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3" name="Line 18583">
          <a:extLst>
            <a:ext uri="{FF2B5EF4-FFF2-40B4-BE49-F238E27FC236}">
              <a16:creationId xmlns:a16="http://schemas.microsoft.com/office/drawing/2014/main" id="{1F7CDE1C-4524-410C-A53F-40EAC08B6FC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4" name="Line 18584">
          <a:extLst>
            <a:ext uri="{FF2B5EF4-FFF2-40B4-BE49-F238E27FC236}">
              <a16:creationId xmlns:a16="http://schemas.microsoft.com/office/drawing/2014/main" id="{6ABB9DEA-FCE7-45C9-9AEA-AF3B58C7DBF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5" name="Line 18585">
          <a:extLst>
            <a:ext uri="{FF2B5EF4-FFF2-40B4-BE49-F238E27FC236}">
              <a16:creationId xmlns:a16="http://schemas.microsoft.com/office/drawing/2014/main" id="{56106698-D0CF-455E-8FE6-4F1D0AFF82D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6" name="Line 18586">
          <a:extLst>
            <a:ext uri="{FF2B5EF4-FFF2-40B4-BE49-F238E27FC236}">
              <a16:creationId xmlns:a16="http://schemas.microsoft.com/office/drawing/2014/main" id="{F92A00A0-83D2-4E86-85E9-6D77723E4DF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7" name="Line 18587">
          <a:extLst>
            <a:ext uri="{FF2B5EF4-FFF2-40B4-BE49-F238E27FC236}">
              <a16:creationId xmlns:a16="http://schemas.microsoft.com/office/drawing/2014/main" id="{41AF10E2-AC2E-4BB8-BC25-DB2DC6180E2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8" name="Line 18588">
          <a:extLst>
            <a:ext uri="{FF2B5EF4-FFF2-40B4-BE49-F238E27FC236}">
              <a16:creationId xmlns:a16="http://schemas.microsoft.com/office/drawing/2014/main" id="{1AC85D49-28C1-4B79-90AB-5752219573B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29" name="Line 18589">
          <a:extLst>
            <a:ext uri="{FF2B5EF4-FFF2-40B4-BE49-F238E27FC236}">
              <a16:creationId xmlns:a16="http://schemas.microsoft.com/office/drawing/2014/main" id="{00C53DC8-742E-4DB9-BE5C-76D17C2C1AA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0" name="Line 18590">
          <a:extLst>
            <a:ext uri="{FF2B5EF4-FFF2-40B4-BE49-F238E27FC236}">
              <a16:creationId xmlns:a16="http://schemas.microsoft.com/office/drawing/2014/main" id="{54029E1D-21D8-41A5-8746-286FF5DF2BF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1" name="Line 18591">
          <a:extLst>
            <a:ext uri="{FF2B5EF4-FFF2-40B4-BE49-F238E27FC236}">
              <a16:creationId xmlns:a16="http://schemas.microsoft.com/office/drawing/2014/main" id="{E845FAE7-94D4-4845-8A46-26640B1161A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2" name="Line 18592">
          <a:extLst>
            <a:ext uri="{FF2B5EF4-FFF2-40B4-BE49-F238E27FC236}">
              <a16:creationId xmlns:a16="http://schemas.microsoft.com/office/drawing/2014/main" id="{AC0F5858-92A0-4F18-9FB1-8A4DB57A507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3" name="Line 18593">
          <a:extLst>
            <a:ext uri="{FF2B5EF4-FFF2-40B4-BE49-F238E27FC236}">
              <a16:creationId xmlns:a16="http://schemas.microsoft.com/office/drawing/2014/main" id="{7C7E3B18-1C8C-4592-8D35-8156F7C9B30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4" name="Line 18594">
          <a:extLst>
            <a:ext uri="{FF2B5EF4-FFF2-40B4-BE49-F238E27FC236}">
              <a16:creationId xmlns:a16="http://schemas.microsoft.com/office/drawing/2014/main" id="{4763BB18-06BF-4AEB-BF92-CBDFBF60988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5" name="Line 18595">
          <a:extLst>
            <a:ext uri="{FF2B5EF4-FFF2-40B4-BE49-F238E27FC236}">
              <a16:creationId xmlns:a16="http://schemas.microsoft.com/office/drawing/2014/main" id="{FF368401-28FB-4D05-93C4-2AFEF375230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6" name="Line 18596">
          <a:extLst>
            <a:ext uri="{FF2B5EF4-FFF2-40B4-BE49-F238E27FC236}">
              <a16:creationId xmlns:a16="http://schemas.microsoft.com/office/drawing/2014/main" id="{A7DB4138-B6EB-4433-9FFF-DBDFD54895D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7" name="Line 18597">
          <a:extLst>
            <a:ext uri="{FF2B5EF4-FFF2-40B4-BE49-F238E27FC236}">
              <a16:creationId xmlns:a16="http://schemas.microsoft.com/office/drawing/2014/main" id="{0D0D4323-9D81-486C-8B09-D79E593CCE6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8" name="Line 18598">
          <a:extLst>
            <a:ext uri="{FF2B5EF4-FFF2-40B4-BE49-F238E27FC236}">
              <a16:creationId xmlns:a16="http://schemas.microsoft.com/office/drawing/2014/main" id="{E609EBBF-DEB9-4577-B391-111FFF78DA2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39" name="Line 18599">
          <a:extLst>
            <a:ext uri="{FF2B5EF4-FFF2-40B4-BE49-F238E27FC236}">
              <a16:creationId xmlns:a16="http://schemas.microsoft.com/office/drawing/2014/main" id="{E1F463A9-2999-4403-940B-86F384C2F4A1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0" name="Line 18600">
          <a:extLst>
            <a:ext uri="{FF2B5EF4-FFF2-40B4-BE49-F238E27FC236}">
              <a16:creationId xmlns:a16="http://schemas.microsoft.com/office/drawing/2014/main" id="{E4A5313D-96D8-4937-AE9C-5E967C8B849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1" name="Line 18601">
          <a:extLst>
            <a:ext uri="{FF2B5EF4-FFF2-40B4-BE49-F238E27FC236}">
              <a16:creationId xmlns:a16="http://schemas.microsoft.com/office/drawing/2014/main" id="{520B9C63-4766-4BF7-BEDF-7B5DC787E8E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2" name="Line 18602">
          <a:extLst>
            <a:ext uri="{FF2B5EF4-FFF2-40B4-BE49-F238E27FC236}">
              <a16:creationId xmlns:a16="http://schemas.microsoft.com/office/drawing/2014/main" id="{AF0DC40C-6D04-4DF6-A84E-F9AD44829CB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3" name="Line 18603">
          <a:extLst>
            <a:ext uri="{FF2B5EF4-FFF2-40B4-BE49-F238E27FC236}">
              <a16:creationId xmlns:a16="http://schemas.microsoft.com/office/drawing/2014/main" id="{F3456FE6-B232-4EDC-A091-7787F09A199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4" name="Line 18604">
          <a:extLst>
            <a:ext uri="{FF2B5EF4-FFF2-40B4-BE49-F238E27FC236}">
              <a16:creationId xmlns:a16="http://schemas.microsoft.com/office/drawing/2014/main" id="{E87BA091-565E-4103-9028-E6D522C4A92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5" name="Line 18605">
          <a:extLst>
            <a:ext uri="{FF2B5EF4-FFF2-40B4-BE49-F238E27FC236}">
              <a16:creationId xmlns:a16="http://schemas.microsoft.com/office/drawing/2014/main" id="{BD5C8B65-6D41-4445-AEC3-D89111B25E8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6" name="Line 18606">
          <a:extLst>
            <a:ext uri="{FF2B5EF4-FFF2-40B4-BE49-F238E27FC236}">
              <a16:creationId xmlns:a16="http://schemas.microsoft.com/office/drawing/2014/main" id="{6E0D0142-E31A-4F9C-94D7-482ECC96829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7" name="Line 18607">
          <a:extLst>
            <a:ext uri="{FF2B5EF4-FFF2-40B4-BE49-F238E27FC236}">
              <a16:creationId xmlns:a16="http://schemas.microsoft.com/office/drawing/2014/main" id="{9ED7EEBD-96E9-49FE-8965-BD613A404F2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8" name="Line 18608">
          <a:extLst>
            <a:ext uri="{FF2B5EF4-FFF2-40B4-BE49-F238E27FC236}">
              <a16:creationId xmlns:a16="http://schemas.microsoft.com/office/drawing/2014/main" id="{05C69119-2A17-49B5-8D3F-6A68CE32FBB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49" name="Line 18609">
          <a:extLst>
            <a:ext uri="{FF2B5EF4-FFF2-40B4-BE49-F238E27FC236}">
              <a16:creationId xmlns:a16="http://schemas.microsoft.com/office/drawing/2014/main" id="{FE8B58F1-6EAF-4215-914E-DC379CAFB70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0" name="Line 18610">
          <a:extLst>
            <a:ext uri="{FF2B5EF4-FFF2-40B4-BE49-F238E27FC236}">
              <a16:creationId xmlns:a16="http://schemas.microsoft.com/office/drawing/2014/main" id="{9D848735-2082-4DAC-8D64-62DBEED35AB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1" name="Line 18611">
          <a:extLst>
            <a:ext uri="{FF2B5EF4-FFF2-40B4-BE49-F238E27FC236}">
              <a16:creationId xmlns:a16="http://schemas.microsoft.com/office/drawing/2014/main" id="{50A3E8A6-77EE-4A35-ACF9-007F3BB0113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2" name="Line 18612">
          <a:extLst>
            <a:ext uri="{FF2B5EF4-FFF2-40B4-BE49-F238E27FC236}">
              <a16:creationId xmlns:a16="http://schemas.microsoft.com/office/drawing/2014/main" id="{409E3F6E-2988-4BCB-94F2-E751B192750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3" name="Line 18613">
          <a:extLst>
            <a:ext uri="{FF2B5EF4-FFF2-40B4-BE49-F238E27FC236}">
              <a16:creationId xmlns:a16="http://schemas.microsoft.com/office/drawing/2014/main" id="{02551ED2-CBC9-429B-8E2D-D298C9146F5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4" name="Line 18614">
          <a:extLst>
            <a:ext uri="{FF2B5EF4-FFF2-40B4-BE49-F238E27FC236}">
              <a16:creationId xmlns:a16="http://schemas.microsoft.com/office/drawing/2014/main" id="{46E7D481-A982-4CC0-A3DE-7A05F895B1E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5" name="Line 18615">
          <a:extLst>
            <a:ext uri="{FF2B5EF4-FFF2-40B4-BE49-F238E27FC236}">
              <a16:creationId xmlns:a16="http://schemas.microsoft.com/office/drawing/2014/main" id="{24A4B57D-0795-433C-8854-4A7A26BC34E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6" name="Line 18616">
          <a:extLst>
            <a:ext uri="{FF2B5EF4-FFF2-40B4-BE49-F238E27FC236}">
              <a16:creationId xmlns:a16="http://schemas.microsoft.com/office/drawing/2014/main" id="{F7C4F41F-CB16-40ED-99F2-EE56BB85300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7" name="Line 18617">
          <a:extLst>
            <a:ext uri="{FF2B5EF4-FFF2-40B4-BE49-F238E27FC236}">
              <a16:creationId xmlns:a16="http://schemas.microsoft.com/office/drawing/2014/main" id="{12749F30-433B-414A-94CD-8D0204410CD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8" name="Line 18618">
          <a:extLst>
            <a:ext uri="{FF2B5EF4-FFF2-40B4-BE49-F238E27FC236}">
              <a16:creationId xmlns:a16="http://schemas.microsoft.com/office/drawing/2014/main" id="{012C5836-34D8-4A2A-AD74-670BBDB8815E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59" name="Line 18619">
          <a:extLst>
            <a:ext uri="{FF2B5EF4-FFF2-40B4-BE49-F238E27FC236}">
              <a16:creationId xmlns:a16="http://schemas.microsoft.com/office/drawing/2014/main" id="{17BCB03B-FD45-4829-B714-8288784484E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0" name="Line 18620">
          <a:extLst>
            <a:ext uri="{FF2B5EF4-FFF2-40B4-BE49-F238E27FC236}">
              <a16:creationId xmlns:a16="http://schemas.microsoft.com/office/drawing/2014/main" id="{90CDA6E2-AAB4-4AB1-A534-22FAC115F7B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1" name="Line 18621">
          <a:extLst>
            <a:ext uri="{FF2B5EF4-FFF2-40B4-BE49-F238E27FC236}">
              <a16:creationId xmlns:a16="http://schemas.microsoft.com/office/drawing/2014/main" id="{9330F675-6C4E-4D03-B389-C21CD1D7921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2" name="Line 18622">
          <a:extLst>
            <a:ext uri="{FF2B5EF4-FFF2-40B4-BE49-F238E27FC236}">
              <a16:creationId xmlns:a16="http://schemas.microsoft.com/office/drawing/2014/main" id="{B2658E50-2396-4137-8BC1-F0062F13D3E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3" name="Line 18623">
          <a:extLst>
            <a:ext uri="{FF2B5EF4-FFF2-40B4-BE49-F238E27FC236}">
              <a16:creationId xmlns:a16="http://schemas.microsoft.com/office/drawing/2014/main" id="{3EE65767-37D0-4DAB-BA51-C6A88847F71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4" name="Line 18624">
          <a:extLst>
            <a:ext uri="{FF2B5EF4-FFF2-40B4-BE49-F238E27FC236}">
              <a16:creationId xmlns:a16="http://schemas.microsoft.com/office/drawing/2014/main" id="{33206F4F-F07A-49E0-B87B-30987D3C9D9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5" name="Line 18625">
          <a:extLst>
            <a:ext uri="{FF2B5EF4-FFF2-40B4-BE49-F238E27FC236}">
              <a16:creationId xmlns:a16="http://schemas.microsoft.com/office/drawing/2014/main" id="{836A59C9-EBC1-4F36-A815-892159C27C4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6" name="Line 18626">
          <a:extLst>
            <a:ext uri="{FF2B5EF4-FFF2-40B4-BE49-F238E27FC236}">
              <a16:creationId xmlns:a16="http://schemas.microsoft.com/office/drawing/2014/main" id="{C2429F9B-9626-497B-9E28-CADF361EBD46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7" name="Line 18627">
          <a:extLst>
            <a:ext uri="{FF2B5EF4-FFF2-40B4-BE49-F238E27FC236}">
              <a16:creationId xmlns:a16="http://schemas.microsoft.com/office/drawing/2014/main" id="{F623BF30-1D4D-46D0-B974-6AA43C66589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8" name="Line 18628">
          <a:extLst>
            <a:ext uri="{FF2B5EF4-FFF2-40B4-BE49-F238E27FC236}">
              <a16:creationId xmlns:a16="http://schemas.microsoft.com/office/drawing/2014/main" id="{E2124F18-BAEE-4352-87F3-AEA13661793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69" name="Line 18629">
          <a:extLst>
            <a:ext uri="{FF2B5EF4-FFF2-40B4-BE49-F238E27FC236}">
              <a16:creationId xmlns:a16="http://schemas.microsoft.com/office/drawing/2014/main" id="{4680190B-3DAF-492E-B75F-114705238411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0" name="Line 18630">
          <a:extLst>
            <a:ext uri="{FF2B5EF4-FFF2-40B4-BE49-F238E27FC236}">
              <a16:creationId xmlns:a16="http://schemas.microsoft.com/office/drawing/2014/main" id="{31E75211-5AC8-40B3-A6C7-7685F43B461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1" name="Line 18631">
          <a:extLst>
            <a:ext uri="{FF2B5EF4-FFF2-40B4-BE49-F238E27FC236}">
              <a16:creationId xmlns:a16="http://schemas.microsoft.com/office/drawing/2014/main" id="{CFB8D598-1580-4B0A-9239-491FA84F308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2" name="Line 18632">
          <a:extLst>
            <a:ext uri="{FF2B5EF4-FFF2-40B4-BE49-F238E27FC236}">
              <a16:creationId xmlns:a16="http://schemas.microsoft.com/office/drawing/2014/main" id="{155B66E7-825E-48A9-9CE1-804BE3A9053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3" name="Line 18633">
          <a:extLst>
            <a:ext uri="{FF2B5EF4-FFF2-40B4-BE49-F238E27FC236}">
              <a16:creationId xmlns:a16="http://schemas.microsoft.com/office/drawing/2014/main" id="{8F02594B-9D1A-46A7-ADC0-C405E18A8E7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4" name="Line 18634">
          <a:extLst>
            <a:ext uri="{FF2B5EF4-FFF2-40B4-BE49-F238E27FC236}">
              <a16:creationId xmlns:a16="http://schemas.microsoft.com/office/drawing/2014/main" id="{13E46A05-E052-4C42-A0DB-9487106493E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5" name="Line 18635">
          <a:extLst>
            <a:ext uri="{FF2B5EF4-FFF2-40B4-BE49-F238E27FC236}">
              <a16:creationId xmlns:a16="http://schemas.microsoft.com/office/drawing/2014/main" id="{38311AA6-C5D4-4C3B-869E-416F34F1CB2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6" name="Line 18636">
          <a:extLst>
            <a:ext uri="{FF2B5EF4-FFF2-40B4-BE49-F238E27FC236}">
              <a16:creationId xmlns:a16="http://schemas.microsoft.com/office/drawing/2014/main" id="{E3298C67-8FA5-4834-B321-32EC4E5F3D4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7" name="Line 18637">
          <a:extLst>
            <a:ext uri="{FF2B5EF4-FFF2-40B4-BE49-F238E27FC236}">
              <a16:creationId xmlns:a16="http://schemas.microsoft.com/office/drawing/2014/main" id="{4EB01AE0-61C4-414F-BF10-D05BEF619CD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8" name="Line 18638">
          <a:extLst>
            <a:ext uri="{FF2B5EF4-FFF2-40B4-BE49-F238E27FC236}">
              <a16:creationId xmlns:a16="http://schemas.microsoft.com/office/drawing/2014/main" id="{6A1D9232-1AA5-469A-AA0E-2C5AF4C6B4A6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79" name="Line 18639">
          <a:extLst>
            <a:ext uri="{FF2B5EF4-FFF2-40B4-BE49-F238E27FC236}">
              <a16:creationId xmlns:a16="http://schemas.microsoft.com/office/drawing/2014/main" id="{D7F7C1AF-42BF-4FCB-BFE9-00C69CF64E1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0" name="Line 18640">
          <a:extLst>
            <a:ext uri="{FF2B5EF4-FFF2-40B4-BE49-F238E27FC236}">
              <a16:creationId xmlns:a16="http://schemas.microsoft.com/office/drawing/2014/main" id="{5B88A5EA-2847-45DC-97C7-CA11A65B405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1" name="Line 18641">
          <a:extLst>
            <a:ext uri="{FF2B5EF4-FFF2-40B4-BE49-F238E27FC236}">
              <a16:creationId xmlns:a16="http://schemas.microsoft.com/office/drawing/2014/main" id="{D21B796F-FF01-4FF7-A220-0726A293A2E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2" name="Line 18642">
          <a:extLst>
            <a:ext uri="{FF2B5EF4-FFF2-40B4-BE49-F238E27FC236}">
              <a16:creationId xmlns:a16="http://schemas.microsoft.com/office/drawing/2014/main" id="{A9DBA301-2F3A-44C8-9C2C-D013900041F6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3" name="Line 18643">
          <a:extLst>
            <a:ext uri="{FF2B5EF4-FFF2-40B4-BE49-F238E27FC236}">
              <a16:creationId xmlns:a16="http://schemas.microsoft.com/office/drawing/2014/main" id="{133EEBC1-8D19-4B27-A954-EA873E524D8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4" name="Line 18644">
          <a:extLst>
            <a:ext uri="{FF2B5EF4-FFF2-40B4-BE49-F238E27FC236}">
              <a16:creationId xmlns:a16="http://schemas.microsoft.com/office/drawing/2014/main" id="{F9EAE4BF-36B1-4EDA-8F87-5CF2229EFCE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5" name="Line 18645">
          <a:extLst>
            <a:ext uri="{FF2B5EF4-FFF2-40B4-BE49-F238E27FC236}">
              <a16:creationId xmlns:a16="http://schemas.microsoft.com/office/drawing/2014/main" id="{3FE9DDDB-0D47-46FC-866F-81DE1EB19E8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6" name="Line 18646">
          <a:extLst>
            <a:ext uri="{FF2B5EF4-FFF2-40B4-BE49-F238E27FC236}">
              <a16:creationId xmlns:a16="http://schemas.microsoft.com/office/drawing/2014/main" id="{98C039B2-301D-4498-8C69-34E4922A169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7" name="Line 18647">
          <a:extLst>
            <a:ext uri="{FF2B5EF4-FFF2-40B4-BE49-F238E27FC236}">
              <a16:creationId xmlns:a16="http://schemas.microsoft.com/office/drawing/2014/main" id="{E9A63993-4E46-4298-B99D-44C0EED1C03E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8" name="Line 18648">
          <a:extLst>
            <a:ext uri="{FF2B5EF4-FFF2-40B4-BE49-F238E27FC236}">
              <a16:creationId xmlns:a16="http://schemas.microsoft.com/office/drawing/2014/main" id="{3F1C6FD7-4497-43EE-9497-862B7C1544B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89" name="Line 18649">
          <a:extLst>
            <a:ext uri="{FF2B5EF4-FFF2-40B4-BE49-F238E27FC236}">
              <a16:creationId xmlns:a16="http://schemas.microsoft.com/office/drawing/2014/main" id="{5D2B60C2-629A-4F1B-9FAD-DE0C3C12E9F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0" name="Line 18650">
          <a:extLst>
            <a:ext uri="{FF2B5EF4-FFF2-40B4-BE49-F238E27FC236}">
              <a16:creationId xmlns:a16="http://schemas.microsoft.com/office/drawing/2014/main" id="{8822240E-DE0B-4A89-9CEC-BDE226FD113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1" name="Line 18651">
          <a:extLst>
            <a:ext uri="{FF2B5EF4-FFF2-40B4-BE49-F238E27FC236}">
              <a16:creationId xmlns:a16="http://schemas.microsoft.com/office/drawing/2014/main" id="{8793F72E-2A98-4760-9122-B6E70AB82BE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2" name="Line 18652">
          <a:extLst>
            <a:ext uri="{FF2B5EF4-FFF2-40B4-BE49-F238E27FC236}">
              <a16:creationId xmlns:a16="http://schemas.microsoft.com/office/drawing/2014/main" id="{07BFE1B2-1C6F-47C8-A5B4-5A134E34CEB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3" name="Line 18653">
          <a:extLst>
            <a:ext uri="{FF2B5EF4-FFF2-40B4-BE49-F238E27FC236}">
              <a16:creationId xmlns:a16="http://schemas.microsoft.com/office/drawing/2014/main" id="{BC96FE00-623D-49F3-9E63-54F2C57A51CB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4" name="Line 18654">
          <a:extLst>
            <a:ext uri="{FF2B5EF4-FFF2-40B4-BE49-F238E27FC236}">
              <a16:creationId xmlns:a16="http://schemas.microsoft.com/office/drawing/2014/main" id="{1EEDAFB1-07C3-4CC4-A59C-9551C4FBFAA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5" name="Line 18655">
          <a:extLst>
            <a:ext uri="{FF2B5EF4-FFF2-40B4-BE49-F238E27FC236}">
              <a16:creationId xmlns:a16="http://schemas.microsoft.com/office/drawing/2014/main" id="{E9FB9165-83D8-43BD-8B42-7AA6DB30E276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6" name="Line 18656">
          <a:extLst>
            <a:ext uri="{FF2B5EF4-FFF2-40B4-BE49-F238E27FC236}">
              <a16:creationId xmlns:a16="http://schemas.microsoft.com/office/drawing/2014/main" id="{89E7FACA-8169-4FF5-9C5F-828A6345A5C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7" name="Line 18657">
          <a:extLst>
            <a:ext uri="{FF2B5EF4-FFF2-40B4-BE49-F238E27FC236}">
              <a16:creationId xmlns:a16="http://schemas.microsoft.com/office/drawing/2014/main" id="{3915756C-47BF-45E1-B8FB-2E786D69205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8" name="Line 18658">
          <a:extLst>
            <a:ext uri="{FF2B5EF4-FFF2-40B4-BE49-F238E27FC236}">
              <a16:creationId xmlns:a16="http://schemas.microsoft.com/office/drawing/2014/main" id="{1A2C20C0-6881-4AB1-8D86-05A19DA2863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099" name="Line 18659">
          <a:extLst>
            <a:ext uri="{FF2B5EF4-FFF2-40B4-BE49-F238E27FC236}">
              <a16:creationId xmlns:a16="http://schemas.microsoft.com/office/drawing/2014/main" id="{1BDA9503-6A0B-44FB-8408-BE3D9CF84E6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0" name="Line 18660">
          <a:extLst>
            <a:ext uri="{FF2B5EF4-FFF2-40B4-BE49-F238E27FC236}">
              <a16:creationId xmlns:a16="http://schemas.microsoft.com/office/drawing/2014/main" id="{760C9DCE-3548-4DFF-862C-0DA762EB1F7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1" name="Line 18661">
          <a:extLst>
            <a:ext uri="{FF2B5EF4-FFF2-40B4-BE49-F238E27FC236}">
              <a16:creationId xmlns:a16="http://schemas.microsoft.com/office/drawing/2014/main" id="{5381DDB1-7BD8-499E-9AD6-64A412207FE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2" name="Line 18662">
          <a:extLst>
            <a:ext uri="{FF2B5EF4-FFF2-40B4-BE49-F238E27FC236}">
              <a16:creationId xmlns:a16="http://schemas.microsoft.com/office/drawing/2014/main" id="{5C2C6613-595B-4452-8AF0-5C69792F8CDB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3" name="Line 18663">
          <a:extLst>
            <a:ext uri="{FF2B5EF4-FFF2-40B4-BE49-F238E27FC236}">
              <a16:creationId xmlns:a16="http://schemas.microsoft.com/office/drawing/2014/main" id="{F65967C9-894A-4C7B-9E21-0251C36946CB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4" name="Line 18664">
          <a:extLst>
            <a:ext uri="{FF2B5EF4-FFF2-40B4-BE49-F238E27FC236}">
              <a16:creationId xmlns:a16="http://schemas.microsoft.com/office/drawing/2014/main" id="{0D170958-6FCB-4976-B54F-5EE5ED140D7B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5" name="Line 18665">
          <a:extLst>
            <a:ext uri="{FF2B5EF4-FFF2-40B4-BE49-F238E27FC236}">
              <a16:creationId xmlns:a16="http://schemas.microsoft.com/office/drawing/2014/main" id="{992C5EC7-D6A6-481D-808B-35AA4A6E926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6" name="Line 18666">
          <a:extLst>
            <a:ext uri="{FF2B5EF4-FFF2-40B4-BE49-F238E27FC236}">
              <a16:creationId xmlns:a16="http://schemas.microsoft.com/office/drawing/2014/main" id="{ABAC5DC6-1206-4C63-A8FE-AC08A6CC396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7" name="Line 18667">
          <a:extLst>
            <a:ext uri="{FF2B5EF4-FFF2-40B4-BE49-F238E27FC236}">
              <a16:creationId xmlns:a16="http://schemas.microsoft.com/office/drawing/2014/main" id="{7DA7A9B2-EE45-4BDB-B80D-BE3D40ED13B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8" name="Line 18668">
          <a:extLst>
            <a:ext uri="{FF2B5EF4-FFF2-40B4-BE49-F238E27FC236}">
              <a16:creationId xmlns:a16="http://schemas.microsoft.com/office/drawing/2014/main" id="{57C9185C-6175-4C04-AD14-EDA50331CD7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09" name="Line 18669">
          <a:extLst>
            <a:ext uri="{FF2B5EF4-FFF2-40B4-BE49-F238E27FC236}">
              <a16:creationId xmlns:a16="http://schemas.microsoft.com/office/drawing/2014/main" id="{AB5AE57F-9D59-425A-959D-38ADFB8C922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0" name="Line 18670">
          <a:extLst>
            <a:ext uri="{FF2B5EF4-FFF2-40B4-BE49-F238E27FC236}">
              <a16:creationId xmlns:a16="http://schemas.microsoft.com/office/drawing/2014/main" id="{20661756-9A81-4E4B-AE3C-16E2186B1F1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1" name="Line 18671">
          <a:extLst>
            <a:ext uri="{FF2B5EF4-FFF2-40B4-BE49-F238E27FC236}">
              <a16:creationId xmlns:a16="http://schemas.microsoft.com/office/drawing/2014/main" id="{823AECF0-EC3C-4385-8C39-B8471348235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2" name="Line 18672">
          <a:extLst>
            <a:ext uri="{FF2B5EF4-FFF2-40B4-BE49-F238E27FC236}">
              <a16:creationId xmlns:a16="http://schemas.microsoft.com/office/drawing/2014/main" id="{E70F6B69-070C-41A8-9D18-401B7CA7360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3" name="Line 18673">
          <a:extLst>
            <a:ext uri="{FF2B5EF4-FFF2-40B4-BE49-F238E27FC236}">
              <a16:creationId xmlns:a16="http://schemas.microsoft.com/office/drawing/2014/main" id="{64A9202A-69AE-4FEE-AFA8-D46DB61C36E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4" name="Line 18674">
          <a:extLst>
            <a:ext uri="{FF2B5EF4-FFF2-40B4-BE49-F238E27FC236}">
              <a16:creationId xmlns:a16="http://schemas.microsoft.com/office/drawing/2014/main" id="{62D01C54-A310-4ABF-9EB9-B9511AB71F56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5" name="Line 18675">
          <a:extLst>
            <a:ext uri="{FF2B5EF4-FFF2-40B4-BE49-F238E27FC236}">
              <a16:creationId xmlns:a16="http://schemas.microsoft.com/office/drawing/2014/main" id="{36B95201-32AB-4C2D-8D2A-1666A752B41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6" name="Line 18676">
          <a:extLst>
            <a:ext uri="{FF2B5EF4-FFF2-40B4-BE49-F238E27FC236}">
              <a16:creationId xmlns:a16="http://schemas.microsoft.com/office/drawing/2014/main" id="{852ECA46-2B88-485D-90CC-F7527B91934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7" name="Line 18677">
          <a:extLst>
            <a:ext uri="{FF2B5EF4-FFF2-40B4-BE49-F238E27FC236}">
              <a16:creationId xmlns:a16="http://schemas.microsoft.com/office/drawing/2014/main" id="{1231255B-ADFB-4CA5-8FEC-871124A16DF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8" name="Line 18678">
          <a:extLst>
            <a:ext uri="{FF2B5EF4-FFF2-40B4-BE49-F238E27FC236}">
              <a16:creationId xmlns:a16="http://schemas.microsoft.com/office/drawing/2014/main" id="{07A44CE3-6D70-4BAC-BA16-296C4775D03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19" name="Line 18679">
          <a:extLst>
            <a:ext uri="{FF2B5EF4-FFF2-40B4-BE49-F238E27FC236}">
              <a16:creationId xmlns:a16="http://schemas.microsoft.com/office/drawing/2014/main" id="{99D20E1E-D817-42DC-93F7-086CDD6B03A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0" name="Line 18680">
          <a:extLst>
            <a:ext uri="{FF2B5EF4-FFF2-40B4-BE49-F238E27FC236}">
              <a16:creationId xmlns:a16="http://schemas.microsoft.com/office/drawing/2014/main" id="{8E17D07B-2FE0-4127-A96A-4D642A863F5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1" name="Line 18681">
          <a:extLst>
            <a:ext uri="{FF2B5EF4-FFF2-40B4-BE49-F238E27FC236}">
              <a16:creationId xmlns:a16="http://schemas.microsoft.com/office/drawing/2014/main" id="{36A7F985-EA20-4071-AB68-7CB0104D2AA1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2" name="Line 18682">
          <a:extLst>
            <a:ext uri="{FF2B5EF4-FFF2-40B4-BE49-F238E27FC236}">
              <a16:creationId xmlns:a16="http://schemas.microsoft.com/office/drawing/2014/main" id="{1C8778EB-9EC8-4986-B8AF-E06C9BAAC0BE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3" name="Line 18683">
          <a:extLst>
            <a:ext uri="{FF2B5EF4-FFF2-40B4-BE49-F238E27FC236}">
              <a16:creationId xmlns:a16="http://schemas.microsoft.com/office/drawing/2014/main" id="{E49958C1-D5E7-4FFC-8D1A-B62B37B7F001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4" name="Line 18684">
          <a:extLst>
            <a:ext uri="{FF2B5EF4-FFF2-40B4-BE49-F238E27FC236}">
              <a16:creationId xmlns:a16="http://schemas.microsoft.com/office/drawing/2014/main" id="{498D58EA-A852-4798-960B-7EDE553EB39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5" name="Line 18685">
          <a:extLst>
            <a:ext uri="{FF2B5EF4-FFF2-40B4-BE49-F238E27FC236}">
              <a16:creationId xmlns:a16="http://schemas.microsoft.com/office/drawing/2014/main" id="{35FAE406-9A10-4C9A-9C99-850167DAE99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6" name="Line 18686">
          <a:extLst>
            <a:ext uri="{FF2B5EF4-FFF2-40B4-BE49-F238E27FC236}">
              <a16:creationId xmlns:a16="http://schemas.microsoft.com/office/drawing/2014/main" id="{BB15D39D-35B6-4A52-985E-B8703A3DE6C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7" name="Line 18687">
          <a:extLst>
            <a:ext uri="{FF2B5EF4-FFF2-40B4-BE49-F238E27FC236}">
              <a16:creationId xmlns:a16="http://schemas.microsoft.com/office/drawing/2014/main" id="{6EA5E212-FA9E-455E-B26F-B3D280D363E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8" name="Line 18688">
          <a:extLst>
            <a:ext uri="{FF2B5EF4-FFF2-40B4-BE49-F238E27FC236}">
              <a16:creationId xmlns:a16="http://schemas.microsoft.com/office/drawing/2014/main" id="{C8FA69FA-0BEB-46BD-89DA-AC4CD3CCBA6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29" name="Line 18689">
          <a:extLst>
            <a:ext uri="{FF2B5EF4-FFF2-40B4-BE49-F238E27FC236}">
              <a16:creationId xmlns:a16="http://schemas.microsoft.com/office/drawing/2014/main" id="{A37DE57F-113B-47E6-B9DE-8E943FF258B6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0" name="Line 18690">
          <a:extLst>
            <a:ext uri="{FF2B5EF4-FFF2-40B4-BE49-F238E27FC236}">
              <a16:creationId xmlns:a16="http://schemas.microsoft.com/office/drawing/2014/main" id="{D57881A9-25FE-4319-A851-0F700502450E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1" name="Line 18691">
          <a:extLst>
            <a:ext uri="{FF2B5EF4-FFF2-40B4-BE49-F238E27FC236}">
              <a16:creationId xmlns:a16="http://schemas.microsoft.com/office/drawing/2014/main" id="{05699233-1E39-45BB-A17F-9F867D5B954B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2" name="Line 18692">
          <a:extLst>
            <a:ext uri="{FF2B5EF4-FFF2-40B4-BE49-F238E27FC236}">
              <a16:creationId xmlns:a16="http://schemas.microsoft.com/office/drawing/2014/main" id="{E9DE7AD2-EDBF-4BAD-A8AD-74E48691BE3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3" name="Line 18693">
          <a:extLst>
            <a:ext uri="{FF2B5EF4-FFF2-40B4-BE49-F238E27FC236}">
              <a16:creationId xmlns:a16="http://schemas.microsoft.com/office/drawing/2014/main" id="{D904B0C2-6E4D-425F-A9C2-935F9948439B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4" name="Line 18694">
          <a:extLst>
            <a:ext uri="{FF2B5EF4-FFF2-40B4-BE49-F238E27FC236}">
              <a16:creationId xmlns:a16="http://schemas.microsoft.com/office/drawing/2014/main" id="{F3C08A01-FC4A-4A1C-9668-26485EE9C6A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5" name="Line 18695">
          <a:extLst>
            <a:ext uri="{FF2B5EF4-FFF2-40B4-BE49-F238E27FC236}">
              <a16:creationId xmlns:a16="http://schemas.microsoft.com/office/drawing/2014/main" id="{ABCA7373-E5F5-4EA4-B420-73AE6700226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6" name="Line 18696">
          <a:extLst>
            <a:ext uri="{FF2B5EF4-FFF2-40B4-BE49-F238E27FC236}">
              <a16:creationId xmlns:a16="http://schemas.microsoft.com/office/drawing/2014/main" id="{474D4C9A-0A25-4143-8AA9-1B85D191E4E1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7" name="Line 18697">
          <a:extLst>
            <a:ext uri="{FF2B5EF4-FFF2-40B4-BE49-F238E27FC236}">
              <a16:creationId xmlns:a16="http://schemas.microsoft.com/office/drawing/2014/main" id="{4823064D-23EC-483D-9E0A-3CAD76360A19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8" name="Line 18698">
          <a:extLst>
            <a:ext uri="{FF2B5EF4-FFF2-40B4-BE49-F238E27FC236}">
              <a16:creationId xmlns:a16="http://schemas.microsoft.com/office/drawing/2014/main" id="{F5D21152-BBE2-4213-9E76-6AF9493297C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39" name="Line 18699">
          <a:extLst>
            <a:ext uri="{FF2B5EF4-FFF2-40B4-BE49-F238E27FC236}">
              <a16:creationId xmlns:a16="http://schemas.microsoft.com/office/drawing/2014/main" id="{72206BC8-DC0A-44DB-AECC-160044C3151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0" name="Line 18700">
          <a:extLst>
            <a:ext uri="{FF2B5EF4-FFF2-40B4-BE49-F238E27FC236}">
              <a16:creationId xmlns:a16="http://schemas.microsoft.com/office/drawing/2014/main" id="{078E0BAA-938E-4A6E-9C1D-724804392F3F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1" name="Line 18701">
          <a:extLst>
            <a:ext uri="{FF2B5EF4-FFF2-40B4-BE49-F238E27FC236}">
              <a16:creationId xmlns:a16="http://schemas.microsoft.com/office/drawing/2014/main" id="{100E82BD-9B15-4C0A-B23E-07EB9AF9F8C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2" name="Line 18702">
          <a:extLst>
            <a:ext uri="{FF2B5EF4-FFF2-40B4-BE49-F238E27FC236}">
              <a16:creationId xmlns:a16="http://schemas.microsoft.com/office/drawing/2014/main" id="{BBB3D2E5-5B9C-4576-854B-2C72DD4D6A2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3" name="Line 18703">
          <a:extLst>
            <a:ext uri="{FF2B5EF4-FFF2-40B4-BE49-F238E27FC236}">
              <a16:creationId xmlns:a16="http://schemas.microsoft.com/office/drawing/2014/main" id="{E3CE173D-981A-4280-9D70-E60DF149FF02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4" name="Line 18704">
          <a:extLst>
            <a:ext uri="{FF2B5EF4-FFF2-40B4-BE49-F238E27FC236}">
              <a16:creationId xmlns:a16="http://schemas.microsoft.com/office/drawing/2014/main" id="{E57010AC-A031-4089-98A2-BA71E00473F7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5" name="Line 18705">
          <a:extLst>
            <a:ext uri="{FF2B5EF4-FFF2-40B4-BE49-F238E27FC236}">
              <a16:creationId xmlns:a16="http://schemas.microsoft.com/office/drawing/2014/main" id="{782BA8A1-39EF-40E4-8FCF-C2CF811A6C8D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6" name="Line 18706">
          <a:extLst>
            <a:ext uri="{FF2B5EF4-FFF2-40B4-BE49-F238E27FC236}">
              <a16:creationId xmlns:a16="http://schemas.microsoft.com/office/drawing/2014/main" id="{95040B43-9088-4B95-BAAB-96EF3CD82A5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7" name="Line 18707">
          <a:extLst>
            <a:ext uri="{FF2B5EF4-FFF2-40B4-BE49-F238E27FC236}">
              <a16:creationId xmlns:a16="http://schemas.microsoft.com/office/drawing/2014/main" id="{5E66BBA8-8583-447B-B7D1-AFE7E8142A1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8" name="Line 18708">
          <a:extLst>
            <a:ext uri="{FF2B5EF4-FFF2-40B4-BE49-F238E27FC236}">
              <a16:creationId xmlns:a16="http://schemas.microsoft.com/office/drawing/2014/main" id="{5035B01D-FB4C-4138-A7E4-1943F7EA80AC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49" name="Line 18709">
          <a:extLst>
            <a:ext uri="{FF2B5EF4-FFF2-40B4-BE49-F238E27FC236}">
              <a16:creationId xmlns:a16="http://schemas.microsoft.com/office/drawing/2014/main" id="{9098E8D0-9B9D-4FC8-9E38-4C91E10C2B70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0" name="Line 18710">
          <a:extLst>
            <a:ext uri="{FF2B5EF4-FFF2-40B4-BE49-F238E27FC236}">
              <a16:creationId xmlns:a16="http://schemas.microsoft.com/office/drawing/2014/main" id="{0E0A253B-1BED-4410-9B1A-0C785EDE5683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1" name="Line 18711">
          <a:extLst>
            <a:ext uri="{FF2B5EF4-FFF2-40B4-BE49-F238E27FC236}">
              <a16:creationId xmlns:a16="http://schemas.microsoft.com/office/drawing/2014/main" id="{C8F32417-6EB9-4638-B0BD-5EC709EF4D11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2" name="Line 18712">
          <a:extLst>
            <a:ext uri="{FF2B5EF4-FFF2-40B4-BE49-F238E27FC236}">
              <a16:creationId xmlns:a16="http://schemas.microsoft.com/office/drawing/2014/main" id="{BC40CBB6-7ACA-4432-B3D8-F2EEE9C969F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3" name="Line 18713">
          <a:extLst>
            <a:ext uri="{FF2B5EF4-FFF2-40B4-BE49-F238E27FC236}">
              <a16:creationId xmlns:a16="http://schemas.microsoft.com/office/drawing/2014/main" id="{D550FDAB-47E9-4C92-8358-5BCE4D730818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4" name="Line 18714">
          <a:extLst>
            <a:ext uri="{FF2B5EF4-FFF2-40B4-BE49-F238E27FC236}">
              <a16:creationId xmlns:a16="http://schemas.microsoft.com/office/drawing/2014/main" id="{4961C8E6-39B0-4A92-A49E-AD69EF9903AA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5" name="Line 18715">
          <a:extLst>
            <a:ext uri="{FF2B5EF4-FFF2-40B4-BE49-F238E27FC236}">
              <a16:creationId xmlns:a16="http://schemas.microsoft.com/office/drawing/2014/main" id="{D69E3E61-B1E9-480F-989F-CE6331F161E5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6" name="Line 18716">
          <a:extLst>
            <a:ext uri="{FF2B5EF4-FFF2-40B4-BE49-F238E27FC236}">
              <a16:creationId xmlns:a16="http://schemas.microsoft.com/office/drawing/2014/main" id="{26BAF822-3C8C-41C3-9653-E2B5BC31FBD4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2157" name="Line 18717">
          <a:extLst>
            <a:ext uri="{FF2B5EF4-FFF2-40B4-BE49-F238E27FC236}">
              <a16:creationId xmlns:a16="http://schemas.microsoft.com/office/drawing/2014/main" id="{1CCC5AF0-0518-4871-8CD1-D1FF819D84EF}"/>
            </a:ext>
          </a:extLst>
        </xdr:cNvPr>
        <xdr:cNvSpPr>
          <a:spLocks noChangeShapeType="1"/>
        </xdr:cNvSpPr>
      </xdr:nvSpPr>
      <xdr:spPr bwMode="auto">
        <a:xfrm>
          <a:off x="5267325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58" name="Line 18718">
          <a:extLst>
            <a:ext uri="{FF2B5EF4-FFF2-40B4-BE49-F238E27FC236}">
              <a16:creationId xmlns:a16="http://schemas.microsoft.com/office/drawing/2014/main" id="{80777B45-EE90-4604-8457-593D4A849BD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59" name="Line 18719">
          <a:extLst>
            <a:ext uri="{FF2B5EF4-FFF2-40B4-BE49-F238E27FC236}">
              <a16:creationId xmlns:a16="http://schemas.microsoft.com/office/drawing/2014/main" id="{02D5A7B1-996E-4703-9B71-828D86A7885C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0" name="Line 18720">
          <a:extLst>
            <a:ext uri="{FF2B5EF4-FFF2-40B4-BE49-F238E27FC236}">
              <a16:creationId xmlns:a16="http://schemas.microsoft.com/office/drawing/2014/main" id="{36184D25-E95B-4C67-B635-F2B616B68438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1" name="Line 18721">
          <a:extLst>
            <a:ext uri="{FF2B5EF4-FFF2-40B4-BE49-F238E27FC236}">
              <a16:creationId xmlns:a16="http://schemas.microsoft.com/office/drawing/2014/main" id="{1F03C428-B51F-46BE-A61A-389EB54F54C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2" name="Line 18722">
          <a:extLst>
            <a:ext uri="{FF2B5EF4-FFF2-40B4-BE49-F238E27FC236}">
              <a16:creationId xmlns:a16="http://schemas.microsoft.com/office/drawing/2014/main" id="{AF2999CE-DA49-4306-BD11-273DD937DFDF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3" name="Line 18723">
          <a:extLst>
            <a:ext uri="{FF2B5EF4-FFF2-40B4-BE49-F238E27FC236}">
              <a16:creationId xmlns:a16="http://schemas.microsoft.com/office/drawing/2014/main" id="{283CB070-FCEA-481B-9C29-44034258C44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4" name="Line 18724">
          <a:extLst>
            <a:ext uri="{FF2B5EF4-FFF2-40B4-BE49-F238E27FC236}">
              <a16:creationId xmlns:a16="http://schemas.microsoft.com/office/drawing/2014/main" id="{7F6BAE09-48AD-44DD-862A-D31936FD858C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5" name="Line 18725">
          <a:extLst>
            <a:ext uri="{FF2B5EF4-FFF2-40B4-BE49-F238E27FC236}">
              <a16:creationId xmlns:a16="http://schemas.microsoft.com/office/drawing/2014/main" id="{61246AC5-77EE-43DC-AF0F-8E5D008B4105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6" name="Line 18726">
          <a:extLst>
            <a:ext uri="{FF2B5EF4-FFF2-40B4-BE49-F238E27FC236}">
              <a16:creationId xmlns:a16="http://schemas.microsoft.com/office/drawing/2014/main" id="{06CBDA7E-9E4F-43FE-A8FB-B9B58D41C74E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7" name="Line 18727">
          <a:extLst>
            <a:ext uri="{FF2B5EF4-FFF2-40B4-BE49-F238E27FC236}">
              <a16:creationId xmlns:a16="http://schemas.microsoft.com/office/drawing/2014/main" id="{0BC6DB84-B298-4644-BC41-BD4095007636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8" name="Line 18728">
          <a:extLst>
            <a:ext uri="{FF2B5EF4-FFF2-40B4-BE49-F238E27FC236}">
              <a16:creationId xmlns:a16="http://schemas.microsoft.com/office/drawing/2014/main" id="{66AC4E20-5498-47A0-A6E7-542C633B2165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69" name="Line 18729">
          <a:extLst>
            <a:ext uri="{FF2B5EF4-FFF2-40B4-BE49-F238E27FC236}">
              <a16:creationId xmlns:a16="http://schemas.microsoft.com/office/drawing/2014/main" id="{38212C3F-D828-4546-B989-4B5A0EA011F6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0" name="Line 18730">
          <a:extLst>
            <a:ext uri="{FF2B5EF4-FFF2-40B4-BE49-F238E27FC236}">
              <a16:creationId xmlns:a16="http://schemas.microsoft.com/office/drawing/2014/main" id="{AAD8011D-9ACC-4C7C-9FA4-74C26457E98F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1" name="Line 18731">
          <a:extLst>
            <a:ext uri="{FF2B5EF4-FFF2-40B4-BE49-F238E27FC236}">
              <a16:creationId xmlns:a16="http://schemas.microsoft.com/office/drawing/2014/main" id="{CF76EF63-0D94-4EDA-B0CF-21DF2D6D9209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2" name="Line 18732">
          <a:extLst>
            <a:ext uri="{FF2B5EF4-FFF2-40B4-BE49-F238E27FC236}">
              <a16:creationId xmlns:a16="http://schemas.microsoft.com/office/drawing/2014/main" id="{165663B5-8D7A-4672-8499-86268A3943AA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3" name="Line 18733">
          <a:extLst>
            <a:ext uri="{FF2B5EF4-FFF2-40B4-BE49-F238E27FC236}">
              <a16:creationId xmlns:a16="http://schemas.microsoft.com/office/drawing/2014/main" id="{841D3695-8FCF-4DE3-B711-63128B8130FD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4" name="Line 18734">
          <a:extLst>
            <a:ext uri="{FF2B5EF4-FFF2-40B4-BE49-F238E27FC236}">
              <a16:creationId xmlns:a16="http://schemas.microsoft.com/office/drawing/2014/main" id="{C191E444-BBB1-4469-8DFF-7805B4F1BEE4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5" name="Line 18735">
          <a:extLst>
            <a:ext uri="{FF2B5EF4-FFF2-40B4-BE49-F238E27FC236}">
              <a16:creationId xmlns:a16="http://schemas.microsoft.com/office/drawing/2014/main" id="{DFAA2F3D-08BE-4F7E-9E81-8E7D8DBCF12D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6" name="Line 18736">
          <a:extLst>
            <a:ext uri="{FF2B5EF4-FFF2-40B4-BE49-F238E27FC236}">
              <a16:creationId xmlns:a16="http://schemas.microsoft.com/office/drawing/2014/main" id="{EB65E05A-2A28-479C-B894-9EE721E6041C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7" name="Line 18737">
          <a:extLst>
            <a:ext uri="{FF2B5EF4-FFF2-40B4-BE49-F238E27FC236}">
              <a16:creationId xmlns:a16="http://schemas.microsoft.com/office/drawing/2014/main" id="{3941BD6F-ACB9-4C65-BBD9-DF2D96010668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8" name="Line 18738">
          <a:extLst>
            <a:ext uri="{FF2B5EF4-FFF2-40B4-BE49-F238E27FC236}">
              <a16:creationId xmlns:a16="http://schemas.microsoft.com/office/drawing/2014/main" id="{AC15BFDA-FA39-41C5-94A7-1E499F01830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79" name="Line 18739">
          <a:extLst>
            <a:ext uri="{FF2B5EF4-FFF2-40B4-BE49-F238E27FC236}">
              <a16:creationId xmlns:a16="http://schemas.microsoft.com/office/drawing/2014/main" id="{F7AA8904-9BA3-4205-9CF7-485AE4555035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0" name="Line 18740">
          <a:extLst>
            <a:ext uri="{FF2B5EF4-FFF2-40B4-BE49-F238E27FC236}">
              <a16:creationId xmlns:a16="http://schemas.microsoft.com/office/drawing/2014/main" id="{F7A5FD98-35A0-4193-921F-B193980CB0C7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1" name="Line 18741">
          <a:extLst>
            <a:ext uri="{FF2B5EF4-FFF2-40B4-BE49-F238E27FC236}">
              <a16:creationId xmlns:a16="http://schemas.microsoft.com/office/drawing/2014/main" id="{32EC9232-E13B-44B2-B996-63FF0021EE43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2" name="Line 18742">
          <a:extLst>
            <a:ext uri="{FF2B5EF4-FFF2-40B4-BE49-F238E27FC236}">
              <a16:creationId xmlns:a16="http://schemas.microsoft.com/office/drawing/2014/main" id="{4B13242C-693F-4E97-8719-8528594F074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3" name="Line 18743">
          <a:extLst>
            <a:ext uri="{FF2B5EF4-FFF2-40B4-BE49-F238E27FC236}">
              <a16:creationId xmlns:a16="http://schemas.microsoft.com/office/drawing/2014/main" id="{99BDD659-FFE5-48C3-8A2F-D06688F190B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4" name="Line 18744">
          <a:extLst>
            <a:ext uri="{FF2B5EF4-FFF2-40B4-BE49-F238E27FC236}">
              <a16:creationId xmlns:a16="http://schemas.microsoft.com/office/drawing/2014/main" id="{F7D8DFC1-4620-4688-A414-0C75F325CEA3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5" name="Line 18745">
          <a:extLst>
            <a:ext uri="{FF2B5EF4-FFF2-40B4-BE49-F238E27FC236}">
              <a16:creationId xmlns:a16="http://schemas.microsoft.com/office/drawing/2014/main" id="{2D96E907-FD4B-4AF1-A88E-C5CA854D2F8D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6" name="Line 18746">
          <a:extLst>
            <a:ext uri="{FF2B5EF4-FFF2-40B4-BE49-F238E27FC236}">
              <a16:creationId xmlns:a16="http://schemas.microsoft.com/office/drawing/2014/main" id="{8147686B-4E53-4A23-88A7-5C9B07973A7E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7" name="Line 18747">
          <a:extLst>
            <a:ext uri="{FF2B5EF4-FFF2-40B4-BE49-F238E27FC236}">
              <a16:creationId xmlns:a16="http://schemas.microsoft.com/office/drawing/2014/main" id="{E76AD371-A855-4501-851E-C3441458C734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8" name="Line 18748">
          <a:extLst>
            <a:ext uri="{FF2B5EF4-FFF2-40B4-BE49-F238E27FC236}">
              <a16:creationId xmlns:a16="http://schemas.microsoft.com/office/drawing/2014/main" id="{41023727-9409-43F4-98C6-6D20DD61647C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89" name="Line 18749">
          <a:extLst>
            <a:ext uri="{FF2B5EF4-FFF2-40B4-BE49-F238E27FC236}">
              <a16:creationId xmlns:a16="http://schemas.microsoft.com/office/drawing/2014/main" id="{5C3C18CD-AEB0-4AFA-91D6-E14F68EF1CD6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0" name="Line 18750">
          <a:extLst>
            <a:ext uri="{FF2B5EF4-FFF2-40B4-BE49-F238E27FC236}">
              <a16:creationId xmlns:a16="http://schemas.microsoft.com/office/drawing/2014/main" id="{328DDE42-B6A5-476D-BB9F-41A5F5FAE28B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1" name="Line 18751">
          <a:extLst>
            <a:ext uri="{FF2B5EF4-FFF2-40B4-BE49-F238E27FC236}">
              <a16:creationId xmlns:a16="http://schemas.microsoft.com/office/drawing/2014/main" id="{8AA71158-B72C-42D5-B51E-48C905081E5E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2" name="Line 18752">
          <a:extLst>
            <a:ext uri="{FF2B5EF4-FFF2-40B4-BE49-F238E27FC236}">
              <a16:creationId xmlns:a16="http://schemas.microsoft.com/office/drawing/2014/main" id="{4AEE3784-1187-4E8F-A86E-1BFF3EF260B8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3" name="Line 18753">
          <a:extLst>
            <a:ext uri="{FF2B5EF4-FFF2-40B4-BE49-F238E27FC236}">
              <a16:creationId xmlns:a16="http://schemas.microsoft.com/office/drawing/2014/main" id="{20C155BA-A538-4F74-8B08-D23BABDFAA86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4" name="Line 18754">
          <a:extLst>
            <a:ext uri="{FF2B5EF4-FFF2-40B4-BE49-F238E27FC236}">
              <a16:creationId xmlns:a16="http://schemas.microsoft.com/office/drawing/2014/main" id="{10E51A96-D110-4EFD-96BB-00FE363CAFA2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5" name="Line 18755">
          <a:extLst>
            <a:ext uri="{FF2B5EF4-FFF2-40B4-BE49-F238E27FC236}">
              <a16:creationId xmlns:a16="http://schemas.microsoft.com/office/drawing/2014/main" id="{79B090EF-A18C-416C-B64C-976FBBC4E53C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6" name="Line 18756">
          <a:extLst>
            <a:ext uri="{FF2B5EF4-FFF2-40B4-BE49-F238E27FC236}">
              <a16:creationId xmlns:a16="http://schemas.microsoft.com/office/drawing/2014/main" id="{377E0DF1-2F90-4A68-A79B-200DE1BFE6EB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7" name="Line 18757">
          <a:extLst>
            <a:ext uri="{FF2B5EF4-FFF2-40B4-BE49-F238E27FC236}">
              <a16:creationId xmlns:a16="http://schemas.microsoft.com/office/drawing/2014/main" id="{6013CB43-A500-4521-9D72-41847BB6CA20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8" name="Line 18758">
          <a:extLst>
            <a:ext uri="{FF2B5EF4-FFF2-40B4-BE49-F238E27FC236}">
              <a16:creationId xmlns:a16="http://schemas.microsoft.com/office/drawing/2014/main" id="{B65DD157-ACFF-4364-ABAE-E07877E9F3D3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199" name="Line 18759">
          <a:extLst>
            <a:ext uri="{FF2B5EF4-FFF2-40B4-BE49-F238E27FC236}">
              <a16:creationId xmlns:a16="http://schemas.microsoft.com/office/drawing/2014/main" id="{74926681-FADA-4F22-9278-AA2B7CA4169D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0" name="Line 18760">
          <a:extLst>
            <a:ext uri="{FF2B5EF4-FFF2-40B4-BE49-F238E27FC236}">
              <a16:creationId xmlns:a16="http://schemas.microsoft.com/office/drawing/2014/main" id="{3F3CFC51-1AAC-4729-A8AB-8D6BCFC1E1CB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1" name="Line 18761">
          <a:extLst>
            <a:ext uri="{FF2B5EF4-FFF2-40B4-BE49-F238E27FC236}">
              <a16:creationId xmlns:a16="http://schemas.microsoft.com/office/drawing/2014/main" id="{C2E386F5-24D4-4C69-B536-5E413B3ED32C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2" name="Line 18762">
          <a:extLst>
            <a:ext uri="{FF2B5EF4-FFF2-40B4-BE49-F238E27FC236}">
              <a16:creationId xmlns:a16="http://schemas.microsoft.com/office/drawing/2014/main" id="{60E6E761-E3AC-412B-8A24-D5C0DB54573E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3" name="Line 18763">
          <a:extLst>
            <a:ext uri="{FF2B5EF4-FFF2-40B4-BE49-F238E27FC236}">
              <a16:creationId xmlns:a16="http://schemas.microsoft.com/office/drawing/2014/main" id="{0E2F9D47-9745-4157-9694-3C41822DEFB9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4" name="Line 18764">
          <a:extLst>
            <a:ext uri="{FF2B5EF4-FFF2-40B4-BE49-F238E27FC236}">
              <a16:creationId xmlns:a16="http://schemas.microsoft.com/office/drawing/2014/main" id="{FA9CEC09-1843-4521-8CAB-3660BF08B3F2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5" name="Line 18765">
          <a:extLst>
            <a:ext uri="{FF2B5EF4-FFF2-40B4-BE49-F238E27FC236}">
              <a16:creationId xmlns:a16="http://schemas.microsoft.com/office/drawing/2014/main" id="{D09824BF-15A0-4213-B957-E9D48E68FF83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6" name="Line 18766">
          <a:extLst>
            <a:ext uri="{FF2B5EF4-FFF2-40B4-BE49-F238E27FC236}">
              <a16:creationId xmlns:a16="http://schemas.microsoft.com/office/drawing/2014/main" id="{F7BD441C-A03B-4EA2-ACF0-A584F78821D5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7" name="Line 18767">
          <a:extLst>
            <a:ext uri="{FF2B5EF4-FFF2-40B4-BE49-F238E27FC236}">
              <a16:creationId xmlns:a16="http://schemas.microsoft.com/office/drawing/2014/main" id="{ACED4D9E-ABD6-4CB1-AED1-1F0B2462B35A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8" name="Line 18768">
          <a:extLst>
            <a:ext uri="{FF2B5EF4-FFF2-40B4-BE49-F238E27FC236}">
              <a16:creationId xmlns:a16="http://schemas.microsoft.com/office/drawing/2014/main" id="{07778342-41AE-4E77-A090-7DA564824647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09" name="Line 18769">
          <a:extLst>
            <a:ext uri="{FF2B5EF4-FFF2-40B4-BE49-F238E27FC236}">
              <a16:creationId xmlns:a16="http://schemas.microsoft.com/office/drawing/2014/main" id="{051ADCB2-1AEC-41A6-909A-4E56D692775B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10" name="Line 18770">
          <a:extLst>
            <a:ext uri="{FF2B5EF4-FFF2-40B4-BE49-F238E27FC236}">
              <a16:creationId xmlns:a16="http://schemas.microsoft.com/office/drawing/2014/main" id="{9DBE1A75-BC6E-44DC-A179-A1D00A5B1A51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11" name="Line 18771">
          <a:extLst>
            <a:ext uri="{FF2B5EF4-FFF2-40B4-BE49-F238E27FC236}">
              <a16:creationId xmlns:a16="http://schemas.microsoft.com/office/drawing/2014/main" id="{AAAE8397-38CA-4E85-B0F0-DC215297F874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12" name="Line 18772">
          <a:extLst>
            <a:ext uri="{FF2B5EF4-FFF2-40B4-BE49-F238E27FC236}">
              <a16:creationId xmlns:a16="http://schemas.microsoft.com/office/drawing/2014/main" id="{50D11338-1239-4A5D-85A1-A30FA3C43FBE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2213" name="Line 18773">
          <a:extLst>
            <a:ext uri="{FF2B5EF4-FFF2-40B4-BE49-F238E27FC236}">
              <a16:creationId xmlns:a16="http://schemas.microsoft.com/office/drawing/2014/main" id="{6C2D8F17-5C49-49F7-B4A8-D57736201E75}"/>
            </a:ext>
          </a:extLst>
        </xdr:cNvPr>
        <xdr:cNvSpPr>
          <a:spLocks noChangeShapeType="1"/>
        </xdr:cNvSpPr>
      </xdr:nvSpPr>
      <xdr:spPr bwMode="auto">
        <a:xfrm>
          <a:off x="5267325" y="69970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14" name="Line 1789">
          <a:extLst>
            <a:ext uri="{FF2B5EF4-FFF2-40B4-BE49-F238E27FC236}">
              <a16:creationId xmlns:a16="http://schemas.microsoft.com/office/drawing/2014/main" id="{F665398B-02AA-430C-B0CB-69653D6D1CAB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15" name="Line 1790">
          <a:extLst>
            <a:ext uri="{FF2B5EF4-FFF2-40B4-BE49-F238E27FC236}">
              <a16:creationId xmlns:a16="http://schemas.microsoft.com/office/drawing/2014/main" id="{5EFC58A4-6AA0-4478-BB26-029E9B716FBA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16" name="Line 1791">
          <a:extLst>
            <a:ext uri="{FF2B5EF4-FFF2-40B4-BE49-F238E27FC236}">
              <a16:creationId xmlns:a16="http://schemas.microsoft.com/office/drawing/2014/main" id="{6B97A409-36C7-42BC-8451-38258F443464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17" name="Line 1792">
          <a:extLst>
            <a:ext uri="{FF2B5EF4-FFF2-40B4-BE49-F238E27FC236}">
              <a16:creationId xmlns:a16="http://schemas.microsoft.com/office/drawing/2014/main" id="{8A217C07-74D0-4F99-98E8-9A3DB686F599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18" name="Line 1793">
          <a:extLst>
            <a:ext uri="{FF2B5EF4-FFF2-40B4-BE49-F238E27FC236}">
              <a16:creationId xmlns:a16="http://schemas.microsoft.com/office/drawing/2014/main" id="{67834884-AE99-451E-AF42-E343ABECC3F6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19" name="Line 1794">
          <a:extLst>
            <a:ext uri="{FF2B5EF4-FFF2-40B4-BE49-F238E27FC236}">
              <a16:creationId xmlns:a16="http://schemas.microsoft.com/office/drawing/2014/main" id="{B454D98E-66CC-435F-9E6A-AAFEC3D22A7C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0" name="Line 1795">
          <a:extLst>
            <a:ext uri="{FF2B5EF4-FFF2-40B4-BE49-F238E27FC236}">
              <a16:creationId xmlns:a16="http://schemas.microsoft.com/office/drawing/2014/main" id="{C8DECE43-025D-4491-8FF2-80B7ADBAB9E6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1" name="Line 1796">
          <a:extLst>
            <a:ext uri="{FF2B5EF4-FFF2-40B4-BE49-F238E27FC236}">
              <a16:creationId xmlns:a16="http://schemas.microsoft.com/office/drawing/2014/main" id="{D3F9A15D-ACF8-42F5-AB3F-300B757D3196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2" name="Line 1797">
          <a:extLst>
            <a:ext uri="{FF2B5EF4-FFF2-40B4-BE49-F238E27FC236}">
              <a16:creationId xmlns:a16="http://schemas.microsoft.com/office/drawing/2014/main" id="{BD1965F9-E110-436E-BC27-21B5AE0FE8D9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3" name="Line 1798">
          <a:extLst>
            <a:ext uri="{FF2B5EF4-FFF2-40B4-BE49-F238E27FC236}">
              <a16:creationId xmlns:a16="http://schemas.microsoft.com/office/drawing/2014/main" id="{36F53B26-3D54-4606-BD83-95B4BCD38411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4" name="Line 1799">
          <a:extLst>
            <a:ext uri="{FF2B5EF4-FFF2-40B4-BE49-F238E27FC236}">
              <a16:creationId xmlns:a16="http://schemas.microsoft.com/office/drawing/2014/main" id="{F70004A4-76CF-4265-A6B2-6321ACD75D17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5" name="Line 1800">
          <a:extLst>
            <a:ext uri="{FF2B5EF4-FFF2-40B4-BE49-F238E27FC236}">
              <a16:creationId xmlns:a16="http://schemas.microsoft.com/office/drawing/2014/main" id="{A1AEF65E-C272-45CC-8732-0A5AD9B86593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6" name="Line 1801">
          <a:extLst>
            <a:ext uri="{FF2B5EF4-FFF2-40B4-BE49-F238E27FC236}">
              <a16:creationId xmlns:a16="http://schemas.microsoft.com/office/drawing/2014/main" id="{DA5ADCB7-474F-4622-AA68-708B197F76D5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7" name="Line 1802">
          <a:extLst>
            <a:ext uri="{FF2B5EF4-FFF2-40B4-BE49-F238E27FC236}">
              <a16:creationId xmlns:a16="http://schemas.microsoft.com/office/drawing/2014/main" id="{90673CBF-6D9E-4CE7-9731-5AF05E1864BB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8" name="Line 1803">
          <a:extLst>
            <a:ext uri="{FF2B5EF4-FFF2-40B4-BE49-F238E27FC236}">
              <a16:creationId xmlns:a16="http://schemas.microsoft.com/office/drawing/2014/main" id="{58BDD414-4711-4164-A1E7-2B56510AE6D6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29" name="Line 1804">
          <a:extLst>
            <a:ext uri="{FF2B5EF4-FFF2-40B4-BE49-F238E27FC236}">
              <a16:creationId xmlns:a16="http://schemas.microsoft.com/office/drawing/2014/main" id="{073405B7-9103-4838-A561-50F12DE7AE0A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30" name="Line 1805">
          <a:extLst>
            <a:ext uri="{FF2B5EF4-FFF2-40B4-BE49-F238E27FC236}">
              <a16:creationId xmlns:a16="http://schemas.microsoft.com/office/drawing/2014/main" id="{CD983BF9-6586-4306-B721-68B7F5EDA2BD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31" name="Line 1806">
          <a:extLst>
            <a:ext uri="{FF2B5EF4-FFF2-40B4-BE49-F238E27FC236}">
              <a16:creationId xmlns:a16="http://schemas.microsoft.com/office/drawing/2014/main" id="{DE3D72F3-A69B-4C7D-9CC0-95A1873D44EF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32" name="Line 1807">
          <a:extLst>
            <a:ext uri="{FF2B5EF4-FFF2-40B4-BE49-F238E27FC236}">
              <a16:creationId xmlns:a16="http://schemas.microsoft.com/office/drawing/2014/main" id="{41229902-1378-4EA4-BF33-AB1115174A8E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33" name="Line 1808">
          <a:extLst>
            <a:ext uri="{FF2B5EF4-FFF2-40B4-BE49-F238E27FC236}">
              <a16:creationId xmlns:a16="http://schemas.microsoft.com/office/drawing/2014/main" id="{0426446A-2A2D-4947-A05D-A1F10DDFF4FE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2234" name="Line 1809">
          <a:extLst>
            <a:ext uri="{FF2B5EF4-FFF2-40B4-BE49-F238E27FC236}">
              <a16:creationId xmlns:a16="http://schemas.microsoft.com/office/drawing/2014/main" id="{4DE26808-51D1-4E7D-B98C-4FC7E998ED8D}"/>
            </a:ext>
          </a:extLst>
        </xdr:cNvPr>
        <xdr:cNvSpPr>
          <a:spLocks noChangeShapeType="1"/>
        </xdr:cNvSpPr>
      </xdr:nvSpPr>
      <xdr:spPr bwMode="auto">
        <a:xfrm>
          <a:off x="5267325" y="418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880C43AB-1E54-4CFF-A65D-E0C1ECFB864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910426C0-E392-44C1-9C5B-01AD0B81DC5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203AB934-5351-4DD0-9A6F-55E669EEFC2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05393BDC-3C15-48E3-A5E9-396FE23D37C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FFBCBFC2-DC15-40D4-9079-23A08AF9CE7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F6739DCA-1C50-422F-9E65-7A904809B65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5986F644-D2C9-43F2-83E8-109A94F8BA0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3A678396-6F66-4319-91B8-155930A2FEB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39E9E254-B3C2-41AF-9156-EB7AB349963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348BDD42-DC75-4950-AAE7-749F840CC87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17467A3A-6D56-4D25-B104-EF22F5C4674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9128783A-D9FD-4E3C-98A7-B6A878249EA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AF63AC0A-3304-4B8F-88A6-297B2CE9A33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37665232-BCA9-4E37-85B3-1ABFE5F5974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8C2C3A84-05AB-44E6-9830-206014374C9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9C2557AD-6BF3-4BBE-85FA-B580FBF6F6F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7C7A1668-0C5F-436F-B18C-D502940C5B3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E137414E-740F-4FA2-9B25-A5A180ED8A2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A319858A-EF0E-4D1C-9B2A-19E59CFEED3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B2C0EE1D-C1F3-4515-A412-400C46E2176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3E4E1F73-EFDE-4212-B7EC-22C5262AA9D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757B4F6B-496A-4EA7-9591-1A6BD715B4D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0F59A82B-234C-4134-A374-59BA3C60707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D854DD37-DB07-4977-B3CD-F1FC88424E3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299DA991-5557-495C-AA9D-E0B837003C8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51E6EB29-6C9B-44ED-8156-DBD8E46CF00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6E5FBE97-18C1-466C-9D41-969745B6877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FD7E1FF9-7C51-4E11-8B6B-000B099F785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793CEA33-3A5F-49E8-97F1-D8BBF4D1F74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65F422C6-86FF-49BB-834A-96761EC1846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75A12AD3-6F6F-43E7-918D-35D834FEF43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97FCCE7E-1A0E-4E0E-B04D-0AFF5D59EFE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4B023833-D7DC-4B17-AA45-D78EB68AE0D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49851A6A-15C7-457C-B30B-BC38D09007C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6B8D2A2A-10EF-478B-B7A9-81E04350B9F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05BCD90C-F721-4C98-8DA9-560551CC9EC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3CB17236-6EFD-4DA7-90DE-57087E54602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04F45DC3-9E78-4B31-95AF-4EEB43475E5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C547402B-ACF2-47E5-838C-D8CD06D6241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53394B4B-32EE-42E5-A290-DDBF7C34D64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95E0B25C-9323-4DE8-B7A9-6A37B27AF39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CBBA7AAE-50AB-4EFB-B83E-DE2F74B2F1D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1EE1F7AC-32BE-4DA2-B424-4EA007C8185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68357741-CBD6-4660-B061-73637EC054C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EB29DDF5-4F62-43B0-8782-E2B997EEDBD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9AF86554-CEF3-4D0E-AEC7-1193FDEDD79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80566DB5-EA7A-4111-8106-13C9804CA8F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4FF0DEF4-F076-4A6E-8DBB-BC85D71F649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3E1E1F6A-3E43-4EE0-BDDC-7CAB5E27D8E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7D85F232-1F5C-4206-88CC-5493721EC4E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70F11CFF-FD31-4F72-AE04-DECA806C80F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1FAFB8AF-A556-4C73-B0B8-906FCDD949D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ED00A176-4C6E-4E09-B220-F810296C1D1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26CAD49F-7AEE-4E9A-9FD2-71F21D951C2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270C2673-D2FC-41C2-9434-4BEC7BAB455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87604EE1-687C-482A-BF2D-A321043B763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8264785E-34C5-453C-BB2F-6288068AE85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B4FF78D7-4739-45A0-946B-5FCF2700D1E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3950DE2C-1163-40ED-A734-233A4BA9267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34A0E10C-B96C-4CE6-81FE-E205647264C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6F905AD9-F50D-4358-B261-1F3211F1E17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64F76824-1B4C-462E-8B06-B4362EC638C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077538FF-7DB9-4996-9B7B-2673B15B437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F2A212B0-F711-4A10-8FB2-0496B35C7C6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E623E159-CAC4-4512-97F9-CFC1990E7A8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1B1CFE98-78BA-42D3-B1E3-10B37DBB7A5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2BE2E49E-174E-4DE5-9A5D-E2643066500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B81C48FD-990C-43FB-AEDD-8CC64DBF700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FF363AD9-383A-4EBF-B744-9F66BBC51DA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90C7CEE3-264A-430E-B6BE-6FB82F03AB5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E10B0B7C-2BAE-47F0-B177-B43C3EC9679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29C38DF2-732C-44A1-94E5-7C2538ABAC1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ED9D4F02-FD34-45C5-B758-50BB267DE06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A5CF9DE0-5CC5-44D7-8BAF-4F48064C761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4CD33A68-3E38-473F-A670-6C894DDA7F8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763019E4-4E70-410C-AD20-C354F21C3D4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75B10401-5750-4465-834A-769E7F77793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E4497510-0A54-48E6-B90D-B814B56E996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0464022D-3BEB-42E6-A3DD-1B40029F93F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6EE20D4A-B1C6-40E8-9124-102A6F62329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A1FBD8E9-7706-432C-8ED8-94432E0E2B0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D868F343-B9F7-48CB-B16D-020E64EFDBF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037E6DDA-BD0B-48C9-A06C-5AEA5260EF4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FCCBAA87-F0AD-49FA-916D-71742C2AFE6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61653D3B-6242-43E3-A848-C0D2A70CC58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78B3AE89-F8FE-4048-9872-FE94F6B90A1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F129F997-5D86-4610-AB87-03B720F9514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DBBE4021-43B7-48F7-8966-39502D03D35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B1180835-C210-4250-B3A7-ACCA56C7E2B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984840E3-8781-42B7-BD80-BADB810D423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4721C18F-2974-4F61-BDDC-AE5BA109DDC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39F86993-389A-48A0-AEB1-D3E8DE68E2B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D1D1CC6B-0B2B-48B7-953B-DAAD503862F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B4E31AC0-289F-4C85-BB2B-8E3F35826B2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94EBF41D-30CD-4059-89AE-AA0105B7112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91366B78-4A73-4409-BA53-0EF114B3686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978A7010-F734-47E1-A520-1454ECFD72B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9C068D82-2016-4DFB-B013-910913A58A8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C297AD24-8024-41AA-A473-FF53D31CED0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54E93E56-A55A-4DC2-BB92-BDEBCFA89F2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7BC1C3F9-8F76-4E9C-BE97-EE7041C7F4E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723E99AD-F399-4A17-81E2-65E660889EC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8279F5CA-0940-4B10-9A30-B5331432E0B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3300B1E1-A002-462C-9A76-38E584F387A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AF7D826B-EC78-4150-81E4-FD655FB48F3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E15E7132-64EE-4227-A5F5-2A10E25E863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5798B409-9BD9-4F0D-B0DE-05719A7AF5E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B2513DD9-1218-4A9D-979F-E1776660CE4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48CB3156-84D5-434D-A630-FCC90269B16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4B128784-C4A9-4EC7-A4BE-02240E9A898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1843EAB8-C593-43ED-A9E1-EE3FE431B7E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A5A93432-34F8-4361-BBDD-241A418FEEE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91AB55F3-FCD4-4ED3-A9DE-F5CB64DC749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FC2A9EC5-05EC-440D-86F5-3427EA9144F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DBAAF3AB-2AD7-402A-9576-3CA83386784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68D9A95E-C64B-48BF-AE1D-2D7186521D5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923C774E-9280-45A5-8277-CB71AA58CBF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BCB4885A-435F-4FEF-ABF2-37E7AEC71BD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19403095-0B47-4ECB-9507-08801520341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4DC69CD0-3150-4CD5-B300-DAE4D6B04D7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2F142197-3B3E-44C2-AC91-2ADD3705EAA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E55662FC-7292-4750-813C-4709038CFFC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4059EF98-7311-4CD0-B993-5BF1692E604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DC3FE9EB-8CC7-4D01-9173-EC0220BB373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7D07597F-F1F4-4D3D-8504-9395EDE88D0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450F67B2-1A2A-4D79-9C75-19BE65641FE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9BBB4B4E-2AC5-4A64-8825-AE2D09FD07B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BB9449FA-FE79-45B4-ADB5-BCF8E268ADD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675B050E-93FA-4AD3-B599-7AC884E31D7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5FF41114-83C7-46EB-BBA2-0F27F7BD909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E9AD5F73-B97F-4532-88B4-54A32A8B8BD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D28EA800-B6FA-489B-ADD1-25896D4D200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6D33DB52-4150-4CDD-BA35-1ABABAF614F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327E13A3-0F7A-4045-9E60-45265D41609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80E87AA4-225A-4F84-AE7C-D2EC251BE15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EEDCC849-CEFA-4E30-A3B4-E695D19E7DA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6B7FB13D-F67B-4414-B3EE-FB00D6FEF91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F9DB8251-5FF2-4842-847D-90DA1CBDD16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29B6B4AE-A99E-473D-8DD5-78327065D60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A9618798-3236-43A6-A06D-311599407CA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2" name="Line 9790">
          <a:extLst>
            <a:ext uri="{FF2B5EF4-FFF2-40B4-BE49-F238E27FC236}">
              <a16:creationId xmlns:a16="http://schemas.microsoft.com/office/drawing/2014/main" id="{6508EBDF-A372-4033-972D-C0E463EDFAE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3" name="Line 9791">
          <a:extLst>
            <a:ext uri="{FF2B5EF4-FFF2-40B4-BE49-F238E27FC236}">
              <a16:creationId xmlns:a16="http://schemas.microsoft.com/office/drawing/2014/main" id="{5EBC13C7-8336-4CA6-8A57-4533E2195DF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4" name="Line 9792">
          <a:extLst>
            <a:ext uri="{FF2B5EF4-FFF2-40B4-BE49-F238E27FC236}">
              <a16:creationId xmlns:a16="http://schemas.microsoft.com/office/drawing/2014/main" id="{6B2B554E-797D-4067-B475-A58CDDBD5F7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5" name="Line 9793">
          <a:extLst>
            <a:ext uri="{FF2B5EF4-FFF2-40B4-BE49-F238E27FC236}">
              <a16:creationId xmlns:a16="http://schemas.microsoft.com/office/drawing/2014/main" id="{C6C8F063-2A93-4E17-874F-681DE3EEC0B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6" name="Line 9794">
          <a:extLst>
            <a:ext uri="{FF2B5EF4-FFF2-40B4-BE49-F238E27FC236}">
              <a16:creationId xmlns:a16="http://schemas.microsoft.com/office/drawing/2014/main" id="{23E8DF68-B427-4A76-A046-80B67488F9D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7" name="Line 9795">
          <a:extLst>
            <a:ext uri="{FF2B5EF4-FFF2-40B4-BE49-F238E27FC236}">
              <a16:creationId xmlns:a16="http://schemas.microsoft.com/office/drawing/2014/main" id="{DE978F87-6C3B-4A73-B792-49EBCDFC03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8" name="Line 9796">
          <a:extLst>
            <a:ext uri="{FF2B5EF4-FFF2-40B4-BE49-F238E27FC236}">
              <a16:creationId xmlns:a16="http://schemas.microsoft.com/office/drawing/2014/main" id="{0BC3F055-88FA-499C-B43C-7FE11DAAB96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9" name="Line 9797">
          <a:extLst>
            <a:ext uri="{FF2B5EF4-FFF2-40B4-BE49-F238E27FC236}">
              <a16:creationId xmlns:a16="http://schemas.microsoft.com/office/drawing/2014/main" id="{CA696393-2E2B-4E26-841D-5071A5AD14A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0" name="Line 9798">
          <a:extLst>
            <a:ext uri="{FF2B5EF4-FFF2-40B4-BE49-F238E27FC236}">
              <a16:creationId xmlns:a16="http://schemas.microsoft.com/office/drawing/2014/main" id="{611CA2D7-0E15-4535-91C7-596F19FC3E1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1" name="Line 9799">
          <a:extLst>
            <a:ext uri="{FF2B5EF4-FFF2-40B4-BE49-F238E27FC236}">
              <a16:creationId xmlns:a16="http://schemas.microsoft.com/office/drawing/2014/main" id="{CDCCEB28-D32C-43F6-A2E8-99A84B83C1E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2" name="Line 9800">
          <a:extLst>
            <a:ext uri="{FF2B5EF4-FFF2-40B4-BE49-F238E27FC236}">
              <a16:creationId xmlns:a16="http://schemas.microsoft.com/office/drawing/2014/main" id="{B2EDD889-75F2-4FC3-A311-EBB0D37CA36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3" name="Line 9801">
          <a:extLst>
            <a:ext uri="{FF2B5EF4-FFF2-40B4-BE49-F238E27FC236}">
              <a16:creationId xmlns:a16="http://schemas.microsoft.com/office/drawing/2014/main" id="{64F94C63-FDB2-46E0-B25E-5F96A7D37E5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4" name="Line 9802">
          <a:extLst>
            <a:ext uri="{FF2B5EF4-FFF2-40B4-BE49-F238E27FC236}">
              <a16:creationId xmlns:a16="http://schemas.microsoft.com/office/drawing/2014/main" id="{86A8EE97-99B6-4F03-84A9-E91E087C491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5" name="Line 9803">
          <a:extLst>
            <a:ext uri="{FF2B5EF4-FFF2-40B4-BE49-F238E27FC236}">
              <a16:creationId xmlns:a16="http://schemas.microsoft.com/office/drawing/2014/main" id="{8224AC5B-0E24-4230-BBBA-518FE47C32D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6" name="Line 167286">
          <a:extLst>
            <a:ext uri="{FF2B5EF4-FFF2-40B4-BE49-F238E27FC236}">
              <a16:creationId xmlns:a16="http://schemas.microsoft.com/office/drawing/2014/main" id="{C1B428B2-767F-4858-8F03-C834CA4C59E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7" name="Line 167287">
          <a:extLst>
            <a:ext uri="{FF2B5EF4-FFF2-40B4-BE49-F238E27FC236}">
              <a16:creationId xmlns:a16="http://schemas.microsoft.com/office/drawing/2014/main" id="{6C23BD32-5593-4760-8B31-314CF89B179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8" name="Line 167288">
          <a:extLst>
            <a:ext uri="{FF2B5EF4-FFF2-40B4-BE49-F238E27FC236}">
              <a16:creationId xmlns:a16="http://schemas.microsoft.com/office/drawing/2014/main" id="{FAB8EA73-7723-476B-B93A-5A942B38736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9" name="Line 167289">
          <a:extLst>
            <a:ext uri="{FF2B5EF4-FFF2-40B4-BE49-F238E27FC236}">
              <a16:creationId xmlns:a16="http://schemas.microsoft.com/office/drawing/2014/main" id="{E5AB0601-B9E0-4B14-9E62-BAB359F76ED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0" name="Line 167290">
          <a:extLst>
            <a:ext uri="{FF2B5EF4-FFF2-40B4-BE49-F238E27FC236}">
              <a16:creationId xmlns:a16="http://schemas.microsoft.com/office/drawing/2014/main" id="{CCED9878-88D0-42FF-AD41-2BEF0A9570D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1" name="Line 167291">
          <a:extLst>
            <a:ext uri="{FF2B5EF4-FFF2-40B4-BE49-F238E27FC236}">
              <a16:creationId xmlns:a16="http://schemas.microsoft.com/office/drawing/2014/main" id="{C6A0DE72-548D-4266-9262-ED736C5782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2" name="Line 167292">
          <a:extLst>
            <a:ext uri="{FF2B5EF4-FFF2-40B4-BE49-F238E27FC236}">
              <a16:creationId xmlns:a16="http://schemas.microsoft.com/office/drawing/2014/main" id="{E29207D1-EDC3-4AC0-8419-BD8CDA7094B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3" name="Line 167293">
          <a:extLst>
            <a:ext uri="{FF2B5EF4-FFF2-40B4-BE49-F238E27FC236}">
              <a16:creationId xmlns:a16="http://schemas.microsoft.com/office/drawing/2014/main" id="{84C71B37-EA84-438B-ACFF-C8DBED2FB03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4" name="Line 167294">
          <a:extLst>
            <a:ext uri="{FF2B5EF4-FFF2-40B4-BE49-F238E27FC236}">
              <a16:creationId xmlns:a16="http://schemas.microsoft.com/office/drawing/2014/main" id="{5DC2F592-3E7E-4014-B535-0213ED19F7B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5" name="Line 167295">
          <a:extLst>
            <a:ext uri="{FF2B5EF4-FFF2-40B4-BE49-F238E27FC236}">
              <a16:creationId xmlns:a16="http://schemas.microsoft.com/office/drawing/2014/main" id="{C6478721-7ABD-46FC-B472-C35504F1387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6" name="Line 167296">
          <a:extLst>
            <a:ext uri="{FF2B5EF4-FFF2-40B4-BE49-F238E27FC236}">
              <a16:creationId xmlns:a16="http://schemas.microsoft.com/office/drawing/2014/main" id="{64319EFB-1108-4BE2-944C-2E6B642A965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7" name="Line 167297">
          <a:extLst>
            <a:ext uri="{FF2B5EF4-FFF2-40B4-BE49-F238E27FC236}">
              <a16:creationId xmlns:a16="http://schemas.microsoft.com/office/drawing/2014/main" id="{DF5FF26A-34D3-4FD2-82CD-DC7611CE2C8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8" name="Line 167298">
          <a:extLst>
            <a:ext uri="{FF2B5EF4-FFF2-40B4-BE49-F238E27FC236}">
              <a16:creationId xmlns:a16="http://schemas.microsoft.com/office/drawing/2014/main" id="{86AAB316-A0B2-401C-AE44-A32B37F3769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9" name="Line 167299">
          <a:extLst>
            <a:ext uri="{FF2B5EF4-FFF2-40B4-BE49-F238E27FC236}">
              <a16:creationId xmlns:a16="http://schemas.microsoft.com/office/drawing/2014/main" id="{2585814D-2E7D-4F13-A359-CCA46D5D753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0" name="Line 167300">
          <a:extLst>
            <a:ext uri="{FF2B5EF4-FFF2-40B4-BE49-F238E27FC236}">
              <a16:creationId xmlns:a16="http://schemas.microsoft.com/office/drawing/2014/main" id="{0D96023D-246F-447D-9EFE-F26ABE0F542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1" name="Line 167301">
          <a:extLst>
            <a:ext uri="{FF2B5EF4-FFF2-40B4-BE49-F238E27FC236}">
              <a16:creationId xmlns:a16="http://schemas.microsoft.com/office/drawing/2014/main" id="{F864740E-8897-4F49-92F1-CDCA8EF7E8B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2" name="Line 167302">
          <a:extLst>
            <a:ext uri="{FF2B5EF4-FFF2-40B4-BE49-F238E27FC236}">
              <a16:creationId xmlns:a16="http://schemas.microsoft.com/office/drawing/2014/main" id="{5985558D-E5C5-4038-8D91-92E7E67E333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3" name="Line 167303">
          <a:extLst>
            <a:ext uri="{FF2B5EF4-FFF2-40B4-BE49-F238E27FC236}">
              <a16:creationId xmlns:a16="http://schemas.microsoft.com/office/drawing/2014/main" id="{6BE7E87A-F79D-43C0-AFD3-793BA61A24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4" name="Line 167304">
          <a:extLst>
            <a:ext uri="{FF2B5EF4-FFF2-40B4-BE49-F238E27FC236}">
              <a16:creationId xmlns:a16="http://schemas.microsoft.com/office/drawing/2014/main" id="{7B9EE750-83B1-472B-BBB2-5C170B5059D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5" name="Line 167305">
          <a:extLst>
            <a:ext uri="{FF2B5EF4-FFF2-40B4-BE49-F238E27FC236}">
              <a16:creationId xmlns:a16="http://schemas.microsoft.com/office/drawing/2014/main" id="{1094C282-1524-407B-ADD8-1B7BE16581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6" name="Line 167306">
          <a:extLst>
            <a:ext uri="{FF2B5EF4-FFF2-40B4-BE49-F238E27FC236}">
              <a16:creationId xmlns:a16="http://schemas.microsoft.com/office/drawing/2014/main" id="{08051260-81EF-4871-8454-0E94F079B60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7" name="Line 167307">
          <a:extLst>
            <a:ext uri="{FF2B5EF4-FFF2-40B4-BE49-F238E27FC236}">
              <a16:creationId xmlns:a16="http://schemas.microsoft.com/office/drawing/2014/main" id="{A6260CF4-1938-49CB-95EF-F88D2F95CD8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8" name="Line 167308">
          <a:extLst>
            <a:ext uri="{FF2B5EF4-FFF2-40B4-BE49-F238E27FC236}">
              <a16:creationId xmlns:a16="http://schemas.microsoft.com/office/drawing/2014/main" id="{7B468021-009C-4619-9998-20856E8A605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9" name="Line 167309">
          <a:extLst>
            <a:ext uri="{FF2B5EF4-FFF2-40B4-BE49-F238E27FC236}">
              <a16:creationId xmlns:a16="http://schemas.microsoft.com/office/drawing/2014/main" id="{0FBBB6BD-154D-4811-AD41-86ACACC40FA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0" name="Line 167310">
          <a:extLst>
            <a:ext uri="{FF2B5EF4-FFF2-40B4-BE49-F238E27FC236}">
              <a16:creationId xmlns:a16="http://schemas.microsoft.com/office/drawing/2014/main" id="{B8942330-2EDE-4DDB-A956-E4A7BFA15AC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1" name="Line 167311">
          <a:extLst>
            <a:ext uri="{FF2B5EF4-FFF2-40B4-BE49-F238E27FC236}">
              <a16:creationId xmlns:a16="http://schemas.microsoft.com/office/drawing/2014/main" id="{E1DE056E-C9CF-4486-B485-15ABFC9E3E2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2" name="Line 167312">
          <a:extLst>
            <a:ext uri="{FF2B5EF4-FFF2-40B4-BE49-F238E27FC236}">
              <a16:creationId xmlns:a16="http://schemas.microsoft.com/office/drawing/2014/main" id="{71728AD6-C115-4DB2-AFA4-A6BA37CDBDE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3" name="Line 167313">
          <a:extLst>
            <a:ext uri="{FF2B5EF4-FFF2-40B4-BE49-F238E27FC236}">
              <a16:creationId xmlns:a16="http://schemas.microsoft.com/office/drawing/2014/main" id="{2F024CAE-19AD-423C-9FBD-ED5933E41E5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4" name="Line 167314">
          <a:extLst>
            <a:ext uri="{FF2B5EF4-FFF2-40B4-BE49-F238E27FC236}">
              <a16:creationId xmlns:a16="http://schemas.microsoft.com/office/drawing/2014/main" id="{491A454D-F041-4FAB-BE1C-6A3492A1F6E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5" name="Line 167315">
          <a:extLst>
            <a:ext uri="{FF2B5EF4-FFF2-40B4-BE49-F238E27FC236}">
              <a16:creationId xmlns:a16="http://schemas.microsoft.com/office/drawing/2014/main" id="{F490B335-C77A-4D16-8126-D964E5A5138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6" name="Line 167316">
          <a:extLst>
            <a:ext uri="{FF2B5EF4-FFF2-40B4-BE49-F238E27FC236}">
              <a16:creationId xmlns:a16="http://schemas.microsoft.com/office/drawing/2014/main" id="{2E48B252-BE32-4A8D-B9E8-FA3D0AD9E19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7" name="Line 167317">
          <a:extLst>
            <a:ext uri="{FF2B5EF4-FFF2-40B4-BE49-F238E27FC236}">
              <a16:creationId xmlns:a16="http://schemas.microsoft.com/office/drawing/2014/main" id="{9D737ECD-8821-4536-AB7B-EBC722414DC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8" name="Line 167318">
          <a:extLst>
            <a:ext uri="{FF2B5EF4-FFF2-40B4-BE49-F238E27FC236}">
              <a16:creationId xmlns:a16="http://schemas.microsoft.com/office/drawing/2014/main" id="{08C589A8-5CBB-408F-84FF-4AE772B2CB0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9" name="Line 167319">
          <a:extLst>
            <a:ext uri="{FF2B5EF4-FFF2-40B4-BE49-F238E27FC236}">
              <a16:creationId xmlns:a16="http://schemas.microsoft.com/office/drawing/2014/main" id="{D9E6C556-0F9F-4FD2-BD33-3256B89FDAF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0" name="Line 167320">
          <a:extLst>
            <a:ext uri="{FF2B5EF4-FFF2-40B4-BE49-F238E27FC236}">
              <a16:creationId xmlns:a16="http://schemas.microsoft.com/office/drawing/2014/main" id="{DF5F53D2-30A0-4C01-A9A3-E1671D1A374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1" name="Line 167321">
          <a:extLst>
            <a:ext uri="{FF2B5EF4-FFF2-40B4-BE49-F238E27FC236}">
              <a16:creationId xmlns:a16="http://schemas.microsoft.com/office/drawing/2014/main" id="{971EE3EA-B856-45F4-AEF5-272481642A6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2" name="Line 167322">
          <a:extLst>
            <a:ext uri="{FF2B5EF4-FFF2-40B4-BE49-F238E27FC236}">
              <a16:creationId xmlns:a16="http://schemas.microsoft.com/office/drawing/2014/main" id="{CA369960-381F-465F-A5CC-DEEDD4628A8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3" name="Line 167323">
          <a:extLst>
            <a:ext uri="{FF2B5EF4-FFF2-40B4-BE49-F238E27FC236}">
              <a16:creationId xmlns:a16="http://schemas.microsoft.com/office/drawing/2014/main" id="{AE51AD1A-382D-4A14-A91C-6264F5009B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4" name="Line 167324">
          <a:extLst>
            <a:ext uri="{FF2B5EF4-FFF2-40B4-BE49-F238E27FC236}">
              <a16:creationId xmlns:a16="http://schemas.microsoft.com/office/drawing/2014/main" id="{94B193DB-9DBF-462C-B1B9-BDB73D130F3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5" name="Line 167325">
          <a:extLst>
            <a:ext uri="{FF2B5EF4-FFF2-40B4-BE49-F238E27FC236}">
              <a16:creationId xmlns:a16="http://schemas.microsoft.com/office/drawing/2014/main" id="{9EC9C3B1-E758-4154-AF28-531A418211A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6" name="Line 167326">
          <a:extLst>
            <a:ext uri="{FF2B5EF4-FFF2-40B4-BE49-F238E27FC236}">
              <a16:creationId xmlns:a16="http://schemas.microsoft.com/office/drawing/2014/main" id="{B3B1582B-D4EE-48A2-85DE-E47BBD9CCE9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7" name="Line 167327">
          <a:extLst>
            <a:ext uri="{FF2B5EF4-FFF2-40B4-BE49-F238E27FC236}">
              <a16:creationId xmlns:a16="http://schemas.microsoft.com/office/drawing/2014/main" id="{3829F40B-CE5A-41A7-B074-BCD1405DC08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18392A06-97FA-43E4-A7E3-6EB7A46DCF9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9F3DEAAF-D799-40C7-9A07-0A7F2FC71DE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E7F1E090-458B-4AE2-9F06-3E8047550BF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850421F6-00FD-4250-8791-C24935DED65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FA9E73FA-CBFA-402F-8F45-0A307F2DE13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FE30DE1C-301A-4C5B-91E9-651EB6B4713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DB23ED0B-1F76-411D-8A38-F75D2C64AF7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2BF23286-68EA-449B-92A9-544F913A4E3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5FDE67C5-2318-4BDF-A226-2BF703F34B5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85A33BAC-98AB-4F18-963F-152E0C37569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A35F56CD-EE1C-424E-82C1-F446D82189D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BBDDD4DA-9235-44F7-AAE4-D122B4B0B00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115C808F-B001-4BAA-A5A0-7D583175633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CD7BEAA5-D00F-4BDF-B750-FBF30401278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2" name="Line 9790">
          <a:extLst>
            <a:ext uri="{FF2B5EF4-FFF2-40B4-BE49-F238E27FC236}">
              <a16:creationId xmlns:a16="http://schemas.microsoft.com/office/drawing/2014/main" id="{A2B6B4CD-CAAF-4954-BFF7-BFC7F0B473B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3" name="Line 9791">
          <a:extLst>
            <a:ext uri="{FF2B5EF4-FFF2-40B4-BE49-F238E27FC236}">
              <a16:creationId xmlns:a16="http://schemas.microsoft.com/office/drawing/2014/main" id="{AEBD82B8-7975-4AB4-BF1F-49818ECAFCD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4" name="Line 9792">
          <a:extLst>
            <a:ext uri="{FF2B5EF4-FFF2-40B4-BE49-F238E27FC236}">
              <a16:creationId xmlns:a16="http://schemas.microsoft.com/office/drawing/2014/main" id="{E8216E28-4066-4654-B37B-904BD164274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5" name="Line 9793">
          <a:extLst>
            <a:ext uri="{FF2B5EF4-FFF2-40B4-BE49-F238E27FC236}">
              <a16:creationId xmlns:a16="http://schemas.microsoft.com/office/drawing/2014/main" id="{BBE1262C-9E07-4BE2-B0E5-F3917AACA1C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6" name="Line 9794">
          <a:extLst>
            <a:ext uri="{FF2B5EF4-FFF2-40B4-BE49-F238E27FC236}">
              <a16:creationId xmlns:a16="http://schemas.microsoft.com/office/drawing/2014/main" id="{3ADBF37E-2AED-4AB0-A4C0-1BB981C396D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7" name="Line 9795">
          <a:extLst>
            <a:ext uri="{FF2B5EF4-FFF2-40B4-BE49-F238E27FC236}">
              <a16:creationId xmlns:a16="http://schemas.microsoft.com/office/drawing/2014/main" id="{8D5B3281-4302-4730-A891-0B0D1F3C21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8" name="Line 9796">
          <a:extLst>
            <a:ext uri="{FF2B5EF4-FFF2-40B4-BE49-F238E27FC236}">
              <a16:creationId xmlns:a16="http://schemas.microsoft.com/office/drawing/2014/main" id="{61DCF05F-8505-4378-9E91-C70CDB78503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9" name="Line 9797">
          <a:extLst>
            <a:ext uri="{FF2B5EF4-FFF2-40B4-BE49-F238E27FC236}">
              <a16:creationId xmlns:a16="http://schemas.microsoft.com/office/drawing/2014/main" id="{97A75C45-1044-489E-8EF7-52756362D82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0" name="Line 9798">
          <a:extLst>
            <a:ext uri="{FF2B5EF4-FFF2-40B4-BE49-F238E27FC236}">
              <a16:creationId xmlns:a16="http://schemas.microsoft.com/office/drawing/2014/main" id="{8527295D-B92D-47F1-9549-83F5D2FEA1B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1" name="Line 9799">
          <a:extLst>
            <a:ext uri="{FF2B5EF4-FFF2-40B4-BE49-F238E27FC236}">
              <a16:creationId xmlns:a16="http://schemas.microsoft.com/office/drawing/2014/main" id="{ADB1D75D-2189-41BF-8AE2-C009B3C053D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2" name="Line 9800">
          <a:extLst>
            <a:ext uri="{FF2B5EF4-FFF2-40B4-BE49-F238E27FC236}">
              <a16:creationId xmlns:a16="http://schemas.microsoft.com/office/drawing/2014/main" id="{2F573573-81CE-445F-8EAC-37EBD07722E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3" name="Line 9801">
          <a:extLst>
            <a:ext uri="{FF2B5EF4-FFF2-40B4-BE49-F238E27FC236}">
              <a16:creationId xmlns:a16="http://schemas.microsoft.com/office/drawing/2014/main" id="{1ABE116A-F01F-4DCC-9D90-C798213786D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4" name="Line 9802">
          <a:extLst>
            <a:ext uri="{FF2B5EF4-FFF2-40B4-BE49-F238E27FC236}">
              <a16:creationId xmlns:a16="http://schemas.microsoft.com/office/drawing/2014/main" id="{AB8F78EB-186E-4A97-AE18-C5689928B76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5" name="Line 9803">
          <a:extLst>
            <a:ext uri="{FF2B5EF4-FFF2-40B4-BE49-F238E27FC236}">
              <a16:creationId xmlns:a16="http://schemas.microsoft.com/office/drawing/2014/main" id="{670D4C0D-57C0-4F65-B334-29E561316AC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6" name="Line 167286">
          <a:extLst>
            <a:ext uri="{FF2B5EF4-FFF2-40B4-BE49-F238E27FC236}">
              <a16:creationId xmlns:a16="http://schemas.microsoft.com/office/drawing/2014/main" id="{1913C953-91CA-4936-97FA-8E9F08BCF82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7" name="Line 167287">
          <a:extLst>
            <a:ext uri="{FF2B5EF4-FFF2-40B4-BE49-F238E27FC236}">
              <a16:creationId xmlns:a16="http://schemas.microsoft.com/office/drawing/2014/main" id="{FDBC230B-7660-41BF-BBCB-BE7ACACC96E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8" name="Line 167288">
          <a:extLst>
            <a:ext uri="{FF2B5EF4-FFF2-40B4-BE49-F238E27FC236}">
              <a16:creationId xmlns:a16="http://schemas.microsoft.com/office/drawing/2014/main" id="{263BA7C4-3F4B-4CA3-924B-23578CF2242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9" name="Line 167289">
          <a:extLst>
            <a:ext uri="{FF2B5EF4-FFF2-40B4-BE49-F238E27FC236}">
              <a16:creationId xmlns:a16="http://schemas.microsoft.com/office/drawing/2014/main" id="{BC2589EC-ABAF-4873-BDF8-1E3195B3AB0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0" name="Line 167290">
          <a:extLst>
            <a:ext uri="{FF2B5EF4-FFF2-40B4-BE49-F238E27FC236}">
              <a16:creationId xmlns:a16="http://schemas.microsoft.com/office/drawing/2014/main" id="{790EC909-9ABE-4A6E-9B64-DEE6B96E124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1" name="Line 167291">
          <a:extLst>
            <a:ext uri="{FF2B5EF4-FFF2-40B4-BE49-F238E27FC236}">
              <a16:creationId xmlns:a16="http://schemas.microsoft.com/office/drawing/2014/main" id="{B92A6946-CC37-476A-AF7B-D94C2B7E6A2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2" name="Line 167292">
          <a:extLst>
            <a:ext uri="{FF2B5EF4-FFF2-40B4-BE49-F238E27FC236}">
              <a16:creationId xmlns:a16="http://schemas.microsoft.com/office/drawing/2014/main" id="{F8633BC3-B3C2-402F-B0E3-C64B4BE0423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3" name="Line 167293">
          <a:extLst>
            <a:ext uri="{FF2B5EF4-FFF2-40B4-BE49-F238E27FC236}">
              <a16:creationId xmlns:a16="http://schemas.microsoft.com/office/drawing/2014/main" id="{B05D4468-AD3B-4091-985A-33D3061B3F6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4" name="Line 167294">
          <a:extLst>
            <a:ext uri="{FF2B5EF4-FFF2-40B4-BE49-F238E27FC236}">
              <a16:creationId xmlns:a16="http://schemas.microsoft.com/office/drawing/2014/main" id="{6AA71944-D906-4937-8BE7-BFD304A1690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5" name="Line 167295">
          <a:extLst>
            <a:ext uri="{FF2B5EF4-FFF2-40B4-BE49-F238E27FC236}">
              <a16:creationId xmlns:a16="http://schemas.microsoft.com/office/drawing/2014/main" id="{22DFA336-AF0D-40E5-8B4D-E6F4F2CB640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6" name="Line 167296">
          <a:extLst>
            <a:ext uri="{FF2B5EF4-FFF2-40B4-BE49-F238E27FC236}">
              <a16:creationId xmlns:a16="http://schemas.microsoft.com/office/drawing/2014/main" id="{161B60E6-40C7-4C45-8DA5-514293EC1E6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7" name="Line 167297">
          <a:extLst>
            <a:ext uri="{FF2B5EF4-FFF2-40B4-BE49-F238E27FC236}">
              <a16:creationId xmlns:a16="http://schemas.microsoft.com/office/drawing/2014/main" id="{1A50FA65-1658-4913-93EE-7D258D95C45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8" name="Line 167298">
          <a:extLst>
            <a:ext uri="{FF2B5EF4-FFF2-40B4-BE49-F238E27FC236}">
              <a16:creationId xmlns:a16="http://schemas.microsoft.com/office/drawing/2014/main" id="{EDB16FE5-E721-4BD0-A095-619AA74DB8C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9" name="Line 167299">
          <a:extLst>
            <a:ext uri="{FF2B5EF4-FFF2-40B4-BE49-F238E27FC236}">
              <a16:creationId xmlns:a16="http://schemas.microsoft.com/office/drawing/2014/main" id="{07B352FF-3EBD-4C7B-9314-D45E3E52FF4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0" name="Line 167300">
          <a:extLst>
            <a:ext uri="{FF2B5EF4-FFF2-40B4-BE49-F238E27FC236}">
              <a16:creationId xmlns:a16="http://schemas.microsoft.com/office/drawing/2014/main" id="{B8C643F0-2F3E-41C6-8D03-1B31B0AB9D3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1" name="Line 167301">
          <a:extLst>
            <a:ext uri="{FF2B5EF4-FFF2-40B4-BE49-F238E27FC236}">
              <a16:creationId xmlns:a16="http://schemas.microsoft.com/office/drawing/2014/main" id="{5ADF21BF-0BBF-4A7D-BCF9-08914C29018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2" name="Line 167302">
          <a:extLst>
            <a:ext uri="{FF2B5EF4-FFF2-40B4-BE49-F238E27FC236}">
              <a16:creationId xmlns:a16="http://schemas.microsoft.com/office/drawing/2014/main" id="{CB513EA9-C4C8-4707-8C3B-9BC36B65BBE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3" name="Line 167303">
          <a:extLst>
            <a:ext uri="{FF2B5EF4-FFF2-40B4-BE49-F238E27FC236}">
              <a16:creationId xmlns:a16="http://schemas.microsoft.com/office/drawing/2014/main" id="{3943F66C-3BC5-4259-9B64-AE292900CC5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4" name="Line 167304">
          <a:extLst>
            <a:ext uri="{FF2B5EF4-FFF2-40B4-BE49-F238E27FC236}">
              <a16:creationId xmlns:a16="http://schemas.microsoft.com/office/drawing/2014/main" id="{D7A489D3-A183-4A72-89EE-43812D893F9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5" name="Line 167305">
          <a:extLst>
            <a:ext uri="{FF2B5EF4-FFF2-40B4-BE49-F238E27FC236}">
              <a16:creationId xmlns:a16="http://schemas.microsoft.com/office/drawing/2014/main" id="{F2A9DA1C-412C-450D-AEAE-C355585FE65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6" name="Line 167306">
          <a:extLst>
            <a:ext uri="{FF2B5EF4-FFF2-40B4-BE49-F238E27FC236}">
              <a16:creationId xmlns:a16="http://schemas.microsoft.com/office/drawing/2014/main" id="{A75607F3-D547-41F9-80D8-610ABD35BE2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7" name="Line 167307">
          <a:extLst>
            <a:ext uri="{FF2B5EF4-FFF2-40B4-BE49-F238E27FC236}">
              <a16:creationId xmlns:a16="http://schemas.microsoft.com/office/drawing/2014/main" id="{2994C825-35A9-45AB-A829-E0B19FF4334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8" name="Line 167308">
          <a:extLst>
            <a:ext uri="{FF2B5EF4-FFF2-40B4-BE49-F238E27FC236}">
              <a16:creationId xmlns:a16="http://schemas.microsoft.com/office/drawing/2014/main" id="{34DD25B2-2B12-4E0C-A3FA-6F086E2FF7F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9" name="Line 167309">
          <a:extLst>
            <a:ext uri="{FF2B5EF4-FFF2-40B4-BE49-F238E27FC236}">
              <a16:creationId xmlns:a16="http://schemas.microsoft.com/office/drawing/2014/main" id="{591738AB-B448-4842-9755-68D5C02A1E5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0" name="Line 167310">
          <a:extLst>
            <a:ext uri="{FF2B5EF4-FFF2-40B4-BE49-F238E27FC236}">
              <a16:creationId xmlns:a16="http://schemas.microsoft.com/office/drawing/2014/main" id="{8CA37344-CFB3-4135-B384-06F10C0AB54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1" name="Line 167311">
          <a:extLst>
            <a:ext uri="{FF2B5EF4-FFF2-40B4-BE49-F238E27FC236}">
              <a16:creationId xmlns:a16="http://schemas.microsoft.com/office/drawing/2014/main" id="{248B9364-B205-43D7-90FB-82ACBD9D650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2" name="Line 167312">
          <a:extLst>
            <a:ext uri="{FF2B5EF4-FFF2-40B4-BE49-F238E27FC236}">
              <a16:creationId xmlns:a16="http://schemas.microsoft.com/office/drawing/2014/main" id="{123BC1C0-89EC-4BD9-B7F0-59925A0CE6E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3" name="Line 167313">
          <a:extLst>
            <a:ext uri="{FF2B5EF4-FFF2-40B4-BE49-F238E27FC236}">
              <a16:creationId xmlns:a16="http://schemas.microsoft.com/office/drawing/2014/main" id="{4049E5AF-9366-42FB-B4D9-714C887FC9C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4" name="Line 167314">
          <a:extLst>
            <a:ext uri="{FF2B5EF4-FFF2-40B4-BE49-F238E27FC236}">
              <a16:creationId xmlns:a16="http://schemas.microsoft.com/office/drawing/2014/main" id="{2C5C35E7-FE18-42F4-B1C6-A1D6C531AC9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5" name="Line 167315">
          <a:extLst>
            <a:ext uri="{FF2B5EF4-FFF2-40B4-BE49-F238E27FC236}">
              <a16:creationId xmlns:a16="http://schemas.microsoft.com/office/drawing/2014/main" id="{DCBB387D-A7EB-47D5-B20F-856BC3F8DB3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6" name="Line 167316">
          <a:extLst>
            <a:ext uri="{FF2B5EF4-FFF2-40B4-BE49-F238E27FC236}">
              <a16:creationId xmlns:a16="http://schemas.microsoft.com/office/drawing/2014/main" id="{FD1DDA83-8B31-4664-9528-9C4F7B12958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7" name="Line 167317">
          <a:extLst>
            <a:ext uri="{FF2B5EF4-FFF2-40B4-BE49-F238E27FC236}">
              <a16:creationId xmlns:a16="http://schemas.microsoft.com/office/drawing/2014/main" id="{90A5FCD2-3A7C-43C1-8B62-8D2D6070038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8" name="Line 167318">
          <a:extLst>
            <a:ext uri="{FF2B5EF4-FFF2-40B4-BE49-F238E27FC236}">
              <a16:creationId xmlns:a16="http://schemas.microsoft.com/office/drawing/2014/main" id="{DF0F6C6A-7100-4CF7-902F-06C5DA2C8C7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9" name="Line 167319">
          <a:extLst>
            <a:ext uri="{FF2B5EF4-FFF2-40B4-BE49-F238E27FC236}">
              <a16:creationId xmlns:a16="http://schemas.microsoft.com/office/drawing/2014/main" id="{19BEA65B-D95D-4FD5-A23F-38FD70D294F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0" name="Line 167320">
          <a:extLst>
            <a:ext uri="{FF2B5EF4-FFF2-40B4-BE49-F238E27FC236}">
              <a16:creationId xmlns:a16="http://schemas.microsoft.com/office/drawing/2014/main" id="{252B2874-14BD-40BA-8E16-F71D2A86785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1" name="Line 167321">
          <a:extLst>
            <a:ext uri="{FF2B5EF4-FFF2-40B4-BE49-F238E27FC236}">
              <a16:creationId xmlns:a16="http://schemas.microsoft.com/office/drawing/2014/main" id="{F9C911C6-1039-439E-B88D-5EFF67C3361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2" name="Line 167322">
          <a:extLst>
            <a:ext uri="{FF2B5EF4-FFF2-40B4-BE49-F238E27FC236}">
              <a16:creationId xmlns:a16="http://schemas.microsoft.com/office/drawing/2014/main" id="{CCA9AB03-DDE6-48CE-87E2-B7FB43036AE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3" name="Line 167323">
          <a:extLst>
            <a:ext uri="{FF2B5EF4-FFF2-40B4-BE49-F238E27FC236}">
              <a16:creationId xmlns:a16="http://schemas.microsoft.com/office/drawing/2014/main" id="{DA978A85-E615-47CE-81CF-7E12B325E2E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4" name="Line 167324">
          <a:extLst>
            <a:ext uri="{FF2B5EF4-FFF2-40B4-BE49-F238E27FC236}">
              <a16:creationId xmlns:a16="http://schemas.microsoft.com/office/drawing/2014/main" id="{0CC238F3-6BB7-45BA-A35D-098BABC5F4D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5" name="Line 167325">
          <a:extLst>
            <a:ext uri="{FF2B5EF4-FFF2-40B4-BE49-F238E27FC236}">
              <a16:creationId xmlns:a16="http://schemas.microsoft.com/office/drawing/2014/main" id="{83C053F2-13AE-4537-8BB4-47F6EFB313E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6" name="Line 167326">
          <a:extLst>
            <a:ext uri="{FF2B5EF4-FFF2-40B4-BE49-F238E27FC236}">
              <a16:creationId xmlns:a16="http://schemas.microsoft.com/office/drawing/2014/main" id="{B0B9B840-6D3B-4A0F-B665-3D9E4B9B3A9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7" name="Line 167327">
          <a:extLst>
            <a:ext uri="{FF2B5EF4-FFF2-40B4-BE49-F238E27FC236}">
              <a16:creationId xmlns:a16="http://schemas.microsoft.com/office/drawing/2014/main" id="{CD30D3C2-7DFC-4AF7-B7A1-D2C56A57711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731FBBB4-2A22-4A0B-9A83-943C1DC8501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4D24E93D-B792-4FE8-A12D-F6D41202E1C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91F78561-8AE6-4D9B-8701-3B34A1A9BE0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67871359-0E13-4C2A-939C-7D0CBD1315E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66350FE0-17EE-4630-A7D8-823158508B2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91F42651-311C-493E-8165-93FD9C724BA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CAD4E302-65F4-4945-930A-C073E14F37E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F511A07C-28CE-4A57-8C95-13EEAD8AF2A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7F5C8FA9-9CEE-436F-8008-059968F424D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F13998E0-23C1-47DC-A2A3-E8644052BB6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00D46D66-3D9B-418D-B7B3-7B633827BDB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852A5259-3936-4677-86C7-BD6560AC931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944195F1-6F22-45D6-927B-A19807A9F40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1D08E946-2944-48DF-BA9A-AD289341A2F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id="{DB2E4B8C-1E76-4A2D-A8EE-1FE30965CF1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id="{506E37E5-C257-4CB6-AA2F-215B5266541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id="{73D82459-8401-4BA4-8B98-676752C9B7C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id="{EAF1FC1C-C661-434B-AB61-AF638F206D7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id="{7174F020-06B9-460D-A8BF-069320D0337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id="{8BD3BCF0-F910-4091-A0B9-5FCFD99493A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id="{CC690342-112D-4D77-B040-04074ABC320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id="{8F0AA74D-375B-4B2A-880C-62668531484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id="{7DDB388D-BA49-4BD3-ADF0-AFB3961D339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id="{422A0D19-8D2B-4D37-B0BB-DAB3733FBC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id="{256747A2-8A02-4E06-BA97-A0AE43E60D3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id="{C8342723-9D1E-4A2A-90A5-1089888A1F7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id="{88FA7EDA-9EE1-4F36-9DC0-DFAEFB43595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id="{442B92D5-54B4-455E-8D77-6445041DD4C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id="{8588B63C-E146-43C0-B5F9-1CDAE57389A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id="{113A9951-C700-414A-B1F1-92470357A55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id="{025FBB0D-44C5-41CD-9E58-C12FAF9D405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id="{9BF66975-A565-4B06-A486-A798F0B0614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id="{9AF3AE8D-6A83-4A0B-B583-C206FF7DEB1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id="{35D0E50A-2353-42B6-A2F0-33F6FD65E90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id="{B71B8256-1750-45DE-A02A-A258434E279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id="{7AF19431-2327-45C1-8A83-8D6E21E3157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id="{B41D2F19-3D2B-41B1-A3C6-A9DD62988A6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id="{90C45D16-E4C0-4469-A54D-D3770EAC19B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id="{F333B2C2-DFA5-4113-A22D-1078D15784E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id="{5AC2A7F3-1723-44B5-B3F6-F3035F9D97E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id="{ABDF118B-2A68-423E-971E-FC10DF1A64B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id="{BC5B7DD8-013D-430A-8679-49BC956F21E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0" name="Line 3967">
          <a:extLst>
            <a:ext uri="{FF2B5EF4-FFF2-40B4-BE49-F238E27FC236}">
              <a16:creationId xmlns:a16="http://schemas.microsoft.com/office/drawing/2014/main" id="{B47890F7-628A-48D0-8C3C-B6CE818F225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1" name="Line 3968">
          <a:extLst>
            <a:ext uri="{FF2B5EF4-FFF2-40B4-BE49-F238E27FC236}">
              <a16:creationId xmlns:a16="http://schemas.microsoft.com/office/drawing/2014/main" id="{43C88519-400A-4D55-B168-57ED1A8ACE4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2" name="Line 3969">
          <a:extLst>
            <a:ext uri="{FF2B5EF4-FFF2-40B4-BE49-F238E27FC236}">
              <a16:creationId xmlns:a16="http://schemas.microsoft.com/office/drawing/2014/main" id="{559086EC-77C9-4582-81AA-FD4DD054948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3" name="Line 3970">
          <a:extLst>
            <a:ext uri="{FF2B5EF4-FFF2-40B4-BE49-F238E27FC236}">
              <a16:creationId xmlns:a16="http://schemas.microsoft.com/office/drawing/2014/main" id="{50EDC039-16C5-4E18-86E1-28817FF67E3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4" name="Line 3971">
          <a:extLst>
            <a:ext uri="{FF2B5EF4-FFF2-40B4-BE49-F238E27FC236}">
              <a16:creationId xmlns:a16="http://schemas.microsoft.com/office/drawing/2014/main" id="{EEC2112B-A674-4B13-9916-6CB75E615E7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5" name="Line 3972">
          <a:extLst>
            <a:ext uri="{FF2B5EF4-FFF2-40B4-BE49-F238E27FC236}">
              <a16:creationId xmlns:a16="http://schemas.microsoft.com/office/drawing/2014/main" id="{8FCCEE72-D932-4EB6-9DC0-D553548B2E9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6" name="Line 3973">
          <a:extLst>
            <a:ext uri="{FF2B5EF4-FFF2-40B4-BE49-F238E27FC236}">
              <a16:creationId xmlns:a16="http://schemas.microsoft.com/office/drawing/2014/main" id="{CD05DB94-6F1A-4236-A83F-7E7F1D27B31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7" name="Line 3974">
          <a:extLst>
            <a:ext uri="{FF2B5EF4-FFF2-40B4-BE49-F238E27FC236}">
              <a16:creationId xmlns:a16="http://schemas.microsoft.com/office/drawing/2014/main" id="{3C98DEB4-3B53-4067-A516-9F98329070C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8" name="Line 3975">
          <a:extLst>
            <a:ext uri="{FF2B5EF4-FFF2-40B4-BE49-F238E27FC236}">
              <a16:creationId xmlns:a16="http://schemas.microsoft.com/office/drawing/2014/main" id="{C055E907-3F5C-44AD-8F4F-4CB8936506F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9" name="Line 3976">
          <a:extLst>
            <a:ext uri="{FF2B5EF4-FFF2-40B4-BE49-F238E27FC236}">
              <a16:creationId xmlns:a16="http://schemas.microsoft.com/office/drawing/2014/main" id="{E7C6DBC4-96AE-4583-8596-8D0493E9777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0" name="Line 3977">
          <a:extLst>
            <a:ext uri="{FF2B5EF4-FFF2-40B4-BE49-F238E27FC236}">
              <a16:creationId xmlns:a16="http://schemas.microsoft.com/office/drawing/2014/main" id="{408AB8A4-B50A-4565-8FC4-000370921DD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1" name="Line 3978">
          <a:extLst>
            <a:ext uri="{FF2B5EF4-FFF2-40B4-BE49-F238E27FC236}">
              <a16:creationId xmlns:a16="http://schemas.microsoft.com/office/drawing/2014/main" id="{1E8FABB5-F61E-4714-9746-9FDFB94872E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2" name="Line 3979">
          <a:extLst>
            <a:ext uri="{FF2B5EF4-FFF2-40B4-BE49-F238E27FC236}">
              <a16:creationId xmlns:a16="http://schemas.microsoft.com/office/drawing/2014/main" id="{6114DC8D-7F16-4C13-B872-CD1CD6EF757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3" name="Line 3980">
          <a:extLst>
            <a:ext uri="{FF2B5EF4-FFF2-40B4-BE49-F238E27FC236}">
              <a16:creationId xmlns:a16="http://schemas.microsoft.com/office/drawing/2014/main" id="{14C57227-AC68-4B80-B442-27474DEA545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4" name="Line 3981">
          <a:extLst>
            <a:ext uri="{FF2B5EF4-FFF2-40B4-BE49-F238E27FC236}">
              <a16:creationId xmlns:a16="http://schemas.microsoft.com/office/drawing/2014/main" id="{DC8865EF-C80A-41AB-9BE7-1D0FC23F9C9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5" name="Line 3982">
          <a:extLst>
            <a:ext uri="{FF2B5EF4-FFF2-40B4-BE49-F238E27FC236}">
              <a16:creationId xmlns:a16="http://schemas.microsoft.com/office/drawing/2014/main" id="{6FEB2EF1-75CE-4766-9226-BFDDE6D7022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6" name="Line 3983">
          <a:extLst>
            <a:ext uri="{FF2B5EF4-FFF2-40B4-BE49-F238E27FC236}">
              <a16:creationId xmlns:a16="http://schemas.microsoft.com/office/drawing/2014/main" id="{44A4D73C-E83E-4568-AAF7-97E5911E7A0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7" name="Line 3984">
          <a:extLst>
            <a:ext uri="{FF2B5EF4-FFF2-40B4-BE49-F238E27FC236}">
              <a16:creationId xmlns:a16="http://schemas.microsoft.com/office/drawing/2014/main" id="{0AB84072-B7B8-4E5A-94A3-BBDD8D2B59C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8" name="Line 3985">
          <a:extLst>
            <a:ext uri="{FF2B5EF4-FFF2-40B4-BE49-F238E27FC236}">
              <a16:creationId xmlns:a16="http://schemas.microsoft.com/office/drawing/2014/main" id="{63490708-4277-43B7-BF3F-64F86BAB63A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9" name="Line 3986">
          <a:extLst>
            <a:ext uri="{FF2B5EF4-FFF2-40B4-BE49-F238E27FC236}">
              <a16:creationId xmlns:a16="http://schemas.microsoft.com/office/drawing/2014/main" id="{477A3F52-DFDE-4F02-BA27-C3FBE7FA2C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0" name="Line 3987">
          <a:extLst>
            <a:ext uri="{FF2B5EF4-FFF2-40B4-BE49-F238E27FC236}">
              <a16:creationId xmlns:a16="http://schemas.microsoft.com/office/drawing/2014/main" id="{BC580332-7BBC-4C04-BBCD-1332B7FE08A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1" name="Line 3988">
          <a:extLst>
            <a:ext uri="{FF2B5EF4-FFF2-40B4-BE49-F238E27FC236}">
              <a16:creationId xmlns:a16="http://schemas.microsoft.com/office/drawing/2014/main" id="{BEBCAA59-901B-4395-B778-EF5E652B1B4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2" name="Line 3989">
          <a:extLst>
            <a:ext uri="{FF2B5EF4-FFF2-40B4-BE49-F238E27FC236}">
              <a16:creationId xmlns:a16="http://schemas.microsoft.com/office/drawing/2014/main" id="{1155D20B-C2CD-4E91-9299-2D5971357BE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3" name="Line 3990">
          <a:extLst>
            <a:ext uri="{FF2B5EF4-FFF2-40B4-BE49-F238E27FC236}">
              <a16:creationId xmlns:a16="http://schemas.microsoft.com/office/drawing/2014/main" id="{7777A0D9-83E7-4771-B9DC-5ECEC314D1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4" name="Line 3991">
          <a:extLst>
            <a:ext uri="{FF2B5EF4-FFF2-40B4-BE49-F238E27FC236}">
              <a16:creationId xmlns:a16="http://schemas.microsoft.com/office/drawing/2014/main" id="{BFE3BC7A-B1EB-4DB9-87E8-E729332E5FF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5" name="Line 3992">
          <a:extLst>
            <a:ext uri="{FF2B5EF4-FFF2-40B4-BE49-F238E27FC236}">
              <a16:creationId xmlns:a16="http://schemas.microsoft.com/office/drawing/2014/main" id="{CF5A0EE6-EDDB-4F05-9CF9-A69F9A34409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6" name="Line 3993">
          <a:extLst>
            <a:ext uri="{FF2B5EF4-FFF2-40B4-BE49-F238E27FC236}">
              <a16:creationId xmlns:a16="http://schemas.microsoft.com/office/drawing/2014/main" id="{F162689B-095C-41D9-ACD7-DB4C0601DFD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7" name="Line 3994">
          <a:extLst>
            <a:ext uri="{FF2B5EF4-FFF2-40B4-BE49-F238E27FC236}">
              <a16:creationId xmlns:a16="http://schemas.microsoft.com/office/drawing/2014/main" id="{2C8AD368-69CE-43F2-A25B-A931EDC6632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8" name="Line 3995">
          <a:extLst>
            <a:ext uri="{FF2B5EF4-FFF2-40B4-BE49-F238E27FC236}">
              <a16:creationId xmlns:a16="http://schemas.microsoft.com/office/drawing/2014/main" id="{5D8FF47C-65DA-4933-B145-C1F1AD587AB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9" name="Line 3996">
          <a:extLst>
            <a:ext uri="{FF2B5EF4-FFF2-40B4-BE49-F238E27FC236}">
              <a16:creationId xmlns:a16="http://schemas.microsoft.com/office/drawing/2014/main" id="{1C2D6815-8FCC-4C18-B2B8-E4308D2E1AB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0" name="Line 3997">
          <a:extLst>
            <a:ext uri="{FF2B5EF4-FFF2-40B4-BE49-F238E27FC236}">
              <a16:creationId xmlns:a16="http://schemas.microsoft.com/office/drawing/2014/main" id="{6130E4E5-C24F-4A1C-81E5-C8837FF5028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1" name="Line 3998">
          <a:extLst>
            <a:ext uri="{FF2B5EF4-FFF2-40B4-BE49-F238E27FC236}">
              <a16:creationId xmlns:a16="http://schemas.microsoft.com/office/drawing/2014/main" id="{AA5DF74A-4C06-4AED-9EF9-05BABE24600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2" name="Line 3999">
          <a:extLst>
            <a:ext uri="{FF2B5EF4-FFF2-40B4-BE49-F238E27FC236}">
              <a16:creationId xmlns:a16="http://schemas.microsoft.com/office/drawing/2014/main" id="{49806375-C407-4281-965C-5E34423AEB0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3" name="Line 4000">
          <a:extLst>
            <a:ext uri="{FF2B5EF4-FFF2-40B4-BE49-F238E27FC236}">
              <a16:creationId xmlns:a16="http://schemas.microsoft.com/office/drawing/2014/main" id="{E9AC0950-FEF0-4AB8-89AC-E05DA05E521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4" name="Line 4001">
          <a:extLst>
            <a:ext uri="{FF2B5EF4-FFF2-40B4-BE49-F238E27FC236}">
              <a16:creationId xmlns:a16="http://schemas.microsoft.com/office/drawing/2014/main" id="{12B5EE29-01F1-4264-A1A0-F8192786D7A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5" name="Line 4002">
          <a:extLst>
            <a:ext uri="{FF2B5EF4-FFF2-40B4-BE49-F238E27FC236}">
              <a16:creationId xmlns:a16="http://schemas.microsoft.com/office/drawing/2014/main" id="{E13430EC-C854-4F23-A971-8C75287D16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6" name="Line 4003">
          <a:extLst>
            <a:ext uri="{FF2B5EF4-FFF2-40B4-BE49-F238E27FC236}">
              <a16:creationId xmlns:a16="http://schemas.microsoft.com/office/drawing/2014/main" id="{E8C2306A-6B65-45AA-8D41-35A441AF5E3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7" name="Line 4004">
          <a:extLst>
            <a:ext uri="{FF2B5EF4-FFF2-40B4-BE49-F238E27FC236}">
              <a16:creationId xmlns:a16="http://schemas.microsoft.com/office/drawing/2014/main" id="{7A622D9F-7F65-49C5-BF0F-C48637C290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8" name="Line 4005">
          <a:extLst>
            <a:ext uri="{FF2B5EF4-FFF2-40B4-BE49-F238E27FC236}">
              <a16:creationId xmlns:a16="http://schemas.microsoft.com/office/drawing/2014/main" id="{3071BA79-87E9-4DB9-A3BC-347EEA2A23B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9" name="Line 4006">
          <a:extLst>
            <a:ext uri="{FF2B5EF4-FFF2-40B4-BE49-F238E27FC236}">
              <a16:creationId xmlns:a16="http://schemas.microsoft.com/office/drawing/2014/main" id="{4AB29CDD-BC8C-45A1-967C-F9BE330B87C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0" name="Line 4007">
          <a:extLst>
            <a:ext uri="{FF2B5EF4-FFF2-40B4-BE49-F238E27FC236}">
              <a16:creationId xmlns:a16="http://schemas.microsoft.com/office/drawing/2014/main" id="{777C8EC0-BC33-4284-8DBE-AADC7246C0E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1" name="Line 4008">
          <a:extLst>
            <a:ext uri="{FF2B5EF4-FFF2-40B4-BE49-F238E27FC236}">
              <a16:creationId xmlns:a16="http://schemas.microsoft.com/office/drawing/2014/main" id="{77A05E9A-2A00-4BBE-8ECF-CB7BAA49D2F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id="{29541FE9-4A10-4815-A395-92A8E3C844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id="{8AAAD96F-5762-4782-B662-4A06A9BEFE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id="{2C28CCBC-0627-46F2-88FA-65FA0B2404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id="{257E14C6-A1C5-4F61-8FC3-FB27F4A0DD5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id="{61D46159-77F3-49DB-AC34-28B9079B0C2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id="{6BB2B224-418A-4C5D-A6BC-6F00E899637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id="{830A6102-6389-408E-ADD2-6A665E10561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id="{3FD46C99-280F-4460-B6BC-27798D28EC5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id="{913D4715-BE8E-4AE3-9049-CD1EB4D30C3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id="{4A32E9D8-DFEE-4886-A05F-9A6469E4431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id="{869DA384-9981-4356-9A24-C086892F34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id="{D12E8BDB-790D-4D21-AE52-FCB8C7B2301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id="{5BF66A6D-2F82-4120-BEB7-200535DE825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id="{9E161FC4-0440-480E-B605-F4E1769436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111ACB91-206D-4B49-BC65-9532C388F58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B509ACEB-55B1-4E37-A04B-B4DA72CCA0B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18753F17-BFC8-4D7D-9F31-23FB44FF8AD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98508327-7AB5-4385-874A-2DA4C1F94F6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8EAC5019-644F-455C-A8BF-3088D38F815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C7DD5E3E-F57A-4D01-8E20-794AE373D98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45593A41-9E96-4D17-A38D-D3399CEB931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E41621B3-91DA-449E-81A9-F44D496E0E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3E931C84-5971-4B20-B358-0E133000EDC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FFB558D0-4C0C-4407-86DC-4D3ADF0BE7A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31FA42D1-EF7F-4CA4-9908-ED10001DADA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51C7D977-BA7D-4F1B-9EAD-5BD54114E1F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32225C53-0AF6-4992-8FE2-A29C15A649D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B1BF32CA-7C3E-4CD8-868B-4EE91D54D96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1CD23EEC-A511-42B4-B795-CDEC011E54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DD922C8A-819F-4C7B-8FB9-157EBF08321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EEE4DE32-D998-4BCE-A754-C26A5B24D04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D0969323-0659-4BD9-A419-24E89B69405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9659F891-7F9D-4486-90C2-124F0E896BB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EFF07AF7-3994-40F8-A421-D5E1A486941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B3CBE38F-32FF-4C04-A522-8A1A025504F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87769E81-BC80-4C5D-B4AA-5EE80A682F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EDF415D1-A0F9-4938-93CD-111ADB2EB49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AEF54ACF-3B18-49DC-9FE4-8566954D0D0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E5C6A6F0-B44B-47A4-8FFF-F27E32C4D36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80F412DE-773C-4881-83E2-74D36A4579C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AE84F345-321C-4D3C-9C0D-CEF7736F135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8075FCF9-872C-4CA1-A671-F1319E58262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EF436E3E-E34E-4F73-A071-78C4F190B2B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19528F3B-7CB4-4ED6-BA8C-1333BACADE4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F67F6D83-CFCA-4AA2-8595-D18BFA07178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1DF33AAC-1EB2-4A89-911D-FDD00096E32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CBAB8B8C-4C1E-47BD-951A-C733048A00E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F3A2F93F-1F71-487B-8CA6-33BC5E770BF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1F357C35-CB68-41F3-9820-9CE88EB6226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8F307E41-1132-449F-BB68-29B3720F04B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1A58ED28-B217-407C-BCA6-2A88D4EE3F8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D09A13D1-60AF-4A6C-B8B3-A77E0602EBE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E5FFD88E-4CC2-487C-8FA4-59D28698C31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A0622EFB-8623-4ED0-A6F2-E9A074447C9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B9515FF8-D607-4F1B-8C1D-4D2A4B39A79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34ACF284-E415-47BE-AEDA-2E8759FE8E1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6A701913-9E15-4E9F-93D3-6E47F688751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9881610D-FB8E-482D-89F9-8F10FA90B5E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378364DC-2EBD-44BD-8ED1-325FFC26AC0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9ED19FD8-C516-443F-B811-9CAEBEB492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F5633474-9561-4982-95C4-8EF0C5BD52E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7FBCC1FC-7E00-4D02-96C5-9D41167BE7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153905E3-7FBA-4843-A9A6-C4B722683C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435AC87F-60B7-4573-8CC6-8D4A92CCAF5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849E18E9-F850-4ED0-90D2-F052721710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0CD88610-90C9-41E1-84F7-D03A53E2FD9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E4D97048-42B2-4F01-A202-C2C2809D361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28AD45E9-A694-4350-89F9-0DABB337162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94B95A3C-41DB-4F08-95FB-CBEF05732C5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D72C44A5-22B0-4B36-8D95-E60F8A3A736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0EF16D4A-8F33-4C9B-9E13-B059314E5F2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70372BC4-7B84-437D-B976-5AF9958F509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138F4EC0-B1B5-4CF8-89BA-24F2ED26FAD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C18DDF98-83B2-4B9D-BD0D-48DA9688D33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ED02D5E2-ACDC-4110-8ABC-771143FDF8D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96DCE6D9-23A5-4D53-8B34-A96EDF8D52E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19EBB314-6CF1-4D68-A77B-1AD365DEBA5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41A1AD14-E460-4D71-A515-BAF964FFFF9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3C32ED3F-AFA4-4F88-B6FE-24A57DAF7BF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2486BD35-08F4-4064-9968-359215AD19A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3976961F-AE9B-4120-BB4D-86581D7C0B0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E629E7B7-FEB4-4A91-B2EA-DEBC404DD67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685D9935-18ED-4257-9D22-B0E16DFD101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F4F6C234-34D3-4B86-8C3F-117D59E3319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3C9F2400-786E-47B6-88BB-AA61A1A750F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8374B449-7E08-4EEE-897A-76B3FA4D18B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442A5D18-598B-4363-8022-A3D6F1989F3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68AC94BC-4484-46B5-BB58-FA0911CBC33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2DC89519-DB54-4CFC-AE1E-7E3238A723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AC885FE0-557C-4350-A035-2735B0670FD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40DFDAE6-B15C-4489-AA7A-B36FF5AA871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5C7C2E42-50AF-4DB2-9235-F7791E3272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58E9533F-56A1-44B3-B97E-C6E2FE51976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76CA1EBE-765A-4316-A8C2-764823E25C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F9113178-FC51-48A6-BF1F-A8DCD58EF2B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47AD2C23-0726-4A6E-8038-01178A89510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6BCA4519-B05B-4031-BBB4-09D5D39B4D8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46321125-63A3-4744-BABD-605EA1C757A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806EE26D-DBCA-472C-8EEB-130544616B3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EAF7344F-D2A2-47C4-B659-24DDBE641A0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AA98349D-8DF9-4414-91BA-143009A9B9F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BB0CE835-D7CA-419B-8B2B-984DDF6D851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61687863-1BE6-4C6A-9C34-EB15525F606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BA45ED21-6A77-46A3-8327-BFD937E84D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CB2A53AB-0A79-4C15-BB1A-BF8BF225D22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01084418-A1EE-4501-AD6B-05CC7EDD5F8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877D99F7-B6D2-42FC-B595-3985CFFF464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1256D08B-2CFE-45A4-9B05-2CFFDE84BE2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FF980757-2630-42AE-A830-393B8A32F2B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02D38DE8-992C-47BD-AD4E-4984E73F8C4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128C2C83-D402-4926-9031-FD98F1483C1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57B203F1-B775-470F-8DEE-B36A1F3284F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36329CCA-02DD-4BC4-AE0D-166330F3925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1B34781C-5C82-4A12-80F2-289B6CDCAA7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B8C73E91-1129-4730-AA09-911CD47F5C2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4A270B44-2AC0-4A3D-8FC5-4C8B3C48D4F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1F6F2DC7-0525-4D5B-960A-23FFC04510C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86A18190-1BE7-4309-9266-A400D3388A0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24BD0B3F-3A7F-41F6-A164-B6DD2490C2D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0A39B7B7-FE3F-481B-89D5-5C5DF19BB04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976CE1A6-D526-437A-9A13-1469FFD54F7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A2F27F20-0598-4358-BABB-2DBD157C234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812AC64F-416B-4DC6-9B4A-3895AAC847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5750C736-82A2-492E-B256-9B079CE616A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C5EABFB0-EC06-4F4D-B953-3540A37FA85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45BB1F1C-1F03-4BB9-BAFC-F1B579DB7FA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8E6DE60A-0790-4AC8-B5B3-0221D23BC64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1F69430D-3BA2-4EF3-A4B2-E4F8248E58F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EAD51F90-06D9-4037-95E1-2F18D86EDF3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EA34EBE0-372B-4EF1-B759-B3247A3DA06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247AB3E0-0880-4A6E-960E-AD496F6E5D1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B791AFE4-5998-402F-B124-7B799F24824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CC9FA7F2-30D8-4868-8269-324A62480A1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7450D117-BD6F-4457-BE30-8FFD141C61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78B05A97-6E82-42A9-B4D4-65D327C6F4B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E5DD16AC-7021-4381-BD8D-E5992A1E311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CE4F02ED-CFF3-414B-9CE9-8BD3DCCB598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89ACD2EB-0F68-4EAF-AD48-08AB60EAFE5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BF79605E-D298-49F2-A86E-1CBA75C2909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8C0789B0-8934-422F-9DA4-0C08A542AE7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868A7345-80CF-4452-AD2E-A49C6B21690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40B27082-3C69-4C81-8ACD-5C05038A41E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B2B9DB31-56EC-4DE5-8137-F045D1A9E71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5AF8C28F-2D82-42C0-99DB-6B3DADA34B2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634640AB-9F37-4339-802B-9214BAFFA0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4DBED682-0ADD-4434-956F-9434E39B87E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ABFD3FC3-2995-4383-B406-B5462400F71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9EC04F5E-0CD4-4EA2-BCFC-ED025A830FC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4621C09A-3DBF-4380-A17A-D4D614513D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BBD884D0-1838-4CF9-8F7C-B900CEFDAE4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A657E8A7-D95E-49DA-AC9C-F94C2EB080A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67383FD4-72F1-4F32-B1D9-E8C18CCBAE8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33615C23-64C9-4687-BC64-2A11A710A52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F896C683-1A8D-4F6C-8D34-1E80CF79559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71DB159B-03C5-4DEA-B0C8-A7EAB1D6ABB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2B0D2E2C-B14F-47E8-88B8-BFDB1BEB5E0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79623AF8-2F55-4BD0-BDE9-334B13B6E42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0873BB12-EB36-4487-8B24-C0572F4C114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777F523D-76A2-4750-9FFE-A78CE152605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5A5D3524-DF6B-4D9F-8CC4-EA7AC6A7296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F8B73310-6AF2-44A3-8813-FD1385263A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2D321548-EB33-49DE-B777-5C96F570841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D45F146A-A46F-4841-8724-4FBB283B3C8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46FEE4DC-7300-4411-B214-093B3E946B4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B14E037D-C498-4F4F-B261-52EBAAE559C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D84E3657-EA01-4CD0-8B35-97389766815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C3BF2ACB-5272-4AA7-BC3E-3C766902DEC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AB3DAC86-DBA5-43B0-8794-AFD67F3A9CE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746C7AF4-8D8E-4389-959E-7D35E3F2F8F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62F9040D-98F2-47F3-9D7C-A55F78919C1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D7A4283B-1F42-4984-96A0-8390538C725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D3DDC9F1-06B4-411A-8B4C-4C63AD5EDBD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24F85894-5A64-4510-8C7A-5160815EDF6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524AD9D0-B1CC-4562-8DE2-098B55C3E13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6C33F9D4-B19B-4F4B-88FD-B32660A6D19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CB603E56-F775-47A1-A5D8-54F8E5352A5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975E4E5B-DDF8-420E-AA68-A3277197861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6D7866EA-8BE4-459D-93EE-99952F9D554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5D53B01D-F771-4993-9B54-59171D6D676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9F087F3A-661A-4A88-8353-D1430B6E8A0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33E75956-109B-48E5-A5AB-1BE21DF932A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DD6EC685-1B53-49DB-ACF3-2560FC894DF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6ED38DE8-5D5D-443B-9A8D-9CA978A444C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C1F62B97-59F1-4887-AAF9-592A6799143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5B5C7A53-5255-4471-8809-920BF4CC819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DAA2F6F2-82ED-4001-94A4-2385FB24AEE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30AC0958-8A35-47AA-A63D-853EF84E764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4127C38D-D2A0-4C88-BE73-B336535DCE1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6EF83A08-1F83-44EC-8179-7C72B0EDF75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53027D23-6B79-4708-8980-68B037B25F5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0998F210-92CF-479B-8372-6E5891EF244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9D6B7B18-EE07-44A0-BD27-67476225CF9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476EA2D6-0C66-486E-88AC-2D1BA3661F3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1672BE2D-9326-4F92-A481-B26B43F0326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0C526BB6-AAE1-425A-83A6-62F7C73057A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82DC7BAB-7857-4FB2-A499-2A7CD3A565D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4A249F2A-A8FD-4674-9D38-F4FA702BFA3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8438A841-3B36-48E6-8EB8-D160A3BBDA0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2328B7EC-8BE5-4AB5-A8C7-27499501429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67C65230-5937-4415-8D60-1D898EC5785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C90B7EF5-73D3-4B04-A5D0-E4C7E482A77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26905653-87D7-4879-AB30-47F2A5CEAA0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29C1A6D3-2A6A-4304-A9FA-B87389119E5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5365E1E7-28CA-4E3A-A42B-262220315CA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2AE7FDD0-579E-4138-8852-1BF1B1EA1AA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86B45F99-AAB0-4ABE-AFB7-A7684B73701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E899A54F-FBE0-465B-8E2A-ACE4C9FC901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77470A85-A75A-4256-A8BC-AD0A8FF577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BE7E0C61-B700-4D92-AEDE-1481B6FB343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EB8A2477-750E-47A8-BD8B-AE7BBC64332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81BC27FF-9865-491D-96D5-58BFED2A08C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11C0047E-719C-41CD-8A50-95A67539EE0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B5B4CF8C-3DC1-4689-8CDC-CDAB8462CBA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AB36FBD9-D754-4C35-B7FE-63E7709309B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B8C29FCA-AB68-40B2-A193-8FF2E829C0D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CAE7DE4C-C589-4081-9AE3-0F6E604507C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6D571549-E442-4BD7-8788-2DC8ECF4915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EDAEA09F-3E5B-4650-966B-98A2263AC84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8AAFB740-E9FF-475D-9929-C9559F0F0E3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C8D4F96E-B072-4587-9F5F-8E0A0110FB7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06294F83-E750-4CB4-9088-6BEBAFDDB16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D3DCDDBA-AD78-48C6-83DA-4442BD6E3AB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77642C2C-C758-4E69-A3D2-78EBC679673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A9CD346D-DDB6-4FF3-A4E7-56893C7208B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6" name="Line 1743">
          <a:extLst>
            <a:ext uri="{FF2B5EF4-FFF2-40B4-BE49-F238E27FC236}">
              <a16:creationId xmlns:a16="http://schemas.microsoft.com/office/drawing/2014/main" id="{9202957D-97C0-4435-B44D-A5D02C4D295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7" name="Line 1744">
          <a:extLst>
            <a:ext uri="{FF2B5EF4-FFF2-40B4-BE49-F238E27FC236}">
              <a16:creationId xmlns:a16="http://schemas.microsoft.com/office/drawing/2014/main" id="{66C1181A-AEE1-4518-8CF5-E7FF1C9DADA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8" name="Line 1745">
          <a:extLst>
            <a:ext uri="{FF2B5EF4-FFF2-40B4-BE49-F238E27FC236}">
              <a16:creationId xmlns:a16="http://schemas.microsoft.com/office/drawing/2014/main" id="{AF06FCB1-C586-47CA-9A9F-0E2DAE85FB1D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9" name="Line 1746">
          <a:extLst>
            <a:ext uri="{FF2B5EF4-FFF2-40B4-BE49-F238E27FC236}">
              <a16:creationId xmlns:a16="http://schemas.microsoft.com/office/drawing/2014/main" id="{BFFB25BE-42A0-4431-BAB4-42583F45B71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0" name="Line 1747">
          <a:extLst>
            <a:ext uri="{FF2B5EF4-FFF2-40B4-BE49-F238E27FC236}">
              <a16:creationId xmlns:a16="http://schemas.microsoft.com/office/drawing/2014/main" id="{5D216D71-83CE-43DE-A910-D37034B0992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1" name="Line 1748">
          <a:extLst>
            <a:ext uri="{FF2B5EF4-FFF2-40B4-BE49-F238E27FC236}">
              <a16:creationId xmlns:a16="http://schemas.microsoft.com/office/drawing/2014/main" id="{203B0452-55CB-4D44-B293-8AEF33B0C67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2" name="Line 1749">
          <a:extLst>
            <a:ext uri="{FF2B5EF4-FFF2-40B4-BE49-F238E27FC236}">
              <a16:creationId xmlns:a16="http://schemas.microsoft.com/office/drawing/2014/main" id="{1595194A-6187-4965-9E3B-F5A3BE1F147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3" name="Line 1750">
          <a:extLst>
            <a:ext uri="{FF2B5EF4-FFF2-40B4-BE49-F238E27FC236}">
              <a16:creationId xmlns:a16="http://schemas.microsoft.com/office/drawing/2014/main" id="{3BD0FEA9-1524-4700-8E17-72449EA3CAA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4" name="Line 1751">
          <a:extLst>
            <a:ext uri="{FF2B5EF4-FFF2-40B4-BE49-F238E27FC236}">
              <a16:creationId xmlns:a16="http://schemas.microsoft.com/office/drawing/2014/main" id="{969F9743-7FB9-40BB-8061-CBE5F4A5CDAA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5" name="Line 1752">
          <a:extLst>
            <a:ext uri="{FF2B5EF4-FFF2-40B4-BE49-F238E27FC236}">
              <a16:creationId xmlns:a16="http://schemas.microsoft.com/office/drawing/2014/main" id="{9D8BE79D-E807-4C71-A1AB-708AC129DEEA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6" name="Line 1753">
          <a:extLst>
            <a:ext uri="{FF2B5EF4-FFF2-40B4-BE49-F238E27FC236}">
              <a16:creationId xmlns:a16="http://schemas.microsoft.com/office/drawing/2014/main" id="{09C82610-11CF-423E-B495-FFCF35F5112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7" name="Line 1754">
          <a:extLst>
            <a:ext uri="{FF2B5EF4-FFF2-40B4-BE49-F238E27FC236}">
              <a16:creationId xmlns:a16="http://schemas.microsoft.com/office/drawing/2014/main" id="{7D592ED3-418A-415B-B051-EC7721F6BC3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8" name="Line 1755">
          <a:extLst>
            <a:ext uri="{FF2B5EF4-FFF2-40B4-BE49-F238E27FC236}">
              <a16:creationId xmlns:a16="http://schemas.microsoft.com/office/drawing/2014/main" id="{23BC67F5-9C34-4427-80B8-F95DF6EE1B4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9" name="Line 1756">
          <a:extLst>
            <a:ext uri="{FF2B5EF4-FFF2-40B4-BE49-F238E27FC236}">
              <a16:creationId xmlns:a16="http://schemas.microsoft.com/office/drawing/2014/main" id="{834573E4-C047-49A9-86EF-7A869CE5B6C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0" name="Line 1743">
          <a:extLst>
            <a:ext uri="{FF2B5EF4-FFF2-40B4-BE49-F238E27FC236}">
              <a16:creationId xmlns:a16="http://schemas.microsoft.com/office/drawing/2014/main" id="{0DB50B76-DCEA-4931-B067-13FAE00CDCE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1" name="Line 1744">
          <a:extLst>
            <a:ext uri="{FF2B5EF4-FFF2-40B4-BE49-F238E27FC236}">
              <a16:creationId xmlns:a16="http://schemas.microsoft.com/office/drawing/2014/main" id="{21C1790F-532A-4A9F-9443-C557D8D9CAA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2" name="Line 1745">
          <a:extLst>
            <a:ext uri="{FF2B5EF4-FFF2-40B4-BE49-F238E27FC236}">
              <a16:creationId xmlns:a16="http://schemas.microsoft.com/office/drawing/2014/main" id="{0B617C5B-C0B7-4D27-A433-D289977EE1DF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3" name="Line 1746">
          <a:extLst>
            <a:ext uri="{FF2B5EF4-FFF2-40B4-BE49-F238E27FC236}">
              <a16:creationId xmlns:a16="http://schemas.microsoft.com/office/drawing/2014/main" id="{7998621D-5DB1-4878-BCAE-2E7F0479648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4" name="Line 1747">
          <a:extLst>
            <a:ext uri="{FF2B5EF4-FFF2-40B4-BE49-F238E27FC236}">
              <a16:creationId xmlns:a16="http://schemas.microsoft.com/office/drawing/2014/main" id="{06E6CB88-511E-43A5-B237-D454D8ED0E1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5" name="Line 1748">
          <a:extLst>
            <a:ext uri="{FF2B5EF4-FFF2-40B4-BE49-F238E27FC236}">
              <a16:creationId xmlns:a16="http://schemas.microsoft.com/office/drawing/2014/main" id="{9BEE5957-983D-4522-B7EE-A1CE7782206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6" name="Line 1749">
          <a:extLst>
            <a:ext uri="{FF2B5EF4-FFF2-40B4-BE49-F238E27FC236}">
              <a16:creationId xmlns:a16="http://schemas.microsoft.com/office/drawing/2014/main" id="{DD14FF28-1D21-49EE-8E40-B358E102B9F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7" name="Line 1750">
          <a:extLst>
            <a:ext uri="{FF2B5EF4-FFF2-40B4-BE49-F238E27FC236}">
              <a16:creationId xmlns:a16="http://schemas.microsoft.com/office/drawing/2014/main" id="{558174F6-9884-450B-B597-BC1AAB9EBDF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8" name="Line 1751">
          <a:extLst>
            <a:ext uri="{FF2B5EF4-FFF2-40B4-BE49-F238E27FC236}">
              <a16:creationId xmlns:a16="http://schemas.microsoft.com/office/drawing/2014/main" id="{5126F661-11B4-465B-938B-5A62B34F7B8B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9" name="Line 1752">
          <a:extLst>
            <a:ext uri="{FF2B5EF4-FFF2-40B4-BE49-F238E27FC236}">
              <a16:creationId xmlns:a16="http://schemas.microsoft.com/office/drawing/2014/main" id="{AE33049F-0BAF-4853-BFC6-B87AE9E7774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0" name="Line 1753">
          <a:extLst>
            <a:ext uri="{FF2B5EF4-FFF2-40B4-BE49-F238E27FC236}">
              <a16:creationId xmlns:a16="http://schemas.microsoft.com/office/drawing/2014/main" id="{EA002E90-6C46-4987-B690-E0A100DAE55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1" name="Line 1754">
          <a:extLst>
            <a:ext uri="{FF2B5EF4-FFF2-40B4-BE49-F238E27FC236}">
              <a16:creationId xmlns:a16="http://schemas.microsoft.com/office/drawing/2014/main" id="{A396ED8D-3514-44D7-8688-FD421BD0786D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2" name="Line 1755">
          <a:extLst>
            <a:ext uri="{FF2B5EF4-FFF2-40B4-BE49-F238E27FC236}">
              <a16:creationId xmlns:a16="http://schemas.microsoft.com/office/drawing/2014/main" id="{CFCA8E67-180C-4E80-97AF-4CEA3A3F357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3" name="Line 1756">
          <a:extLst>
            <a:ext uri="{FF2B5EF4-FFF2-40B4-BE49-F238E27FC236}">
              <a16:creationId xmlns:a16="http://schemas.microsoft.com/office/drawing/2014/main" id="{14F1B02F-1053-489F-83F8-265C5FF27A0A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4" name="Line 1743">
          <a:extLst>
            <a:ext uri="{FF2B5EF4-FFF2-40B4-BE49-F238E27FC236}">
              <a16:creationId xmlns:a16="http://schemas.microsoft.com/office/drawing/2014/main" id="{1B68A18F-3327-405F-8E14-732E15DAEA3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5" name="Line 1744">
          <a:extLst>
            <a:ext uri="{FF2B5EF4-FFF2-40B4-BE49-F238E27FC236}">
              <a16:creationId xmlns:a16="http://schemas.microsoft.com/office/drawing/2014/main" id="{8B61E447-96AF-4845-9294-A74362DC5B1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6" name="Line 1745">
          <a:extLst>
            <a:ext uri="{FF2B5EF4-FFF2-40B4-BE49-F238E27FC236}">
              <a16:creationId xmlns:a16="http://schemas.microsoft.com/office/drawing/2014/main" id="{2B06C052-F5FF-47D8-B288-12ED0FCBED3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7" name="Line 1746">
          <a:extLst>
            <a:ext uri="{FF2B5EF4-FFF2-40B4-BE49-F238E27FC236}">
              <a16:creationId xmlns:a16="http://schemas.microsoft.com/office/drawing/2014/main" id="{C5A21DFE-AD5E-453E-A4D1-85440589AFD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8" name="Line 1747">
          <a:extLst>
            <a:ext uri="{FF2B5EF4-FFF2-40B4-BE49-F238E27FC236}">
              <a16:creationId xmlns:a16="http://schemas.microsoft.com/office/drawing/2014/main" id="{0BAE9ECC-B692-4B7D-9D0F-136EF8B205F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9" name="Line 1748">
          <a:extLst>
            <a:ext uri="{FF2B5EF4-FFF2-40B4-BE49-F238E27FC236}">
              <a16:creationId xmlns:a16="http://schemas.microsoft.com/office/drawing/2014/main" id="{A064D436-1953-49CC-BA64-CD594E45383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0" name="Line 1749">
          <a:extLst>
            <a:ext uri="{FF2B5EF4-FFF2-40B4-BE49-F238E27FC236}">
              <a16:creationId xmlns:a16="http://schemas.microsoft.com/office/drawing/2014/main" id="{EC8C65DB-BE95-43D4-BCB0-9649A8DA00F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1" name="Line 1750">
          <a:extLst>
            <a:ext uri="{FF2B5EF4-FFF2-40B4-BE49-F238E27FC236}">
              <a16:creationId xmlns:a16="http://schemas.microsoft.com/office/drawing/2014/main" id="{0B7FDE3E-7B8B-4DE7-8591-F6D82678CF9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2" name="Line 1751">
          <a:extLst>
            <a:ext uri="{FF2B5EF4-FFF2-40B4-BE49-F238E27FC236}">
              <a16:creationId xmlns:a16="http://schemas.microsoft.com/office/drawing/2014/main" id="{F789EFDE-952C-44B1-9C2E-23D670C4675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3" name="Line 1752">
          <a:extLst>
            <a:ext uri="{FF2B5EF4-FFF2-40B4-BE49-F238E27FC236}">
              <a16:creationId xmlns:a16="http://schemas.microsoft.com/office/drawing/2014/main" id="{D854581A-1ABF-4C9E-A3F5-8E63008B35C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4" name="Line 1753">
          <a:extLst>
            <a:ext uri="{FF2B5EF4-FFF2-40B4-BE49-F238E27FC236}">
              <a16:creationId xmlns:a16="http://schemas.microsoft.com/office/drawing/2014/main" id="{FF95B40D-40DF-4D5E-9E03-077F51FE4AE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5" name="Line 1754">
          <a:extLst>
            <a:ext uri="{FF2B5EF4-FFF2-40B4-BE49-F238E27FC236}">
              <a16:creationId xmlns:a16="http://schemas.microsoft.com/office/drawing/2014/main" id="{FC54926B-3A63-432F-A760-363F620A8DC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6" name="Line 1755">
          <a:extLst>
            <a:ext uri="{FF2B5EF4-FFF2-40B4-BE49-F238E27FC236}">
              <a16:creationId xmlns:a16="http://schemas.microsoft.com/office/drawing/2014/main" id="{65E5424F-C734-48C9-9CD1-EA47AC41A16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7" name="Line 1756">
          <a:extLst>
            <a:ext uri="{FF2B5EF4-FFF2-40B4-BE49-F238E27FC236}">
              <a16:creationId xmlns:a16="http://schemas.microsoft.com/office/drawing/2014/main" id="{D76A5D28-F143-4239-8B20-C90A6FF1152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8E2EE2AF-4A2C-45B9-A2AE-F3D38C97F50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ECDE2E8C-0820-4B4E-8B5F-79B8BE59F87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EBDD8B92-06DA-4BEC-8726-8D1BA3DA937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DABDEB14-FC37-4A9B-85B8-868D0F09B2E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B4FB6E86-DAFF-45FA-8F56-A3A51021B2A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D9F51557-FF8B-44EE-B456-1B81454C733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1F01316F-F14B-4ACE-BF02-6FACD490554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CD8FA056-2AAC-40F0-9662-5D0D53F7263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911BB118-45FB-4405-9FF7-F3478F0F9DC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3C3614A2-3DD8-49FA-B6AD-64C81D44952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9C5647E0-1DEC-47C1-A16D-03AFB8CBED0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C97757CA-ACEB-4FE8-A466-B7A7EEF1A30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DD1295C4-53EF-4109-AE51-1C744524200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DBA00BEF-EE92-46C0-9C2C-B3227A11440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692D617D-5CA4-4DD4-A94F-371877DFA01F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AB39950D-9951-4417-8582-F960DC4A89C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0FB40AF5-5AA4-406A-B7C3-353E7D5B7CC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1196C595-1903-4D93-9F20-F9CC1D948193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C8D2AA64-0033-473A-8BD8-CD177E8F43DF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17694910-4968-46F7-9C5E-C4016282D0CA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C576ED3A-870B-4E11-A95B-36FDD4A70DB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7A2BC3B7-3257-4492-9D08-B772158A3D4D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FB8F6433-C50D-406C-BD3B-D7F1628BD133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1458BC11-CC38-4CEA-B515-BA439F2EFD0B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A7F1D284-FEB5-4253-A9AF-2C539F02720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52A1A1D3-860B-4C24-9B60-5F6F07927762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20FD1B67-A427-45D2-B7E9-2CFCE79F7C34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724850AB-4137-47E9-94B3-EE9E82725D3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FC8AD997-7A8A-4E74-96D8-577AE12589D4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2C37E37A-1A7B-4B6C-92A0-D609B98A6B9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4B9F4815-00E0-4BDE-AA92-5766DE7F0C7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4F9B0A2F-9EEE-4D8B-8715-A11089B94B64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1C9AA521-19D9-4EA2-A803-E3982DF9E43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B325928D-9D6A-4983-A3BC-ECD56460869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DAF0FD88-5BE2-4D73-8825-875D1E727B0D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1FABDA4C-BB0B-4BF2-AE42-9AF5C35839B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BB2C8B97-F763-4BC4-A61A-3AF6B23B8A2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5627D54D-A057-4EE7-B7FE-844F3F224B7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25D621ED-2C81-4A4C-AF2F-3C73F75F12B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F20C6414-C03A-46F6-A0DB-8752C9BEA3F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9CDB6A46-85A4-47D1-92C0-1A073EBBDB2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24D90F93-985A-47E7-8B58-FF2599854832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015E9D99-C431-46A4-B8B5-2C468A75D15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2AF25FA4-9F87-4449-95F9-674C822BD06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4A11CF81-BB5E-43CF-BAB2-2ADD950E510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99FC3902-01DD-4ACC-A825-B34174EE80A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1C51BE50-319E-425F-80AF-8E84B807AF7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FFE583CA-131B-4FD7-B5BC-06A1871E83D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9ACA7E54-57E3-4050-A592-09FAB44B432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93AEDAEA-F458-4131-9CB6-696A88B64D7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B0222915-14D8-4629-9AE4-3C486422FA5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4051515D-78C5-45D1-B949-0C8B8DA23EE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5CA77F11-35C9-412E-BDA9-DF14410CCD4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E7599E23-3149-49BC-878C-E64F1C84719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D1BE9CFF-7571-41DF-96F5-C24B278B561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648C51A6-3DD3-4525-BFE8-DD495D7B33E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4" name="Line 3967">
          <a:extLst>
            <a:ext uri="{FF2B5EF4-FFF2-40B4-BE49-F238E27FC236}">
              <a16:creationId xmlns:a16="http://schemas.microsoft.com/office/drawing/2014/main" id="{D0E3ADAA-5F32-4034-8851-F46A6968A05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5" name="Line 3968">
          <a:extLst>
            <a:ext uri="{FF2B5EF4-FFF2-40B4-BE49-F238E27FC236}">
              <a16:creationId xmlns:a16="http://schemas.microsoft.com/office/drawing/2014/main" id="{8010F9CD-4949-4AE8-9052-5446D7BC98A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6" name="Line 3969">
          <a:extLst>
            <a:ext uri="{FF2B5EF4-FFF2-40B4-BE49-F238E27FC236}">
              <a16:creationId xmlns:a16="http://schemas.microsoft.com/office/drawing/2014/main" id="{FE2EBDBA-CAA5-45ED-B7C3-53432BBDB49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7" name="Line 3970">
          <a:extLst>
            <a:ext uri="{FF2B5EF4-FFF2-40B4-BE49-F238E27FC236}">
              <a16:creationId xmlns:a16="http://schemas.microsoft.com/office/drawing/2014/main" id="{10011DA1-1E90-48FB-9322-F3B7EAFCE83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8" name="Line 3971">
          <a:extLst>
            <a:ext uri="{FF2B5EF4-FFF2-40B4-BE49-F238E27FC236}">
              <a16:creationId xmlns:a16="http://schemas.microsoft.com/office/drawing/2014/main" id="{6AA4479C-7FB0-4435-AB62-D449B1E54F5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9" name="Line 3972">
          <a:extLst>
            <a:ext uri="{FF2B5EF4-FFF2-40B4-BE49-F238E27FC236}">
              <a16:creationId xmlns:a16="http://schemas.microsoft.com/office/drawing/2014/main" id="{D981AC0D-7178-40F1-931F-A00E494C4FF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0" name="Line 3973">
          <a:extLst>
            <a:ext uri="{FF2B5EF4-FFF2-40B4-BE49-F238E27FC236}">
              <a16:creationId xmlns:a16="http://schemas.microsoft.com/office/drawing/2014/main" id="{72658114-25A1-4799-9B55-F2C33E7CEEF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1" name="Line 3974">
          <a:extLst>
            <a:ext uri="{FF2B5EF4-FFF2-40B4-BE49-F238E27FC236}">
              <a16:creationId xmlns:a16="http://schemas.microsoft.com/office/drawing/2014/main" id="{D6F8AA74-D09A-4A6F-A54D-80EE1F6E13F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2" name="Line 3975">
          <a:extLst>
            <a:ext uri="{FF2B5EF4-FFF2-40B4-BE49-F238E27FC236}">
              <a16:creationId xmlns:a16="http://schemas.microsoft.com/office/drawing/2014/main" id="{1564026C-2E0E-4202-964F-EC92C3E3556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3" name="Line 3976">
          <a:extLst>
            <a:ext uri="{FF2B5EF4-FFF2-40B4-BE49-F238E27FC236}">
              <a16:creationId xmlns:a16="http://schemas.microsoft.com/office/drawing/2014/main" id="{3B82C819-1841-4CDC-9559-A4F5F9D8351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4" name="Line 3977">
          <a:extLst>
            <a:ext uri="{FF2B5EF4-FFF2-40B4-BE49-F238E27FC236}">
              <a16:creationId xmlns:a16="http://schemas.microsoft.com/office/drawing/2014/main" id="{0B647020-9B23-4D6F-94CB-4EA8F95B806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5" name="Line 3978">
          <a:extLst>
            <a:ext uri="{FF2B5EF4-FFF2-40B4-BE49-F238E27FC236}">
              <a16:creationId xmlns:a16="http://schemas.microsoft.com/office/drawing/2014/main" id="{5D29851A-0AAA-48A2-9BF5-BBC459C7F7A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6" name="Line 3979">
          <a:extLst>
            <a:ext uri="{FF2B5EF4-FFF2-40B4-BE49-F238E27FC236}">
              <a16:creationId xmlns:a16="http://schemas.microsoft.com/office/drawing/2014/main" id="{D4885C85-B695-49DB-8569-65A8031FA7D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7" name="Line 3980">
          <a:extLst>
            <a:ext uri="{FF2B5EF4-FFF2-40B4-BE49-F238E27FC236}">
              <a16:creationId xmlns:a16="http://schemas.microsoft.com/office/drawing/2014/main" id="{60E8FDDA-E124-4FE3-96F6-78617F14329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8" name="Line 3981">
          <a:extLst>
            <a:ext uri="{FF2B5EF4-FFF2-40B4-BE49-F238E27FC236}">
              <a16:creationId xmlns:a16="http://schemas.microsoft.com/office/drawing/2014/main" id="{A72C4AE5-F7BD-4F96-8038-EFABBCC736B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9" name="Line 3982">
          <a:extLst>
            <a:ext uri="{FF2B5EF4-FFF2-40B4-BE49-F238E27FC236}">
              <a16:creationId xmlns:a16="http://schemas.microsoft.com/office/drawing/2014/main" id="{77343ADC-ED6F-45B2-97C0-5F7EC099DBA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0" name="Line 3983">
          <a:extLst>
            <a:ext uri="{FF2B5EF4-FFF2-40B4-BE49-F238E27FC236}">
              <a16:creationId xmlns:a16="http://schemas.microsoft.com/office/drawing/2014/main" id="{36858F1B-4B84-460B-A1AD-4733E2FEB9D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1" name="Line 3984">
          <a:extLst>
            <a:ext uri="{FF2B5EF4-FFF2-40B4-BE49-F238E27FC236}">
              <a16:creationId xmlns:a16="http://schemas.microsoft.com/office/drawing/2014/main" id="{7D81F194-90C8-4A20-97D2-D09E6A7169E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2" name="Line 3985">
          <a:extLst>
            <a:ext uri="{FF2B5EF4-FFF2-40B4-BE49-F238E27FC236}">
              <a16:creationId xmlns:a16="http://schemas.microsoft.com/office/drawing/2014/main" id="{8B38079B-D484-48F4-BFF0-4A01835CC1A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3" name="Line 3986">
          <a:extLst>
            <a:ext uri="{FF2B5EF4-FFF2-40B4-BE49-F238E27FC236}">
              <a16:creationId xmlns:a16="http://schemas.microsoft.com/office/drawing/2014/main" id="{9862C94D-A497-43B0-80E6-B7CCA12FB9D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4" name="Line 3987">
          <a:extLst>
            <a:ext uri="{FF2B5EF4-FFF2-40B4-BE49-F238E27FC236}">
              <a16:creationId xmlns:a16="http://schemas.microsoft.com/office/drawing/2014/main" id="{C1E20974-6146-4C66-A496-989FE0C4C4E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5" name="Line 3988">
          <a:extLst>
            <a:ext uri="{FF2B5EF4-FFF2-40B4-BE49-F238E27FC236}">
              <a16:creationId xmlns:a16="http://schemas.microsoft.com/office/drawing/2014/main" id="{DD25997B-2288-4AA0-8B20-B8131136194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6" name="Line 3989">
          <a:extLst>
            <a:ext uri="{FF2B5EF4-FFF2-40B4-BE49-F238E27FC236}">
              <a16:creationId xmlns:a16="http://schemas.microsoft.com/office/drawing/2014/main" id="{EB6D5F08-3387-4A4A-B75A-677C7B5D364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7" name="Line 3990">
          <a:extLst>
            <a:ext uri="{FF2B5EF4-FFF2-40B4-BE49-F238E27FC236}">
              <a16:creationId xmlns:a16="http://schemas.microsoft.com/office/drawing/2014/main" id="{5D46A55E-4D03-4021-AE49-FBB0F56265A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8" name="Line 3991">
          <a:extLst>
            <a:ext uri="{FF2B5EF4-FFF2-40B4-BE49-F238E27FC236}">
              <a16:creationId xmlns:a16="http://schemas.microsoft.com/office/drawing/2014/main" id="{AD9880CE-8169-4664-BE95-8F1662D1A98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9" name="Line 3992">
          <a:extLst>
            <a:ext uri="{FF2B5EF4-FFF2-40B4-BE49-F238E27FC236}">
              <a16:creationId xmlns:a16="http://schemas.microsoft.com/office/drawing/2014/main" id="{DE1D574B-8B3C-4689-A551-836BA7CE1F8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0" name="Line 3993">
          <a:extLst>
            <a:ext uri="{FF2B5EF4-FFF2-40B4-BE49-F238E27FC236}">
              <a16:creationId xmlns:a16="http://schemas.microsoft.com/office/drawing/2014/main" id="{E5E6EF11-3E32-4C64-A9DF-8FD320F435A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1" name="Line 3994">
          <a:extLst>
            <a:ext uri="{FF2B5EF4-FFF2-40B4-BE49-F238E27FC236}">
              <a16:creationId xmlns:a16="http://schemas.microsoft.com/office/drawing/2014/main" id="{12EED2C8-0DE7-4BB8-A2C2-359CABB534D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2" name="Line 3995">
          <a:extLst>
            <a:ext uri="{FF2B5EF4-FFF2-40B4-BE49-F238E27FC236}">
              <a16:creationId xmlns:a16="http://schemas.microsoft.com/office/drawing/2014/main" id="{FA53CDBE-97E7-485F-A4B5-8A64D6EB051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3" name="Line 3996">
          <a:extLst>
            <a:ext uri="{FF2B5EF4-FFF2-40B4-BE49-F238E27FC236}">
              <a16:creationId xmlns:a16="http://schemas.microsoft.com/office/drawing/2014/main" id="{59F437AF-BEA1-46B4-8417-89D002D614A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4" name="Line 3997">
          <a:extLst>
            <a:ext uri="{FF2B5EF4-FFF2-40B4-BE49-F238E27FC236}">
              <a16:creationId xmlns:a16="http://schemas.microsoft.com/office/drawing/2014/main" id="{00FCE89F-B88E-4718-B233-88550BA63BB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5" name="Line 3998">
          <a:extLst>
            <a:ext uri="{FF2B5EF4-FFF2-40B4-BE49-F238E27FC236}">
              <a16:creationId xmlns:a16="http://schemas.microsoft.com/office/drawing/2014/main" id="{9DB73542-0DD7-4F59-89E7-C12FA73E7EC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6" name="Line 3999">
          <a:extLst>
            <a:ext uri="{FF2B5EF4-FFF2-40B4-BE49-F238E27FC236}">
              <a16:creationId xmlns:a16="http://schemas.microsoft.com/office/drawing/2014/main" id="{E5989E90-49D1-4AC9-B6C7-05945F46A8B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7" name="Line 4000">
          <a:extLst>
            <a:ext uri="{FF2B5EF4-FFF2-40B4-BE49-F238E27FC236}">
              <a16:creationId xmlns:a16="http://schemas.microsoft.com/office/drawing/2014/main" id="{344B2938-978D-4DC4-8A38-924BF4820CC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8" name="Line 4001">
          <a:extLst>
            <a:ext uri="{FF2B5EF4-FFF2-40B4-BE49-F238E27FC236}">
              <a16:creationId xmlns:a16="http://schemas.microsoft.com/office/drawing/2014/main" id="{98751F76-0190-47CA-92A8-EA612056878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9" name="Line 4002">
          <a:extLst>
            <a:ext uri="{FF2B5EF4-FFF2-40B4-BE49-F238E27FC236}">
              <a16:creationId xmlns:a16="http://schemas.microsoft.com/office/drawing/2014/main" id="{D8A5E0EA-CAF1-439E-89D0-1E143BB497C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0" name="Line 4003">
          <a:extLst>
            <a:ext uri="{FF2B5EF4-FFF2-40B4-BE49-F238E27FC236}">
              <a16:creationId xmlns:a16="http://schemas.microsoft.com/office/drawing/2014/main" id="{51F89B5A-6685-47E2-BEF4-E00AB7B0715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1" name="Line 4004">
          <a:extLst>
            <a:ext uri="{FF2B5EF4-FFF2-40B4-BE49-F238E27FC236}">
              <a16:creationId xmlns:a16="http://schemas.microsoft.com/office/drawing/2014/main" id="{5A1E5C27-BE0D-4634-A5D6-B8E9920603E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2" name="Line 4005">
          <a:extLst>
            <a:ext uri="{FF2B5EF4-FFF2-40B4-BE49-F238E27FC236}">
              <a16:creationId xmlns:a16="http://schemas.microsoft.com/office/drawing/2014/main" id="{B62820A4-9534-4F22-ABA8-3658242F373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3" name="Line 4006">
          <a:extLst>
            <a:ext uri="{FF2B5EF4-FFF2-40B4-BE49-F238E27FC236}">
              <a16:creationId xmlns:a16="http://schemas.microsoft.com/office/drawing/2014/main" id="{68F5978A-C5F0-4A18-B175-9DBB0BC3911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4" name="Line 4007">
          <a:extLst>
            <a:ext uri="{FF2B5EF4-FFF2-40B4-BE49-F238E27FC236}">
              <a16:creationId xmlns:a16="http://schemas.microsoft.com/office/drawing/2014/main" id="{87ABB630-7E6B-4602-B8B7-5B50F895AA4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5" name="Line 4008">
          <a:extLst>
            <a:ext uri="{FF2B5EF4-FFF2-40B4-BE49-F238E27FC236}">
              <a16:creationId xmlns:a16="http://schemas.microsoft.com/office/drawing/2014/main" id="{2689A468-EB16-48D4-B2F9-CE6AC620FC7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2A65455E-311F-467A-A249-B4B672E5510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DC4ED74B-85D4-4FCC-9341-6FD9E3EB187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C262D5B1-B2D7-4E55-BD23-9AC06E93DA3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06A58009-0FA0-4D82-8253-93B6177CCDD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B7D6DD9C-A33D-4037-B576-81C9E66C995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443C3640-7A5F-4197-9329-E45FAAA83FC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B8E72B64-E5E9-4D30-B977-E299232CA10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D93D34A0-B730-425D-A78D-5D8341B225B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0A692C8D-EDA8-42C4-A733-1E0B2C8B823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BA6FC2B2-7A3C-4F9C-9208-FC18424FEFD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7A1CEDAD-88B5-40E8-8CFE-8F1F007BA1A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294A973B-146A-47FE-B1DA-7F4D75D7B84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A4A3F6BC-2B90-4038-86B3-48A79EA2171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7698ACB2-C872-4DFD-A9F3-ED5635403EC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B621C6B1-95FC-4B80-B26A-13B2FA6A905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3514BC28-04C6-4D93-AB61-53B95A9918B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B11C4709-DAF9-46B4-BCF3-6F3A869358C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34457488-EFA1-4FBD-AADE-1BE2C98D3F6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C71D52F9-F8D2-4B6F-98A9-577DDA2ED38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8C885CBD-083C-427B-B347-E53B7A7BFA0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CC6B4647-3BA0-46B6-85F6-E521084F6CC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B741383D-4F90-408F-9C15-C8B59420EA7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11EF4CCE-5D00-4161-ADF5-28B38E70B0F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E0B0E7BE-05C3-42B6-B83D-3004E3E1661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B8FA0AAF-D82E-4F29-A41F-56A4BD7F51D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C4515CE7-C351-4513-8A51-507FE31798F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8108D5C6-C4F6-4233-BE0A-8F0CF59D4EB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24904B50-C4F4-40F6-8481-2555CB602D5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A37D8518-40A3-4A35-921C-0A2C82993BF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A135B89C-FFCB-454E-925A-4B8294A8EE6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B2C1B3E2-BA91-45D7-B2DD-2250471633A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7FB894BD-7296-44CB-9250-6F598A0D55C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31ECC5A7-C114-4736-9677-21295EFD672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B7B3569E-F88E-4EE4-A4E4-F9C048507A0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DE831095-DA3B-4BCE-AA21-DB927CA016F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735C07CF-0B63-454D-8480-DDEE79EF14D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A740B78C-911E-4147-8C43-F995416670C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0E3413BA-2CFD-4606-9988-F29B2CBB106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4025C955-5B82-46AD-8625-D9BF1C5CA2A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0339F6D6-9406-421F-A8BC-311ACDD6285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AB7507DC-76AE-4240-9821-8D3F6BA7271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20A168B9-2D46-4A09-AB02-1A8A8802DEF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746AB796-0E2E-4D09-80CC-312DFFCDA73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7465D269-36AE-4CE0-B6B1-7AD828A00B1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30A3C233-5FE4-4280-BF80-05A841B11A6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B643FAF4-1F94-4AA5-9AE0-211125F6BC0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348B2C2D-718E-41E3-B798-2FACA241039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101C3BE2-6E5F-4916-9C49-90CC0E09050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1462F818-5C44-4252-8A2B-410DF5C6D5D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F0E06A48-ED5E-4D1D-8F19-68409ECA9E1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05571A86-D0C6-40E1-BE60-A27980392A0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1DCA488D-2E58-4F16-AD35-E923B0E3A15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64FDA4F8-9F8A-47A1-A61C-096FC923D00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C4C4AFA0-4B2A-4C05-A9A9-B0A900A7DBC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B749627A-134B-4301-8A0E-179FE9B4082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3FD8FA52-E9D6-4E24-BE25-40599C9D807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264224F4-0B75-452C-8ADE-5D54F801E2B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CBA0258C-60D0-410F-8D5B-C751EE5EA7A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0A1854E9-0DFC-4DF4-9675-FC5334E26C7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8E1A085C-11EE-4C3A-AAC6-CB918068897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DA223036-1153-4F31-B5E6-40C29DA912D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4A41AFD1-4288-4236-A92D-53EA1011C54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068496CA-B3D3-4B3F-99F3-74ECE7527E2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E58A74FA-CC75-4AB3-B89F-C0052D2E33B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25F5A501-F284-4FD6-A4DD-E447A6EB24F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F1060BCF-17B8-49A5-A9C7-5B3FC114E2A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52709A04-0067-43F6-9E4B-6A2F32711C5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216766F1-D468-4266-B08B-62E30C37F5C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42B7295D-62C6-4FCE-96E0-0F654B308A7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AE67B747-32FA-45FF-8423-99F79AE4DAC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4EB7704C-F630-4ADD-9C57-5784F9D1388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1B6C3D7C-B00D-4B35-8380-D6E28502F55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5DABCF02-FC9A-4DF6-B9FB-5DC6711C7AF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CC232DDA-A645-4330-B665-690E37B13337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6679E324-662A-493D-AB0E-22D3E3B30B9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28186559-A025-4F57-AFCD-365C22FFFFE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B4B2E3B4-D6ED-46D2-9F51-F0DA66F3818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07784B20-6C09-4C9C-81AA-D9B0B6C8235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C2D4C92A-B537-4942-ADEE-A53F619CB24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2391BC32-5DFB-42AC-B685-8CAD9638384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DC34746D-6BB5-4019-95C9-61841D1CE99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5602457F-3442-4668-A1C2-20DAF8983CF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E8263188-2035-411B-A898-20C4FEADA48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C102DA26-C24D-400F-BBD6-E3F867A0F76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8ABA560C-1F8D-4263-93A8-0BA606D7906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69F0C8E7-8726-4860-B370-5E2EF7CFC62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61F896EA-91F6-4B82-8E4E-B6C2C46C302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1B134F53-DE57-4111-A16C-AB8A8C68893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ECC94F03-3C82-49FE-A50C-70678CD05F7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3C21618F-7D40-430D-A9F6-098EF5FA3E9E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B505B7F3-C32F-4092-A1ED-EFB4A00A78B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3DC12A99-54BA-46C2-B055-3BDC6C608BF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3738B4FB-B5A0-48CA-888F-3119647AE0A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393FDC33-A2F1-40E9-A838-AF08877C970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6DF63BF1-9258-441B-A770-41D1629BC907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EB69A639-7102-4A9D-AF63-F74CC4CED1F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9D6C296F-2FEA-4AF1-A213-FD4E108211B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CB940D39-1D54-4A26-9AC8-5603D1896B8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381FAD2F-7A0F-443E-9577-61CDD1C9A30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73C9F87B-EDF4-4DC7-BACF-93EF2CF7DE8E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200BE9C9-92B3-4E62-9ACA-EC02CF5ED6B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6E1B909B-44B5-4CD5-B44D-F1E8F55EEA8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F0D41CA0-76FC-4D57-92C6-111FB943077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7D6896FE-4399-402A-9327-CE48F930C571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F1830CE5-9D5C-41AB-B229-932999D7964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62A691EC-10C7-4CAF-A1FF-C5080E7C9472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46660EA5-3366-4C75-A988-BC72C2F4DB4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57B0EA5A-02C0-44A8-8480-EAF2A580912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0D476B74-7DDA-4C94-B8E8-1EECDE21139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86956BCF-7689-4D0C-A327-8F540F7F4AD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6571791E-D080-4A02-945C-E4FAD1AD9FF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FD1E2423-CCD2-472D-8632-A999F0F432A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811EE3AF-929E-4D95-853F-2D5E6766F83E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38F47A72-2F2D-4325-A4F0-26B485B5C16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9619FEC6-FCA0-43EB-B93E-2EAFEB15774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A28D2473-863B-4798-A7DD-DA0AB608DAC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EE6B42CB-05E0-4561-9D4E-59592F18159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0868441A-2B95-4826-BA0B-EB70A50DCFA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3AF51DBF-3693-4ABB-92E1-926A6280800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3AF05835-DA48-44DF-953A-925B8C1DBCB1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F2AEA8BC-6F23-4840-95CB-C4C0C914B3C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958D4F3D-0F1B-44A2-A86E-652C3C1487B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E3C5A752-793D-40E0-85AD-44518B2B5A5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B3E32C1E-C5DE-4C70-A006-96B9A845E7B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99D23809-048A-45F9-BC2F-33FF59F514B8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359DA91E-E2E2-45C4-A930-F4EFD4A94E41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2" name="Line 1544">
          <a:extLst>
            <a:ext uri="{FF2B5EF4-FFF2-40B4-BE49-F238E27FC236}">
              <a16:creationId xmlns:a16="http://schemas.microsoft.com/office/drawing/2014/main" id="{7674B3DB-0E49-4F1F-9D84-3BE146D0BB1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3" name="Line 1545">
          <a:extLst>
            <a:ext uri="{FF2B5EF4-FFF2-40B4-BE49-F238E27FC236}">
              <a16:creationId xmlns:a16="http://schemas.microsoft.com/office/drawing/2014/main" id="{2A21B936-353C-446C-AFB2-846AE7032E3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4" name="Line 1546">
          <a:extLst>
            <a:ext uri="{FF2B5EF4-FFF2-40B4-BE49-F238E27FC236}">
              <a16:creationId xmlns:a16="http://schemas.microsoft.com/office/drawing/2014/main" id="{0B713CEE-6FE2-4879-9831-B179C981C37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5" name="Line 1547">
          <a:extLst>
            <a:ext uri="{FF2B5EF4-FFF2-40B4-BE49-F238E27FC236}">
              <a16:creationId xmlns:a16="http://schemas.microsoft.com/office/drawing/2014/main" id="{D4C4B64D-B600-4CBB-842F-221E9826C09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6" name="Line 1548">
          <a:extLst>
            <a:ext uri="{FF2B5EF4-FFF2-40B4-BE49-F238E27FC236}">
              <a16:creationId xmlns:a16="http://schemas.microsoft.com/office/drawing/2014/main" id="{EF56BF60-3F66-43EF-9568-D7B08E04A0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7" name="Line 1549">
          <a:extLst>
            <a:ext uri="{FF2B5EF4-FFF2-40B4-BE49-F238E27FC236}">
              <a16:creationId xmlns:a16="http://schemas.microsoft.com/office/drawing/2014/main" id="{7215E9C9-D209-4B0F-914B-5A96F0640D4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8" name="Line 1550">
          <a:extLst>
            <a:ext uri="{FF2B5EF4-FFF2-40B4-BE49-F238E27FC236}">
              <a16:creationId xmlns:a16="http://schemas.microsoft.com/office/drawing/2014/main" id="{63DDB1AF-53C5-47C5-921C-19217FA8DB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9" name="Line 1551">
          <a:extLst>
            <a:ext uri="{FF2B5EF4-FFF2-40B4-BE49-F238E27FC236}">
              <a16:creationId xmlns:a16="http://schemas.microsoft.com/office/drawing/2014/main" id="{0A57D37B-2662-4A13-899F-1944B7F4078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0" name="Line 1552">
          <a:extLst>
            <a:ext uri="{FF2B5EF4-FFF2-40B4-BE49-F238E27FC236}">
              <a16:creationId xmlns:a16="http://schemas.microsoft.com/office/drawing/2014/main" id="{55EC4BC7-2EE2-4855-B9BB-60213020A18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1" name="Line 1553">
          <a:extLst>
            <a:ext uri="{FF2B5EF4-FFF2-40B4-BE49-F238E27FC236}">
              <a16:creationId xmlns:a16="http://schemas.microsoft.com/office/drawing/2014/main" id="{07D9FD60-8E23-47A2-A92E-7D12A484B6F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2" name="Line 1554">
          <a:extLst>
            <a:ext uri="{FF2B5EF4-FFF2-40B4-BE49-F238E27FC236}">
              <a16:creationId xmlns:a16="http://schemas.microsoft.com/office/drawing/2014/main" id="{AC40D579-7122-4C76-9FF7-91EFD29163F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3" name="Line 1555">
          <a:extLst>
            <a:ext uri="{FF2B5EF4-FFF2-40B4-BE49-F238E27FC236}">
              <a16:creationId xmlns:a16="http://schemas.microsoft.com/office/drawing/2014/main" id="{84A2C8B2-B4E9-447E-8DBF-96B26EE9580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4" name="Line 1556">
          <a:extLst>
            <a:ext uri="{FF2B5EF4-FFF2-40B4-BE49-F238E27FC236}">
              <a16:creationId xmlns:a16="http://schemas.microsoft.com/office/drawing/2014/main" id="{44A4BFB7-302D-443B-AE4B-A55D023DBCF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5" name="Line 1557">
          <a:extLst>
            <a:ext uri="{FF2B5EF4-FFF2-40B4-BE49-F238E27FC236}">
              <a16:creationId xmlns:a16="http://schemas.microsoft.com/office/drawing/2014/main" id="{90D2E28D-E791-4510-B0AF-008D6DFA9F8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8CDFDC87-A63B-459B-BB21-B97DFB16649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FED55E8D-BFAB-4F79-9751-7F60622D9B5D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D745B9AD-125F-4AE6-81CC-D1E7723CF38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DABC70BD-EF1C-4628-B8DF-90328056880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3334C4EE-E2D3-4143-AD00-21A802FCD3FE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62007122-C807-492B-9A2C-1DC354B2864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EAA963D1-4FE3-4142-8EBE-BD16E47EAB72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35F411D5-3457-4BA1-926D-85F1B757196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1173C12A-B795-4D5C-B378-CDAB2C47EA8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1509F80A-9DDB-43F0-A5A6-01D5240823A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7BB141E4-727A-4D14-BC7C-69DA028284E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8A2BE4A5-4983-4F6E-9C29-F582E4BF201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442092BF-0EB0-41FB-AFDD-DB2104AED59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3D981428-73F6-4593-8D38-CD0243308192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55C00B85-E713-4157-8C12-F00727A530C4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16890498-5B94-46D2-848A-30CB4FB668F5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CED6DDB3-A5CB-4946-A3FF-F349C1DFC97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31E12931-F835-4D93-A3EF-36164B508F5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2A2BEBD2-D029-4417-B94D-AB818627C09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660A502A-245B-4FD2-8E15-7D2D560E9B3D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4E6F3C31-F08E-4421-97E2-A1B6FF979A3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D55A665A-9E27-4428-A428-153F9C6A518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0F185167-9B32-4D0A-A626-12803E7839B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4855C5F0-80C2-441D-BF84-2F8DB6B3BE5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366E443D-049C-4D70-811A-81246C06E4FF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D8871201-0670-437D-AF83-EF45FFAEC1B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84654FE9-0B18-44FA-A98A-9EB2E855206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D0EB8E60-A099-4210-9BEA-7E5E58BF34F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3F29E20C-3AD2-4F8F-8025-E4A6E7CDA155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B0CB423D-246A-45EE-8EC1-6DB55ADA600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90A6D2EB-4F28-437F-A72A-5B9C0BEFDF8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B1023D9B-09B7-4883-8C6F-C2444E3F3DE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68BC7C47-87E8-4D8D-8D81-C0C3AC6ABF8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79BCFE40-EC78-4EA9-B024-C9C9C584A0E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21FEB8BA-2BD1-4DC4-8F0A-860512949B6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F8FE141E-8CDB-4C23-A9BC-04200836C24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08FF2842-3F0C-40BF-950C-E5A67DF6D29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43756692-0E41-460A-9929-D8D76E00573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77C33E62-0454-48D5-A794-16EA17A4C26D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A51EC264-1EF7-45D9-9703-C5022050F71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71F94538-6ECD-46F7-99FE-128347D4435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30CC6B49-431F-409F-9F9D-1346D07C3DD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FB518B68-B863-45D4-986A-AE3096E8EE42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890D87C4-C5D8-48A3-B1AC-0DA1A47AD4F5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E8AF3A87-DF9E-49E9-BE00-6D038E32E25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426B91F2-7590-46E4-9225-44205D386AC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364DE62D-0E66-43F2-B00B-4583DEA08F5F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5A490F96-A64A-4389-8DFE-9D30C6AE7ECF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16879C4A-5096-4AF5-9982-7046B86FD9E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CE803344-3CD6-4701-AE48-932CF1AE8FF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08D8B85C-4A42-4050-BAE0-645DFF8ED6C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74A3A14F-D4F7-425E-8341-15E8401BC64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BD70D7C4-12EC-4E84-B841-3DBF82A1EB0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B826E80B-4629-471B-90E1-66248A933D55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5EA1A0AD-77E1-4D96-B974-1E822774C67F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8F9253DC-DB01-4953-BA5A-B7A3885AA12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2" name="Line 1757">
          <a:extLst>
            <a:ext uri="{FF2B5EF4-FFF2-40B4-BE49-F238E27FC236}">
              <a16:creationId xmlns:a16="http://schemas.microsoft.com/office/drawing/2014/main" id="{BFF8CBEC-723E-4FA8-852E-E4C6D1AF9CE1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3" name="Line 1758">
          <a:extLst>
            <a:ext uri="{FF2B5EF4-FFF2-40B4-BE49-F238E27FC236}">
              <a16:creationId xmlns:a16="http://schemas.microsoft.com/office/drawing/2014/main" id="{3E051BBB-1747-4343-A1FF-03B76D78FBE3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4" name="Line 1759">
          <a:extLst>
            <a:ext uri="{FF2B5EF4-FFF2-40B4-BE49-F238E27FC236}">
              <a16:creationId xmlns:a16="http://schemas.microsoft.com/office/drawing/2014/main" id="{1AC6A597-1DD1-4CCE-B5B9-8B283FC18E9C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5" name="Line 1760">
          <a:extLst>
            <a:ext uri="{FF2B5EF4-FFF2-40B4-BE49-F238E27FC236}">
              <a16:creationId xmlns:a16="http://schemas.microsoft.com/office/drawing/2014/main" id="{5E0E0B60-5B53-4413-8110-3F7061D478B8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6" name="Line 1761">
          <a:extLst>
            <a:ext uri="{FF2B5EF4-FFF2-40B4-BE49-F238E27FC236}">
              <a16:creationId xmlns:a16="http://schemas.microsoft.com/office/drawing/2014/main" id="{39948D64-BFAA-481D-BFEB-824B2BDECCE5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7" name="Line 1762">
          <a:extLst>
            <a:ext uri="{FF2B5EF4-FFF2-40B4-BE49-F238E27FC236}">
              <a16:creationId xmlns:a16="http://schemas.microsoft.com/office/drawing/2014/main" id="{305CBB98-BAE8-4B6B-BC11-F55CFC42E862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8" name="Line 1763">
          <a:extLst>
            <a:ext uri="{FF2B5EF4-FFF2-40B4-BE49-F238E27FC236}">
              <a16:creationId xmlns:a16="http://schemas.microsoft.com/office/drawing/2014/main" id="{A2A7DC34-417B-4F83-A920-7343CBFB257F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9" name="Line 1764">
          <a:extLst>
            <a:ext uri="{FF2B5EF4-FFF2-40B4-BE49-F238E27FC236}">
              <a16:creationId xmlns:a16="http://schemas.microsoft.com/office/drawing/2014/main" id="{386D7297-AB10-4A50-9836-AB362C2F85D4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0" name="Line 1765">
          <a:extLst>
            <a:ext uri="{FF2B5EF4-FFF2-40B4-BE49-F238E27FC236}">
              <a16:creationId xmlns:a16="http://schemas.microsoft.com/office/drawing/2014/main" id="{5E250C2B-CD35-4DB6-BB14-D8ED9B45EE8C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1" name="Line 1766">
          <a:extLst>
            <a:ext uri="{FF2B5EF4-FFF2-40B4-BE49-F238E27FC236}">
              <a16:creationId xmlns:a16="http://schemas.microsoft.com/office/drawing/2014/main" id="{ED9CBE04-190D-4D6B-BED4-DF64611AD7DD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2" name="Line 1767">
          <a:extLst>
            <a:ext uri="{FF2B5EF4-FFF2-40B4-BE49-F238E27FC236}">
              <a16:creationId xmlns:a16="http://schemas.microsoft.com/office/drawing/2014/main" id="{EBAE892C-D91A-4740-A75F-BC64C037076D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3" name="Line 1768">
          <a:extLst>
            <a:ext uri="{FF2B5EF4-FFF2-40B4-BE49-F238E27FC236}">
              <a16:creationId xmlns:a16="http://schemas.microsoft.com/office/drawing/2014/main" id="{FF93B026-8595-488E-B472-A2E967EC1087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4" name="Line 1769">
          <a:extLst>
            <a:ext uri="{FF2B5EF4-FFF2-40B4-BE49-F238E27FC236}">
              <a16:creationId xmlns:a16="http://schemas.microsoft.com/office/drawing/2014/main" id="{B6B29E82-C5A2-4632-873D-0443EC34DCED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5" name="Line 1770">
          <a:extLst>
            <a:ext uri="{FF2B5EF4-FFF2-40B4-BE49-F238E27FC236}">
              <a16:creationId xmlns:a16="http://schemas.microsoft.com/office/drawing/2014/main" id="{5C21C342-F42E-4AE0-AC72-E5A59CA5003C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6" name="Line 3967">
          <a:extLst>
            <a:ext uri="{FF2B5EF4-FFF2-40B4-BE49-F238E27FC236}">
              <a16:creationId xmlns:a16="http://schemas.microsoft.com/office/drawing/2014/main" id="{65B25BD2-19D8-4B6C-B1A7-6E2663F4E31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7" name="Line 3968">
          <a:extLst>
            <a:ext uri="{FF2B5EF4-FFF2-40B4-BE49-F238E27FC236}">
              <a16:creationId xmlns:a16="http://schemas.microsoft.com/office/drawing/2014/main" id="{5CDE5508-C536-4459-B5D5-EF37B331C31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8" name="Line 3969">
          <a:extLst>
            <a:ext uri="{FF2B5EF4-FFF2-40B4-BE49-F238E27FC236}">
              <a16:creationId xmlns:a16="http://schemas.microsoft.com/office/drawing/2014/main" id="{42418E5D-481E-4F60-8316-2D61AB17263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9" name="Line 3970">
          <a:extLst>
            <a:ext uri="{FF2B5EF4-FFF2-40B4-BE49-F238E27FC236}">
              <a16:creationId xmlns:a16="http://schemas.microsoft.com/office/drawing/2014/main" id="{9FA2F414-9791-4BEE-BB95-37497F2DBD1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0" name="Line 3971">
          <a:extLst>
            <a:ext uri="{FF2B5EF4-FFF2-40B4-BE49-F238E27FC236}">
              <a16:creationId xmlns:a16="http://schemas.microsoft.com/office/drawing/2014/main" id="{0E5367C8-BFB0-4F7D-BBD8-400640FAB92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1" name="Line 3972">
          <a:extLst>
            <a:ext uri="{FF2B5EF4-FFF2-40B4-BE49-F238E27FC236}">
              <a16:creationId xmlns:a16="http://schemas.microsoft.com/office/drawing/2014/main" id="{366D0F43-1990-4CB9-9FAF-DD17CE76A7B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2" name="Line 3973">
          <a:extLst>
            <a:ext uri="{FF2B5EF4-FFF2-40B4-BE49-F238E27FC236}">
              <a16:creationId xmlns:a16="http://schemas.microsoft.com/office/drawing/2014/main" id="{9E0F38D0-F061-4515-B05C-6621CDA9D00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3" name="Line 3974">
          <a:extLst>
            <a:ext uri="{FF2B5EF4-FFF2-40B4-BE49-F238E27FC236}">
              <a16:creationId xmlns:a16="http://schemas.microsoft.com/office/drawing/2014/main" id="{47C702D1-8CBA-4012-836F-237DED87D97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4" name="Line 3975">
          <a:extLst>
            <a:ext uri="{FF2B5EF4-FFF2-40B4-BE49-F238E27FC236}">
              <a16:creationId xmlns:a16="http://schemas.microsoft.com/office/drawing/2014/main" id="{8D3CE74D-3125-4F08-B3AE-415CAD7A13F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5" name="Line 3976">
          <a:extLst>
            <a:ext uri="{FF2B5EF4-FFF2-40B4-BE49-F238E27FC236}">
              <a16:creationId xmlns:a16="http://schemas.microsoft.com/office/drawing/2014/main" id="{8AD04894-F74E-4A60-BC75-E6286AD928B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6" name="Line 3977">
          <a:extLst>
            <a:ext uri="{FF2B5EF4-FFF2-40B4-BE49-F238E27FC236}">
              <a16:creationId xmlns:a16="http://schemas.microsoft.com/office/drawing/2014/main" id="{9DAF7053-C43F-452E-B129-68C214EB5B1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7" name="Line 3978">
          <a:extLst>
            <a:ext uri="{FF2B5EF4-FFF2-40B4-BE49-F238E27FC236}">
              <a16:creationId xmlns:a16="http://schemas.microsoft.com/office/drawing/2014/main" id="{C06E1272-A82F-4D0B-B351-71D1843B514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8" name="Line 3979">
          <a:extLst>
            <a:ext uri="{FF2B5EF4-FFF2-40B4-BE49-F238E27FC236}">
              <a16:creationId xmlns:a16="http://schemas.microsoft.com/office/drawing/2014/main" id="{2BFDE6F7-2175-49B1-859E-9A313961C37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9" name="Line 3980">
          <a:extLst>
            <a:ext uri="{FF2B5EF4-FFF2-40B4-BE49-F238E27FC236}">
              <a16:creationId xmlns:a16="http://schemas.microsoft.com/office/drawing/2014/main" id="{5E190984-C959-4EC7-9ED3-DE539767E67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0" name="Line 3981">
          <a:extLst>
            <a:ext uri="{FF2B5EF4-FFF2-40B4-BE49-F238E27FC236}">
              <a16:creationId xmlns:a16="http://schemas.microsoft.com/office/drawing/2014/main" id="{F3AADC24-CACE-4D62-8D8A-2A7E696E296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1" name="Line 3982">
          <a:extLst>
            <a:ext uri="{FF2B5EF4-FFF2-40B4-BE49-F238E27FC236}">
              <a16:creationId xmlns:a16="http://schemas.microsoft.com/office/drawing/2014/main" id="{F6858A59-D2B4-4626-B251-3C7BEC15235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2" name="Line 3983">
          <a:extLst>
            <a:ext uri="{FF2B5EF4-FFF2-40B4-BE49-F238E27FC236}">
              <a16:creationId xmlns:a16="http://schemas.microsoft.com/office/drawing/2014/main" id="{30547FA1-9250-40E3-936D-B6E379C3B4F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3" name="Line 3984">
          <a:extLst>
            <a:ext uri="{FF2B5EF4-FFF2-40B4-BE49-F238E27FC236}">
              <a16:creationId xmlns:a16="http://schemas.microsoft.com/office/drawing/2014/main" id="{F756734D-A309-40DE-BF43-F41A1156D01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4" name="Line 3985">
          <a:extLst>
            <a:ext uri="{FF2B5EF4-FFF2-40B4-BE49-F238E27FC236}">
              <a16:creationId xmlns:a16="http://schemas.microsoft.com/office/drawing/2014/main" id="{40EBCD54-FD41-49E6-8348-AA20ABF54D0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5" name="Line 3986">
          <a:extLst>
            <a:ext uri="{FF2B5EF4-FFF2-40B4-BE49-F238E27FC236}">
              <a16:creationId xmlns:a16="http://schemas.microsoft.com/office/drawing/2014/main" id="{E9AEBFD8-36E6-412A-8B9F-1B517AED60A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6" name="Line 3987">
          <a:extLst>
            <a:ext uri="{FF2B5EF4-FFF2-40B4-BE49-F238E27FC236}">
              <a16:creationId xmlns:a16="http://schemas.microsoft.com/office/drawing/2014/main" id="{34D99D67-8F49-480E-A339-F575A5494F4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7" name="Line 3988">
          <a:extLst>
            <a:ext uri="{FF2B5EF4-FFF2-40B4-BE49-F238E27FC236}">
              <a16:creationId xmlns:a16="http://schemas.microsoft.com/office/drawing/2014/main" id="{A1D422C8-9F8A-4BA8-AC7D-800588F0E30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8" name="Line 3989">
          <a:extLst>
            <a:ext uri="{FF2B5EF4-FFF2-40B4-BE49-F238E27FC236}">
              <a16:creationId xmlns:a16="http://schemas.microsoft.com/office/drawing/2014/main" id="{C09F3F45-884C-49F0-82B2-FE03B19122B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9" name="Line 3990">
          <a:extLst>
            <a:ext uri="{FF2B5EF4-FFF2-40B4-BE49-F238E27FC236}">
              <a16:creationId xmlns:a16="http://schemas.microsoft.com/office/drawing/2014/main" id="{BBDEF067-DF03-482A-A341-A95286EC68D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0" name="Line 3991">
          <a:extLst>
            <a:ext uri="{FF2B5EF4-FFF2-40B4-BE49-F238E27FC236}">
              <a16:creationId xmlns:a16="http://schemas.microsoft.com/office/drawing/2014/main" id="{72A18FBC-BB4B-40DA-9AF4-E703E8416CD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1" name="Line 3992">
          <a:extLst>
            <a:ext uri="{FF2B5EF4-FFF2-40B4-BE49-F238E27FC236}">
              <a16:creationId xmlns:a16="http://schemas.microsoft.com/office/drawing/2014/main" id="{859D8B0A-D745-4A73-9DF9-B2CC0F44F25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2" name="Line 3993">
          <a:extLst>
            <a:ext uri="{FF2B5EF4-FFF2-40B4-BE49-F238E27FC236}">
              <a16:creationId xmlns:a16="http://schemas.microsoft.com/office/drawing/2014/main" id="{50ED76D3-12C9-40EE-865F-7B9145277A8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3" name="Line 3994">
          <a:extLst>
            <a:ext uri="{FF2B5EF4-FFF2-40B4-BE49-F238E27FC236}">
              <a16:creationId xmlns:a16="http://schemas.microsoft.com/office/drawing/2014/main" id="{B2A5D6DE-32ED-4ED6-A2A9-7B13AB859BD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4" name="Line 3995">
          <a:extLst>
            <a:ext uri="{FF2B5EF4-FFF2-40B4-BE49-F238E27FC236}">
              <a16:creationId xmlns:a16="http://schemas.microsoft.com/office/drawing/2014/main" id="{059324E1-D127-4ECC-AE7F-E5D2DEDF75C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5" name="Line 3996">
          <a:extLst>
            <a:ext uri="{FF2B5EF4-FFF2-40B4-BE49-F238E27FC236}">
              <a16:creationId xmlns:a16="http://schemas.microsoft.com/office/drawing/2014/main" id="{CC7917A4-DBB6-4915-8B10-E9558BCEF6C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6" name="Line 3997">
          <a:extLst>
            <a:ext uri="{FF2B5EF4-FFF2-40B4-BE49-F238E27FC236}">
              <a16:creationId xmlns:a16="http://schemas.microsoft.com/office/drawing/2014/main" id="{003BF142-B7EF-4745-B9F9-0CBF3558468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7" name="Line 3998">
          <a:extLst>
            <a:ext uri="{FF2B5EF4-FFF2-40B4-BE49-F238E27FC236}">
              <a16:creationId xmlns:a16="http://schemas.microsoft.com/office/drawing/2014/main" id="{FDED6D54-51C5-46E5-88B4-F8EDAFE62CF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8" name="Line 3999">
          <a:extLst>
            <a:ext uri="{FF2B5EF4-FFF2-40B4-BE49-F238E27FC236}">
              <a16:creationId xmlns:a16="http://schemas.microsoft.com/office/drawing/2014/main" id="{0D060DD9-FB95-4D44-8CA7-6FC4C4762C6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9" name="Line 4000">
          <a:extLst>
            <a:ext uri="{FF2B5EF4-FFF2-40B4-BE49-F238E27FC236}">
              <a16:creationId xmlns:a16="http://schemas.microsoft.com/office/drawing/2014/main" id="{8984FF20-20FB-4531-8714-9859B3F01E8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0" name="Line 4001">
          <a:extLst>
            <a:ext uri="{FF2B5EF4-FFF2-40B4-BE49-F238E27FC236}">
              <a16:creationId xmlns:a16="http://schemas.microsoft.com/office/drawing/2014/main" id="{C5EBEBF5-DDFB-40ED-BD7B-5CE2A7A9A39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1" name="Line 4002">
          <a:extLst>
            <a:ext uri="{FF2B5EF4-FFF2-40B4-BE49-F238E27FC236}">
              <a16:creationId xmlns:a16="http://schemas.microsoft.com/office/drawing/2014/main" id="{591EBC54-F22D-498E-8A0C-816D679D2D4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2" name="Line 4003">
          <a:extLst>
            <a:ext uri="{FF2B5EF4-FFF2-40B4-BE49-F238E27FC236}">
              <a16:creationId xmlns:a16="http://schemas.microsoft.com/office/drawing/2014/main" id="{6E0FEB50-AFC0-4A7F-8DAA-55A40A66AC9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3" name="Line 4004">
          <a:extLst>
            <a:ext uri="{FF2B5EF4-FFF2-40B4-BE49-F238E27FC236}">
              <a16:creationId xmlns:a16="http://schemas.microsoft.com/office/drawing/2014/main" id="{093882BE-7714-4074-B1FA-BB669DEE257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4" name="Line 4005">
          <a:extLst>
            <a:ext uri="{FF2B5EF4-FFF2-40B4-BE49-F238E27FC236}">
              <a16:creationId xmlns:a16="http://schemas.microsoft.com/office/drawing/2014/main" id="{99AA75D9-C582-4D70-ADC9-07F02DC4CDB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5" name="Line 4006">
          <a:extLst>
            <a:ext uri="{FF2B5EF4-FFF2-40B4-BE49-F238E27FC236}">
              <a16:creationId xmlns:a16="http://schemas.microsoft.com/office/drawing/2014/main" id="{B1D1562B-ACDD-4314-8D73-29C98B88F50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6" name="Line 4007">
          <a:extLst>
            <a:ext uri="{FF2B5EF4-FFF2-40B4-BE49-F238E27FC236}">
              <a16:creationId xmlns:a16="http://schemas.microsoft.com/office/drawing/2014/main" id="{C459D597-12B3-4343-A4FF-2BC89F91CE4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7" name="Line 4008">
          <a:extLst>
            <a:ext uri="{FF2B5EF4-FFF2-40B4-BE49-F238E27FC236}">
              <a16:creationId xmlns:a16="http://schemas.microsoft.com/office/drawing/2014/main" id="{1A3FAEBC-3024-48AB-A5F2-85BF56221EF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8" name="Line 3967">
          <a:extLst>
            <a:ext uri="{FF2B5EF4-FFF2-40B4-BE49-F238E27FC236}">
              <a16:creationId xmlns:a16="http://schemas.microsoft.com/office/drawing/2014/main" id="{4F660E6D-9FB5-444C-A951-EF560EE0237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9" name="Line 3968">
          <a:extLst>
            <a:ext uri="{FF2B5EF4-FFF2-40B4-BE49-F238E27FC236}">
              <a16:creationId xmlns:a16="http://schemas.microsoft.com/office/drawing/2014/main" id="{1C7E8CD5-89EF-43FC-A1ED-C0E82B79364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0" name="Line 3969">
          <a:extLst>
            <a:ext uri="{FF2B5EF4-FFF2-40B4-BE49-F238E27FC236}">
              <a16:creationId xmlns:a16="http://schemas.microsoft.com/office/drawing/2014/main" id="{5774A901-D3B0-4CB5-9015-13A954263B5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1" name="Line 3970">
          <a:extLst>
            <a:ext uri="{FF2B5EF4-FFF2-40B4-BE49-F238E27FC236}">
              <a16:creationId xmlns:a16="http://schemas.microsoft.com/office/drawing/2014/main" id="{5D01F505-E189-4E0B-A6E1-43F5A896B96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2" name="Line 3971">
          <a:extLst>
            <a:ext uri="{FF2B5EF4-FFF2-40B4-BE49-F238E27FC236}">
              <a16:creationId xmlns:a16="http://schemas.microsoft.com/office/drawing/2014/main" id="{E1AD9C4E-1E42-4A93-9699-43600108461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3" name="Line 3972">
          <a:extLst>
            <a:ext uri="{FF2B5EF4-FFF2-40B4-BE49-F238E27FC236}">
              <a16:creationId xmlns:a16="http://schemas.microsoft.com/office/drawing/2014/main" id="{0743A276-8199-4086-AA6E-06FE84A2C61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4" name="Line 3973">
          <a:extLst>
            <a:ext uri="{FF2B5EF4-FFF2-40B4-BE49-F238E27FC236}">
              <a16:creationId xmlns:a16="http://schemas.microsoft.com/office/drawing/2014/main" id="{1F033EBE-D84D-44F9-8F9C-07972F65C62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5" name="Line 3974">
          <a:extLst>
            <a:ext uri="{FF2B5EF4-FFF2-40B4-BE49-F238E27FC236}">
              <a16:creationId xmlns:a16="http://schemas.microsoft.com/office/drawing/2014/main" id="{6D521D45-0A66-429B-94B8-10C3E5246EF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6" name="Line 3975">
          <a:extLst>
            <a:ext uri="{FF2B5EF4-FFF2-40B4-BE49-F238E27FC236}">
              <a16:creationId xmlns:a16="http://schemas.microsoft.com/office/drawing/2014/main" id="{02BFFA2B-5426-479D-AA75-D6A5643EA43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7" name="Line 3976">
          <a:extLst>
            <a:ext uri="{FF2B5EF4-FFF2-40B4-BE49-F238E27FC236}">
              <a16:creationId xmlns:a16="http://schemas.microsoft.com/office/drawing/2014/main" id="{EE367D55-527D-40CC-B097-EE9480D1A0A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8" name="Line 3977">
          <a:extLst>
            <a:ext uri="{FF2B5EF4-FFF2-40B4-BE49-F238E27FC236}">
              <a16:creationId xmlns:a16="http://schemas.microsoft.com/office/drawing/2014/main" id="{F0827F38-8B1C-4D28-84EF-E6CD0C0594E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9" name="Line 3978">
          <a:extLst>
            <a:ext uri="{FF2B5EF4-FFF2-40B4-BE49-F238E27FC236}">
              <a16:creationId xmlns:a16="http://schemas.microsoft.com/office/drawing/2014/main" id="{C8E383D7-EEAD-4120-8F71-78648CF355E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0" name="Line 3979">
          <a:extLst>
            <a:ext uri="{FF2B5EF4-FFF2-40B4-BE49-F238E27FC236}">
              <a16:creationId xmlns:a16="http://schemas.microsoft.com/office/drawing/2014/main" id="{16C0ABC6-9A65-4889-812A-21114ECC475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1" name="Line 3980">
          <a:extLst>
            <a:ext uri="{FF2B5EF4-FFF2-40B4-BE49-F238E27FC236}">
              <a16:creationId xmlns:a16="http://schemas.microsoft.com/office/drawing/2014/main" id="{1E5CDF7C-41CC-4142-BA72-F03AC2DBDB9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2" name="Line 3981">
          <a:extLst>
            <a:ext uri="{FF2B5EF4-FFF2-40B4-BE49-F238E27FC236}">
              <a16:creationId xmlns:a16="http://schemas.microsoft.com/office/drawing/2014/main" id="{922D7979-6C84-4C76-B14A-E49727EBD85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3" name="Line 3982">
          <a:extLst>
            <a:ext uri="{FF2B5EF4-FFF2-40B4-BE49-F238E27FC236}">
              <a16:creationId xmlns:a16="http://schemas.microsoft.com/office/drawing/2014/main" id="{4CDA5866-1BDC-4CAC-BB7C-6BF58A0FA91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4" name="Line 3983">
          <a:extLst>
            <a:ext uri="{FF2B5EF4-FFF2-40B4-BE49-F238E27FC236}">
              <a16:creationId xmlns:a16="http://schemas.microsoft.com/office/drawing/2014/main" id="{4FB15FF9-9848-463A-B2D2-C18E320473F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5" name="Line 3984">
          <a:extLst>
            <a:ext uri="{FF2B5EF4-FFF2-40B4-BE49-F238E27FC236}">
              <a16:creationId xmlns:a16="http://schemas.microsoft.com/office/drawing/2014/main" id="{8B353FCD-E482-4F2A-9EFA-761D74F449B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6" name="Line 3985">
          <a:extLst>
            <a:ext uri="{FF2B5EF4-FFF2-40B4-BE49-F238E27FC236}">
              <a16:creationId xmlns:a16="http://schemas.microsoft.com/office/drawing/2014/main" id="{D7D99196-2203-4DFD-B4EC-884DF65A268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7" name="Line 3986">
          <a:extLst>
            <a:ext uri="{FF2B5EF4-FFF2-40B4-BE49-F238E27FC236}">
              <a16:creationId xmlns:a16="http://schemas.microsoft.com/office/drawing/2014/main" id="{A7013D1B-822C-4650-97B9-E20EF4C567A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8" name="Line 3987">
          <a:extLst>
            <a:ext uri="{FF2B5EF4-FFF2-40B4-BE49-F238E27FC236}">
              <a16:creationId xmlns:a16="http://schemas.microsoft.com/office/drawing/2014/main" id="{686ED923-FF16-4C94-B8D8-1BA293A50B4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9" name="Line 3988">
          <a:extLst>
            <a:ext uri="{FF2B5EF4-FFF2-40B4-BE49-F238E27FC236}">
              <a16:creationId xmlns:a16="http://schemas.microsoft.com/office/drawing/2014/main" id="{5939ECB4-2075-451C-818D-20851978D80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0" name="Line 3989">
          <a:extLst>
            <a:ext uri="{FF2B5EF4-FFF2-40B4-BE49-F238E27FC236}">
              <a16:creationId xmlns:a16="http://schemas.microsoft.com/office/drawing/2014/main" id="{4D02DFA4-47EA-463A-905C-3E3AE8D344D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1" name="Line 3990">
          <a:extLst>
            <a:ext uri="{FF2B5EF4-FFF2-40B4-BE49-F238E27FC236}">
              <a16:creationId xmlns:a16="http://schemas.microsoft.com/office/drawing/2014/main" id="{9ED03D2D-E54F-46FF-ADE7-35860F840D3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2" name="Line 3991">
          <a:extLst>
            <a:ext uri="{FF2B5EF4-FFF2-40B4-BE49-F238E27FC236}">
              <a16:creationId xmlns:a16="http://schemas.microsoft.com/office/drawing/2014/main" id="{24A4FA80-9330-4A3D-9C6A-C555EE40EA6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3" name="Line 3992">
          <a:extLst>
            <a:ext uri="{FF2B5EF4-FFF2-40B4-BE49-F238E27FC236}">
              <a16:creationId xmlns:a16="http://schemas.microsoft.com/office/drawing/2014/main" id="{27AC655C-97F4-483D-A46B-D879C4E8C34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4" name="Line 3993">
          <a:extLst>
            <a:ext uri="{FF2B5EF4-FFF2-40B4-BE49-F238E27FC236}">
              <a16:creationId xmlns:a16="http://schemas.microsoft.com/office/drawing/2014/main" id="{18A15022-40D4-43E2-A07F-AAAEEDFE341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5" name="Line 3994">
          <a:extLst>
            <a:ext uri="{FF2B5EF4-FFF2-40B4-BE49-F238E27FC236}">
              <a16:creationId xmlns:a16="http://schemas.microsoft.com/office/drawing/2014/main" id="{07108DB5-0B55-4821-9D61-2841210D2F2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6" name="Line 3995">
          <a:extLst>
            <a:ext uri="{FF2B5EF4-FFF2-40B4-BE49-F238E27FC236}">
              <a16:creationId xmlns:a16="http://schemas.microsoft.com/office/drawing/2014/main" id="{0A5F6F65-6C96-449A-8ACE-CDA9D88366B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7" name="Line 3996">
          <a:extLst>
            <a:ext uri="{FF2B5EF4-FFF2-40B4-BE49-F238E27FC236}">
              <a16:creationId xmlns:a16="http://schemas.microsoft.com/office/drawing/2014/main" id="{2023967D-CC02-46B3-8AC5-33F2B4E58A5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8" name="Line 3997">
          <a:extLst>
            <a:ext uri="{FF2B5EF4-FFF2-40B4-BE49-F238E27FC236}">
              <a16:creationId xmlns:a16="http://schemas.microsoft.com/office/drawing/2014/main" id="{8B0FAA0B-2BCE-4D2C-8FD3-A9A351C3434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9" name="Line 3998">
          <a:extLst>
            <a:ext uri="{FF2B5EF4-FFF2-40B4-BE49-F238E27FC236}">
              <a16:creationId xmlns:a16="http://schemas.microsoft.com/office/drawing/2014/main" id="{49DA945B-07A9-4C2A-B57A-D598F964B78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0" name="Line 3999">
          <a:extLst>
            <a:ext uri="{FF2B5EF4-FFF2-40B4-BE49-F238E27FC236}">
              <a16:creationId xmlns:a16="http://schemas.microsoft.com/office/drawing/2014/main" id="{C3DB35B4-7181-4908-B0B9-870EEFCE923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1" name="Line 4000">
          <a:extLst>
            <a:ext uri="{FF2B5EF4-FFF2-40B4-BE49-F238E27FC236}">
              <a16:creationId xmlns:a16="http://schemas.microsoft.com/office/drawing/2014/main" id="{CA958F92-8E85-4A43-814C-8DDF305657E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2" name="Line 4001">
          <a:extLst>
            <a:ext uri="{FF2B5EF4-FFF2-40B4-BE49-F238E27FC236}">
              <a16:creationId xmlns:a16="http://schemas.microsoft.com/office/drawing/2014/main" id="{B226212B-F924-414E-A866-8416ED86A2E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3" name="Line 4002">
          <a:extLst>
            <a:ext uri="{FF2B5EF4-FFF2-40B4-BE49-F238E27FC236}">
              <a16:creationId xmlns:a16="http://schemas.microsoft.com/office/drawing/2014/main" id="{30417AC7-68F0-43E4-AED5-5FD7D932CE1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4" name="Line 4003">
          <a:extLst>
            <a:ext uri="{FF2B5EF4-FFF2-40B4-BE49-F238E27FC236}">
              <a16:creationId xmlns:a16="http://schemas.microsoft.com/office/drawing/2014/main" id="{EC398AB5-09E0-42DB-93C4-0C5B4EBAE14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5" name="Line 4004">
          <a:extLst>
            <a:ext uri="{FF2B5EF4-FFF2-40B4-BE49-F238E27FC236}">
              <a16:creationId xmlns:a16="http://schemas.microsoft.com/office/drawing/2014/main" id="{FD135C84-D292-4E0F-B6E6-0A0366D3099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6" name="Line 4005">
          <a:extLst>
            <a:ext uri="{FF2B5EF4-FFF2-40B4-BE49-F238E27FC236}">
              <a16:creationId xmlns:a16="http://schemas.microsoft.com/office/drawing/2014/main" id="{88D1E03D-DED7-4C63-9C20-9A3D82C8F97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7" name="Line 4006">
          <a:extLst>
            <a:ext uri="{FF2B5EF4-FFF2-40B4-BE49-F238E27FC236}">
              <a16:creationId xmlns:a16="http://schemas.microsoft.com/office/drawing/2014/main" id="{484E4EBF-DB65-440A-85B9-E0D23F91567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8" name="Line 4007">
          <a:extLst>
            <a:ext uri="{FF2B5EF4-FFF2-40B4-BE49-F238E27FC236}">
              <a16:creationId xmlns:a16="http://schemas.microsoft.com/office/drawing/2014/main" id="{D728B615-828E-4975-BA2D-32106FDBDFE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9" name="Line 4008">
          <a:extLst>
            <a:ext uri="{FF2B5EF4-FFF2-40B4-BE49-F238E27FC236}">
              <a16:creationId xmlns:a16="http://schemas.microsoft.com/office/drawing/2014/main" id="{C9398859-1D5E-43C3-812E-E66C35BA4F6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0" name="Line 1544">
          <a:extLst>
            <a:ext uri="{FF2B5EF4-FFF2-40B4-BE49-F238E27FC236}">
              <a16:creationId xmlns:a16="http://schemas.microsoft.com/office/drawing/2014/main" id="{B0775AF5-BD86-423D-BBBA-656E7DEB6CE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1" name="Line 1545">
          <a:extLst>
            <a:ext uri="{FF2B5EF4-FFF2-40B4-BE49-F238E27FC236}">
              <a16:creationId xmlns:a16="http://schemas.microsoft.com/office/drawing/2014/main" id="{0804765F-B2EF-4532-89A1-B1323379F32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2" name="Line 1546">
          <a:extLst>
            <a:ext uri="{FF2B5EF4-FFF2-40B4-BE49-F238E27FC236}">
              <a16:creationId xmlns:a16="http://schemas.microsoft.com/office/drawing/2014/main" id="{8AE15311-9512-4F52-B634-85EAC4FE139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3" name="Line 1547">
          <a:extLst>
            <a:ext uri="{FF2B5EF4-FFF2-40B4-BE49-F238E27FC236}">
              <a16:creationId xmlns:a16="http://schemas.microsoft.com/office/drawing/2014/main" id="{1E03ED30-56FF-478C-AE3B-88FC5A9BC15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4" name="Line 1548">
          <a:extLst>
            <a:ext uri="{FF2B5EF4-FFF2-40B4-BE49-F238E27FC236}">
              <a16:creationId xmlns:a16="http://schemas.microsoft.com/office/drawing/2014/main" id="{E73843A4-4680-4A28-9A98-73F0F093D3A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5" name="Line 1549">
          <a:extLst>
            <a:ext uri="{FF2B5EF4-FFF2-40B4-BE49-F238E27FC236}">
              <a16:creationId xmlns:a16="http://schemas.microsoft.com/office/drawing/2014/main" id="{3BD7BB50-180F-4C4B-B35E-700EA764A9D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6" name="Line 1550">
          <a:extLst>
            <a:ext uri="{FF2B5EF4-FFF2-40B4-BE49-F238E27FC236}">
              <a16:creationId xmlns:a16="http://schemas.microsoft.com/office/drawing/2014/main" id="{0412FA9E-FD9C-4E6D-BDDE-73C796D1FD0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7" name="Line 1551">
          <a:extLst>
            <a:ext uri="{FF2B5EF4-FFF2-40B4-BE49-F238E27FC236}">
              <a16:creationId xmlns:a16="http://schemas.microsoft.com/office/drawing/2014/main" id="{29BF10D2-05EC-4E49-8B95-66372AB0FBA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8" name="Line 1552">
          <a:extLst>
            <a:ext uri="{FF2B5EF4-FFF2-40B4-BE49-F238E27FC236}">
              <a16:creationId xmlns:a16="http://schemas.microsoft.com/office/drawing/2014/main" id="{6F018181-C8F5-4B51-BACE-BE565D3A882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9" name="Line 1553">
          <a:extLst>
            <a:ext uri="{FF2B5EF4-FFF2-40B4-BE49-F238E27FC236}">
              <a16:creationId xmlns:a16="http://schemas.microsoft.com/office/drawing/2014/main" id="{6C927E31-D879-40E0-B666-9788AA77869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0" name="Line 1554">
          <a:extLst>
            <a:ext uri="{FF2B5EF4-FFF2-40B4-BE49-F238E27FC236}">
              <a16:creationId xmlns:a16="http://schemas.microsoft.com/office/drawing/2014/main" id="{81B4E646-754B-4C3F-86BA-FBD1C2F7C6F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1" name="Line 1555">
          <a:extLst>
            <a:ext uri="{FF2B5EF4-FFF2-40B4-BE49-F238E27FC236}">
              <a16:creationId xmlns:a16="http://schemas.microsoft.com/office/drawing/2014/main" id="{C32AB635-7961-46B5-8E0D-DEF5C31A6E1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2" name="Line 1556">
          <a:extLst>
            <a:ext uri="{FF2B5EF4-FFF2-40B4-BE49-F238E27FC236}">
              <a16:creationId xmlns:a16="http://schemas.microsoft.com/office/drawing/2014/main" id="{429215EB-4A36-40E2-BA3B-3775F067A19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3" name="Line 1557">
          <a:extLst>
            <a:ext uri="{FF2B5EF4-FFF2-40B4-BE49-F238E27FC236}">
              <a16:creationId xmlns:a16="http://schemas.microsoft.com/office/drawing/2014/main" id="{E5F1B771-A6F9-4C0E-8DC5-CC685A483DB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4" name="Line 9790">
          <a:extLst>
            <a:ext uri="{FF2B5EF4-FFF2-40B4-BE49-F238E27FC236}">
              <a16:creationId xmlns:a16="http://schemas.microsoft.com/office/drawing/2014/main" id="{19B0D41E-7425-40FB-85E5-0D0900E400E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5" name="Line 9791">
          <a:extLst>
            <a:ext uri="{FF2B5EF4-FFF2-40B4-BE49-F238E27FC236}">
              <a16:creationId xmlns:a16="http://schemas.microsoft.com/office/drawing/2014/main" id="{C10B6BD8-E947-44A5-A02C-FA866C2CE27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6" name="Line 9792">
          <a:extLst>
            <a:ext uri="{FF2B5EF4-FFF2-40B4-BE49-F238E27FC236}">
              <a16:creationId xmlns:a16="http://schemas.microsoft.com/office/drawing/2014/main" id="{5FD33528-912A-42E2-9A50-7D200B882B5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7" name="Line 9793">
          <a:extLst>
            <a:ext uri="{FF2B5EF4-FFF2-40B4-BE49-F238E27FC236}">
              <a16:creationId xmlns:a16="http://schemas.microsoft.com/office/drawing/2014/main" id="{0DDED989-FE57-4CE3-8D20-269B9BB3532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8" name="Line 9794">
          <a:extLst>
            <a:ext uri="{FF2B5EF4-FFF2-40B4-BE49-F238E27FC236}">
              <a16:creationId xmlns:a16="http://schemas.microsoft.com/office/drawing/2014/main" id="{336FE31E-7522-42D2-A380-4E48A4582C2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9" name="Line 9795">
          <a:extLst>
            <a:ext uri="{FF2B5EF4-FFF2-40B4-BE49-F238E27FC236}">
              <a16:creationId xmlns:a16="http://schemas.microsoft.com/office/drawing/2014/main" id="{BCA5F581-77B3-4A57-9F22-3AE3D66B935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0" name="Line 9796">
          <a:extLst>
            <a:ext uri="{FF2B5EF4-FFF2-40B4-BE49-F238E27FC236}">
              <a16:creationId xmlns:a16="http://schemas.microsoft.com/office/drawing/2014/main" id="{6E2BD203-B1CB-4D17-AD95-B71D4B9BA08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1" name="Line 9797">
          <a:extLst>
            <a:ext uri="{FF2B5EF4-FFF2-40B4-BE49-F238E27FC236}">
              <a16:creationId xmlns:a16="http://schemas.microsoft.com/office/drawing/2014/main" id="{DA995A41-DA78-45AE-9C62-F667C4CF2D9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2" name="Line 9798">
          <a:extLst>
            <a:ext uri="{FF2B5EF4-FFF2-40B4-BE49-F238E27FC236}">
              <a16:creationId xmlns:a16="http://schemas.microsoft.com/office/drawing/2014/main" id="{6B2EE01F-1DD6-41FF-BF17-2650E23326A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3" name="Line 9799">
          <a:extLst>
            <a:ext uri="{FF2B5EF4-FFF2-40B4-BE49-F238E27FC236}">
              <a16:creationId xmlns:a16="http://schemas.microsoft.com/office/drawing/2014/main" id="{748E75CC-4623-40FF-B553-474094CF1E6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4" name="Line 9800">
          <a:extLst>
            <a:ext uri="{FF2B5EF4-FFF2-40B4-BE49-F238E27FC236}">
              <a16:creationId xmlns:a16="http://schemas.microsoft.com/office/drawing/2014/main" id="{A608C18F-CF71-4C1C-8D65-A04D14F4EA4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5" name="Line 9801">
          <a:extLst>
            <a:ext uri="{FF2B5EF4-FFF2-40B4-BE49-F238E27FC236}">
              <a16:creationId xmlns:a16="http://schemas.microsoft.com/office/drawing/2014/main" id="{D0A94ECB-FF09-4F9F-8E94-403CCEF74C2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6" name="Line 9802">
          <a:extLst>
            <a:ext uri="{FF2B5EF4-FFF2-40B4-BE49-F238E27FC236}">
              <a16:creationId xmlns:a16="http://schemas.microsoft.com/office/drawing/2014/main" id="{FE87E6F0-EBC5-4083-8D40-628ADFA73AE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7" name="Line 9803">
          <a:extLst>
            <a:ext uri="{FF2B5EF4-FFF2-40B4-BE49-F238E27FC236}">
              <a16:creationId xmlns:a16="http://schemas.microsoft.com/office/drawing/2014/main" id="{4E925894-D01A-4EA7-9FB8-E0B5CA2696B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8" name="Line 167286">
          <a:extLst>
            <a:ext uri="{FF2B5EF4-FFF2-40B4-BE49-F238E27FC236}">
              <a16:creationId xmlns:a16="http://schemas.microsoft.com/office/drawing/2014/main" id="{B8306DD3-9B5B-4F91-99C6-AA589760172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9" name="Line 167287">
          <a:extLst>
            <a:ext uri="{FF2B5EF4-FFF2-40B4-BE49-F238E27FC236}">
              <a16:creationId xmlns:a16="http://schemas.microsoft.com/office/drawing/2014/main" id="{49C6CEF4-5AFF-474C-8F55-216325636D2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0" name="Line 167288">
          <a:extLst>
            <a:ext uri="{FF2B5EF4-FFF2-40B4-BE49-F238E27FC236}">
              <a16:creationId xmlns:a16="http://schemas.microsoft.com/office/drawing/2014/main" id="{E2EBA476-66D3-46BB-B60C-EE0562A5F29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1" name="Line 167289">
          <a:extLst>
            <a:ext uri="{FF2B5EF4-FFF2-40B4-BE49-F238E27FC236}">
              <a16:creationId xmlns:a16="http://schemas.microsoft.com/office/drawing/2014/main" id="{7E1BBE38-9DA0-4A08-BF87-46C961498B0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2" name="Line 167290">
          <a:extLst>
            <a:ext uri="{FF2B5EF4-FFF2-40B4-BE49-F238E27FC236}">
              <a16:creationId xmlns:a16="http://schemas.microsoft.com/office/drawing/2014/main" id="{FE05563B-616F-4C97-93CB-45A175CC615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3" name="Line 167291">
          <a:extLst>
            <a:ext uri="{FF2B5EF4-FFF2-40B4-BE49-F238E27FC236}">
              <a16:creationId xmlns:a16="http://schemas.microsoft.com/office/drawing/2014/main" id="{C03A0F8C-DA03-4EAD-8D52-704BE0B66D5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4" name="Line 167292">
          <a:extLst>
            <a:ext uri="{FF2B5EF4-FFF2-40B4-BE49-F238E27FC236}">
              <a16:creationId xmlns:a16="http://schemas.microsoft.com/office/drawing/2014/main" id="{0814E3AE-919D-49A8-A801-981EFB1BCCE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5" name="Line 167293">
          <a:extLst>
            <a:ext uri="{FF2B5EF4-FFF2-40B4-BE49-F238E27FC236}">
              <a16:creationId xmlns:a16="http://schemas.microsoft.com/office/drawing/2014/main" id="{A55397F1-342F-4548-8F3C-8E8BB97FD40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6" name="Line 167294">
          <a:extLst>
            <a:ext uri="{FF2B5EF4-FFF2-40B4-BE49-F238E27FC236}">
              <a16:creationId xmlns:a16="http://schemas.microsoft.com/office/drawing/2014/main" id="{A1791B0A-BA79-4D52-9BF5-E78E0613424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7" name="Line 167295">
          <a:extLst>
            <a:ext uri="{FF2B5EF4-FFF2-40B4-BE49-F238E27FC236}">
              <a16:creationId xmlns:a16="http://schemas.microsoft.com/office/drawing/2014/main" id="{4D13C99B-153A-41DC-8754-8A7E8F3952C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8" name="Line 167296">
          <a:extLst>
            <a:ext uri="{FF2B5EF4-FFF2-40B4-BE49-F238E27FC236}">
              <a16:creationId xmlns:a16="http://schemas.microsoft.com/office/drawing/2014/main" id="{E0111A77-31A5-42E7-997D-CEA45B7BF70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9" name="Line 167297">
          <a:extLst>
            <a:ext uri="{FF2B5EF4-FFF2-40B4-BE49-F238E27FC236}">
              <a16:creationId xmlns:a16="http://schemas.microsoft.com/office/drawing/2014/main" id="{0F0E7715-D567-4609-9DD5-D1A3CA78DD4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0" name="Line 167298">
          <a:extLst>
            <a:ext uri="{FF2B5EF4-FFF2-40B4-BE49-F238E27FC236}">
              <a16:creationId xmlns:a16="http://schemas.microsoft.com/office/drawing/2014/main" id="{BCDA57A1-9A7D-4298-8074-281F0731844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1" name="Line 167299">
          <a:extLst>
            <a:ext uri="{FF2B5EF4-FFF2-40B4-BE49-F238E27FC236}">
              <a16:creationId xmlns:a16="http://schemas.microsoft.com/office/drawing/2014/main" id="{5EA1781B-299C-48A2-9CD1-95D52030CFE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2" name="Line 167300">
          <a:extLst>
            <a:ext uri="{FF2B5EF4-FFF2-40B4-BE49-F238E27FC236}">
              <a16:creationId xmlns:a16="http://schemas.microsoft.com/office/drawing/2014/main" id="{BA940B31-7DBB-4A20-9C2C-5B96038F851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3" name="Line 167301">
          <a:extLst>
            <a:ext uri="{FF2B5EF4-FFF2-40B4-BE49-F238E27FC236}">
              <a16:creationId xmlns:a16="http://schemas.microsoft.com/office/drawing/2014/main" id="{C5FB38BD-A6E8-4A2F-81B3-21C8E76E058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4" name="Line 167302">
          <a:extLst>
            <a:ext uri="{FF2B5EF4-FFF2-40B4-BE49-F238E27FC236}">
              <a16:creationId xmlns:a16="http://schemas.microsoft.com/office/drawing/2014/main" id="{6945F6BA-78D1-48D5-BD27-C9A234C995A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5" name="Line 167303">
          <a:extLst>
            <a:ext uri="{FF2B5EF4-FFF2-40B4-BE49-F238E27FC236}">
              <a16:creationId xmlns:a16="http://schemas.microsoft.com/office/drawing/2014/main" id="{7B1E75B0-78AA-4041-AB3E-038AEE20CE7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6" name="Line 167304">
          <a:extLst>
            <a:ext uri="{FF2B5EF4-FFF2-40B4-BE49-F238E27FC236}">
              <a16:creationId xmlns:a16="http://schemas.microsoft.com/office/drawing/2014/main" id="{115DBAF9-D9FE-4331-BD0D-B8110127F95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7" name="Line 167305">
          <a:extLst>
            <a:ext uri="{FF2B5EF4-FFF2-40B4-BE49-F238E27FC236}">
              <a16:creationId xmlns:a16="http://schemas.microsoft.com/office/drawing/2014/main" id="{59974B13-40A8-4AE7-86E1-63D4DFC91DA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8" name="Line 167306">
          <a:extLst>
            <a:ext uri="{FF2B5EF4-FFF2-40B4-BE49-F238E27FC236}">
              <a16:creationId xmlns:a16="http://schemas.microsoft.com/office/drawing/2014/main" id="{6382C769-2F5C-4867-A3A1-CCB87A993AA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9" name="Line 167307">
          <a:extLst>
            <a:ext uri="{FF2B5EF4-FFF2-40B4-BE49-F238E27FC236}">
              <a16:creationId xmlns:a16="http://schemas.microsoft.com/office/drawing/2014/main" id="{A33FA6AB-774F-4C04-BD4A-7F686BFA35C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0" name="Line 167308">
          <a:extLst>
            <a:ext uri="{FF2B5EF4-FFF2-40B4-BE49-F238E27FC236}">
              <a16:creationId xmlns:a16="http://schemas.microsoft.com/office/drawing/2014/main" id="{139F27CC-58AC-4A56-A1FC-C75B9757942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1" name="Line 167309">
          <a:extLst>
            <a:ext uri="{FF2B5EF4-FFF2-40B4-BE49-F238E27FC236}">
              <a16:creationId xmlns:a16="http://schemas.microsoft.com/office/drawing/2014/main" id="{5F4D1315-0CA4-429D-BB4C-6C49908ECF2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2" name="Line 167310">
          <a:extLst>
            <a:ext uri="{FF2B5EF4-FFF2-40B4-BE49-F238E27FC236}">
              <a16:creationId xmlns:a16="http://schemas.microsoft.com/office/drawing/2014/main" id="{614342BB-A2C1-4417-AF2E-5D3E9193A8B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3" name="Line 167311">
          <a:extLst>
            <a:ext uri="{FF2B5EF4-FFF2-40B4-BE49-F238E27FC236}">
              <a16:creationId xmlns:a16="http://schemas.microsoft.com/office/drawing/2014/main" id="{D87BEC39-BD7B-4C1B-B4D1-B3DE3D8F6BD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4" name="Line 167312">
          <a:extLst>
            <a:ext uri="{FF2B5EF4-FFF2-40B4-BE49-F238E27FC236}">
              <a16:creationId xmlns:a16="http://schemas.microsoft.com/office/drawing/2014/main" id="{8A294C2F-9DE1-4774-B51C-8C1CA39AA8E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5" name="Line 167313">
          <a:extLst>
            <a:ext uri="{FF2B5EF4-FFF2-40B4-BE49-F238E27FC236}">
              <a16:creationId xmlns:a16="http://schemas.microsoft.com/office/drawing/2014/main" id="{2F4900C0-88AD-48C9-8176-34D34E81B1C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6" name="Line 167314">
          <a:extLst>
            <a:ext uri="{FF2B5EF4-FFF2-40B4-BE49-F238E27FC236}">
              <a16:creationId xmlns:a16="http://schemas.microsoft.com/office/drawing/2014/main" id="{7D5378FF-AD2B-4FD7-90FB-BC21DB8CB40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7" name="Line 167315">
          <a:extLst>
            <a:ext uri="{FF2B5EF4-FFF2-40B4-BE49-F238E27FC236}">
              <a16:creationId xmlns:a16="http://schemas.microsoft.com/office/drawing/2014/main" id="{A11F6FF2-9429-4569-BB97-6CF1BC028B5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8" name="Line 167316">
          <a:extLst>
            <a:ext uri="{FF2B5EF4-FFF2-40B4-BE49-F238E27FC236}">
              <a16:creationId xmlns:a16="http://schemas.microsoft.com/office/drawing/2014/main" id="{A44BC4CC-96CF-4A47-922C-EEAD0B046F5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9" name="Line 167317">
          <a:extLst>
            <a:ext uri="{FF2B5EF4-FFF2-40B4-BE49-F238E27FC236}">
              <a16:creationId xmlns:a16="http://schemas.microsoft.com/office/drawing/2014/main" id="{29D79399-9A44-4DEE-B4C2-1521D3A7FD5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0" name="Line 167318">
          <a:extLst>
            <a:ext uri="{FF2B5EF4-FFF2-40B4-BE49-F238E27FC236}">
              <a16:creationId xmlns:a16="http://schemas.microsoft.com/office/drawing/2014/main" id="{49A2B3C3-FBAF-479C-9297-A0409AC4756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1" name="Line 167319">
          <a:extLst>
            <a:ext uri="{FF2B5EF4-FFF2-40B4-BE49-F238E27FC236}">
              <a16:creationId xmlns:a16="http://schemas.microsoft.com/office/drawing/2014/main" id="{C1C03561-A5CC-4AC6-B189-DFF5BA3B986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2" name="Line 167320">
          <a:extLst>
            <a:ext uri="{FF2B5EF4-FFF2-40B4-BE49-F238E27FC236}">
              <a16:creationId xmlns:a16="http://schemas.microsoft.com/office/drawing/2014/main" id="{C4BE3871-5BF4-4F3D-8A07-0C37165A623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3" name="Line 167321">
          <a:extLst>
            <a:ext uri="{FF2B5EF4-FFF2-40B4-BE49-F238E27FC236}">
              <a16:creationId xmlns:a16="http://schemas.microsoft.com/office/drawing/2014/main" id="{52210B1F-64A0-4D17-B007-CD7BD75C767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4" name="Line 167322">
          <a:extLst>
            <a:ext uri="{FF2B5EF4-FFF2-40B4-BE49-F238E27FC236}">
              <a16:creationId xmlns:a16="http://schemas.microsoft.com/office/drawing/2014/main" id="{F13DB2F7-D4D9-441F-B924-E62326F4718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5" name="Line 167323">
          <a:extLst>
            <a:ext uri="{FF2B5EF4-FFF2-40B4-BE49-F238E27FC236}">
              <a16:creationId xmlns:a16="http://schemas.microsoft.com/office/drawing/2014/main" id="{34F4F2BA-07EE-4973-ACA6-360EF469160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6" name="Line 167324">
          <a:extLst>
            <a:ext uri="{FF2B5EF4-FFF2-40B4-BE49-F238E27FC236}">
              <a16:creationId xmlns:a16="http://schemas.microsoft.com/office/drawing/2014/main" id="{85DDA2AE-CA56-4E89-9BC9-2D8F93EC496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7" name="Line 167325">
          <a:extLst>
            <a:ext uri="{FF2B5EF4-FFF2-40B4-BE49-F238E27FC236}">
              <a16:creationId xmlns:a16="http://schemas.microsoft.com/office/drawing/2014/main" id="{91CCC787-11D8-4A29-9E5F-69D1F86996D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8" name="Line 167326">
          <a:extLst>
            <a:ext uri="{FF2B5EF4-FFF2-40B4-BE49-F238E27FC236}">
              <a16:creationId xmlns:a16="http://schemas.microsoft.com/office/drawing/2014/main" id="{FB24AE0E-E119-4D40-ACD1-9AF6D044878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9" name="Line 167327">
          <a:extLst>
            <a:ext uri="{FF2B5EF4-FFF2-40B4-BE49-F238E27FC236}">
              <a16:creationId xmlns:a16="http://schemas.microsoft.com/office/drawing/2014/main" id="{0700E7C5-EA6C-4AA1-A0CF-751ABB365E5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0" name="Line 9790">
          <a:extLst>
            <a:ext uri="{FF2B5EF4-FFF2-40B4-BE49-F238E27FC236}">
              <a16:creationId xmlns:a16="http://schemas.microsoft.com/office/drawing/2014/main" id="{F5F476E2-C0B3-477B-BCA9-4525E198889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1" name="Line 9791">
          <a:extLst>
            <a:ext uri="{FF2B5EF4-FFF2-40B4-BE49-F238E27FC236}">
              <a16:creationId xmlns:a16="http://schemas.microsoft.com/office/drawing/2014/main" id="{27A060B9-DF9B-45BB-B85A-155E941AAD5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2" name="Line 9792">
          <a:extLst>
            <a:ext uri="{FF2B5EF4-FFF2-40B4-BE49-F238E27FC236}">
              <a16:creationId xmlns:a16="http://schemas.microsoft.com/office/drawing/2014/main" id="{36B4A428-3088-4D8B-B102-D24D6723D35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3" name="Line 9793">
          <a:extLst>
            <a:ext uri="{FF2B5EF4-FFF2-40B4-BE49-F238E27FC236}">
              <a16:creationId xmlns:a16="http://schemas.microsoft.com/office/drawing/2014/main" id="{69E80C83-4597-4213-A8B8-DC8C0FB03F0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4" name="Line 9794">
          <a:extLst>
            <a:ext uri="{FF2B5EF4-FFF2-40B4-BE49-F238E27FC236}">
              <a16:creationId xmlns:a16="http://schemas.microsoft.com/office/drawing/2014/main" id="{18CFD737-FB30-40A0-9936-3D4C21D4B65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5" name="Line 9795">
          <a:extLst>
            <a:ext uri="{FF2B5EF4-FFF2-40B4-BE49-F238E27FC236}">
              <a16:creationId xmlns:a16="http://schemas.microsoft.com/office/drawing/2014/main" id="{3B81C1E5-90BA-4340-8BB7-6E350852E23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6" name="Line 9796">
          <a:extLst>
            <a:ext uri="{FF2B5EF4-FFF2-40B4-BE49-F238E27FC236}">
              <a16:creationId xmlns:a16="http://schemas.microsoft.com/office/drawing/2014/main" id="{2B2D5A9F-01A2-4DFA-86FA-DE417039B15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7" name="Line 9797">
          <a:extLst>
            <a:ext uri="{FF2B5EF4-FFF2-40B4-BE49-F238E27FC236}">
              <a16:creationId xmlns:a16="http://schemas.microsoft.com/office/drawing/2014/main" id="{A5809331-BE87-48D0-A9FF-41F77381E2A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8" name="Line 9798">
          <a:extLst>
            <a:ext uri="{FF2B5EF4-FFF2-40B4-BE49-F238E27FC236}">
              <a16:creationId xmlns:a16="http://schemas.microsoft.com/office/drawing/2014/main" id="{09322B8A-58BB-4CFD-81FE-5065FCF1D86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9" name="Line 9799">
          <a:extLst>
            <a:ext uri="{FF2B5EF4-FFF2-40B4-BE49-F238E27FC236}">
              <a16:creationId xmlns:a16="http://schemas.microsoft.com/office/drawing/2014/main" id="{906B00A5-EDFC-4291-9FF9-4E98B631995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0" name="Line 9800">
          <a:extLst>
            <a:ext uri="{FF2B5EF4-FFF2-40B4-BE49-F238E27FC236}">
              <a16:creationId xmlns:a16="http://schemas.microsoft.com/office/drawing/2014/main" id="{4C0AA402-1D4E-41FE-8518-6E2514B2EC3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1" name="Line 9801">
          <a:extLst>
            <a:ext uri="{FF2B5EF4-FFF2-40B4-BE49-F238E27FC236}">
              <a16:creationId xmlns:a16="http://schemas.microsoft.com/office/drawing/2014/main" id="{DACD1E07-5B18-41F0-9E0E-B4FB77B93AF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2" name="Line 9802">
          <a:extLst>
            <a:ext uri="{FF2B5EF4-FFF2-40B4-BE49-F238E27FC236}">
              <a16:creationId xmlns:a16="http://schemas.microsoft.com/office/drawing/2014/main" id="{4F45987E-E525-4499-9BF0-4C773F67F3E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3" name="Line 9803">
          <a:extLst>
            <a:ext uri="{FF2B5EF4-FFF2-40B4-BE49-F238E27FC236}">
              <a16:creationId xmlns:a16="http://schemas.microsoft.com/office/drawing/2014/main" id="{1D2F8E17-A0E0-44A5-B1BA-9D92DC8E942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4" name="Line 167286">
          <a:extLst>
            <a:ext uri="{FF2B5EF4-FFF2-40B4-BE49-F238E27FC236}">
              <a16:creationId xmlns:a16="http://schemas.microsoft.com/office/drawing/2014/main" id="{588C608F-17A7-44FB-99CD-71940D83F4B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5" name="Line 167287">
          <a:extLst>
            <a:ext uri="{FF2B5EF4-FFF2-40B4-BE49-F238E27FC236}">
              <a16:creationId xmlns:a16="http://schemas.microsoft.com/office/drawing/2014/main" id="{9055D499-3D34-4ACC-B9AA-01A6DB47129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6" name="Line 167288">
          <a:extLst>
            <a:ext uri="{FF2B5EF4-FFF2-40B4-BE49-F238E27FC236}">
              <a16:creationId xmlns:a16="http://schemas.microsoft.com/office/drawing/2014/main" id="{E397E91F-648B-4A57-A2BD-F2AE3E8BCB1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7" name="Line 167289">
          <a:extLst>
            <a:ext uri="{FF2B5EF4-FFF2-40B4-BE49-F238E27FC236}">
              <a16:creationId xmlns:a16="http://schemas.microsoft.com/office/drawing/2014/main" id="{CA7C6284-0C79-47FF-8A67-E0A52640AE6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8" name="Line 167290">
          <a:extLst>
            <a:ext uri="{FF2B5EF4-FFF2-40B4-BE49-F238E27FC236}">
              <a16:creationId xmlns:a16="http://schemas.microsoft.com/office/drawing/2014/main" id="{F18E2122-F0E0-451B-B0CB-4EE3E2B7F55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9" name="Line 167291">
          <a:extLst>
            <a:ext uri="{FF2B5EF4-FFF2-40B4-BE49-F238E27FC236}">
              <a16:creationId xmlns:a16="http://schemas.microsoft.com/office/drawing/2014/main" id="{C172E650-509C-41BD-996F-155E7A03E63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0" name="Line 167292">
          <a:extLst>
            <a:ext uri="{FF2B5EF4-FFF2-40B4-BE49-F238E27FC236}">
              <a16:creationId xmlns:a16="http://schemas.microsoft.com/office/drawing/2014/main" id="{7E61E8F0-03A9-4A05-93A9-D202AB645B3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1" name="Line 167293">
          <a:extLst>
            <a:ext uri="{FF2B5EF4-FFF2-40B4-BE49-F238E27FC236}">
              <a16:creationId xmlns:a16="http://schemas.microsoft.com/office/drawing/2014/main" id="{E437538A-0B83-4A00-B0E4-66CE3B6D9D3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2" name="Line 167294">
          <a:extLst>
            <a:ext uri="{FF2B5EF4-FFF2-40B4-BE49-F238E27FC236}">
              <a16:creationId xmlns:a16="http://schemas.microsoft.com/office/drawing/2014/main" id="{32E61EF1-E0DA-4286-AD27-3C4A3851D58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3" name="Line 167295">
          <a:extLst>
            <a:ext uri="{FF2B5EF4-FFF2-40B4-BE49-F238E27FC236}">
              <a16:creationId xmlns:a16="http://schemas.microsoft.com/office/drawing/2014/main" id="{F267D08F-995D-4DC1-ADF8-706BC1CC822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4" name="Line 167296">
          <a:extLst>
            <a:ext uri="{FF2B5EF4-FFF2-40B4-BE49-F238E27FC236}">
              <a16:creationId xmlns:a16="http://schemas.microsoft.com/office/drawing/2014/main" id="{4EC44CF2-D1E6-4063-B43A-6921E046001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5" name="Line 167297">
          <a:extLst>
            <a:ext uri="{FF2B5EF4-FFF2-40B4-BE49-F238E27FC236}">
              <a16:creationId xmlns:a16="http://schemas.microsoft.com/office/drawing/2014/main" id="{871C888C-2DB7-4D4E-9E59-B0DEFC98031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6" name="Line 167298">
          <a:extLst>
            <a:ext uri="{FF2B5EF4-FFF2-40B4-BE49-F238E27FC236}">
              <a16:creationId xmlns:a16="http://schemas.microsoft.com/office/drawing/2014/main" id="{46425329-46B7-4D8A-8EF3-2FBD36BF1BE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7" name="Line 167299">
          <a:extLst>
            <a:ext uri="{FF2B5EF4-FFF2-40B4-BE49-F238E27FC236}">
              <a16:creationId xmlns:a16="http://schemas.microsoft.com/office/drawing/2014/main" id="{6B532254-F6FE-4A6F-9D62-8D2A7BFA767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8" name="Line 167300">
          <a:extLst>
            <a:ext uri="{FF2B5EF4-FFF2-40B4-BE49-F238E27FC236}">
              <a16:creationId xmlns:a16="http://schemas.microsoft.com/office/drawing/2014/main" id="{F9D2CC84-B8EE-4E0B-B126-9BDFDA94279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9" name="Line 167301">
          <a:extLst>
            <a:ext uri="{FF2B5EF4-FFF2-40B4-BE49-F238E27FC236}">
              <a16:creationId xmlns:a16="http://schemas.microsoft.com/office/drawing/2014/main" id="{083F79EC-8B3C-4568-94BE-F8DA6E2C1D3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0" name="Line 167302">
          <a:extLst>
            <a:ext uri="{FF2B5EF4-FFF2-40B4-BE49-F238E27FC236}">
              <a16:creationId xmlns:a16="http://schemas.microsoft.com/office/drawing/2014/main" id="{D87D5CE3-F387-4034-96E7-530DF9CC46E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1" name="Line 167303">
          <a:extLst>
            <a:ext uri="{FF2B5EF4-FFF2-40B4-BE49-F238E27FC236}">
              <a16:creationId xmlns:a16="http://schemas.microsoft.com/office/drawing/2014/main" id="{D0CAFE4E-D014-4F58-9502-AC8AC43968E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2" name="Line 167304">
          <a:extLst>
            <a:ext uri="{FF2B5EF4-FFF2-40B4-BE49-F238E27FC236}">
              <a16:creationId xmlns:a16="http://schemas.microsoft.com/office/drawing/2014/main" id="{22870BA7-AFF3-4C5E-8F2B-92784804F32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3" name="Line 167305">
          <a:extLst>
            <a:ext uri="{FF2B5EF4-FFF2-40B4-BE49-F238E27FC236}">
              <a16:creationId xmlns:a16="http://schemas.microsoft.com/office/drawing/2014/main" id="{D84FE70B-1EFA-48BB-8B29-2ECF82D9467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4" name="Line 167306">
          <a:extLst>
            <a:ext uri="{FF2B5EF4-FFF2-40B4-BE49-F238E27FC236}">
              <a16:creationId xmlns:a16="http://schemas.microsoft.com/office/drawing/2014/main" id="{B7585A7B-78F8-4887-B979-DC713114F85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5" name="Line 167307">
          <a:extLst>
            <a:ext uri="{FF2B5EF4-FFF2-40B4-BE49-F238E27FC236}">
              <a16:creationId xmlns:a16="http://schemas.microsoft.com/office/drawing/2014/main" id="{396C49C0-13BB-4280-B602-40C5C3B83B5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6" name="Line 167308">
          <a:extLst>
            <a:ext uri="{FF2B5EF4-FFF2-40B4-BE49-F238E27FC236}">
              <a16:creationId xmlns:a16="http://schemas.microsoft.com/office/drawing/2014/main" id="{FBCA7255-7212-4253-8E0B-3A89DB5874F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7" name="Line 167309">
          <a:extLst>
            <a:ext uri="{FF2B5EF4-FFF2-40B4-BE49-F238E27FC236}">
              <a16:creationId xmlns:a16="http://schemas.microsoft.com/office/drawing/2014/main" id="{0E0E7CC0-1FD9-4A71-8982-06BCA3AF236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8" name="Line 167310">
          <a:extLst>
            <a:ext uri="{FF2B5EF4-FFF2-40B4-BE49-F238E27FC236}">
              <a16:creationId xmlns:a16="http://schemas.microsoft.com/office/drawing/2014/main" id="{7A869165-B5D0-468E-8B33-3D1BE738484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9" name="Line 167311">
          <a:extLst>
            <a:ext uri="{FF2B5EF4-FFF2-40B4-BE49-F238E27FC236}">
              <a16:creationId xmlns:a16="http://schemas.microsoft.com/office/drawing/2014/main" id="{9CDFBBD3-4B67-4885-AE8B-3B2085C73F0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0" name="Line 167312">
          <a:extLst>
            <a:ext uri="{FF2B5EF4-FFF2-40B4-BE49-F238E27FC236}">
              <a16:creationId xmlns:a16="http://schemas.microsoft.com/office/drawing/2014/main" id="{17231424-64CC-4444-9359-86A8A48BF78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1" name="Line 167313">
          <a:extLst>
            <a:ext uri="{FF2B5EF4-FFF2-40B4-BE49-F238E27FC236}">
              <a16:creationId xmlns:a16="http://schemas.microsoft.com/office/drawing/2014/main" id="{38FE1F16-4EA5-487F-BEEE-F8EA18FB6B4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2" name="Line 167314">
          <a:extLst>
            <a:ext uri="{FF2B5EF4-FFF2-40B4-BE49-F238E27FC236}">
              <a16:creationId xmlns:a16="http://schemas.microsoft.com/office/drawing/2014/main" id="{67B1A5EC-B335-44FB-BC1E-D79CC214206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3" name="Line 167315">
          <a:extLst>
            <a:ext uri="{FF2B5EF4-FFF2-40B4-BE49-F238E27FC236}">
              <a16:creationId xmlns:a16="http://schemas.microsoft.com/office/drawing/2014/main" id="{3F6A565F-90AC-4CAC-B0A4-1991DA87F2C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4" name="Line 167316">
          <a:extLst>
            <a:ext uri="{FF2B5EF4-FFF2-40B4-BE49-F238E27FC236}">
              <a16:creationId xmlns:a16="http://schemas.microsoft.com/office/drawing/2014/main" id="{C395B8DA-0437-4305-AE98-26CC0B2BCE3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5" name="Line 167317">
          <a:extLst>
            <a:ext uri="{FF2B5EF4-FFF2-40B4-BE49-F238E27FC236}">
              <a16:creationId xmlns:a16="http://schemas.microsoft.com/office/drawing/2014/main" id="{D0333CFD-7814-42DC-A47E-BF4B4A9DCD2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6" name="Line 167318">
          <a:extLst>
            <a:ext uri="{FF2B5EF4-FFF2-40B4-BE49-F238E27FC236}">
              <a16:creationId xmlns:a16="http://schemas.microsoft.com/office/drawing/2014/main" id="{A6E57313-3B9B-4DAA-A300-AC933F5C7B6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7" name="Line 167319">
          <a:extLst>
            <a:ext uri="{FF2B5EF4-FFF2-40B4-BE49-F238E27FC236}">
              <a16:creationId xmlns:a16="http://schemas.microsoft.com/office/drawing/2014/main" id="{9A45B438-00B0-409A-AFE1-9D08688DC9D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8" name="Line 167320">
          <a:extLst>
            <a:ext uri="{FF2B5EF4-FFF2-40B4-BE49-F238E27FC236}">
              <a16:creationId xmlns:a16="http://schemas.microsoft.com/office/drawing/2014/main" id="{6E12F67D-8C2A-44C1-9838-0F942E97680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9" name="Line 167321">
          <a:extLst>
            <a:ext uri="{FF2B5EF4-FFF2-40B4-BE49-F238E27FC236}">
              <a16:creationId xmlns:a16="http://schemas.microsoft.com/office/drawing/2014/main" id="{83B29483-E756-47FD-97F9-16480C56D26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0" name="Line 167322">
          <a:extLst>
            <a:ext uri="{FF2B5EF4-FFF2-40B4-BE49-F238E27FC236}">
              <a16:creationId xmlns:a16="http://schemas.microsoft.com/office/drawing/2014/main" id="{9AA70E80-2B25-44D1-BEDD-273F5AA7F44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1" name="Line 167323">
          <a:extLst>
            <a:ext uri="{FF2B5EF4-FFF2-40B4-BE49-F238E27FC236}">
              <a16:creationId xmlns:a16="http://schemas.microsoft.com/office/drawing/2014/main" id="{D3787AE3-417D-4F20-9308-416513C8254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2" name="Line 167324">
          <a:extLst>
            <a:ext uri="{FF2B5EF4-FFF2-40B4-BE49-F238E27FC236}">
              <a16:creationId xmlns:a16="http://schemas.microsoft.com/office/drawing/2014/main" id="{985D6830-FBA0-4A2A-8E67-2600D02259A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3" name="Line 167325">
          <a:extLst>
            <a:ext uri="{FF2B5EF4-FFF2-40B4-BE49-F238E27FC236}">
              <a16:creationId xmlns:a16="http://schemas.microsoft.com/office/drawing/2014/main" id="{BBCE38BC-814C-4DD7-AEB9-7F93300F455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4" name="Line 167326">
          <a:extLst>
            <a:ext uri="{FF2B5EF4-FFF2-40B4-BE49-F238E27FC236}">
              <a16:creationId xmlns:a16="http://schemas.microsoft.com/office/drawing/2014/main" id="{6330AA88-E321-4B7D-A1A6-0AC8DF858EF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5" name="Line 167327">
          <a:extLst>
            <a:ext uri="{FF2B5EF4-FFF2-40B4-BE49-F238E27FC236}">
              <a16:creationId xmlns:a16="http://schemas.microsoft.com/office/drawing/2014/main" id="{182695C1-CF8E-42ED-BA83-1A11F84F8ED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6" name="Line 3420">
          <a:extLst>
            <a:ext uri="{FF2B5EF4-FFF2-40B4-BE49-F238E27FC236}">
              <a16:creationId xmlns:a16="http://schemas.microsoft.com/office/drawing/2014/main" id="{FA4FDB75-5CAD-4FA3-BF8F-634873A8523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7" name="Line 3421">
          <a:extLst>
            <a:ext uri="{FF2B5EF4-FFF2-40B4-BE49-F238E27FC236}">
              <a16:creationId xmlns:a16="http://schemas.microsoft.com/office/drawing/2014/main" id="{F75329AF-8DD2-42DD-B10B-3F0D38CDBD5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8" name="Line 3422">
          <a:extLst>
            <a:ext uri="{FF2B5EF4-FFF2-40B4-BE49-F238E27FC236}">
              <a16:creationId xmlns:a16="http://schemas.microsoft.com/office/drawing/2014/main" id="{3016FD88-B856-45EE-B866-C6B29255DA4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9" name="Line 3423">
          <a:extLst>
            <a:ext uri="{FF2B5EF4-FFF2-40B4-BE49-F238E27FC236}">
              <a16:creationId xmlns:a16="http://schemas.microsoft.com/office/drawing/2014/main" id="{5A5EB034-C171-4450-9D63-3BF9B3D3057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0" name="Line 3424">
          <a:extLst>
            <a:ext uri="{FF2B5EF4-FFF2-40B4-BE49-F238E27FC236}">
              <a16:creationId xmlns:a16="http://schemas.microsoft.com/office/drawing/2014/main" id="{527BE27A-3C45-4883-8BD9-B6E45DF138E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1" name="Line 3425">
          <a:extLst>
            <a:ext uri="{FF2B5EF4-FFF2-40B4-BE49-F238E27FC236}">
              <a16:creationId xmlns:a16="http://schemas.microsoft.com/office/drawing/2014/main" id="{C0D0BBCB-CBCF-4D2E-806D-FF47CF51AC7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2" name="Line 3426">
          <a:extLst>
            <a:ext uri="{FF2B5EF4-FFF2-40B4-BE49-F238E27FC236}">
              <a16:creationId xmlns:a16="http://schemas.microsoft.com/office/drawing/2014/main" id="{82795032-15CB-4A82-BE0A-551139F2221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3" name="Line 3427">
          <a:extLst>
            <a:ext uri="{FF2B5EF4-FFF2-40B4-BE49-F238E27FC236}">
              <a16:creationId xmlns:a16="http://schemas.microsoft.com/office/drawing/2014/main" id="{9F9E3205-6D61-437F-A8E9-DB9082DDB78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4" name="Line 3428">
          <a:extLst>
            <a:ext uri="{FF2B5EF4-FFF2-40B4-BE49-F238E27FC236}">
              <a16:creationId xmlns:a16="http://schemas.microsoft.com/office/drawing/2014/main" id="{6B4AD695-DE93-4A4E-AAAB-FF181355DDA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5" name="Line 3429">
          <a:extLst>
            <a:ext uri="{FF2B5EF4-FFF2-40B4-BE49-F238E27FC236}">
              <a16:creationId xmlns:a16="http://schemas.microsoft.com/office/drawing/2014/main" id="{2D2B2D4B-8ABA-4564-B0CE-A51544D0271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6" name="Line 3430">
          <a:extLst>
            <a:ext uri="{FF2B5EF4-FFF2-40B4-BE49-F238E27FC236}">
              <a16:creationId xmlns:a16="http://schemas.microsoft.com/office/drawing/2014/main" id="{7E2521C8-2DAD-45CA-838C-58B40926379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7" name="Line 3431">
          <a:extLst>
            <a:ext uri="{FF2B5EF4-FFF2-40B4-BE49-F238E27FC236}">
              <a16:creationId xmlns:a16="http://schemas.microsoft.com/office/drawing/2014/main" id="{2BD8D4B1-E7A6-4B38-A621-38C280C7214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8" name="Line 3432">
          <a:extLst>
            <a:ext uri="{FF2B5EF4-FFF2-40B4-BE49-F238E27FC236}">
              <a16:creationId xmlns:a16="http://schemas.microsoft.com/office/drawing/2014/main" id="{526063DC-9440-4105-810D-F2D61A01994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9" name="Line 3433">
          <a:extLst>
            <a:ext uri="{FF2B5EF4-FFF2-40B4-BE49-F238E27FC236}">
              <a16:creationId xmlns:a16="http://schemas.microsoft.com/office/drawing/2014/main" id="{FCE7ECA5-2BFC-4716-B0A4-C01D366FB36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0" name="Line 3434">
          <a:extLst>
            <a:ext uri="{FF2B5EF4-FFF2-40B4-BE49-F238E27FC236}">
              <a16:creationId xmlns:a16="http://schemas.microsoft.com/office/drawing/2014/main" id="{CF16C4BF-F78E-4B8B-8E04-BCA1AF98423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1" name="Line 3435">
          <a:extLst>
            <a:ext uri="{FF2B5EF4-FFF2-40B4-BE49-F238E27FC236}">
              <a16:creationId xmlns:a16="http://schemas.microsoft.com/office/drawing/2014/main" id="{60F5CB27-2903-455D-A6F9-15FBA81CF24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2" name="Line 3436">
          <a:extLst>
            <a:ext uri="{FF2B5EF4-FFF2-40B4-BE49-F238E27FC236}">
              <a16:creationId xmlns:a16="http://schemas.microsoft.com/office/drawing/2014/main" id="{1C604532-F231-4EFD-BF9C-0B2BC5E083E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3" name="Line 3437">
          <a:extLst>
            <a:ext uri="{FF2B5EF4-FFF2-40B4-BE49-F238E27FC236}">
              <a16:creationId xmlns:a16="http://schemas.microsoft.com/office/drawing/2014/main" id="{8804A28B-7970-4B9E-8734-8E8DBEAC1E2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4" name="Line 3438">
          <a:extLst>
            <a:ext uri="{FF2B5EF4-FFF2-40B4-BE49-F238E27FC236}">
              <a16:creationId xmlns:a16="http://schemas.microsoft.com/office/drawing/2014/main" id="{6C5426F5-77D5-4ADE-9E51-24AD3B1D854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5" name="Line 3439">
          <a:extLst>
            <a:ext uri="{FF2B5EF4-FFF2-40B4-BE49-F238E27FC236}">
              <a16:creationId xmlns:a16="http://schemas.microsoft.com/office/drawing/2014/main" id="{0C7A7835-27E8-4AF1-A61F-0B3AACC7ADE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6" name="Line 3440">
          <a:extLst>
            <a:ext uri="{FF2B5EF4-FFF2-40B4-BE49-F238E27FC236}">
              <a16:creationId xmlns:a16="http://schemas.microsoft.com/office/drawing/2014/main" id="{1C4690DD-BFAA-468E-9F67-9B3C0A57A2A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7" name="Line 3441">
          <a:extLst>
            <a:ext uri="{FF2B5EF4-FFF2-40B4-BE49-F238E27FC236}">
              <a16:creationId xmlns:a16="http://schemas.microsoft.com/office/drawing/2014/main" id="{74BF41E2-8685-436F-8F39-275809377B6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8" name="Line 3442">
          <a:extLst>
            <a:ext uri="{FF2B5EF4-FFF2-40B4-BE49-F238E27FC236}">
              <a16:creationId xmlns:a16="http://schemas.microsoft.com/office/drawing/2014/main" id="{788D1A1F-47A7-41C9-AF3F-DF0092824E9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9" name="Line 3443">
          <a:extLst>
            <a:ext uri="{FF2B5EF4-FFF2-40B4-BE49-F238E27FC236}">
              <a16:creationId xmlns:a16="http://schemas.microsoft.com/office/drawing/2014/main" id="{85675083-B84E-46C9-8B1F-DB92FC10E71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0" name="Line 3444">
          <a:extLst>
            <a:ext uri="{FF2B5EF4-FFF2-40B4-BE49-F238E27FC236}">
              <a16:creationId xmlns:a16="http://schemas.microsoft.com/office/drawing/2014/main" id="{171EEA39-DFFD-4B56-9DF5-D41ACBECBB2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1" name="Line 3445">
          <a:extLst>
            <a:ext uri="{FF2B5EF4-FFF2-40B4-BE49-F238E27FC236}">
              <a16:creationId xmlns:a16="http://schemas.microsoft.com/office/drawing/2014/main" id="{41541B9C-1215-4812-9E8A-3DADC238469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2" name="Line 3446">
          <a:extLst>
            <a:ext uri="{FF2B5EF4-FFF2-40B4-BE49-F238E27FC236}">
              <a16:creationId xmlns:a16="http://schemas.microsoft.com/office/drawing/2014/main" id="{DBCFFF82-E640-45A6-A2C9-EE963713D0F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3" name="Line 3447">
          <a:extLst>
            <a:ext uri="{FF2B5EF4-FFF2-40B4-BE49-F238E27FC236}">
              <a16:creationId xmlns:a16="http://schemas.microsoft.com/office/drawing/2014/main" id="{6AD9B85B-03E4-4B36-A7CD-B7D7A122FDF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4" name="Line 3448">
          <a:extLst>
            <a:ext uri="{FF2B5EF4-FFF2-40B4-BE49-F238E27FC236}">
              <a16:creationId xmlns:a16="http://schemas.microsoft.com/office/drawing/2014/main" id="{FC14BC8B-C48D-4010-B36D-7B7D74CC68C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5" name="Line 3449">
          <a:extLst>
            <a:ext uri="{FF2B5EF4-FFF2-40B4-BE49-F238E27FC236}">
              <a16:creationId xmlns:a16="http://schemas.microsoft.com/office/drawing/2014/main" id="{8E569498-1FD2-4129-B448-66115934CFB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6" name="Line 3450">
          <a:extLst>
            <a:ext uri="{FF2B5EF4-FFF2-40B4-BE49-F238E27FC236}">
              <a16:creationId xmlns:a16="http://schemas.microsoft.com/office/drawing/2014/main" id="{C25030FE-6455-4AF9-BAD7-D196AB4F3AB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7" name="Line 3451">
          <a:extLst>
            <a:ext uri="{FF2B5EF4-FFF2-40B4-BE49-F238E27FC236}">
              <a16:creationId xmlns:a16="http://schemas.microsoft.com/office/drawing/2014/main" id="{9431FC80-FE2E-47CF-86F4-B43854219CB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8" name="Line 3452">
          <a:extLst>
            <a:ext uri="{FF2B5EF4-FFF2-40B4-BE49-F238E27FC236}">
              <a16:creationId xmlns:a16="http://schemas.microsoft.com/office/drawing/2014/main" id="{A6B415E8-66D7-4BA0-852A-072A4FF2F4D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9" name="Line 3453">
          <a:extLst>
            <a:ext uri="{FF2B5EF4-FFF2-40B4-BE49-F238E27FC236}">
              <a16:creationId xmlns:a16="http://schemas.microsoft.com/office/drawing/2014/main" id="{94B91365-C1AA-4F57-B320-CED1A376555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0" name="Line 3454">
          <a:extLst>
            <a:ext uri="{FF2B5EF4-FFF2-40B4-BE49-F238E27FC236}">
              <a16:creationId xmlns:a16="http://schemas.microsoft.com/office/drawing/2014/main" id="{EF7010FF-D788-406C-972E-B27046F3B41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1" name="Line 3420">
          <a:extLst>
            <a:ext uri="{FF2B5EF4-FFF2-40B4-BE49-F238E27FC236}">
              <a16:creationId xmlns:a16="http://schemas.microsoft.com/office/drawing/2014/main" id="{219DD665-0B3B-4B86-A479-949BCA2D756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2" name="Line 3421">
          <a:extLst>
            <a:ext uri="{FF2B5EF4-FFF2-40B4-BE49-F238E27FC236}">
              <a16:creationId xmlns:a16="http://schemas.microsoft.com/office/drawing/2014/main" id="{446DD3AF-0416-4F02-B03D-B376B9AAEEB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3" name="Line 3422">
          <a:extLst>
            <a:ext uri="{FF2B5EF4-FFF2-40B4-BE49-F238E27FC236}">
              <a16:creationId xmlns:a16="http://schemas.microsoft.com/office/drawing/2014/main" id="{39797B43-1DA1-4441-8A57-319AF004E38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4" name="Line 3423">
          <a:extLst>
            <a:ext uri="{FF2B5EF4-FFF2-40B4-BE49-F238E27FC236}">
              <a16:creationId xmlns:a16="http://schemas.microsoft.com/office/drawing/2014/main" id="{9F1C850E-A747-4821-A662-047BEAAA37C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5" name="Line 3424">
          <a:extLst>
            <a:ext uri="{FF2B5EF4-FFF2-40B4-BE49-F238E27FC236}">
              <a16:creationId xmlns:a16="http://schemas.microsoft.com/office/drawing/2014/main" id="{B6A81C97-23B5-46A5-AB76-5CE00786512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6" name="Line 3425">
          <a:extLst>
            <a:ext uri="{FF2B5EF4-FFF2-40B4-BE49-F238E27FC236}">
              <a16:creationId xmlns:a16="http://schemas.microsoft.com/office/drawing/2014/main" id="{B036FA49-D410-4422-9305-23A10A01560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7" name="Line 3426">
          <a:extLst>
            <a:ext uri="{FF2B5EF4-FFF2-40B4-BE49-F238E27FC236}">
              <a16:creationId xmlns:a16="http://schemas.microsoft.com/office/drawing/2014/main" id="{B58D710D-14DA-45C1-9D78-6997A46BCF0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8" name="Line 3427">
          <a:extLst>
            <a:ext uri="{FF2B5EF4-FFF2-40B4-BE49-F238E27FC236}">
              <a16:creationId xmlns:a16="http://schemas.microsoft.com/office/drawing/2014/main" id="{CDC8826C-5CBB-419B-ACEF-74A86395FFD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9" name="Line 3428">
          <a:extLst>
            <a:ext uri="{FF2B5EF4-FFF2-40B4-BE49-F238E27FC236}">
              <a16:creationId xmlns:a16="http://schemas.microsoft.com/office/drawing/2014/main" id="{FDFE4DD8-9917-4FFF-B7C3-6CFAFF67442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0" name="Line 3429">
          <a:extLst>
            <a:ext uri="{FF2B5EF4-FFF2-40B4-BE49-F238E27FC236}">
              <a16:creationId xmlns:a16="http://schemas.microsoft.com/office/drawing/2014/main" id="{59102573-03B8-4580-9A6F-61CD30FE3E4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1" name="Line 3430">
          <a:extLst>
            <a:ext uri="{FF2B5EF4-FFF2-40B4-BE49-F238E27FC236}">
              <a16:creationId xmlns:a16="http://schemas.microsoft.com/office/drawing/2014/main" id="{AE95FD24-8C2A-4018-A3B3-2C539D5F719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2" name="Line 3431">
          <a:extLst>
            <a:ext uri="{FF2B5EF4-FFF2-40B4-BE49-F238E27FC236}">
              <a16:creationId xmlns:a16="http://schemas.microsoft.com/office/drawing/2014/main" id="{C4AA2E38-99B8-4475-B147-6F58D4000F8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3" name="Line 3432">
          <a:extLst>
            <a:ext uri="{FF2B5EF4-FFF2-40B4-BE49-F238E27FC236}">
              <a16:creationId xmlns:a16="http://schemas.microsoft.com/office/drawing/2014/main" id="{1E566E28-7AAD-4EA0-8DAB-0B3E94FCD48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4" name="Line 3433">
          <a:extLst>
            <a:ext uri="{FF2B5EF4-FFF2-40B4-BE49-F238E27FC236}">
              <a16:creationId xmlns:a16="http://schemas.microsoft.com/office/drawing/2014/main" id="{FABE5218-4340-4920-B007-6EB3835A006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5" name="Line 3434">
          <a:extLst>
            <a:ext uri="{FF2B5EF4-FFF2-40B4-BE49-F238E27FC236}">
              <a16:creationId xmlns:a16="http://schemas.microsoft.com/office/drawing/2014/main" id="{EF247395-7B13-4BB0-B21B-B06A3D7D77D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6" name="Line 3435">
          <a:extLst>
            <a:ext uri="{FF2B5EF4-FFF2-40B4-BE49-F238E27FC236}">
              <a16:creationId xmlns:a16="http://schemas.microsoft.com/office/drawing/2014/main" id="{8868AEE0-CA40-47F8-A98F-AF1C4BBEBE7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7" name="Line 3436">
          <a:extLst>
            <a:ext uri="{FF2B5EF4-FFF2-40B4-BE49-F238E27FC236}">
              <a16:creationId xmlns:a16="http://schemas.microsoft.com/office/drawing/2014/main" id="{026070C5-8492-4316-9496-C55C768CF77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8" name="Line 3437">
          <a:extLst>
            <a:ext uri="{FF2B5EF4-FFF2-40B4-BE49-F238E27FC236}">
              <a16:creationId xmlns:a16="http://schemas.microsoft.com/office/drawing/2014/main" id="{794F2407-B723-415B-B18F-A2E392D3A9E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9" name="Line 3438">
          <a:extLst>
            <a:ext uri="{FF2B5EF4-FFF2-40B4-BE49-F238E27FC236}">
              <a16:creationId xmlns:a16="http://schemas.microsoft.com/office/drawing/2014/main" id="{51F1EE7C-F555-4A08-9353-683CAAA4EBE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0" name="Line 3439">
          <a:extLst>
            <a:ext uri="{FF2B5EF4-FFF2-40B4-BE49-F238E27FC236}">
              <a16:creationId xmlns:a16="http://schemas.microsoft.com/office/drawing/2014/main" id="{0C24FD35-0F2F-4DD8-8E58-A672BC146D2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1" name="Line 3440">
          <a:extLst>
            <a:ext uri="{FF2B5EF4-FFF2-40B4-BE49-F238E27FC236}">
              <a16:creationId xmlns:a16="http://schemas.microsoft.com/office/drawing/2014/main" id="{32746360-44BC-4714-BAFE-1A20E3E3CEF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2" name="Line 3441">
          <a:extLst>
            <a:ext uri="{FF2B5EF4-FFF2-40B4-BE49-F238E27FC236}">
              <a16:creationId xmlns:a16="http://schemas.microsoft.com/office/drawing/2014/main" id="{BD276C5C-2BBC-40DA-9595-EF9588EFADE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3" name="Line 3442">
          <a:extLst>
            <a:ext uri="{FF2B5EF4-FFF2-40B4-BE49-F238E27FC236}">
              <a16:creationId xmlns:a16="http://schemas.microsoft.com/office/drawing/2014/main" id="{027CCEE8-CF7C-430C-B995-F99B13864AD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4" name="Line 3443">
          <a:extLst>
            <a:ext uri="{FF2B5EF4-FFF2-40B4-BE49-F238E27FC236}">
              <a16:creationId xmlns:a16="http://schemas.microsoft.com/office/drawing/2014/main" id="{4DA0F19F-E9F2-461B-B427-CA7292B844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5" name="Line 3444">
          <a:extLst>
            <a:ext uri="{FF2B5EF4-FFF2-40B4-BE49-F238E27FC236}">
              <a16:creationId xmlns:a16="http://schemas.microsoft.com/office/drawing/2014/main" id="{4608A8BC-33C9-4EFA-AA4B-DC108FE9B4A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6" name="Line 3445">
          <a:extLst>
            <a:ext uri="{FF2B5EF4-FFF2-40B4-BE49-F238E27FC236}">
              <a16:creationId xmlns:a16="http://schemas.microsoft.com/office/drawing/2014/main" id="{79CC69BF-DB3E-4BEF-B637-CB28530DEAB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7" name="Line 3446">
          <a:extLst>
            <a:ext uri="{FF2B5EF4-FFF2-40B4-BE49-F238E27FC236}">
              <a16:creationId xmlns:a16="http://schemas.microsoft.com/office/drawing/2014/main" id="{DC93C807-580C-4E39-A7B5-994D8FD73AB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8" name="Line 3447">
          <a:extLst>
            <a:ext uri="{FF2B5EF4-FFF2-40B4-BE49-F238E27FC236}">
              <a16:creationId xmlns:a16="http://schemas.microsoft.com/office/drawing/2014/main" id="{D785B7D4-1076-4734-A447-C95076D9E6F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9" name="Line 3448">
          <a:extLst>
            <a:ext uri="{FF2B5EF4-FFF2-40B4-BE49-F238E27FC236}">
              <a16:creationId xmlns:a16="http://schemas.microsoft.com/office/drawing/2014/main" id="{89F28819-8E3C-4882-B407-629DAFD6C2C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0" name="Line 3449">
          <a:extLst>
            <a:ext uri="{FF2B5EF4-FFF2-40B4-BE49-F238E27FC236}">
              <a16:creationId xmlns:a16="http://schemas.microsoft.com/office/drawing/2014/main" id="{0D43B381-D177-4B6D-95DF-4B08C8F5794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1" name="Line 3450">
          <a:extLst>
            <a:ext uri="{FF2B5EF4-FFF2-40B4-BE49-F238E27FC236}">
              <a16:creationId xmlns:a16="http://schemas.microsoft.com/office/drawing/2014/main" id="{4C0812F3-E777-42B1-B109-190B59CEF56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2" name="Line 3451">
          <a:extLst>
            <a:ext uri="{FF2B5EF4-FFF2-40B4-BE49-F238E27FC236}">
              <a16:creationId xmlns:a16="http://schemas.microsoft.com/office/drawing/2014/main" id="{F7B6BBAF-3D16-4641-A034-3C181B39362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3" name="Line 3452">
          <a:extLst>
            <a:ext uri="{FF2B5EF4-FFF2-40B4-BE49-F238E27FC236}">
              <a16:creationId xmlns:a16="http://schemas.microsoft.com/office/drawing/2014/main" id="{10AA99D0-1184-4803-B33E-7D3B800D45D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4" name="Line 3453">
          <a:extLst>
            <a:ext uri="{FF2B5EF4-FFF2-40B4-BE49-F238E27FC236}">
              <a16:creationId xmlns:a16="http://schemas.microsoft.com/office/drawing/2014/main" id="{6B1CEE68-116D-41C4-8047-AE0DF37FF2C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5" name="Line 3454">
          <a:extLst>
            <a:ext uri="{FF2B5EF4-FFF2-40B4-BE49-F238E27FC236}">
              <a16:creationId xmlns:a16="http://schemas.microsoft.com/office/drawing/2014/main" id="{126595C3-164D-494C-9127-8F8515368A2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6" name="Line 3420">
          <a:extLst>
            <a:ext uri="{FF2B5EF4-FFF2-40B4-BE49-F238E27FC236}">
              <a16:creationId xmlns:a16="http://schemas.microsoft.com/office/drawing/2014/main" id="{7B6D9146-DE0B-49A9-AA96-A9A149530D7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7" name="Line 3421">
          <a:extLst>
            <a:ext uri="{FF2B5EF4-FFF2-40B4-BE49-F238E27FC236}">
              <a16:creationId xmlns:a16="http://schemas.microsoft.com/office/drawing/2014/main" id="{5CD0D294-9E76-4F8A-A4A3-BE4FCD38031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8" name="Line 3422">
          <a:extLst>
            <a:ext uri="{FF2B5EF4-FFF2-40B4-BE49-F238E27FC236}">
              <a16:creationId xmlns:a16="http://schemas.microsoft.com/office/drawing/2014/main" id="{ACE83001-4569-465B-A9AD-655695D3E2F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9" name="Line 3423">
          <a:extLst>
            <a:ext uri="{FF2B5EF4-FFF2-40B4-BE49-F238E27FC236}">
              <a16:creationId xmlns:a16="http://schemas.microsoft.com/office/drawing/2014/main" id="{C9D6C74D-4F29-4D73-9E56-FB77E1E8249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0" name="Line 3424">
          <a:extLst>
            <a:ext uri="{FF2B5EF4-FFF2-40B4-BE49-F238E27FC236}">
              <a16:creationId xmlns:a16="http://schemas.microsoft.com/office/drawing/2014/main" id="{2118C0FF-5949-4616-BD40-CDCD43E9090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1" name="Line 3425">
          <a:extLst>
            <a:ext uri="{FF2B5EF4-FFF2-40B4-BE49-F238E27FC236}">
              <a16:creationId xmlns:a16="http://schemas.microsoft.com/office/drawing/2014/main" id="{625E9A07-8FC1-44A8-937A-CDBAD4235EC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2" name="Line 3426">
          <a:extLst>
            <a:ext uri="{FF2B5EF4-FFF2-40B4-BE49-F238E27FC236}">
              <a16:creationId xmlns:a16="http://schemas.microsoft.com/office/drawing/2014/main" id="{09DAEB22-F302-484F-892C-085F9F6A124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3" name="Line 3427">
          <a:extLst>
            <a:ext uri="{FF2B5EF4-FFF2-40B4-BE49-F238E27FC236}">
              <a16:creationId xmlns:a16="http://schemas.microsoft.com/office/drawing/2014/main" id="{06548B04-0978-47B6-B93F-D0FC8813596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4" name="Line 3428">
          <a:extLst>
            <a:ext uri="{FF2B5EF4-FFF2-40B4-BE49-F238E27FC236}">
              <a16:creationId xmlns:a16="http://schemas.microsoft.com/office/drawing/2014/main" id="{6FA554FA-F05C-47A8-82E7-496FAB3EA68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5" name="Line 3429">
          <a:extLst>
            <a:ext uri="{FF2B5EF4-FFF2-40B4-BE49-F238E27FC236}">
              <a16:creationId xmlns:a16="http://schemas.microsoft.com/office/drawing/2014/main" id="{9F21D825-C147-4F88-A57B-B1599B1CFC8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6" name="Line 3430">
          <a:extLst>
            <a:ext uri="{FF2B5EF4-FFF2-40B4-BE49-F238E27FC236}">
              <a16:creationId xmlns:a16="http://schemas.microsoft.com/office/drawing/2014/main" id="{F109E385-79C2-435A-A626-0B605FC9262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7" name="Line 3431">
          <a:extLst>
            <a:ext uri="{FF2B5EF4-FFF2-40B4-BE49-F238E27FC236}">
              <a16:creationId xmlns:a16="http://schemas.microsoft.com/office/drawing/2014/main" id="{82378615-3F2C-4AE3-B71B-A3526515CA1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8" name="Line 3432">
          <a:extLst>
            <a:ext uri="{FF2B5EF4-FFF2-40B4-BE49-F238E27FC236}">
              <a16:creationId xmlns:a16="http://schemas.microsoft.com/office/drawing/2014/main" id="{50BE169C-2B68-4F46-A11F-5822568660D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9" name="Line 3433">
          <a:extLst>
            <a:ext uri="{FF2B5EF4-FFF2-40B4-BE49-F238E27FC236}">
              <a16:creationId xmlns:a16="http://schemas.microsoft.com/office/drawing/2014/main" id="{2CDE747A-AE32-4B72-8434-8AB184322D4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0" name="Line 3434">
          <a:extLst>
            <a:ext uri="{FF2B5EF4-FFF2-40B4-BE49-F238E27FC236}">
              <a16:creationId xmlns:a16="http://schemas.microsoft.com/office/drawing/2014/main" id="{6D6008E4-6570-4687-B1A2-2CE8DB47F0D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1" name="Line 3435">
          <a:extLst>
            <a:ext uri="{FF2B5EF4-FFF2-40B4-BE49-F238E27FC236}">
              <a16:creationId xmlns:a16="http://schemas.microsoft.com/office/drawing/2014/main" id="{527CD55E-DA30-49AF-8D79-CA22A51BBDD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2" name="Line 3436">
          <a:extLst>
            <a:ext uri="{FF2B5EF4-FFF2-40B4-BE49-F238E27FC236}">
              <a16:creationId xmlns:a16="http://schemas.microsoft.com/office/drawing/2014/main" id="{7941A9E6-07BC-405A-938C-E53F5415F20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3" name="Line 3437">
          <a:extLst>
            <a:ext uri="{FF2B5EF4-FFF2-40B4-BE49-F238E27FC236}">
              <a16:creationId xmlns:a16="http://schemas.microsoft.com/office/drawing/2014/main" id="{2B0088E1-2904-4A8E-98FB-B66D73A3B3C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4" name="Line 3438">
          <a:extLst>
            <a:ext uri="{FF2B5EF4-FFF2-40B4-BE49-F238E27FC236}">
              <a16:creationId xmlns:a16="http://schemas.microsoft.com/office/drawing/2014/main" id="{E0BD8AAF-FEDC-4FE6-AE4C-DCCADE5A5D9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5" name="Line 3439">
          <a:extLst>
            <a:ext uri="{FF2B5EF4-FFF2-40B4-BE49-F238E27FC236}">
              <a16:creationId xmlns:a16="http://schemas.microsoft.com/office/drawing/2014/main" id="{5FE3717D-C4C6-4B8A-AA25-ABDBE2A8815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6" name="Line 3440">
          <a:extLst>
            <a:ext uri="{FF2B5EF4-FFF2-40B4-BE49-F238E27FC236}">
              <a16:creationId xmlns:a16="http://schemas.microsoft.com/office/drawing/2014/main" id="{131F8ADC-B1D3-4B64-AB9B-FE700E0CB05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7" name="Line 3441">
          <a:extLst>
            <a:ext uri="{FF2B5EF4-FFF2-40B4-BE49-F238E27FC236}">
              <a16:creationId xmlns:a16="http://schemas.microsoft.com/office/drawing/2014/main" id="{CC973336-1F71-411F-96D0-11D85CAD8CF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8" name="Line 3442">
          <a:extLst>
            <a:ext uri="{FF2B5EF4-FFF2-40B4-BE49-F238E27FC236}">
              <a16:creationId xmlns:a16="http://schemas.microsoft.com/office/drawing/2014/main" id="{252AF02F-5985-476D-83B5-B87A2190252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9" name="Line 3443">
          <a:extLst>
            <a:ext uri="{FF2B5EF4-FFF2-40B4-BE49-F238E27FC236}">
              <a16:creationId xmlns:a16="http://schemas.microsoft.com/office/drawing/2014/main" id="{0B70739D-6BDD-487B-B1BC-753E9B0C6D6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0" name="Line 3444">
          <a:extLst>
            <a:ext uri="{FF2B5EF4-FFF2-40B4-BE49-F238E27FC236}">
              <a16:creationId xmlns:a16="http://schemas.microsoft.com/office/drawing/2014/main" id="{01F65BCB-6C32-41CF-BF5F-86E40178CCE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1" name="Line 3445">
          <a:extLst>
            <a:ext uri="{FF2B5EF4-FFF2-40B4-BE49-F238E27FC236}">
              <a16:creationId xmlns:a16="http://schemas.microsoft.com/office/drawing/2014/main" id="{A9727EA1-34F5-4DEA-A28E-CB9DB6B39CB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2" name="Line 3446">
          <a:extLst>
            <a:ext uri="{FF2B5EF4-FFF2-40B4-BE49-F238E27FC236}">
              <a16:creationId xmlns:a16="http://schemas.microsoft.com/office/drawing/2014/main" id="{E7907602-B8A0-49A1-BF27-ECD302AD795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3" name="Line 3447">
          <a:extLst>
            <a:ext uri="{FF2B5EF4-FFF2-40B4-BE49-F238E27FC236}">
              <a16:creationId xmlns:a16="http://schemas.microsoft.com/office/drawing/2014/main" id="{79502343-2C37-46DC-89EE-E6F15028050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4" name="Line 3448">
          <a:extLst>
            <a:ext uri="{FF2B5EF4-FFF2-40B4-BE49-F238E27FC236}">
              <a16:creationId xmlns:a16="http://schemas.microsoft.com/office/drawing/2014/main" id="{29D1EFCA-8E69-4D4B-B132-B34E4AC65FE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5" name="Line 3449">
          <a:extLst>
            <a:ext uri="{FF2B5EF4-FFF2-40B4-BE49-F238E27FC236}">
              <a16:creationId xmlns:a16="http://schemas.microsoft.com/office/drawing/2014/main" id="{A35E0A26-AB46-453E-90DD-610B6023B5D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6" name="Line 3450">
          <a:extLst>
            <a:ext uri="{FF2B5EF4-FFF2-40B4-BE49-F238E27FC236}">
              <a16:creationId xmlns:a16="http://schemas.microsoft.com/office/drawing/2014/main" id="{76C4ECA2-9430-494B-9F38-48468184730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7" name="Line 3451">
          <a:extLst>
            <a:ext uri="{FF2B5EF4-FFF2-40B4-BE49-F238E27FC236}">
              <a16:creationId xmlns:a16="http://schemas.microsoft.com/office/drawing/2014/main" id="{A38CF8C3-D15F-4CB1-9A99-5A05D826B3B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8" name="Line 3452">
          <a:extLst>
            <a:ext uri="{FF2B5EF4-FFF2-40B4-BE49-F238E27FC236}">
              <a16:creationId xmlns:a16="http://schemas.microsoft.com/office/drawing/2014/main" id="{DF38FDCC-B79B-48DC-B896-F60BD44DF24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9" name="Line 3453">
          <a:extLst>
            <a:ext uri="{FF2B5EF4-FFF2-40B4-BE49-F238E27FC236}">
              <a16:creationId xmlns:a16="http://schemas.microsoft.com/office/drawing/2014/main" id="{2716E03C-DC5C-42D9-8A18-C17215041B1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0" name="Line 3454">
          <a:extLst>
            <a:ext uri="{FF2B5EF4-FFF2-40B4-BE49-F238E27FC236}">
              <a16:creationId xmlns:a16="http://schemas.microsoft.com/office/drawing/2014/main" id="{37F2B428-374F-4A84-B529-FEF99398014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1" name="Line 3420">
          <a:extLst>
            <a:ext uri="{FF2B5EF4-FFF2-40B4-BE49-F238E27FC236}">
              <a16:creationId xmlns:a16="http://schemas.microsoft.com/office/drawing/2014/main" id="{BD1B51CB-17CB-46F5-95D2-8519F0A45C8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2" name="Line 3421">
          <a:extLst>
            <a:ext uri="{FF2B5EF4-FFF2-40B4-BE49-F238E27FC236}">
              <a16:creationId xmlns:a16="http://schemas.microsoft.com/office/drawing/2014/main" id="{9638E802-A70B-4FDC-B978-2F5AA53E875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3" name="Line 3422">
          <a:extLst>
            <a:ext uri="{FF2B5EF4-FFF2-40B4-BE49-F238E27FC236}">
              <a16:creationId xmlns:a16="http://schemas.microsoft.com/office/drawing/2014/main" id="{7362DE94-9ED8-410D-9688-ADF57CDA85A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4" name="Line 3423">
          <a:extLst>
            <a:ext uri="{FF2B5EF4-FFF2-40B4-BE49-F238E27FC236}">
              <a16:creationId xmlns:a16="http://schemas.microsoft.com/office/drawing/2014/main" id="{18E74B66-FD1A-432E-AD05-4218086A439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5" name="Line 3424">
          <a:extLst>
            <a:ext uri="{FF2B5EF4-FFF2-40B4-BE49-F238E27FC236}">
              <a16:creationId xmlns:a16="http://schemas.microsoft.com/office/drawing/2014/main" id="{C0A5989A-9AAF-4538-9F45-195F9D572A1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6" name="Line 3425">
          <a:extLst>
            <a:ext uri="{FF2B5EF4-FFF2-40B4-BE49-F238E27FC236}">
              <a16:creationId xmlns:a16="http://schemas.microsoft.com/office/drawing/2014/main" id="{35BA4777-AA69-40B0-AD04-57B4621762F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7" name="Line 3426">
          <a:extLst>
            <a:ext uri="{FF2B5EF4-FFF2-40B4-BE49-F238E27FC236}">
              <a16:creationId xmlns:a16="http://schemas.microsoft.com/office/drawing/2014/main" id="{CC359690-FCBB-4F84-830D-803C542F8B5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8" name="Line 3427">
          <a:extLst>
            <a:ext uri="{FF2B5EF4-FFF2-40B4-BE49-F238E27FC236}">
              <a16:creationId xmlns:a16="http://schemas.microsoft.com/office/drawing/2014/main" id="{D282BF83-5000-46F6-8E6B-B4AD4B76482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9" name="Line 3428">
          <a:extLst>
            <a:ext uri="{FF2B5EF4-FFF2-40B4-BE49-F238E27FC236}">
              <a16:creationId xmlns:a16="http://schemas.microsoft.com/office/drawing/2014/main" id="{B894F893-7EA4-43EA-8398-69076E00C8E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0" name="Line 3429">
          <a:extLst>
            <a:ext uri="{FF2B5EF4-FFF2-40B4-BE49-F238E27FC236}">
              <a16:creationId xmlns:a16="http://schemas.microsoft.com/office/drawing/2014/main" id="{C048C8C9-C949-42C0-A295-0CA45492294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1" name="Line 3430">
          <a:extLst>
            <a:ext uri="{FF2B5EF4-FFF2-40B4-BE49-F238E27FC236}">
              <a16:creationId xmlns:a16="http://schemas.microsoft.com/office/drawing/2014/main" id="{AF1D62B4-5BCF-474F-A4E6-D96356A0BE7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2" name="Line 3431">
          <a:extLst>
            <a:ext uri="{FF2B5EF4-FFF2-40B4-BE49-F238E27FC236}">
              <a16:creationId xmlns:a16="http://schemas.microsoft.com/office/drawing/2014/main" id="{EC8FDE58-A0AD-4E4C-96D9-088E8019363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3" name="Line 3432">
          <a:extLst>
            <a:ext uri="{FF2B5EF4-FFF2-40B4-BE49-F238E27FC236}">
              <a16:creationId xmlns:a16="http://schemas.microsoft.com/office/drawing/2014/main" id="{89B3A52F-BDD6-447F-89E7-70F2CF4C75F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4" name="Line 3433">
          <a:extLst>
            <a:ext uri="{FF2B5EF4-FFF2-40B4-BE49-F238E27FC236}">
              <a16:creationId xmlns:a16="http://schemas.microsoft.com/office/drawing/2014/main" id="{758DD4A4-B5F6-48C3-90C3-06503E22AD3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5" name="Line 3434">
          <a:extLst>
            <a:ext uri="{FF2B5EF4-FFF2-40B4-BE49-F238E27FC236}">
              <a16:creationId xmlns:a16="http://schemas.microsoft.com/office/drawing/2014/main" id="{F084C2BC-4865-4C7B-AC77-C8C87A90350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6" name="Line 3435">
          <a:extLst>
            <a:ext uri="{FF2B5EF4-FFF2-40B4-BE49-F238E27FC236}">
              <a16:creationId xmlns:a16="http://schemas.microsoft.com/office/drawing/2014/main" id="{D8907BFC-A851-45BF-9F24-E1236CB2BE5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7" name="Line 3436">
          <a:extLst>
            <a:ext uri="{FF2B5EF4-FFF2-40B4-BE49-F238E27FC236}">
              <a16:creationId xmlns:a16="http://schemas.microsoft.com/office/drawing/2014/main" id="{675F7ED6-0CBB-4EF5-9DA0-7D7B38F863E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8" name="Line 3437">
          <a:extLst>
            <a:ext uri="{FF2B5EF4-FFF2-40B4-BE49-F238E27FC236}">
              <a16:creationId xmlns:a16="http://schemas.microsoft.com/office/drawing/2014/main" id="{884D6747-0BB6-4204-BF11-E6F05E5DDA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9" name="Line 3438">
          <a:extLst>
            <a:ext uri="{FF2B5EF4-FFF2-40B4-BE49-F238E27FC236}">
              <a16:creationId xmlns:a16="http://schemas.microsoft.com/office/drawing/2014/main" id="{47030DA4-87B8-45A1-AA3E-34C78B4E0C9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0" name="Line 3439">
          <a:extLst>
            <a:ext uri="{FF2B5EF4-FFF2-40B4-BE49-F238E27FC236}">
              <a16:creationId xmlns:a16="http://schemas.microsoft.com/office/drawing/2014/main" id="{FBF137E5-C335-4B1A-9236-E0A162373AE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1" name="Line 3440">
          <a:extLst>
            <a:ext uri="{FF2B5EF4-FFF2-40B4-BE49-F238E27FC236}">
              <a16:creationId xmlns:a16="http://schemas.microsoft.com/office/drawing/2014/main" id="{94D80A80-ECB4-448A-AD5E-12428756B3D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2" name="Line 3441">
          <a:extLst>
            <a:ext uri="{FF2B5EF4-FFF2-40B4-BE49-F238E27FC236}">
              <a16:creationId xmlns:a16="http://schemas.microsoft.com/office/drawing/2014/main" id="{55AD4A33-B492-441B-A542-152E62804E5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3" name="Line 3442">
          <a:extLst>
            <a:ext uri="{FF2B5EF4-FFF2-40B4-BE49-F238E27FC236}">
              <a16:creationId xmlns:a16="http://schemas.microsoft.com/office/drawing/2014/main" id="{17570C11-2606-4D66-9930-BCE8FF8E6E3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4" name="Line 3443">
          <a:extLst>
            <a:ext uri="{FF2B5EF4-FFF2-40B4-BE49-F238E27FC236}">
              <a16:creationId xmlns:a16="http://schemas.microsoft.com/office/drawing/2014/main" id="{7529F0DF-41BA-4D7F-B3DB-F32660635B4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5" name="Line 3444">
          <a:extLst>
            <a:ext uri="{FF2B5EF4-FFF2-40B4-BE49-F238E27FC236}">
              <a16:creationId xmlns:a16="http://schemas.microsoft.com/office/drawing/2014/main" id="{64C614DA-86BF-49D9-B3D1-7C606372746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6" name="Line 3445">
          <a:extLst>
            <a:ext uri="{FF2B5EF4-FFF2-40B4-BE49-F238E27FC236}">
              <a16:creationId xmlns:a16="http://schemas.microsoft.com/office/drawing/2014/main" id="{CC21B0C7-41F9-464E-AE4C-708512B4B7F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7" name="Line 3446">
          <a:extLst>
            <a:ext uri="{FF2B5EF4-FFF2-40B4-BE49-F238E27FC236}">
              <a16:creationId xmlns:a16="http://schemas.microsoft.com/office/drawing/2014/main" id="{37B2B321-DFA8-4D69-8B8B-0E6B06A9270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8" name="Line 3447">
          <a:extLst>
            <a:ext uri="{FF2B5EF4-FFF2-40B4-BE49-F238E27FC236}">
              <a16:creationId xmlns:a16="http://schemas.microsoft.com/office/drawing/2014/main" id="{46BA553F-1C09-478A-88E3-40DA5DAEED6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9" name="Line 3448">
          <a:extLst>
            <a:ext uri="{FF2B5EF4-FFF2-40B4-BE49-F238E27FC236}">
              <a16:creationId xmlns:a16="http://schemas.microsoft.com/office/drawing/2014/main" id="{8A5733D9-48B8-488B-A317-0CACB0AB305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0" name="Line 3449">
          <a:extLst>
            <a:ext uri="{FF2B5EF4-FFF2-40B4-BE49-F238E27FC236}">
              <a16:creationId xmlns:a16="http://schemas.microsoft.com/office/drawing/2014/main" id="{3DA23DE7-3AC4-4A8F-A89F-8B6E28C2B7C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1" name="Line 3450">
          <a:extLst>
            <a:ext uri="{FF2B5EF4-FFF2-40B4-BE49-F238E27FC236}">
              <a16:creationId xmlns:a16="http://schemas.microsoft.com/office/drawing/2014/main" id="{B5EED607-E595-4074-9920-59E400990C1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2" name="Line 3451">
          <a:extLst>
            <a:ext uri="{FF2B5EF4-FFF2-40B4-BE49-F238E27FC236}">
              <a16:creationId xmlns:a16="http://schemas.microsoft.com/office/drawing/2014/main" id="{0CB8584A-60DE-4DAB-B83B-CFA1D69B738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3" name="Line 3452">
          <a:extLst>
            <a:ext uri="{FF2B5EF4-FFF2-40B4-BE49-F238E27FC236}">
              <a16:creationId xmlns:a16="http://schemas.microsoft.com/office/drawing/2014/main" id="{5DB4ECEC-52F7-4CC9-8AA6-5CB0BA0063E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4" name="Line 3453">
          <a:extLst>
            <a:ext uri="{FF2B5EF4-FFF2-40B4-BE49-F238E27FC236}">
              <a16:creationId xmlns:a16="http://schemas.microsoft.com/office/drawing/2014/main" id="{22D1E1B8-96C7-48DE-A752-416A32BA174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5" name="Line 3454">
          <a:extLst>
            <a:ext uri="{FF2B5EF4-FFF2-40B4-BE49-F238E27FC236}">
              <a16:creationId xmlns:a16="http://schemas.microsoft.com/office/drawing/2014/main" id="{C17D4DD5-CCB6-45E2-8737-A3B9D9302D2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6" name="Line 3420">
          <a:extLst>
            <a:ext uri="{FF2B5EF4-FFF2-40B4-BE49-F238E27FC236}">
              <a16:creationId xmlns:a16="http://schemas.microsoft.com/office/drawing/2014/main" id="{044786AF-A204-494E-9245-C127FC8FE6E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7" name="Line 3421">
          <a:extLst>
            <a:ext uri="{FF2B5EF4-FFF2-40B4-BE49-F238E27FC236}">
              <a16:creationId xmlns:a16="http://schemas.microsoft.com/office/drawing/2014/main" id="{D9BAD77F-1F38-4CEE-BF35-D3E304F7807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8" name="Line 3422">
          <a:extLst>
            <a:ext uri="{FF2B5EF4-FFF2-40B4-BE49-F238E27FC236}">
              <a16:creationId xmlns:a16="http://schemas.microsoft.com/office/drawing/2014/main" id="{5A300A3E-084E-4305-AD05-6F6E5719CDE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9" name="Line 3423">
          <a:extLst>
            <a:ext uri="{FF2B5EF4-FFF2-40B4-BE49-F238E27FC236}">
              <a16:creationId xmlns:a16="http://schemas.microsoft.com/office/drawing/2014/main" id="{0EAA7941-238E-4FE7-AE21-7BD9A3C547D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0" name="Line 3424">
          <a:extLst>
            <a:ext uri="{FF2B5EF4-FFF2-40B4-BE49-F238E27FC236}">
              <a16:creationId xmlns:a16="http://schemas.microsoft.com/office/drawing/2014/main" id="{521B4E49-EB25-4522-89EB-43964897B13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1" name="Line 3425">
          <a:extLst>
            <a:ext uri="{FF2B5EF4-FFF2-40B4-BE49-F238E27FC236}">
              <a16:creationId xmlns:a16="http://schemas.microsoft.com/office/drawing/2014/main" id="{859074BA-78CE-4301-AC9E-38D67783814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2" name="Line 3426">
          <a:extLst>
            <a:ext uri="{FF2B5EF4-FFF2-40B4-BE49-F238E27FC236}">
              <a16:creationId xmlns:a16="http://schemas.microsoft.com/office/drawing/2014/main" id="{91B4D76F-1490-4983-B206-E8199F4C118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3" name="Line 3427">
          <a:extLst>
            <a:ext uri="{FF2B5EF4-FFF2-40B4-BE49-F238E27FC236}">
              <a16:creationId xmlns:a16="http://schemas.microsoft.com/office/drawing/2014/main" id="{475FA50B-8C64-4C8B-B002-DBE04F0B2A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4" name="Line 3428">
          <a:extLst>
            <a:ext uri="{FF2B5EF4-FFF2-40B4-BE49-F238E27FC236}">
              <a16:creationId xmlns:a16="http://schemas.microsoft.com/office/drawing/2014/main" id="{A1796C4D-7726-4B2A-B0CF-4994DB2B2A8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5" name="Line 3429">
          <a:extLst>
            <a:ext uri="{FF2B5EF4-FFF2-40B4-BE49-F238E27FC236}">
              <a16:creationId xmlns:a16="http://schemas.microsoft.com/office/drawing/2014/main" id="{343B5F96-3C38-494F-96B2-6686A6A799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6" name="Line 3430">
          <a:extLst>
            <a:ext uri="{FF2B5EF4-FFF2-40B4-BE49-F238E27FC236}">
              <a16:creationId xmlns:a16="http://schemas.microsoft.com/office/drawing/2014/main" id="{274C66D0-13B2-4ECA-8E6B-F5932CDD565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7" name="Line 3431">
          <a:extLst>
            <a:ext uri="{FF2B5EF4-FFF2-40B4-BE49-F238E27FC236}">
              <a16:creationId xmlns:a16="http://schemas.microsoft.com/office/drawing/2014/main" id="{97F28412-237D-489D-A9F7-10856BC806C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8" name="Line 3432">
          <a:extLst>
            <a:ext uri="{FF2B5EF4-FFF2-40B4-BE49-F238E27FC236}">
              <a16:creationId xmlns:a16="http://schemas.microsoft.com/office/drawing/2014/main" id="{769E9EC1-58C6-4382-B221-F329C862355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9" name="Line 3433">
          <a:extLst>
            <a:ext uri="{FF2B5EF4-FFF2-40B4-BE49-F238E27FC236}">
              <a16:creationId xmlns:a16="http://schemas.microsoft.com/office/drawing/2014/main" id="{BC0F84CF-C12D-40BE-BE77-F02B130F690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0" name="Line 3434">
          <a:extLst>
            <a:ext uri="{FF2B5EF4-FFF2-40B4-BE49-F238E27FC236}">
              <a16:creationId xmlns:a16="http://schemas.microsoft.com/office/drawing/2014/main" id="{F898C4AF-B02D-4785-917F-A19BA4C7761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1" name="Line 3435">
          <a:extLst>
            <a:ext uri="{FF2B5EF4-FFF2-40B4-BE49-F238E27FC236}">
              <a16:creationId xmlns:a16="http://schemas.microsoft.com/office/drawing/2014/main" id="{BB2B47AD-9097-4BC5-9398-B3BE67A463F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2" name="Line 3436">
          <a:extLst>
            <a:ext uri="{FF2B5EF4-FFF2-40B4-BE49-F238E27FC236}">
              <a16:creationId xmlns:a16="http://schemas.microsoft.com/office/drawing/2014/main" id="{6B35BE48-D026-43C7-A19E-F8C53F5CBE4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3" name="Line 3437">
          <a:extLst>
            <a:ext uri="{FF2B5EF4-FFF2-40B4-BE49-F238E27FC236}">
              <a16:creationId xmlns:a16="http://schemas.microsoft.com/office/drawing/2014/main" id="{C6710629-6343-41B8-B51C-16825515AA4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4" name="Line 3438">
          <a:extLst>
            <a:ext uri="{FF2B5EF4-FFF2-40B4-BE49-F238E27FC236}">
              <a16:creationId xmlns:a16="http://schemas.microsoft.com/office/drawing/2014/main" id="{F2EAD029-A50F-4F36-9D47-B11962BA291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5" name="Line 3439">
          <a:extLst>
            <a:ext uri="{FF2B5EF4-FFF2-40B4-BE49-F238E27FC236}">
              <a16:creationId xmlns:a16="http://schemas.microsoft.com/office/drawing/2014/main" id="{79AF0F23-BA60-4DB0-AFDA-9761B714208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6" name="Line 3440">
          <a:extLst>
            <a:ext uri="{FF2B5EF4-FFF2-40B4-BE49-F238E27FC236}">
              <a16:creationId xmlns:a16="http://schemas.microsoft.com/office/drawing/2014/main" id="{B18F81A1-7583-4A7E-9E9C-29953104FCF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7" name="Line 3441">
          <a:extLst>
            <a:ext uri="{FF2B5EF4-FFF2-40B4-BE49-F238E27FC236}">
              <a16:creationId xmlns:a16="http://schemas.microsoft.com/office/drawing/2014/main" id="{DD0B6F3B-F5D6-4560-8585-2E683574E10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8" name="Line 3442">
          <a:extLst>
            <a:ext uri="{FF2B5EF4-FFF2-40B4-BE49-F238E27FC236}">
              <a16:creationId xmlns:a16="http://schemas.microsoft.com/office/drawing/2014/main" id="{AD6F3566-6E1C-4590-AAEF-BEA1AD537F5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9" name="Line 3443">
          <a:extLst>
            <a:ext uri="{FF2B5EF4-FFF2-40B4-BE49-F238E27FC236}">
              <a16:creationId xmlns:a16="http://schemas.microsoft.com/office/drawing/2014/main" id="{10805EEE-972F-438F-A617-0453EAD5834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0" name="Line 3444">
          <a:extLst>
            <a:ext uri="{FF2B5EF4-FFF2-40B4-BE49-F238E27FC236}">
              <a16:creationId xmlns:a16="http://schemas.microsoft.com/office/drawing/2014/main" id="{077BB308-B56B-4F63-A88A-FEDA80DCCDE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1" name="Line 3445">
          <a:extLst>
            <a:ext uri="{FF2B5EF4-FFF2-40B4-BE49-F238E27FC236}">
              <a16:creationId xmlns:a16="http://schemas.microsoft.com/office/drawing/2014/main" id="{08B747DD-2B3B-4587-952E-C6E14DD600C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2" name="Line 3446">
          <a:extLst>
            <a:ext uri="{FF2B5EF4-FFF2-40B4-BE49-F238E27FC236}">
              <a16:creationId xmlns:a16="http://schemas.microsoft.com/office/drawing/2014/main" id="{F5FB520C-C3DE-4885-86D6-654B933117D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3" name="Line 3447">
          <a:extLst>
            <a:ext uri="{FF2B5EF4-FFF2-40B4-BE49-F238E27FC236}">
              <a16:creationId xmlns:a16="http://schemas.microsoft.com/office/drawing/2014/main" id="{AC879A87-013E-4F10-BB4B-C1A85575FD7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4" name="Line 3448">
          <a:extLst>
            <a:ext uri="{FF2B5EF4-FFF2-40B4-BE49-F238E27FC236}">
              <a16:creationId xmlns:a16="http://schemas.microsoft.com/office/drawing/2014/main" id="{E5774AFD-5236-420A-AA7F-997763076B2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5" name="Line 3449">
          <a:extLst>
            <a:ext uri="{FF2B5EF4-FFF2-40B4-BE49-F238E27FC236}">
              <a16:creationId xmlns:a16="http://schemas.microsoft.com/office/drawing/2014/main" id="{E7E5DF09-7BA2-49AD-8F6C-837F9E914A3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6" name="Line 3450">
          <a:extLst>
            <a:ext uri="{FF2B5EF4-FFF2-40B4-BE49-F238E27FC236}">
              <a16:creationId xmlns:a16="http://schemas.microsoft.com/office/drawing/2014/main" id="{616B6A58-BEE1-4DBE-8663-A7E38B6D65C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7" name="Line 3451">
          <a:extLst>
            <a:ext uri="{FF2B5EF4-FFF2-40B4-BE49-F238E27FC236}">
              <a16:creationId xmlns:a16="http://schemas.microsoft.com/office/drawing/2014/main" id="{BFF4AB69-CA50-4636-8FB8-316983611DD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8" name="Line 3452">
          <a:extLst>
            <a:ext uri="{FF2B5EF4-FFF2-40B4-BE49-F238E27FC236}">
              <a16:creationId xmlns:a16="http://schemas.microsoft.com/office/drawing/2014/main" id="{DFCFD6BF-070C-4921-A845-5E81C898638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9" name="Line 3453">
          <a:extLst>
            <a:ext uri="{FF2B5EF4-FFF2-40B4-BE49-F238E27FC236}">
              <a16:creationId xmlns:a16="http://schemas.microsoft.com/office/drawing/2014/main" id="{2437766F-A136-478F-895C-F352A35239C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0" name="Line 3454">
          <a:extLst>
            <a:ext uri="{FF2B5EF4-FFF2-40B4-BE49-F238E27FC236}">
              <a16:creationId xmlns:a16="http://schemas.microsoft.com/office/drawing/2014/main" id="{3A149714-67FE-4FE5-988B-716A67CA867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1" name="Line 3420">
          <a:extLst>
            <a:ext uri="{FF2B5EF4-FFF2-40B4-BE49-F238E27FC236}">
              <a16:creationId xmlns:a16="http://schemas.microsoft.com/office/drawing/2014/main" id="{9548A6AE-AE6F-4FFB-919A-ECA51D42BCC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2" name="Line 3421">
          <a:extLst>
            <a:ext uri="{FF2B5EF4-FFF2-40B4-BE49-F238E27FC236}">
              <a16:creationId xmlns:a16="http://schemas.microsoft.com/office/drawing/2014/main" id="{59CDA1BB-97A9-47A0-AB91-CDD66D7BC28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3" name="Line 3422">
          <a:extLst>
            <a:ext uri="{FF2B5EF4-FFF2-40B4-BE49-F238E27FC236}">
              <a16:creationId xmlns:a16="http://schemas.microsoft.com/office/drawing/2014/main" id="{7D1DA579-B318-4925-92B1-73AA56AE04F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4" name="Line 3423">
          <a:extLst>
            <a:ext uri="{FF2B5EF4-FFF2-40B4-BE49-F238E27FC236}">
              <a16:creationId xmlns:a16="http://schemas.microsoft.com/office/drawing/2014/main" id="{DB258F6D-9C6F-4DD6-806F-983E1878AE8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5" name="Line 3424">
          <a:extLst>
            <a:ext uri="{FF2B5EF4-FFF2-40B4-BE49-F238E27FC236}">
              <a16:creationId xmlns:a16="http://schemas.microsoft.com/office/drawing/2014/main" id="{F64DC139-E76D-475A-AA35-99E0CFE0555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6" name="Line 3425">
          <a:extLst>
            <a:ext uri="{FF2B5EF4-FFF2-40B4-BE49-F238E27FC236}">
              <a16:creationId xmlns:a16="http://schemas.microsoft.com/office/drawing/2014/main" id="{991564CC-E9D4-4642-BD02-AB68D53772E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7" name="Line 3426">
          <a:extLst>
            <a:ext uri="{FF2B5EF4-FFF2-40B4-BE49-F238E27FC236}">
              <a16:creationId xmlns:a16="http://schemas.microsoft.com/office/drawing/2014/main" id="{BC2863B9-1F04-4813-A246-B771476AEB1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8" name="Line 3427">
          <a:extLst>
            <a:ext uri="{FF2B5EF4-FFF2-40B4-BE49-F238E27FC236}">
              <a16:creationId xmlns:a16="http://schemas.microsoft.com/office/drawing/2014/main" id="{75ADDF78-5378-498A-ADE1-7C8C82340D1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9" name="Line 3428">
          <a:extLst>
            <a:ext uri="{FF2B5EF4-FFF2-40B4-BE49-F238E27FC236}">
              <a16:creationId xmlns:a16="http://schemas.microsoft.com/office/drawing/2014/main" id="{CD2CCBA7-06C0-4598-9014-F748D5D2E04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0" name="Line 3429">
          <a:extLst>
            <a:ext uri="{FF2B5EF4-FFF2-40B4-BE49-F238E27FC236}">
              <a16:creationId xmlns:a16="http://schemas.microsoft.com/office/drawing/2014/main" id="{71C07CCA-44B6-4040-8B06-F46B37550BC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1" name="Line 3430">
          <a:extLst>
            <a:ext uri="{FF2B5EF4-FFF2-40B4-BE49-F238E27FC236}">
              <a16:creationId xmlns:a16="http://schemas.microsoft.com/office/drawing/2014/main" id="{7C947AF9-93A3-4122-BB7E-7CDD246B855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2" name="Line 3431">
          <a:extLst>
            <a:ext uri="{FF2B5EF4-FFF2-40B4-BE49-F238E27FC236}">
              <a16:creationId xmlns:a16="http://schemas.microsoft.com/office/drawing/2014/main" id="{AA3F9A38-2259-45A0-B337-EBC2B4905A9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3" name="Line 3432">
          <a:extLst>
            <a:ext uri="{FF2B5EF4-FFF2-40B4-BE49-F238E27FC236}">
              <a16:creationId xmlns:a16="http://schemas.microsoft.com/office/drawing/2014/main" id="{8BDB02E2-65B4-4032-9019-4CEB9561475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4" name="Line 3433">
          <a:extLst>
            <a:ext uri="{FF2B5EF4-FFF2-40B4-BE49-F238E27FC236}">
              <a16:creationId xmlns:a16="http://schemas.microsoft.com/office/drawing/2014/main" id="{C9AF8BC6-33A6-41E4-B39B-BA34771FB3C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5" name="Line 3434">
          <a:extLst>
            <a:ext uri="{FF2B5EF4-FFF2-40B4-BE49-F238E27FC236}">
              <a16:creationId xmlns:a16="http://schemas.microsoft.com/office/drawing/2014/main" id="{7F36B855-7F3C-4216-A489-BDDF1DA4AF1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6" name="Line 3435">
          <a:extLst>
            <a:ext uri="{FF2B5EF4-FFF2-40B4-BE49-F238E27FC236}">
              <a16:creationId xmlns:a16="http://schemas.microsoft.com/office/drawing/2014/main" id="{1C4CBE05-F85D-435F-B505-194171F30D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7" name="Line 3436">
          <a:extLst>
            <a:ext uri="{FF2B5EF4-FFF2-40B4-BE49-F238E27FC236}">
              <a16:creationId xmlns:a16="http://schemas.microsoft.com/office/drawing/2014/main" id="{C6D332BE-9513-48AD-8ACA-29838BE75F3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8" name="Line 3437">
          <a:extLst>
            <a:ext uri="{FF2B5EF4-FFF2-40B4-BE49-F238E27FC236}">
              <a16:creationId xmlns:a16="http://schemas.microsoft.com/office/drawing/2014/main" id="{1390921C-F79E-43EF-A705-CE1BEC912C0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9" name="Line 3438">
          <a:extLst>
            <a:ext uri="{FF2B5EF4-FFF2-40B4-BE49-F238E27FC236}">
              <a16:creationId xmlns:a16="http://schemas.microsoft.com/office/drawing/2014/main" id="{5A10545C-273F-4782-8FDA-61E440BEEEB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0" name="Line 3439">
          <a:extLst>
            <a:ext uri="{FF2B5EF4-FFF2-40B4-BE49-F238E27FC236}">
              <a16:creationId xmlns:a16="http://schemas.microsoft.com/office/drawing/2014/main" id="{3A8B05A3-57C2-4F29-BBFF-1D8914C6904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1" name="Line 3440">
          <a:extLst>
            <a:ext uri="{FF2B5EF4-FFF2-40B4-BE49-F238E27FC236}">
              <a16:creationId xmlns:a16="http://schemas.microsoft.com/office/drawing/2014/main" id="{C40728C2-0630-4B09-8743-FCEE3D3EC06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2" name="Line 3441">
          <a:extLst>
            <a:ext uri="{FF2B5EF4-FFF2-40B4-BE49-F238E27FC236}">
              <a16:creationId xmlns:a16="http://schemas.microsoft.com/office/drawing/2014/main" id="{B416FA62-F44D-4CC5-968B-D5E335BC113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3" name="Line 3442">
          <a:extLst>
            <a:ext uri="{FF2B5EF4-FFF2-40B4-BE49-F238E27FC236}">
              <a16:creationId xmlns:a16="http://schemas.microsoft.com/office/drawing/2014/main" id="{A7CB3D0D-2E5A-4E3F-ACD7-37AE79F749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4" name="Line 3443">
          <a:extLst>
            <a:ext uri="{FF2B5EF4-FFF2-40B4-BE49-F238E27FC236}">
              <a16:creationId xmlns:a16="http://schemas.microsoft.com/office/drawing/2014/main" id="{FDDDDBDF-33E2-482B-B9D3-2AF256DBBE7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5" name="Line 3444">
          <a:extLst>
            <a:ext uri="{FF2B5EF4-FFF2-40B4-BE49-F238E27FC236}">
              <a16:creationId xmlns:a16="http://schemas.microsoft.com/office/drawing/2014/main" id="{B86F75A1-3DA3-451E-A7AF-717B9B9317B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6" name="Line 3445">
          <a:extLst>
            <a:ext uri="{FF2B5EF4-FFF2-40B4-BE49-F238E27FC236}">
              <a16:creationId xmlns:a16="http://schemas.microsoft.com/office/drawing/2014/main" id="{9EC57009-4DFE-4C9D-9F76-CF0A3B35601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7" name="Line 3446">
          <a:extLst>
            <a:ext uri="{FF2B5EF4-FFF2-40B4-BE49-F238E27FC236}">
              <a16:creationId xmlns:a16="http://schemas.microsoft.com/office/drawing/2014/main" id="{5614BDFE-A387-4C2F-B88D-2F65B35B9DE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8" name="Line 3447">
          <a:extLst>
            <a:ext uri="{FF2B5EF4-FFF2-40B4-BE49-F238E27FC236}">
              <a16:creationId xmlns:a16="http://schemas.microsoft.com/office/drawing/2014/main" id="{C896B45F-06F3-4761-875B-48A0564D603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9" name="Line 3448">
          <a:extLst>
            <a:ext uri="{FF2B5EF4-FFF2-40B4-BE49-F238E27FC236}">
              <a16:creationId xmlns:a16="http://schemas.microsoft.com/office/drawing/2014/main" id="{9181170A-7B84-45BB-8533-8FEFBA8976C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0" name="Line 3449">
          <a:extLst>
            <a:ext uri="{FF2B5EF4-FFF2-40B4-BE49-F238E27FC236}">
              <a16:creationId xmlns:a16="http://schemas.microsoft.com/office/drawing/2014/main" id="{B0D95437-498E-4D57-9908-D0ED922B1A2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1" name="Line 3450">
          <a:extLst>
            <a:ext uri="{FF2B5EF4-FFF2-40B4-BE49-F238E27FC236}">
              <a16:creationId xmlns:a16="http://schemas.microsoft.com/office/drawing/2014/main" id="{927678C5-C6BF-4E23-AC27-EC3815AB64B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2" name="Line 3451">
          <a:extLst>
            <a:ext uri="{FF2B5EF4-FFF2-40B4-BE49-F238E27FC236}">
              <a16:creationId xmlns:a16="http://schemas.microsoft.com/office/drawing/2014/main" id="{BE44455A-7EBE-4134-8C38-D3ACF2D6C89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3" name="Line 3452">
          <a:extLst>
            <a:ext uri="{FF2B5EF4-FFF2-40B4-BE49-F238E27FC236}">
              <a16:creationId xmlns:a16="http://schemas.microsoft.com/office/drawing/2014/main" id="{1FD54695-E1FE-4176-BBBD-162CA4782CA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4" name="Line 3453">
          <a:extLst>
            <a:ext uri="{FF2B5EF4-FFF2-40B4-BE49-F238E27FC236}">
              <a16:creationId xmlns:a16="http://schemas.microsoft.com/office/drawing/2014/main" id="{94C8190D-0656-4F5C-813E-9A0CE06D692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5" name="Line 3454">
          <a:extLst>
            <a:ext uri="{FF2B5EF4-FFF2-40B4-BE49-F238E27FC236}">
              <a16:creationId xmlns:a16="http://schemas.microsoft.com/office/drawing/2014/main" id="{CEE4A40D-8486-4DFB-B861-36DCD03B9C5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6911CF87-0BA5-4A7E-BAD4-561041A4B73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D6F77231-E51F-440B-88EC-ECD4F597343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8E49EC49-D546-4AED-9F19-9DBC267DDB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163D98E1-E03B-4F0D-AE16-94FF9C1FE64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6F0BB653-4BF3-4B3C-96A5-859A768FDA3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67E679C0-9715-43DE-9549-341CECD9E82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7F85C186-E0A9-4968-BE8E-A928746F842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1A0BB75E-FA49-4373-9AE0-14C2AB23263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93C20CD5-50A2-4D69-927F-F910E9C86F0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7ADCE510-91D8-4CA1-9530-3F0956EFC09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FDB50390-29F5-4011-9D84-9F334319B2B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6F54463D-6A34-4261-9A2E-C408C3FA4F3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0F7FA096-849D-4EAB-B2CF-61B36434CEA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0C9151E6-55CC-4D1A-8B74-2E2A3F2A3AD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E76D445A-4490-4B72-B8AD-C6F9C3C738E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36D87910-7A08-4321-AC16-8DED8C27616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87E30CFB-82F0-4669-BCF7-AC04C4A0EC2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70C47FC9-5606-4832-8B1E-03AA3207755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FC2732CE-6847-4785-B19F-BC81C76AB5E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FD0ABB28-867E-41FE-B628-F0C5CBACC8C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B02AD93F-6CBD-4BD2-BC35-91E40589DF8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FEAA15D1-F1CE-4E86-9785-79F68829A63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8190785C-79AE-44C7-98EA-1858C04301A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984DA64C-2D55-4B45-AD75-B801E358293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F223E889-5A90-4AAF-B436-9C6B37E43EF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0387D2C2-06E3-421C-A4E5-EB4B62E88FC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DBD448C4-1095-4808-9D10-D94D550D449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2464CF6C-0DEB-475F-9D5E-DF7D7E4B8D9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E6DA984F-61DE-4901-B566-B96FC103F171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58CCAD69-9947-43C0-8506-1BE24A86A8AF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74BA3DBA-42B7-4059-B97B-9D187F852DFF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E99FFA7C-909E-4B7C-9650-C7F52C55548A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7158A49F-63CB-44A2-A314-0AC9EA1352A1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C88A9692-8A52-4EBC-ACF5-B3D61E09E112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794C5644-2A1C-49FA-B8EE-F39DBDB5D252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8399FEF7-A628-46D3-94B5-4035D6430989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85A4E381-8CFF-4A98-AFC2-6F9D306370E5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B25E84A6-9C4A-4E6D-ADFF-15C9AA40D573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9EF1E6ED-6BAF-4B0D-B990-29AEA21DD7FB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9A71ED48-4429-4485-B04F-17B406D17385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073DD52E-ADC2-4BE4-87FB-9138CD464D40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B3C94723-FB09-4D26-A009-3EB963034F41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90D08C52-F7DA-41B6-9C89-7144B53D2A75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439F1C1E-879E-48B8-B470-8D8708E4AA11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ED247FDF-A568-4CBF-ADED-54B1B33FAADA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C01B23E1-819C-4F58-97CE-1B5EEF2390D8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65FF9DFA-E120-4E28-91A3-997C2795C673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4C125E99-675F-4862-8F58-D35A0D053B82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8E74213E-8D3A-450D-969A-EB41A412FC98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C8A83E17-E91B-4387-8FD8-7F697B3AE270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B53E3241-914A-4A34-B229-A236BFDAB621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E32E02A6-D4F6-4005-9EB1-8FB189BD03E2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7D6F8233-470D-4FF0-870E-A8C3D7AD7DC0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A52D3CC6-5697-4768-8A0C-70BB83CB7740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FE4D8BCB-E0D4-4133-A134-BC448B3CCBEB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402BBCD8-1964-4E7F-86AC-243CFAD40528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2" name="Line 3967">
          <a:extLst>
            <a:ext uri="{FF2B5EF4-FFF2-40B4-BE49-F238E27FC236}">
              <a16:creationId xmlns:a16="http://schemas.microsoft.com/office/drawing/2014/main" id="{44A9D4BD-FEA3-4768-8E77-B5E23A6B5049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3" name="Line 3968">
          <a:extLst>
            <a:ext uri="{FF2B5EF4-FFF2-40B4-BE49-F238E27FC236}">
              <a16:creationId xmlns:a16="http://schemas.microsoft.com/office/drawing/2014/main" id="{F1E22576-CED0-4B91-8A1C-CF964B4D405F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4" name="Line 3969">
          <a:extLst>
            <a:ext uri="{FF2B5EF4-FFF2-40B4-BE49-F238E27FC236}">
              <a16:creationId xmlns:a16="http://schemas.microsoft.com/office/drawing/2014/main" id="{1C06D881-31D9-4154-A376-30FD24143B6D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5" name="Line 3970">
          <a:extLst>
            <a:ext uri="{FF2B5EF4-FFF2-40B4-BE49-F238E27FC236}">
              <a16:creationId xmlns:a16="http://schemas.microsoft.com/office/drawing/2014/main" id="{CE525D1E-CC28-4991-83C1-1644EC4C5FC8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6" name="Line 3971">
          <a:extLst>
            <a:ext uri="{FF2B5EF4-FFF2-40B4-BE49-F238E27FC236}">
              <a16:creationId xmlns:a16="http://schemas.microsoft.com/office/drawing/2014/main" id="{0478AC27-9D82-416A-B006-F97A7BBBD60E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7" name="Line 3972">
          <a:extLst>
            <a:ext uri="{FF2B5EF4-FFF2-40B4-BE49-F238E27FC236}">
              <a16:creationId xmlns:a16="http://schemas.microsoft.com/office/drawing/2014/main" id="{80EFEA57-6784-454C-8EFB-E58B5C34C348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8" name="Line 3973">
          <a:extLst>
            <a:ext uri="{FF2B5EF4-FFF2-40B4-BE49-F238E27FC236}">
              <a16:creationId xmlns:a16="http://schemas.microsoft.com/office/drawing/2014/main" id="{E0DFBABB-A564-4D1C-9B96-FF6A1585D2B2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9" name="Line 3974">
          <a:extLst>
            <a:ext uri="{FF2B5EF4-FFF2-40B4-BE49-F238E27FC236}">
              <a16:creationId xmlns:a16="http://schemas.microsoft.com/office/drawing/2014/main" id="{2AF40E86-7F37-4E93-BFE5-0D8D97341309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0" name="Line 3975">
          <a:extLst>
            <a:ext uri="{FF2B5EF4-FFF2-40B4-BE49-F238E27FC236}">
              <a16:creationId xmlns:a16="http://schemas.microsoft.com/office/drawing/2014/main" id="{8AFEC048-071B-4299-B6AF-92BD53AA967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1" name="Line 3976">
          <a:extLst>
            <a:ext uri="{FF2B5EF4-FFF2-40B4-BE49-F238E27FC236}">
              <a16:creationId xmlns:a16="http://schemas.microsoft.com/office/drawing/2014/main" id="{67355643-5287-450B-BB3A-EAA498FD83E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2" name="Line 3977">
          <a:extLst>
            <a:ext uri="{FF2B5EF4-FFF2-40B4-BE49-F238E27FC236}">
              <a16:creationId xmlns:a16="http://schemas.microsoft.com/office/drawing/2014/main" id="{856839A8-0C30-4BA8-9C7B-520589AAB064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3" name="Line 3978">
          <a:extLst>
            <a:ext uri="{FF2B5EF4-FFF2-40B4-BE49-F238E27FC236}">
              <a16:creationId xmlns:a16="http://schemas.microsoft.com/office/drawing/2014/main" id="{97BE307F-A73A-4342-9082-458E73605AEF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4" name="Line 3979">
          <a:extLst>
            <a:ext uri="{FF2B5EF4-FFF2-40B4-BE49-F238E27FC236}">
              <a16:creationId xmlns:a16="http://schemas.microsoft.com/office/drawing/2014/main" id="{0EF12E5B-9685-42AA-9855-6D6CEDBE9EF8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5" name="Line 3980">
          <a:extLst>
            <a:ext uri="{FF2B5EF4-FFF2-40B4-BE49-F238E27FC236}">
              <a16:creationId xmlns:a16="http://schemas.microsoft.com/office/drawing/2014/main" id="{D346DE96-5BC4-4D14-A561-4A3796805019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6" name="Line 3981">
          <a:extLst>
            <a:ext uri="{FF2B5EF4-FFF2-40B4-BE49-F238E27FC236}">
              <a16:creationId xmlns:a16="http://schemas.microsoft.com/office/drawing/2014/main" id="{13ECE982-81EA-4AFD-828D-918AA3949C84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7" name="Line 3982">
          <a:extLst>
            <a:ext uri="{FF2B5EF4-FFF2-40B4-BE49-F238E27FC236}">
              <a16:creationId xmlns:a16="http://schemas.microsoft.com/office/drawing/2014/main" id="{E1D3A58B-C87F-4992-87B1-CF0A2C8B4214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8" name="Line 3983">
          <a:extLst>
            <a:ext uri="{FF2B5EF4-FFF2-40B4-BE49-F238E27FC236}">
              <a16:creationId xmlns:a16="http://schemas.microsoft.com/office/drawing/2014/main" id="{1636CD03-8A15-4FEB-BE13-67CE236614F7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9" name="Line 3984">
          <a:extLst>
            <a:ext uri="{FF2B5EF4-FFF2-40B4-BE49-F238E27FC236}">
              <a16:creationId xmlns:a16="http://schemas.microsoft.com/office/drawing/2014/main" id="{00237A71-4C50-4F46-B676-82E02B4C58D3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0" name="Line 3985">
          <a:extLst>
            <a:ext uri="{FF2B5EF4-FFF2-40B4-BE49-F238E27FC236}">
              <a16:creationId xmlns:a16="http://schemas.microsoft.com/office/drawing/2014/main" id="{1DC25BDE-5CF5-4C09-BF8D-A364B7ABDB92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1" name="Line 3986">
          <a:extLst>
            <a:ext uri="{FF2B5EF4-FFF2-40B4-BE49-F238E27FC236}">
              <a16:creationId xmlns:a16="http://schemas.microsoft.com/office/drawing/2014/main" id="{5E8089A8-38EF-4C3C-B4E5-3FADC271F5BF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2" name="Line 3987">
          <a:extLst>
            <a:ext uri="{FF2B5EF4-FFF2-40B4-BE49-F238E27FC236}">
              <a16:creationId xmlns:a16="http://schemas.microsoft.com/office/drawing/2014/main" id="{ECEB3843-73B9-4874-BF01-7D9E69B9903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3" name="Line 3988">
          <a:extLst>
            <a:ext uri="{FF2B5EF4-FFF2-40B4-BE49-F238E27FC236}">
              <a16:creationId xmlns:a16="http://schemas.microsoft.com/office/drawing/2014/main" id="{F9C74418-E2A9-46C3-9073-607A36C9399C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4" name="Line 3989">
          <a:extLst>
            <a:ext uri="{FF2B5EF4-FFF2-40B4-BE49-F238E27FC236}">
              <a16:creationId xmlns:a16="http://schemas.microsoft.com/office/drawing/2014/main" id="{396253C4-2E0C-48CD-BE63-F6599E38C4BA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5" name="Line 3990">
          <a:extLst>
            <a:ext uri="{FF2B5EF4-FFF2-40B4-BE49-F238E27FC236}">
              <a16:creationId xmlns:a16="http://schemas.microsoft.com/office/drawing/2014/main" id="{B5D93304-6874-4822-A8DB-4E69C6D6F6F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6" name="Line 3991">
          <a:extLst>
            <a:ext uri="{FF2B5EF4-FFF2-40B4-BE49-F238E27FC236}">
              <a16:creationId xmlns:a16="http://schemas.microsoft.com/office/drawing/2014/main" id="{5713D939-4C8E-4A3E-9D45-992C54F14C39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7" name="Line 3992">
          <a:extLst>
            <a:ext uri="{FF2B5EF4-FFF2-40B4-BE49-F238E27FC236}">
              <a16:creationId xmlns:a16="http://schemas.microsoft.com/office/drawing/2014/main" id="{DB8AF6EC-38BC-445C-8EF7-51C3D6C215A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8" name="Line 3993">
          <a:extLst>
            <a:ext uri="{FF2B5EF4-FFF2-40B4-BE49-F238E27FC236}">
              <a16:creationId xmlns:a16="http://schemas.microsoft.com/office/drawing/2014/main" id="{BBCEFE8D-F5F5-4C0C-9B29-903E20BFD23D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9" name="Line 3994">
          <a:extLst>
            <a:ext uri="{FF2B5EF4-FFF2-40B4-BE49-F238E27FC236}">
              <a16:creationId xmlns:a16="http://schemas.microsoft.com/office/drawing/2014/main" id="{4C2F301A-180D-4107-8EB4-5CD0A670CFE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0" name="Line 3995">
          <a:extLst>
            <a:ext uri="{FF2B5EF4-FFF2-40B4-BE49-F238E27FC236}">
              <a16:creationId xmlns:a16="http://schemas.microsoft.com/office/drawing/2014/main" id="{22C8E7A8-CB25-481D-BFC2-E0FA852CB113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1" name="Line 3996">
          <a:extLst>
            <a:ext uri="{FF2B5EF4-FFF2-40B4-BE49-F238E27FC236}">
              <a16:creationId xmlns:a16="http://schemas.microsoft.com/office/drawing/2014/main" id="{5EE6BA11-2FF0-4B99-A3B0-9D4BB5AFCBFE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2" name="Line 3997">
          <a:extLst>
            <a:ext uri="{FF2B5EF4-FFF2-40B4-BE49-F238E27FC236}">
              <a16:creationId xmlns:a16="http://schemas.microsoft.com/office/drawing/2014/main" id="{13582C6C-7625-404E-BC25-D0076F9ABF71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3" name="Line 3998">
          <a:extLst>
            <a:ext uri="{FF2B5EF4-FFF2-40B4-BE49-F238E27FC236}">
              <a16:creationId xmlns:a16="http://schemas.microsoft.com/office/drawing/2014/main" id="{06E4B4BE-EF5A-49BE-B721-92FE76688576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4" name="Line 3999">
          <a:extLst>
            <a:ext uri="{FF2B5EF4-FFF2-40B4-BE49-F238E27FC236}">
              <a16:creationId xmlns:a16="http://schemas.microsoft.com/office/drawing/2014/main" id="{D98FD922-E707-4384-BA87-15B509E51821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5" name="Line 4000">
          <a:extLst>
            <a:ext uri="{FF2B5EF4-FFF2-40B4-BE49-F238E27FC236}">
              <a16:creationId xmlns:a16="http://schemas.microsoft.com/office/drawing/2014/main" id="{B7852757-B458-4413-A5EE-559033C3D52A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6" name="Line 4001">
          <a:extLst>
            <a:ext uri="{FF2B5EF4-FFF2-40B4-BE49-F238E27FC236}">
              <a16:creationId xmlns:a16="http://schemas.microsoft.com/office/drawing/2014/main" id="{B3BC11F8-7BF1-49B2-8FA3-94FD69DA34C0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7" name="Line 4002">
          <a:extLst>
            <a:ext uri="{FF2B5EF4-FFF2-40B4-BE49-F238E27FC236}">
              <a16:creationId xmlns:a16="http://schemas.microsoft.com/office/drawing/2014/main" id="{DF220BA3-60AB-41FF-BA71-C04A2C56019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8" name="Line 4003">
          <a:extLst>
            <a:ext uri="{FF2B5EF4-FFF2-40B4-BE49-F238E27FC236}">
              <a16:creationId xmlns:a16="http://schemas.microsoft.com/office/drawing/2014/main" id="{E7C72B2D-4BD2-41EA-8163-9A619CB7925C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9" name="Line 4004">
          <a:extLst>
            <a:ext uri="{FF2B5EF4-FFF2-40B4-BE49-F238E27FC236}">
              <a16:creationId xmlns:a16="http://schemas.microsoft.com/office/drawing/2014/main" id="{CB591C1A-C056-4AAB-9B50-8A5FC87AB7AC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0" name="Line 4005">
          <a:extLst>
            <a:ext uri="{FF2B5EF4-FFF2-40B4-BE49-F238E27FC236}">
              <a16:creationId xmlns:a16="http://schemas.microsoft.com/office/drawing/2014/main" id="{18009B24-EAF3-4E38-98A3-E3908F601C47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1" name="Line 4006">
          <a:extLst>
            <a:ext uri="{FF2B5EF4-FFF2-40B4-BE49-F238E27FC236}">
              <a16:creationId xmlns:a16="http://schemas.microsoft.com/office/drawing/2014/main" id="{89EF0B56-7BC0-4DBF-A03C-02697BAC19B1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2" name="Line 4007">
          <a:extLst>
            <a:ext uri="{FF2B5EF4-FFF2-40B4-BE49-F238E27FC236}">
              <a16:creationId xmlns:a16="http://schemas.microsoft.com/office/drawing/2014/main" id="{4370DE29-3C03-499D-9C89-A5427ACB4D3D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3" name="Line 4008">
          <a:extLst>
            <a:ext uri="{FF2B5EF4-FFF2-40B4-BE49-F238E27FC236}">
              <a16:creationId xmlns:a16="http://schemas.microsoft.com/office/drawing/2014/main" id="{D4A32240-6C83-4979-81CA-65687D0F2D58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id="{0D8999C7-36CB-484B-ABBF-C9C7C79DCA4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id="{9EA08B84-AAA8-428B-A097-0368D3972E0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id="{08DFCE01-0C25-4221-9340-D0D44F50D50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id="{C15D22F3-745D-4761-BB86-FF9DE3CB542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id="{9403F0A6-3864-42F9-926F-705A448423F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id="{5165C79B-DA1D-4029-9550-D268D35E52E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id="{17EC4F18-5035-414A-98E3-2AD0539DBCD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id="{E38C53E7-BC11-47B0-B711-E55F912FD0B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id="{66972EF1-24EE-45DF-9C23-ACFA38FBF12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id="{00D5C6FF-6B31-4048-A3A6-F066CF71BDBC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id="{87C94142-82AB-44F3-8AC9-3E4F90329C6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id="{A846136E-5E9F-4DD4-97B9-75E1AE7FCCF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id="{64115DE0-D571-4A9B-B898-24EBAA9ACB6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id="{86F97C1F-4EB3-417E-9923-061F4C5FE0B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8" name="Line 1743">
          <a:extLst>
            <a:ext uri="{FF2B5EF4-FFF2-40B4-BE49-F238E27FC236}">
              <a16:creationId xmlns:a16="http://schemas.microsoft.com/office/drawing/2014/main" id="{13854812-E79A-4C65-9C33-27327601D37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9" name="Line 1744">
          <a:extLst>
            <a:ext uri="{FF2B5EF4-FFF2-40B4-BE49-F238E27FC236}">
              <a16:creationId xmlns:a16="http://schemas.microsoft.com/office/drawing/2014/main" id="{36572A65-2EB5-4FD9-A480-08B198C9AB9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0" name="Line 1745">
          <a:extLst>
            <a:ext uri="{FF2B5EF4-FFF2-40B4-BE49-F238E27FC236}">
              <a16:creationId xmlns:a16="http://schemas.microsoft.com/office/drawing/2014/main" id="{05810281-E0DF-42F0-AD8F-E5F22434FC1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1" name="Line 1746">
          <a:extLst>
            <a:ext uri="{FF2B5EF4-FFF2-40B4-BE49-F238E27FC236}">
              <a16:creationId xmlns:a16="http://schemas.microsoft.com/office/drawing/2014/main" id="{C070A07D-3801-465A-A286-E96FBE20B9B6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2" name="Line 1747">
          <a:extLst>
            <a:ext uri="{FF2B5EF4-FFF2-40B4-BE49-F238E27FC236}">
              <a16:creationId xmlns:a16="http://schemas.microsoft.com/office/drawing/2014/main" id="{9F798DB1-963F-4280-88C9-C4BBC09CF8D3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3" name="Line 1748">
          <a:extLst>
            <a:ext uri="{FF2B5EF4-FFF2-40B4-BE49-F238E27FC236}">
              <a16:creationId xmlns:a16="http://schemas.microsoft.com/office/drawing/2014/main" id="{4227C43D-B9B7-40AD-B9CB-B952930065A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4" name="Line 1749">
          <a:extLst>
            <a:ext uri="{FF2B5EF4-FFF2-40B4-BE49-F238E27FC236}">
              <a16:creationId xmlns:a16="http://schemas.microsoft.com/office/drawing/2014/main" id="{05B3A158-0513-43BD-9A3E-BECDD1B44CA2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5" name="Line 1750">
          <a:extLst>
            <a:ext uri="{FF2B5EF4-FFF2-40B4-BE49-F238E27FC236}">
              <a16:creationId xmlns:a16="http://schemas.microsoft.com/office/drawing/2014/main" id="{6151508A-7A80-402C-B01B-2C881103708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6" name="Line 1751">
          <a:extLst>
            <a:ext uri="{FF2B5EF4-FFF2-40B4-BE49-F238E27FC236}">
              <a16:creationId xmlns:a16="http://schemas.microsoft.com/office/drawing/2014/main" id="{2027B1C3-748E-48DB-8B1B-69298852BA3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7" name="Line 1752">
          <a:extLst>
            <a:ext uri="{FF2B5EF4-FFF2-40B4-BE49-F238E27FC236}">
              <a16:creationId xmlns:a16="http://schemas.microsoft.com/office/drawing/2014/main" id="{D3C4E1E1-B593-41B3-A864-CB797318EF56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8" name="Line 1753">
          <a:extLst>
            <a:ext uri="{FF2B5EF4-FFF2-40B4-BE49-F238E27FC236}">
              <a16:creationId xmlns:a16="http://schemas.microsoft.com/office/drawing/2014/main" id="{22236BFF-AAA4-4E02-9865-C324E3A5A3E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9" name="Line 1754">
          <a:extLst>
            <a:ext uri="{FF2B5EF4-FFF2-40B4-BE49-F238E27FC236}">
              <a16:creationId xmlns:a16="http://schemas.microsoft.com/office/drawing/2014/main" id="{FF351021-45BB-489B-9796-2A2114A938A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0" name="Line 1755">
          <a:extLst>
            <a:ext uri="{FF2B5EF4-FFF2-40B4-BE49-F238E27FC236}">
              <a16:creationId xmlns:a16="http://schemas.microsoft.com/office/drawing/2014/main" id="{75781031-A124-437A-9B6A-660F782C503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1" name="Line 1756">
          <a:extLst>
            <a:ext uri="{FF2B5EF4-FFF2-40B4-BE49-F238E27FC236}">
              <a16:creationId xmlns:a16="http://schemas.microsoft.com/office/drawing/2014/main" id="{C818E28E-7482-4C69-821F-1FD8C0B585A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2" name="Line 1743">
          <a:extLst>
            <a:ext uri="{FF2B5EF4-FFF2-40B4-BE49-F238E27FC236}">
              <a16:creationId xmlns:a16="http://schemas.microsoft.com/office/drawing/2014/main" id="{6029BA0E-EB73-4E55-9112-DB82B7EACF9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3" name="Line 1744">
          <a:extLst>
            <a:ext uri="{FF2B5EF4-FFF2-40B4-BE49-F238E27FC236}">
              <a16:creationId xmlns:a16="http://schemas.microsoft.com/office/drawing/2014/main" id="{33C8F8E0-864A-4EEB-8DFE-22DDBFFB414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4" name="Line 1745">
          <a:extLst>
            <a:ext uri="{FF2B5EF4-FFF2-40B4-BE49-F238E27FC236}">
              <a16:creationId xmlns:a16="http://schemas.microsoft.com/office/drawing/2014/main" id="{ABAA0574-708A-40B7-9E64-1E54AFF4701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5" name="Line 1746">
          <a:extLst>
            <a:ext uri="{FF2B5EF4-FFF2-40B4-BE49-F238E27FC236}">
              <a16:creationId xmlns:a16="http://schemas.microsoft.com/office/drawing/2014/main" id="{0C734CD2-D3C4-4CAE-9E11-2E7A9999156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6" name="Line 1747">
          <a:extLst>
            <a:ext uri="{FF2B5EF4-FFF2-40B4-BE49-F238E27FC236}">
              <a16:creationId xmlns:a16="http://schemas.microsoft.com/office/drawing/2014/main" id="{C259A966-BA00-47FA-AF63-1C340F673A8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7" name="Line 1748">
          <a:extLst>
            <a:ext uri="{FF2B5EF4-FFF2-40B4-BE49-F238E27FC236}">
              <a16:creationId xmlns:a16="http://schemas.microsoft.com/office/drawing/2014/main" id="{0A30E335-4D5E-490B-9967-E7B1215CF26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8" name="Line 1749">
          <a:extLst>
            <a:ext uri="{FF2B5EF4-FFF2-40B4-BE49-F238E27FC236}">
              <a16:creationId xmlns:a16="http://schemas.microsoft.com/office/drawing/2014/main" id="{FD78A7F7-BE82-41DC-BE0E-D0BB26DBA3D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9" name="Line 1750">
          <a:extLst>
            <a:ext uri="{FF2B5EF4-FFF2-40B4-BE49-F238E27FC236}">
              <a16:creationId xmlns:a16="http://schemas.microsoft.com/office/drawing/2014/main" id="{C68E9615-DAAA-4F9C-82B5-7D61656B149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0" name="Line 1751">
          <a:extLst>
            <a:ext uri="{FF2B5EF4-FFF2-40B4-BE49-F238E27FC236}">
              <a16:creationId xmlns:a16="http://schemas.microsoft.com/office/drawing/2014/main" id="{19053AE7-2666-4372-B02A-484F9485D9F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1" name="Line 1752">
          <a:extLst>
            <a:ext uri="{FF2B5EF4-FFF2-40B4-BE49-F238E27FC236}">
              <a16:creationId xmlns:a16="http://schemas.microsoft.com/office/drawing/2014/main" id="{722D11B1-A475-4C4D-A7C2-C23922D8581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2" name="Line 1753">
          <a:extLst>
            <a:ext uri="{FF2B5EF4-FFF2-40B4-BE49-F238E27FC236}">
              <a16:creationId xmlns:a16="http://schemas.microsoft.com/office/drawing/2014/main" id="{0511E4C3-30B2-47B5-A8EF-664288D1AB3A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3" name="Line 1754">
          <a:extLst>
            <a:ext uri="{FF2B5EF4-FFF2-40B4-BE49-F238E27FC236}">
              <a16:creationId xmlns:a16="http://schemas.microsoft.com/office/drawing/2014/main" id="{E219D00E-F55E-4631-BC34-6A5AC148AA5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4" name="Line 1755">
          <a:extLst>
            <a:ext uri="{FF2B5EF4-FFF2-40B4-BE49-F238E27FC236}">
              <a16:creationId xmlns:a16="http://schemas.microsoft.com/office/drawing/2014/main" id="{35BB6829-F517-4C51-8B2C-3EE9A6C9AE5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5" name="Line 1756">
          <a:extLst>
            <a:ext uri="{FF2B5EF4-FFF2-40B4-BE49-F238E27FC236}">
              <a16:creationId xmlns:a16="http://schemas.microsoft.com/office/drawing/2014/main" id="{00576DA5-85CD-47CB-9B46-4E8D347954E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id="{32EBB9A9-93F6-40B2-B770-8A6D1658546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id="{44D5E497-124A-4164-8113-AFC3A0C071CA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id="{ED729F1A-21C8-442C-A163-3230DE651C2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id="{3DB19E3F-C3EB-44CC-926D-5C5D5FDA69D3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id="{A0AE2473-09DE-4A7A-9DBF-3201410A36C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id="{9FD1D4C4-E1F2-4F95-A6DE-4C5A460A457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id="{9CA27F27-8F2B-4F5C-8C97-35A7B32E667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id="{2E5CB527-A53B-4531-8A1F-AAA2A8AB8016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id="{89E91B27-82FE-436F-86B9-F970384EC84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id="{6331DF85-17D7-45B8-986E-6782ABD7047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id="{1E7B18B7-E6AB-4535-AD7B-7A1E298925E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id="{99085A28-38DD-47E9-8726-81E5FE2E251F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id="{DECE2906-61DB-4CE7-8E09-3E43B8E5362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id="{FD7F2639-02B9-4720-A831-C2475D6D1F8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0" name="Line 1037">
          <a:extLst>
            <a:ext uri="{FF2B5EF4-FFF2-40B4-BE49-F238E27FC236}">
              <a16:creationId xmlns:a16="http://schemas.microsoft.com/office/drawing/2014/main" id="{8FD987BB-FFDE-481F-BE60-DB0AA1F3D9FF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1" name="Line 1038">
          <a:extLst>
            <a:ext uri="{FF2B5EF4-FFF2-40B4-BE49-F238E27FC236}">
              <a16:creationId xmlns:a16="http://schemas.microsoft.com/office/drawing/2014/main" id="{CEECF5A8-2521-422A-8E76-0A1114A64E66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2" name="Line 1039">
          <a:extLst>
            <a:ext uri="{FF2B5EF4-FFF2-40B4-BE49-F238E27FC236}">
              <a16:creationId xmlns:a16="http://schemas.microsoft.com/office/drawing/2014/main" id="{DE66401D-64F1-4731-8DED-75CEEEF038EB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3" name="Line 1040">
          <a:extLst>
            <a:ext uri="{FF2B5EF4-FFF2-40B4-BE49-F238E27FC236}">
              <a16:creationId xmlns:a16="http://schemas.microsoft.com/office/drawing/2014/main" id="{93A2978C-92F9-4384-A70D-ECF24E6B9146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4" name="Line 1041">
          <a:extLst>
            <a:ext uri="{FF2B5EF4-FFF2-40B4-BE49-F238E27FC236}">
              <a16:creationId xmlns:a16="http://schemas.microsoft.com/office/drawing/2014/main" id="{64B3FD0C-5468-4D76-AAB9-C1961C74225C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5" name="Line 1042">
          <a:extLst>
            <a:ext uri="{FF2B5EF4-FFF2-40B4-BE49-F238E27FC236}">
              <a16:creationId xmlns:a16="http://schemas.microsoft.com/office/drawing/2014/main" id="{40B06F52-5075-4BD4-884B-5322C6647264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6" name="Line 1043">
          <a:extLst>
            <a:ext uri="{FF2B5EF4-FFF2-40B4-BE49-F238E27FC236}">
              <a16:creationId xmlns:a16="http://schemas.microsoft.com/office/drawing/2014/main" id="{CA2C202E-6C39-487E-A971-8F6BDA326260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7" name="Line 1044">
          <a:extLst>
            <a:ext uri="{FF2B5EF4-FFF2-40B4-BE49-F238E27FC236}">
              <a16:creationId xmlns:a16="http://schemas.microsoft.com/office/drawing/2014/main" id="{B2A2290F-FB74-49CC-A7EC-C0F1B0542E84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8" name="Line 1045">
          <a:extLst>
            <a:ext uri="{FF2B5EF4-FFF2-40B4-BE49-F238E27FC236}">
              <a16:creationId xmlns:a16="http://schemas.microsoft.com/office/drawing/2014/main" id="{E59F95FB-C81C-471E-87CA-E04716E9BE78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9" name="Line 1046">
          <a:extLst>
            <a:ext uri="{FF2B5EF4-FFF2-40B4-BE49-F238E27FC236}">
              <a16:creationId xmlns:a16="http://schemas.microsoft.com/office/drawing/2014/main" id="{1044B775-DD1C-49C1-B5CF-3D9F1968976F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0" name="Line 1047">
          <a:extLst>
            <a:ext uri="{FF2B5EF4-FFF2-40B4-BE49-F238E27FC236}">
              <a16:creationId xmlns:a16="http://schemas.microsoft.com/office/drawing/2014/main" id="{EE6459CC-0D46-4252-A6BC-0ADD37ECE1B5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1" name="Line 1048">
          <a:extLst>
            <a:ext uri="{FF2B5EF4-FFF2-40B4-BE49-F238E27FC236}">
              <a16:creationId xmlns:a16="http://schemas.microsoft.com/office/drawing/2014/main" id="{BB9D6692-AA21-46B3-8163-0D263F6AA29B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2" name="Line 1049">
          <a:extLst>
            <a:ext uri="{FF2B5EF4-FFF2-40B4-BE49-F238E27FC236}">
              <a16:creationId xmlns:a16="http://schemas.microsoft.com/office/drawing/2014/main" id="{587A9F64-9B16-406B-BC7A-A8689846D809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3" name="Line 1050">
          <a:extLst>
            <a:ext uri="{FF2B5EF4-FFF2-40B4-BE49-F238E27FC236}">
              <a16:creationId xmlns:a16="http://schemas.microsoft.com/office/drawing/2014/main" id="{C059A1A1-342A-4733-8BF3-DBDEB57B4B00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4" name="Line 1037">
          <a:extLst>
            <a:ext uri="{FF2B5EF4-FFF2-40B4-BE49-F238E27FC236}">
              <a16:creationId xmlns:a16="http://schemas.microsoft.com/office/drawing/2014/main" id="{4D877BC3-AB7C-4D42-972F-1BC4DC8E9DD7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5" name="Line 1038">
          <a:extLst>
            <a:ext uri="{FF2B5EF4-FFF2-40B4-BE49-F238E27FC236}">
              <a16:creationId xmlns:a16="http://schemas.microsoft.com/office/drawing/2014/main" id="{A49C2B9E-5A1A-4E90-980C-6CB04BA4824A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6" name="Line 1039">
          <a:extLst>
            <a:ext uri="{FF2B5EF4-FFF2-40B4-BE49-F238E27FC236}">
              <a16:creationId xmlns:a16="http://schemas.microsoft.com/office/drawing/2014/main" id="{E1E09897-471C-4270-A53E-78206A59A509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7" name="Line 1040">
          <a:extLst>
            <a:ext uri="{FF2B5EF4-FFF2-40B4-BE49-F238E27FC236}">
              <a16:creationId xmlns:a16="http://schemas.microsoft.com/office/drawing/2014/main" id="{7C118BC4-DCDF-45A4-9938-5CBA9625FABC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8" name="Line 1041">
          <a:extLst>
            <a:ext uri="{FF2B5EF4-FFF2-40B4-BE49-F238E27FC236}">
              <a16:creationId xmlns:a16="http://schemas.microsoft.com/office/drawing/2014/main" id="{869E2250-2B09-4769-94B0-43AB8F3046B0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9" name="Line 1042">
          <a:extLst>
            <a:ext uri="{FF2B5EF4-FFF2-40B4-BE49-F238E27FC236}">
              <a16:creationId xmlns:a16="http://schemas.microsoft.com/office/drawing/2014/main" id="{CC6757AA-4116-4877-95AA-B2A573D716AB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0" name="Line 1043">
          <a:extLst>
            <a:ext uri="{FF2B5EF4-FFF2-40B4-BE49-F238E27FC236}">
              <a16:creationId xmlns:a16="http://schemas.microsoft.com/office/drawing/2014/main" id="{06E041BC-3440-4F40-87A0-C24F3ED5BC26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1" name="Line 1044">
          <a:extLst>
            <a:ext uri="{FF2B5EF4-FFF2-40B4-BE49-F238E27FC236}">
              <a16:creationId xmlns:a16="http://schemas.microsoft.com/office/drawing/2014/main" id="{A5291DF2-2C45-4522-9B33-EA0D7613D29E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2" name="Line 1045">
          <a:extLst>
            <a:ext uri="{FF2B5EF4-FFF2-40B4-BE49-F238E27FC236}">
              <a16:creationId xmlns:a16="http://schemas.microsoft.com/office/drawing/2014/main" id="{C9636B35-2898-4AFE-8C95-6774567BF767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3" name="Line 1046">
          <a:extLst>
            <a:ext uri="{FF2B5EF4-FFF2-40B4-BE49-F238E27FC236}">
              <a16:creationId xmlns:a16="http://schemas.microsoft.com/office/drawing/2014/main" id="{29C805E2-83EE-4EAD-ADDA-FD1208C83B0E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4" name="Line 1047">
          <a:extLst>
            <a:ext uri="{FF2B5EF4-FFF2-40B4-BE49-F238E27FC236}">
              <a16:creationId xmlns:a16="http://schemas.microsoft.com/office/drawing/2014/main" id="{B79975E0-1F56-41EC-A5FB-28E0AA983C59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5" name="Line 1048">
          <a:extLst>
            <a:ext uri="{FF2B5EF4-FFF2-40B4-BE49-F238E27FC236}">
              <a16:creationId xmlns:a16="http://schemas.microsoft.com/office/drawing/2014/main" id="{4CA1BBCF-4121-4DA0-9C61-59134577D497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6" name="Line 1049">
          <a:extLst>
            <a:ext uri="{FF2B5EF4-FFF2-40B4-BE49-F238E27FC236}">
              <a16:creationId xmlns:a16="http://schemas.microsoft.com/office/drawing/2014/main" id="{648F1C0C-6DCA-4C25-A0D1-DC333C5A70EF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7" name="Line 1050">
          <a:extLst>
            <a:ext uri="{FF2B5EF4-FFF2-40B4-BE49-F238E27FC236}">
              <a16:creationId xmlns:a16="http://schemas.microsoft.com/office/drawing/2014/main" id="{0303AAA2-DFA5-4F6B-81EB-F24EE39F00C5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28" name="Line 18578">
          <a:extLst>
            <a:ext uri="{FF2B5EF4-FFF2-40B4-BE49-F238E27FC236}">
              <a16:creationId xmlns:a16="http://schemas.microsoft.com/office/drawing/2014/main" id="{F3B994B3-C931-4CC7-A39A-D7D7186A32C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29" name="Line 18579">
          <a:extLst>
            <a:ext uri="{FF2B5EF4-FFF2-40B4-BE49-F238E27FC236}">
              <a16:creationId xmlns:a16="http://schemas.microsoft.com/office/drawing/2014/main" id="{0EB72211-1A49-4C84-9BC7-908FABB7538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0" name="Line 18580">
          <a:extLst>
            <a:ext uri="{FF2B5EF4-FFF2-40B4-BE49-F238E27FC236}">
              <a16:creationId xmlns:a16="http://schemas.microsoft.com/office/drawing/2014/main" id="{DCB55C39-E420-449D-880F-7B0492BB99C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1" name="Line 18581">
          <a:extLst>
            <a:ext uri="{FF2B5EF4-FFF2-40B4-BE49-F238E27FC236}">
              <a16:creationId xmlns:a16="http://schemas.microsoft.com/office/drawing/2014/main" id="{76680915-1E03-44EC-9FBC-532DA7B80E8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2" name="Line 18582">
          <a:extLst>
            <a:ext uri="{FF2B5EF4-FFF2-40B4-BE49-F238E27FC236}">
              <a16:creationId xmlns:a16="http://schemas.microsoft.com/office/drawing/2014/main" id="{0B18DFE0-36D6-4F5E-BDFA-AE4C747F688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3" name="Line 18583">
          <a:extLst>
            <a:ext uri="{FF2B5EF4-FFF2-40B4-BE49-F238E27FC236}">
              <a16:creationId xmlns:a16="http://schemas.microsoft.com/office/drawing/2014/main" id="{0D89BD67-2ABC-4957-B607-028B3604D48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4" name="Line 18584">
          <a:extLst>
            <a:ext uri="{FF2B5EF4-FFF2-40B4-BE49-F238E27FC236}">
              <a16:creationId xmlns:a16="http://schemas.microsoft.com/office/drawing/2014/main" id="{9C266EEE-1EC9-43CB-9539-EC303AA3FB8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5" name="Line 18585">
          <a:extLst>
            <a:ext uri="{FF2B5EF4-FFF2-40B4-BE49-F238E27FC236}">
              <a16:creationId xmlns:a16="http://schemas.microsoft.com/office/drawing/2014/main" id="{2DB13301-58DD-480F-A047-E41F4584C21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6" name="Line 18586">
          <a:extLst>
            <a:ext uri="{FF2B5EF4-FFF2-40B4-BE49-F238E27FC236}">
              <a16:creationId xmlns:a16="http://schemas.microsoft.com/office/drawing/2014/main" id="{47F86E02-5448-4E86-9C1A-BB59C75300E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7" name="Line 18587">
          <a:extLst>
            <a:ext uri="{FF2B5EF4-FFF2-40B4-BE49-F238E27FC236}">
              <a16:creationId xmlns:a16="http://schemas.microsoft.com/office/drawing/2014/main" id="{1B1C38B7-D0F6-4700-A975-4D8228A2F7A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8" name="Line 18588">
          <a:extLst>
            <a:ext uri="{FF2B5EF4-FFF2-40B4-BE49-F238E27FC236}">
              <a16:creationId xmlns:a16="http://schemas.microsoft.com/office/drawing/2014/main" id="{9766B7F5-B9B4-4F22-A807-57C82FB5A79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9" name="Line 18589">
          <a:extLst>
            <a:ext uri="{FF2B5EF4-FFF2-40B4-BE49-F238E27FC236}">
              <a16:creationId xmlns:a16="http://schemas.microsoft.com/office/drawing/2014/main" id="{DAF34429-7AD8-4B9B-9826-0837F7CB646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0" name="Line 18590">
          <a:extLst>
            <a:ext uri="{FF2B5EF4-FFF2-40B4-BE49-F238E27FC236}">
              <a16:creationId xmlns:a16="http://schemas.microsoft.com/office/drawing/2014/main" id="{4F89A2F4-2257-47D5-8A9A-3482F6D39A8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1" name="Line 18591">
          <a:extLst>
            <a:ext uri="{FF2B5EF4-FFF2-40B4-BE49-F238E27FC236}">
              <a16:creationId xmlns:a16="http://schemas.microsoft.com/office/drawing/2014/main" id="{A5BC0A6B-0F1E-4AED-8C0B-7903DF6A013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2" name="Line 18592">
          <a:extLst>
            <a:ext uri="{FF2B5EF4-FFF2-40B4-BE49-F238E27FC236}">
              <a16:creationId xmlns:a16="http://schemas.microsoft.com/office/drawing/2014/main" id="{360A5A5E-B8F7-4774-9FEE-72833A70B96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3" name="Line 18593">
          <a:extLst>
            <a:ext uri="{FF2B5EF4-FFF2-40B4-BE49-F238E27FC236}">
              <a16:creationId xmlns:a16="http://schemas.microsoft.com/office/drawing/2014/main" id="{F5CCB4D1-BAD5-4744-AEA9-262519A3F0B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4" name="Line 18594">
          <a:extLst>
            <a:ext uri="{FF2B5EF4-FFF2-40B4-BE49-F238E27FC236}">
              <a16:creationId xmlns:a16="http://schemas.microsoft.com/office/drawing/2014/main" id="{8387907D-072A-4536-999A-7548CDBF3FD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5" name="Line 18595">
          <a:extLst>
            <a:ext uri="{FF2B5EF4-FFF2-40B4-BE49-F238E27FC236}">
              <a16:creationId xmlns:a16="http://schemas.microsoft.com/office/drawing/2014/main" id="{96EB8D72-E523-4021-A9EB-74961F6CEF6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6" name="Line 18596">
          <a:extLst>
            <a:ext uri="{FF2B5EF4-FFF2-40B4-BE49-F238E27FC236}">
              <a16:creationId xmlns:a16="http://schemas.microsoft.com/office/drawing/2014/main" id="{4540CAA0-4D62-4C53-BD94-78FFEAA8492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7" name="Line 18597">
          <a:extLst>
            <a:ext uri="{FF2B5EF4-FFF2-40B4-BE49-F238E27FC236}">
              <a16:creationId xmlns:a16="http://schemas.microsoft.com/office/drawing/2014/main" id="{72D19BF9-9AEE-41A2-97F0-6F9D62BC99E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8" name="Line 18598">
          <a:extLst>
            <a:ext uri="{FF2B5EF4-FFF2-40B4-BE49-F238E27FC236}">
              <a16:creationId xmlns:a16="http://schemas.microsoft.com/office/drawing/2014/main" id="{BC0D2803-1CD3-4112-A230-0EFB3B613B8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9" name="Line 18599">
          <a:extLst>
            <a:ext uri="{FF2B5EF4-FFF2-40B4-BE49-F238E27FC236}">
              <a16:creationId xmlns:a16="http://schemas.microsoft.com/office/drawing/2014/main" id="{E1FEFC0B-5ACB-4616-9056-4476B0C23E3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0" name="Line 18600">
          <a:extLst>
            <a:ext uri="{FF2B5EF4-FFF2-40B4-BE49-F238E27FC236}">
              <a16:creationId xmlns:a16="http://schemas.microsoft.com/office/drawing/2014/main" id="{FECBF1DF-3077-4ACB-B472-A29E5EF3310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1" name="Line 18601">
          <a:extLst>
            <a:ext uri="{FF2B5EF4-FFF2-40B4-BE49-F238E27FC236}">
              <a16:creationId xmlns:a16="http://schemas.microsoft.com/office/drawing/2014/main" id="{7F2DFA57-A786-413C-9CB5-12A35A655B2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2" name="Line 18602">
          <a:extLst>
            <a:ext uri="{FF2B5EF4-FFF2-40B4-BE49-F238E27FC236}">
              <a16:creationId xmlns:a16="http://schemas.microsoft.com/office/drawing/2014/main" id="{B65A0B43-2E14-4B90-A510-692FD442C8F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3" name="Line 18603">
          <a:extLst>
            <a:ext uri="{FF2B5EF4-FFF2-40B4-BE49-F238E27FC236}">
              <a16:creationId xmlns:a16="http://schemas.microsoft.com/office/drawing/2014/main" id="{3A03482E-3E20-4702-95A5-7CE9FCEA2C6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4" name="Line 18604">
          <a:extLst>
            <a:ext uri="{FF2B5EF4-FFF2-40B4-BE49-F238E27FC236}">
              <a16:creationId xmlns:a16="http://schemas.microsoft.com/office/drawing/2014/main" id="{9D14C044-9F54-4D4A-B822-43ADC4A6B08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5" name="Line 18605">
          <a:extLst>
            <a:ext uri="{FF2B5EF4-FFF2-40B4-BE49-F238E27FC236}">
              <a16:creationId xmlns:a16="http://schemas.microsoft.com/office/drawing/2014/main" id="{46001B8F-0F8B-44C8-A0EF-B604F23B05B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6" name="Line 18606">
          <a:extLst>
            <a:ext uri="{FF2B5EF4-FFF2-40B4-BE49-F238E27FC236}">
              <a16:creationId xmlns:a16="http://schemas.microsoft.com/office/drawing/2014/main" id="{A7BC4D5E-AC0E-4350-BC46-9A81F068E7C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7" name="Line 18607">
          <a:extLst>
            <a:ext uri="{FF2B5EF4-FFF2-40B4-BE49-F238E27FC236}">
              <a16:creationId xmlns:a16="http://schemas.microsoft.com/office/drawing/2014/main" id="{59687012-EDCA-4E56-9F1D-BF9A04EF89D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8" name="Line 18608">
          <a:extLst>
            <a:ext uri="{FF2B5EF4-FFF2-40B4-BE49-F238E27FC236}">
              <a16:creationId xmlns:a16="http://schemas.microsoft.com/office/drawing/2014/main" id="{13CEEDE2-E4FD-42C6-89AF-4679F9E19FD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9" name="Line 18609">
          <a:extLst>
            <a:ext uri="{FF2B5EF4-FFF2-40B4-BE49-F238E27FC236}">
              <a16:creationId xmlns:a16="http://schemas.microsoft.com/office/drawing/2014/main" id="{106BEB20-060C-4838-A054-6995A64B369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0" name="Line 18610">
          <a:extLst>
            <a:ext uri="{FF2B5EF4-FFF2-40B4-BE49-F238E27FC236}">
              <a16:creationId xmlns:a16="http://schemas.microsoft.com/office/drawing/2014/main" id="{66E9599F-5BD8-4498-AA12-CB455BE27A3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1" name="Line 18611">
          <a:extLst>
            <a:ext uri="{FF2B5EF4-FFF2-40B4-BE49-F238E27FC236}">
              <a16:creationId xmlns:a16="http://schemas.microsoft.com/office/drawing/2014/main" id="{0546DFA2-1B6E-4527-A8EE-60DBD7D1D78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2" name="Line 18612">
          <a:extLst>
            <a:ext uri="{FF2B5EF4-FFF2-40B4-BE49-F238E27FC236}">
              <a16:creationId xmlns:a16="http://schemas.microsoft.com/office/drawing/2014/main" id="{39FECFC0-2783-4871-9362-CE46D4B998D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3" name="Line 18613">
          <a:extLst>
            <a:ext uri="{FF2B5EF4-FFF2-40B4-BE49-F238E27FC236}">
              <a16:creationId xmlns:a16="http://schemas.microsoft.com/office/drawing/2014/main" id="{E0AB3482-D077-46E8-82E7-6B4A39995A4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4" name="Line 18614">
          <a:extLst>
            <a:ext uri="{FF2B5EF4-FFF2-40B4-BE49-F238E27FC236}">
              <a16:creationId xmlns:a16="http://schemas.microsoft.com/office/drawing/2014/main" id="{3E2ABFC9-C54C-42A8-9FF5-4525A252986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5" name="Line 18615">
          <a:extLst>
            <a:ext uri="{FF2B5EF4-FFF2-40B4-BE49-F238E27FC236}">
              <a16:creationId xmlns:a16="http://schemas.microsoft.com/office/drawing/2014/main" id="{3C2A6FC0-BADE-4A99-93EF-E550FE9ED96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6" name="Line 18616">
          <a:extLst>
            <a:ext uri="{FF2B5EF4-FFF2-40B4-BE49-F238E27FC236}">
              <a16:creationId xmlns:a16="http://schemas.microsoft.com/office/drawing/2014/main" id="{26D2CE27-789C-4054-A922-9923B58E6FB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7" name="Line 18617">
          <a:extLst>
            <a:ext uri="{FF2B5EF4-FFF2-40B4-BE49-F238E27FC236}">
              <a16:creationId xmlns:a16="http://schemas.microsoft.com/office/drawing/2014/main" id="{0B4C1D77-4787-4158-AE2F-385FA6ECFEF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8" name="Line 18618">
          <a:extLst>
            <a:ext uri="{FF2B5EF4-FFF2-40B4-BE49-F238E27FC236}">
              <a16:creationId xmlns:a16="http://schemas.microsoft.com/office/drawing/2014/main" id="{9A9FB5C3-06EB-4607-8F16-281BCEE6EEB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9" name="Line 18619">
          <a:extLst>
            <a:ext uri="{FF2B5EF4-FFF2-40B4-BE49-F238E27FC236}">
              <a16:creationId xmlns:a16="http://schemas.microsoft.com/office/drawing/2014/main" id="{54ABDB0F-EB4F-4781-9AAF-1C19FD3A393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0" name="Line 18620">
          <a:extLst>
            <a:ext uri="{FF2B5EF4-FFF2-40B4-BE49-F238E27FC236}">
              <a16:creationId xmlns:a16="http://schemas.microsoft.com/office/drawing/2014/main" id="{136C93EC-4DB3-4F2C-B385-1C542B84875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1" name="Line 18621">
          <a:extLst>
            <a:ext uri="{FF2B5EF4-FFF2-40B4-BE49-F238E27FC236}">
              <a16:creationId xmlns:a16="http://schemas.microsoft.com/office/drawing/2014/main" id="{AC8A356B-5D88-48A7-94BC-BF6A91494BC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2" name="Line 18622">
          <a:extLst>
            <a:ext uri="{FF2B5EF4-FFF2-40B4-BE49-F238E27FC236}">
              <a16:creationId xmlns:a16="http://schemas.microsoft.com/office/drawing/2014/main" id="{47D77D80-BF02-47E4-B956-62F287C8DD0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3" name="Line 18623">
          <a:extLst>
            <a:ext uri="{FF2B5EF4-FFF2-40B4-BE49-F238E27FC236}">
              <a16:creationId xmlns:a16="http://schemas.microsoft.com/office/drawing/2014/main" id="{325340AE-F5E1-4555-AA85-8D9C61512CA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4" name="Line 18624">
          <a:extLst>
            <a:ext uri="{FF2B5EF4-FFF2-40B4-BE49-F238E27FC236}">
              <a16:creationId xmlns:a16="http://schemas.microsoft.com/office/drawing/2014/main" id="{B1ED2F81-44F6-431D-80A7-9840CD13281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5" name="Line 18625">
          <a:extLst>
            <a:ext uri="{FF2B5EF4-FFF2-40B4-BE49-F238E27FC236}">
              <a16:creationId xmlns:a16="http://schemas.microsoft.com/office/drawing/2014/main" id="{A2D97869-5BE7-41C8-9E97-A7459A0CF4B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6" name="Line 18626">
          <a:extLst>
            <a:ext uri="{FF2B5EF4-FFF2-40B4-BE49-F238E27FC236}">
              <a16:creationId xmlns:a16="http://schemas.microsoft.com/office/drawing/2014/main" id="{D97B1BCB-65FD-4AA7-8EB9-5FF935CAA55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7" name="Line 18627">
          <a:extLst>
            <a:ext uri="{FF2B5EF4-FFF2-40B4-BE49-F238E27FC236}">
              <a16:creationId xmlns:a16="http://schemas.microsoft.com/office/drawing/2014/main" id="{535424A7-BDFA-40B8-BE5D-60EDAD94BCD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8" name="Line 18628">
          <a:extLst>
            <a:ext uri="{FF2B5EF4-FFF2-40B4-BE49-F238E27FC236}">
              <a16:creationId xmlns:a16="http://schemas.microsoft.com/office/drawing/2014/main" id="{D0523B5D-7BE2-4003-8A5E-BECBBD583F6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9" name="Line 18629">
          <a:extLst>
            <a:ext uri="{FF2B5EF4-FFF2-40B4-BE49-F238E27FC236}">
              <a16:creationId xmlns:a16="http://schemas.microsoft.com/office/drawing/2014/main" id="{226FF686-7009-44A9-BAAC-F95AD87B59B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0" name="Line 18630">
          <a:extLst>
            <a:ext uri="{FF2B5EF4-FFF2-40B4-BE49-F238E27FC236}">
              <a16:creationId xmlns:a16="http://schemas.microsoft.com/office/drawing/2014/main" id="{9AEBA1C1-7915-4DF9-BFAF-2155C5B6F6C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1" name="Line 18631">
          <a:extLst>
            <a:ext uri="{FF2B5EF4-FFF2-40B4-BE49-F238E27FC236}">
              <a16:creationId xmlns:a16="http://schemas.microsoft.com/office/drawing/2014/main" id="{63AD5A49-459B-4F23-9212-626459A3E97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2" name="Line 18632">
          <a:extLst>
            <a:ext uri="{FF2B5EF4-FFF2-40B4-BE49-F238E27FC236}">
              <a16:creationId xmlns:a16="http://schemas.microsoft.com/office/drawing/2014/main" id="{F63DD9A2-6B34-41A9-BED6-D0F2A12035B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3" name="Line 18633">
          <a:extLst>
            <a:ext uri="{FF2B5EF4-FFF2-40B4-BE49-F238E27FC236}">
              <a16:creationId xmlns:a16="http://schemas.microsoft.com/office/drawing/2014/main" id="{86BFF49D-8BFF-44E1-8FA4-A7DFABB5D8D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4" name="Line 18634">
          <a:extLst>
            <a:ext uri="{FF2B5EF4-FFF2-40B4-BE49-F238E27FC236}">
              <a16:creationId xmlns:a16="http://schemas.microsoft.com/office/drawing/2014/main" id="{63DF4A56-B0E6-4E9B-BA77-C16A3595D2D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5" name="Line 18635">
          <a:extLst>
            <a:ext uri="{FF2B5EF4-FFF2-40B4-BE49-F238E27FC236}">
              <a16:creationId xmlns:a16="http://schemas.microsoft.com/office/drawing/2014/main" id="{571EB668-4209-4E64-A226-1CFB9454BFA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6" name="Line 18636">
          <a:extLst>
            <a:ext uri="{FF2B5EF4-FFF2-40B4-BE49-F238E27FC236}">
              <a16:creationId xmlns:a16="http://schemas.microsoft.com/office/drawing/2014/main" id="{63251732-2B52-4467-9463-326DCE19B6A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7" name="Line 18637">
          <a:extLst>
            <a:ext uri="{FF2B5EF4-FFF2-40B4-BE49-F238E27FC236}">
              <a16:creationId xmlns:a16="http://schemas.microsoft.com/office/drawing/2014/main" id="{2525280D-7CDE-44BB-ABD0-235299D6EDB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8" name="Line 18638">
          <a:extLst>
            <a:ext uri="{FF2B5EF4-FFF2-40B4-BE49-F238E27FC236}">
              <a16:creationId xmlns:a16="http://schemas.microsoft.com/office/drawing/2014/main" id="{8FEAE42D-6748-4CF1-A4C4-C6263184408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9" name="Line 18639">
          <a:extLst>
            <a:ext uri="{FF2B5EF4-FFF2-40B4-BE49-F238E27FC236}">
              <a16:creationId xmlns:a16="http://schemas.microsoft.com/office/drawing/2014/main" id="{B54E3A7F-468F-41CF-A573-F11B3093F35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0" name="Line 18640">
          <a:extLst>
            <a:ext uri="{FF2B5EF4-FFF2-40B4-BE49-F238E27FC236}">
              <a16:creationId xmlns:a16="http://schemas.microsoft.com/office/drawing/2014/main" id="{8E21D4C1-A2E1-4B5B-8296-8A66340BAB6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1" name="Line 18641">
          <a:extLst>
            <a:ext uri="{FF2B5EF4-FFF2-40B4-BE49-F238E27FC236}">
              <a16:creationId xmlns:a16="http://schemas.microsoft.com/office/drawing/2014/main" id="{88C37A29-84A2-4CE0-8215-6C79D29E57D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2" name="Line 18642">
          <a:extLst>
            <a:ext uri="{FF2B5EF4-FFF2-40B4-BE49-F238E27FC236}">
              <a16:creationId xmlns:a16="http://schemas.microsoft.com/office/drawing/2014/main" id="{AAD62D08-64D1-4911-BD32-809400BC0E3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3" name="Line 18643">
          <a:extLst>
            <a:ext uri="{FF2B5EF4-FFF2-40B4-BE49-F238E27FC236}">
              <a16:creationId xmlns:a16="http://schemas.microsoft.com/office/drawing/2014/main" id="{FA676AD2-EAB1-472C-881F-A886E5C3438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4" name="Line 18644">
          <a:extLst>
            <a:ext uri="{FF2B5EF4-FFF2-40B4-BE49-F238E27FC236}">
              <a16:creationId xmlns:a16="http://schemas.microsoft.com/office/drawing/2014/main" id="{A8BC5C7F-CA1F-4E17-95D3-1D079B9C7BA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5" name="Line 18645">
          <a:extLst>
            <a:ext uri="{FF2B5EF4-FFF2-40B4-BE49-F238E27FC236}">
              <a16:creationId xmlns:a16="http://schemas.microsoft.com/office/drawing/2014/main" id="{DCEBB8B4-B77E-4400-AE7C-41D330D82C2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6" name="Line 18646">
          <a:extLst>
            <a:ext uri="{FF2B5EF4-FFF2-40B4-BE49-F238E27FC236}">
              <a16:creationId xmlns:a16="http://schemas.microsoft.com/office/drawing/2014/main" id="{B29E0403-C75F-4209-AD81-FB012ECEA8D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7" name="Line 18647">
          <a:extLst>
            <a:ext uri="{FF2B5EF4-FFF2-40B4-BE49-F238E27FC236}">
              <a16:creationId xmlns:a16="http://schemas.microsoft.com/office/drawing/2014/main" id="{E914D967-69CA-4816-9EB5-2C83B1A71E5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8" name="Line 18648">
          <a:extLst>
            <a:ext uri="{FF2B5EF4-FFF2-40B4-BE49-F238E27FC236}">
              <a16:creationId xmlns:a16="http://schemas.microsoft.com/office/drawing/2014/main" id="{A280E1D1-D64D-4931-825E-D844A676E99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9" name="Line 18649">
          <a:extLst>
            <a:ext uri="{FF2B5EF4-FFF2-40B4-BE49-F238E27FC236}">
              <a16:creationId xmlns:a16="http://schemas.microsoft.com/office/drawing/2014/main" id="{D051239B-E0B8-4479-BB8F-1F833FFD8F7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0" name="Line 18650">
          <a:extLst>
            <a:ext uri="{FF2B5EF4-FFF2-40B4-BE49-F238E27FC236}">
              <a16:creationId xmlns:a16="http://schemas.microsoft.com/office/drawing/2014/main" id="{75054EA1-E789-411C-8F07-2F39771324D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1" name="Line 18651">
          <a:extLst>
            <a:ext uri="{FF2B5EF4-FFF2-40B4-BE49-F238E27FC236}">
              <a16:creationId xmlns:a16="http://schemas.microsoft.com/office/drawing/2014/main" id="{0078E24F-E80F-48DA-8747-E4D41FDF46C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2" name="Line 18652">
          <a:extLst>
            <a:ext uri="{FF2B5EF4-FFF2-40B4-BE49-F238E27FC236}">
              <a16:creationId xmlns:a16="http://schemas.microsoft.com/office/drawing/2014/main" id="{8A7B6560-EB5A-470D-BB2A-898DDBC07CE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3" name="Line 18653">
          <a:extLst>
            <a:ext uri="{FF2B5EF4-FFF2-40B4-BE49-F238E27FC236}">
              <a16:creationId xmlns:a16="http://schemas.microsoft.com/office/drawing/2014/main" id="{08A89114-9414-4379-B4C1-E51C91E9D93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4" name="Line 18654">
          <a:extLst>
            <a:ext uri="{FF2B5EF4-FFF2-40B4-BE49-F238E27FC236}">
              <a16:creationId xmlns:a16="http://schemas.microsoft.com/office/drawing/2014/main" id="{3B5D1A77-063E-4D45-B2A5-8DC632A6E75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5" name="Line 18655">
          <a:extLst>
            <a:ext uri="{FF2B5EF4-FFF2-40B4-BE49-F238E27FC236}">
              <a16:creationId xmlns:a16="http://schemas.microsoft.com/office/drawing/2014/main" id="{BDBF3B81-B4C4-4C4B-9328-3F0393BE9E1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6" name="Line 18656">
          <a:extLst>
            <a:ext uri="{FF2B5EF4-FFF2-40B4-BE49-F238E27FC236}">
              <a16:creationId xmlns:a16="http://schemas.microsoft.com/office/drawing/2014/main" id="{81A16A20-C6B6-40D5-8C69-38A3F0ECFA6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7" name="Line 18657">
          <a:extLst>
            <a:ext uri="{FF2B5EF4-FFF2-40B4-BE49-F238E27FC236}">
              <a16:creationId xmlns:a16="http://schemas.microsoft.com/office/drawing/2014/main" id="{73C9AA50-29CA-4F7D-A607-9407B579C2D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8" name="Line 18658">
          <a:extLst>
            <a:ext uri="{FF2B5EF4-FFF2-40B4-BE49-F238E27FC236}">
              <a16:creationId xmlns:a16="http://schemas.microsoft.com/office/drawing/2014/main" id="{0D92ED21-1086-4D20-ABD6-ACA3FDF8BE2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9" name="Line 18659">
          <a:extLst>
            <a:ext uri="{FF2B5EF4-FFF2-40B4-BE49-F238E27FC236}">
              <a16:creationId xmlns:a16="http://schemas.microsoft.com/office/drawing/2014/main" id="{9C0B54EA-6722-4155-A67E-153A2BBB2EA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0" name="Line 18660">
          <a:extLst>
            <a:ext uri="{FF2B5EF4-FFF2-40B4-BE49-F238E27FC236}">
              <a16:creationId xmlns:a16="http://schemas.microsoft.com/office/drawing/2014/main" id="{5F4BF3A4-0038-4119-894B-5A04C167277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1" name="Line 18661">
          <a:extLst>
            <a:ext uri="{FF2B5EF4-FFF2-40B4-BE49-F238E27FC236}">
              <a16:creationId xmlns:a16="http://schemas.microsoft.com/office/drawing/2014/main" id="{9DB2722D-1AA9-4C46-AF94-137DD9C616D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2" name="Line 18662">
          <a:extLst>
            <a:ext uri="{FF2B5EF4-FFF2-40B4-BE49-F238E27FC236}">
              <a16:creationId xmlns:a16="http://schemas.microsoft.com/office/drawing/2014/main" id="{416B3A38-0914-4CEB-8750-2975E9C0532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3" name="Line 18663">
          <a:extLst>
            <a:ext uri="{FF2B5EF4-FFF2-40B4-BE49-F238E27FC236}">
              <a16:creationId xmlns:a16="http://schemas.microsoft.com/office/drawing/2014/main" id="{1AD3D29B-18D8-4B00-A675-81D4EC86B73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4" name="Line 18664">
          <a:extLst>
            <a:ext uri="{FF2B5EF4-FFF2-40B4-BE49-F238E27FC236}">
              <a16:creationId xmlns:a16="http://schemas.microsoft.com/office/drawing/2014/main" id="{5205003F-3A75-42FF-BABF-10FE206395F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5" name="Line 18665">
          <a:extLst>
            <a:ext uri="{FF2B5EF4-FFF2-40B4-BE49-F238E27FC236}">
              <a16:creationId xmlns:a16="http://schemas.microsoft.com/office/drawing/2014/main" id="{26D01E6D-4199-48FC-B03F-86CE821CDE0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6" name="Line 18666">
          <a:extLst>
            <a:ext uri="{FF2B5EF4-FFF2-40B4-BE49-F238E27FC236}">
              <a16:creationId xmlns:a16="http://schemas.microsoft.com/office/drawing/2014/main" id="{22AD6B4F-5445-4977-A7AD-976331D73C3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7" name="Line 18667">
          <a:extLst>
            <a:ext uri="{FF2B5EF4-FFF2-40B4-BE49-F238E27FC236}">
              <a16:creationId xmlns:a16="http://schemas.microsoft.com/office/drawing/2014/main" id="{4AEE7789-417B-47D3-9314-8D7C23FD81C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8" name="Line 18668">
          <a:extLst>
            <a:ext uri="{FF2B5EF4-FFF2-40B4-BE49-F238E27FC236}">
              <a16:creationId xmlns:a16="http://schemas.microsoft.com/office/drawing/2014/main" id="{27D214C3-EB78-4FF2-AB8D-BB0E3C1026F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9" name="Line 18669">
          <a:extLst>
            <a:ext uri="{FF2B5EF4-FFF2-40B4-BE49-F238E27FC236}">
              <a16:creationId xmlns:a16="http://schemas.microsoft.com/office/drawing/2014/main" id="{802D5954-2C12-43F1-A10B-1B1A2A84358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0" name="Line 18670">
          <a:extLst>
            <a:ext uri="{FF2B5EF4-FFF2-40B4-BE49-F238E27FC236}">
              <a16:creationId xmlns:a16="http://schemas.microsoft.com/office/drawing/2014/main" id="{9BDA0DAF-7BB7-4783-86CF-834A332137A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1" name="Line 18671">
          <a:extLst>
            <a:ext uri="{FF2B5EF4-FFF2-40B4-BE49-F238E27FC236}">
              <a16:creationId xmlns:a16="http://schemas.microsoft.com/office/drawing/2014/main" id="{4613A997-0A22-4BC7-8818-D6EA0208682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2" name="Line 18672">
          <a:extLst>
            <a:ext uri="{FF2B5EF4-FFF2-40B4-BE49-F238E27FC236}">
              <a16:creationId xmlns:a16="http://schemas.microsoft.com/office/drawing/2014/main" id="{85ABD570-8CD4-41B3-8D5F-9AA03268130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3" name="Line 18673">
          <a:extLst>
            <a:ext uri="{FF2B5EF4-FFF2-40B4-BE49-F238E27FC236}">
              <a16:creationId xmlns:a16="http://schemas.microsoft.com/office/drawing/2014/main" id="{D8F14DF9-167D-44EE-B05A-5D4A017CFB6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4" name="Line 18674">
          <a:extLst>
            <a:ext uri="{FF2B5EF4-FFF2-40B4-BE49-F238E27FC236}">
              <a16:creationId xmlns:a16="http://schemas.microsoft.com/office/drawing/2014/main" id="{C1EEE2CF-595D-4034-816D-F594D2ACEFE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5" name="Line 18675">
          <a:extLst>
            <a:ext uri="{FF2B5EF4-FFF2-40B4-BE49-F238E27FC236}">
              <a16:creationId xmlns:a16="http://schemas.microsoft.com/office/drawing/2014/main" id="{94DBEE63-F6A5-470E-92B4-AE317431430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6" name="Line 18676">
          <a:extLst>
            <a:ext uri="{FF2B5EF4-FFF2-40B4-BE49-F238E27FC236}">
              <a16:creationId xmlns:a16="http://schemas.microsoft.com/office/drawing/2014/main" id="{7B68F268-8920-4430-946E-D9BEBE738ED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7" name="Line 18677">
          <a:extLst>
            <a:ext uri="{FF2B5EF4-FFF2-40B4-BE49-F238E27FC236}">
              <a16:creationId xmlns:a16="http://schemas.microsoft.com/office/drawing/2014/main" id="{8252F315-1C00-44B2-B220-3096AFAC669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8" name="Line 18678">
          <a:extLst>
            <a:ext uri="{FF2B5EF4-FFF2-40B4-BE49-F238E27FC236}">
              <a16:creationId xmlns:a16="http://schemas.microsoft.com/office/drawing/2014/main" id="{A2935C40-06D3-48B5-B1A4-D41B2546050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9" name="Line 18679">
          <a:extLst>
            <a:ext uri="{FF2B5EF4-FFF2-40B4-BE49-F238E27FC236}">
              <a16:creationId xmlns:a16="http://schemas.microsoft.com/office/drawing/2014/main" id="{10149FF4-BE4B-4EC4-A24C-82E8719C148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0" name="Line 18680">
          <a:extLst>
            <a:ext uri="{FF2B5EF4-FFF2-40B4-BE49-F238E27FC236}">
              <a16:creationId xmlns:a16="http://schemas.microsoft.com/office/drawing/2014/main" id="{39A229ED-CE05-42CB-B6A1-B302FD89269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1" name="Line 18681">
          <a:extLst>
            <a:ext uri="{FF2B5EF4-FFF2-40B4-BE49-F238E27FC236}">
              <a16:creationId xmlns:a16="http://schemas.microsoft.com/office/drawing/2014/main" id="{9C13FA4C-9BC1-4DB4-BCBD-878D070F019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2" name="Line 18682">
          <a:extLst>
            <a:ext uri="{FF2B5EF4-FFF2-40B4-BE49-F238E27FC236}">
              <a16:creationId xmlns:a16="http://schemas.microsoft.com/office/drawing/2014/main" id="{98AAC6C4-8EA7-4807-8798-C176CAFA6E2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3" name="Line 18683">
          <a:extLst>
            <a:ext uri="{FF2B5EF4-FFF2-40B4-BE49-F238E27FC236}">
              <a16:creationId xmlns:a16="http://schemas.microsoft.com/office/drawing/2014/main" id="{8BAB1CFB-B897-4B6D-B198-4639DBDCD60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4" name="Line 18684">
          <a:extLst>
            <a:ext uri="{FF2B5EF4-FFF2-40B4-BE49-F238E27FC236}">
              <a16:creationId xmlns:a16="http://schemas.microsoft.com/office/drawing/2014/main" id="{C715B69F-83B5-40EB-AF8E-FF6E145BAD1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5" name="Line 18685">
          <a:extLst>
            <a:ext uri="{FF2B5EF4-FFF2-40B4-BE49-F238E27FC236}">
              <a16:creationId xmlns:a16="http://schemas.microsoft.com/office/drawing/2014/main" id="{A9F28CEC-55B2-408C-B688-E8BB5DFC6A6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6" name="Line 18686">
          <a:extLst>
            <a:ext uri="{FF2B5EF4-FFF2-40B4-BE49-F238E27FC236}">
              <a16:creationId xmlns:a16="http://schemas.microsoft.com/office/drawing/2014/main" id="{6D1E140D-8C64-4A22-938D-BEEEE313B54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7" name="Line 18687">
          <a:extLst>
            <a:ext uri="{FF2B5EF4-FFF2-40B4-BE49-F238E27FC236}">
              <a16:creationId xmlns:a16="http://schemas.microsoft.com/office/drawing/2014/main" id="{ABF08FFB-3EF9-402B-8C49-CCF429E7361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8" name="Line 18688">
          <a:extLst>
            <a:ext uri="{FF2B5EF4-FFF2-40B4-BE49-F238E27FC236}">
              <a16:creationId xmlns:a16="http://schemas.microsoft.com/office/drawing/2014/main" id="{B0205313-B5F0-4070-9B06-FED2F3F37C1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9" name="Line 18689">
          <a:extLst>
            <a:ext uri="{FF2B5EF4-FFF2-40B4-BE49-F238E27FC236}">
              <a16:creationId xmlns:a16="http://schemas.microsoft.com/office/drawing/2014/main" id="{99304E58-26E7-4646-9170-B31E7A41FC5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0" name="Line 18690">
          <a:extLst>
            <a:ext uri="{FF2B5EF4-FFF2-40B4-BE49-F238E27FC236}">
              <a16:creationId xmlns:a16="http://schemas.microsoft.com/office/drawing/2014/main" id="{9DACBDF2-18E5-408C-AE1E-9B4A29F201A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1" name="Line 18691">
          <a:extLst>
            <a:ext uri="{FF2B5EF4-FFF2-40B4-BE49-F238E27FC236}">
              <a16:creationId xmlns:a16="http://schemas.microsoft.com/office/drawing/2014/main" id="{83E7A128-60D9-44EA-B951-8C63888F9D4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2" name="Line 18692">
          <a:extLst>
            <a:ext uri="{FF2B5EF4-FFF2-40B4-BE49-F238E27FC236}">
              <a16:creationId xmlns:a16="http://schemas.microsoft.com/office/drawing/2014/main" id="{9EE34B86-055E-4DCE-9F1B-881E68090DC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3" name="Line 18693">
          <a:extLst>
            <a:ext uri="{FF2B5EF4-FFF2-40B4-BE49-F238E27FC236}">
              <a16:creationId xmlns:a16="http://schemas.microsoft.com/office/drawing/2014/main" id="{34199351-96A3-470C-8647-959A14E2554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4" name="Line 18694">
          <a:extLst>
            <a:ext uri="{FF2B5EF4-FFF2-40B4-BE49-F238E27FC236}">
              <a16:creationId xmlns:a16="http://schemas.microsoft.com/office/drawing/2014/main" id="{E0B8D64F-BE6D-44DA-8F42-7129D0C7566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5" name="Line 18695">
          <a:extLst>
            <a:ext uri="{FF2B5EF4-FFF2-40B4-BE49-F238E27FC236}">
              <a16:creationId xmlns:a16="http://schemas.microsoft.com/office/drawing/2014/main" id="{7C13963A-CFE7-4FE9-AF47-3770ABFD69E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6" name="Line 18696">
          <a:extLst>
            <a:ext uri="{FF2B5EF4-FFF2-40B4-BE49-F238E27FC236}">
              <a16:creationId xmlns:a16="http://schemas.microsoft.com/office/drawing/2014/main" id="{65AA46B0-604B-4756-BEB1-92B98ABCEB7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7" name="Line 18697">
          <a:extLst>
            <a:ext uri="{FF2B5EF4-FFF2-40B4-BE49-F238E27FC236}">
              <a16:creationId xmlns:a16="http://schemas.microsoft.com/office/drawing/2014/main" id="{C931011C-5F97-4D81-9F00-26B0F9622AB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8" name="Line 18698">
          <a:extLst>
            <a:ext uri="{FF2B5EF4-FFF2-40B4-BE49-F238E27FC236}">
              <a16:creationId xmlns:a16="http://schemas.microsoft.com/office/drawing/2014/main" id="{32DC56BB-DF1D-4556-BD85-299C6928631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9" name="Line 18699">
          <a:extLst>
            <a:ext uri="{FF2B5EF4-FFF2-40B4-BE49-F238E27FC236}">
              <a16:creationId xmlns:a16="http://schemas.microsoft.com/office/drawing/2014/main" id="{A35F1A48-3EB6-4406-B88C-691ED3650A2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0" name="Line 18700">
          <a:extLst>
            <a:ext uri="{FF2B5EF4-FFF2-40B4-BE49-F238E27FC236}">
              <a16:creationId xmlns:a16="http://schemas.microsoft.com/office/drawing/2014/main" id="{06A1B669-71DB-410F-854B-F34A5581338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1" name="Line 18701">
          <a:extLst>
            <a:ext uri="{FF2B5EF4-FFF2-40B4-BE49-F238E27FC236}">
              <a16:creationId xmlns:a16="http://schemas.microsoft.com/office/drawing/2014/main" id="{017A4062-9E8F-4DC7-A88F-7CC760D6497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2" name="Line 18702">
          <a:extLst>
            <a:ext uri="{FF2B5EF4-FFF2-40B4-BE49-F238E27FC236}">
              <a16:creationId xmlns:a16="http://schemas.microsoft.com/office/drawing/2014/main" id="{981F5291-929D-435E-A6A0-0498CECAB5B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3" name="Line 18703">
          <a:extLst>
            <a:ext uri="{FF2B5EF4-FFF2-40B4-BE49-F238E27FC236}">
              <a16:creationId xmlns:a16="http://schemas.microsoft.com/office/drawing/2014/main" id="{F035337F-78AA-491F-B436-2C6BCBA21E6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4" name="Line 18704">
          <a:extLst>
            <a:ext uri="{FF2B5EF4-FFF2-40B4-BE49-F238E27FC236}">
              <a16:creationId xmlns:a16="http://schemas.microsoft.com/office/drawing/2014/main" id="{A4248605-1BF2-4F34-8226-5B592F753FF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5" name="Line 18705">
          <a:extLst>
            <a:ext uri="{FF2B5EF4-FFF2-40B4-BE49-F238E27FC236}">
              <a16:creationId xmlns:a16="http://schemas.microsoft.com/office/drawing/2014/main" id="{FCDDFE97-0D16-4A13-8149-F57FE30746E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6" name="Line 18706">
          <a:extLst>
            <a:ext uri="{FF2B5EF4-FFF2-40B4-BE49-F238E27FC236}">
              <a16:creationId xmlns:a16="http://schemas.microsoft.com/office/drawing/2014/main" id="{C1D68CCD-EA98-4D1E-859B-B35B91A400A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7" name="Line 18707">
          <a:extLst>
            <a:ext uri="{FF2B5EF4-FFF2-40B4-BE49-F238E27FC236}">
              <a16:creationId xmlns:a16="http://schemas.microsoft.com/office/drawing/2014/main" id="{9FAAB5A9-C35C-4DED-B8A1-DFC3E5A53B7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8" name="Line 18708">
          <a:extLst>
            <a:ext uri="{FF2B5EF4-FFF2-40B4-BE49-F238E27FC236}">
              <a16:creationId xmlns:a16="http://schemas.microsoft.com/office/drawing/2014/main" id="{28EA57F1-0376-4EFE-9A7B-806B4815D8E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9" name="Line 18709">
          <a:extLst>
            <a:ext uri="{FF2B5EF4-FFF2-40B4-BE49-F238E27FC236}">
              <a16:creationId xmlns:a16="http://schemas.microsoft.com/office/drawing/2014/main" id="{0C2E2BEC-4A17-4312-97D0-15A35868C8A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0" name="Line 18710">
          <a:extLst>
            <a:ext uri="{FF2B5EF4-FFF2-40B4-BE49-F238E27FC236}">
              <a16:creationId xmlns:a16="http://schemas.microsoft.com/office/drawing/2014/main" id="{3833A719-7459-43CA-90F1-E60D950B04A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1" name="Line 18711">
          <a:extLst>
            <a:ext uri="{FF2B5EF4-FFF2-40B4-BE49-F238E27FC236}">
              <a16:creationId xmlns:a16="http://schemas.microsoft.com/office/drawing/2014/main" id="{43C618B1-555C-4D24-B6DC-4752EF203AC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2" name="Line 18712">
          <a:extLst>
            <a:ext uri="{FF2B5EF4-FFF2-40B4-BE49-F238E27FC236}">
              <a16:creationId xmlns:a16="http://schemas.microsoft.com/office/drawing/2014/main" id="{32EB628C-7E1A-409F-B950-B4058358305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3" name="Line 18713">
          <a:extLst>
            <a:ext uri="{FF2B5EF4-FFF2-40B4-BE49-F238E27FC236}">
              <a16:creationId xmlns:a16="http://schemas.microsoft.com/office/drawing/2014/main" id="{53C0B141-2CFB-408E-ABCD-8F5F3F7E9E5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4" name="Line 18714">
          <a:extLst>
            <a:ext uri="{FF2B5EF4-FFF2-40B4-BE49-F238E27FC236}">
              <a16:creationId xmlns:a16="http://schemas.microsoft.com/office/drawing/2014/main" id="{B0BD82A3-CF66-4A3A-AA75-DB44E672140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5" name="Line 18715">
          <a:extLst>
            <a:ext uri="{FF2B5EF4-FFF2-40B4-BE49-F238E27FC236}">
              <a16:creationId xmlns:a16="http://schemas.microsoft.com/office/drawing/2014/main" id="{7AF2531A-D1BB-4F71-9AC5-EC33ABC76D3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6" name="Line 18716">
          <a:extLst>
            <a:ext uri="{FF2B5EF4-FFF2-40B4-BE49-F238E27FC236}">
              <a16:creationId xmlns:a16="http://schemas.microsoft.com/office/drawing/2014/main" id="{CE14C631-0D8B-44AF-BC7A-58D83A71970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7" name="Line 18717">
          <a:extLst>
            <a:ext uri="{FF2B5EF4-FFF2-40B4-BE49-F238E27FC236}">
              <a16:creationId xmlns:a16="http://schemas.microsoft.com/office/drawing/2014/main" id="{4AD2DB8C-085B-4BD8-9253-12D876A51CC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68" name="Line 18718">
          <a:extLst>
            <a:ext uri="{FF2B5EF4-FFF2-40B4-BE49-F238E27FC236}">
              <a16:creationId xmlns:a16="http://schemas.microsoft.com/office/drawing/2014/main" id="{3E6E9920-15E8-4734-84FB-86713E9DBBE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69" name="Line 18719">
          <a:extLst>
            <a:ext uri="{FF2B5EF4-FFF2-40B4-BE49-F238E27FC236}">
              <a16:creationId xmlns:a16="http://schemas.microsoft.com/office/drawing/2014/main" id="{0583ABED-5471-4A22-A8E7-0B903AE4DFF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0" name="Line 18720">
          <a:extLst>
            <a:ext uri="{FF2B5EF4-FFF2-40B4-BE49-F238E27FC236}">
              <a16:creationId xmlns:a16="http://schemas.microsoft.com/office/drawing/2014/main" id="{456E4D0C-7BD8-45B8-9A32-B5C38F628EF3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1" name="Line 18721">
          <a:extLst>
            <a:ext uri="{FF2B5EF4-FFF2-40B4-BE49-F238E27FC236}">
              <a16:creationId xmlns:a16="http://schemas.microsoft.com/office/drawing/2014/main" id="{440CE8B5-84AE-44B0-927B-43492DD4FCB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2" name="Line 18722">
          <a:extLst>
            <a:ext uri="{FF2B5EF4-FFF2-40B4-BE49-F238E27FC236}">
              <a16:creationId xmlns:a16="http://schemas.microsoft.com/office/drawing/2014/main" id="{22687D7C-ED8B-4E9F-B11E-18B49B9A7776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3" name="Line 18723">
          <a:extLst>
            <a:ext uri="{FF2B5EF4-FFF2-40B4-BE49-F238E27FC236}">
              <a16:creationId xmlns:a16="http://schemas.microsoft.com/office/drawing/2014/main" id="{B313C764-A73E-45C8-B7A1-DED83EC0C2F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4" name="Line 18724">
          <a:extLst>
            <a:ext uri="{FF2B5EF4-FFF2-40B4-BE49-F238E27FC236}">
              <a16:creationId xmlns:a16="http://schemas.microsoft.com/office/drawing/2014/main" id="{708387F1-9DBB-47BC-B07B-96C629D2CF3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5" name="Line 18725">
          <a:extLst>
            <a:ext uri="{FF2B5EF4-FFF2-40B4-BE49-F238E27FC236}">
              <a16:creationId xmlns:a16="http://schemas.microsoft.com/office/drawing/2014/main" id="{34D6A653-2FE4-47D4-8A31-6810566E402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6" name="Line 18726">
          <a:extLst>
            <a:ext uri="{FF2B5EF4-FFF2-40B4-BE49-F238E27FC236}">
              <a16:creationId xmlns:a16="http://schemas.microsoft.com/office/drawing/2014/main" id="{4B647F47-849C-4F88-8300-4A22A816E5D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7" name="Line 18727">
          <a:extLst>
            <a:ext uri="{FF2B5EF4-FFF2-40B4-BE49-F238E27FC236}">
              <a16:creationId xmlns:a16="http://schemas.microsoft.com/office/drawing/2014/main" id="{F2496154-CC73-4212-803A-E53B6823F9B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8" name="Line 18728">
          <a:extLst>
            <a:ext uri="{FF2B5EF4-FFF2-40B4-BE49-F238E27FC236}">
              <a16:creationId xmlns:a16="http://schemas.microsoft.com/office/drawing/2014/main" id="{87EB61CB-49FD-4BF5-93B1-39AD79867E7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9" name="Line 18729">
          <a:extLst>
            <a:ext uri="{FF2B5EF4-FFF2-40B4-BE49-F238E27FC236}">
              <a16:creationId xmlns:a16="http://schemas.microsoft.com/office/drawing/2014/main" id="{9F353233-C7FC-45F5-BF98-28B9D6AF0FBF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0" name="Line 18730">
          <a:extLst>
            <a:ext uri="{FF2B5EF4-FFF2-40B4-BE49-F238E27FC236}">
              <a16:creationId xmlns:a16="http://schemas.microsoft.com/office/drawing/2014/main" id="{FB2DB5B8-5953-410F-97B0-3A0BC3A04D34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1" name="Line 18731">
          <a:extLst>
            <a:ext uri="{FF2B5EF4-FFF2-40B4-BE49-F238E27FC236}">
              <a16:creationId xmlns:a16="http://schemas.microsoft.com/office/drawing/2014/main" id="{0264C820-EE43-4A6A-B99E-FD7CF23401D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2" name="Line 18732">
          <a:extLst>
            <a:ext uri="{FF2B5EF4-FFF2-40B4-BE49-F238E27FC236}">
              <a16:creationId xmlns:a16="http://schemas.microsoft.com/office/drawing/2014/main" id="{5F178EB5-9DC6-4246-8729-C72B018AB75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3" name="Line 18733">
          <a:extLst>
            <a:ext uri="{FF2B5EF4-FFF2-40B4-BE49-F238E27FC236}">
              <a16:creationId xmlns:a16="http://schemas.microsoft.com/office/drawing/2014/main" id="{E572EA22-3ADA-42E6-896C-316F89C06A2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4" name="Line 18734">
          <a:extLst>
            <a:ext uri="{FF2B5EF4-FFF2-40B4-BE49-F238E27FC236}">
              <a16:creationId xmlns:a16="http://schemas.microsoft.com/office/drawing/2014/main" id="{E8EA1B83-C55A-4F95-B0BF-034F3A02531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5" name="Line 18735">
          <a:extLst>
            <a:ext uri="{FF2B5EF4-FFF2-40B4-BE49-F238E27FC236}">
              <a16:creationId xmlns:a16="http://schemas.microsoft.com/office/drawing/2014/main" id="{E62E388A-6867-468A-9C07-2B39F40CA046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6" name="Line 18736">
          <a:extLst>
            <a:ext uri="{FF2B5EF4-FFF2-40B4-BE49-F238E27FC236}">
              <a16:creationId xmlns:a16="http://schemas.microsoft.com/office/drawing/2014/main" id="{785F5809-6AC0-49E7-AF71-3F89AAB9F46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7" name="Line 18737">
          <a:extLst>
            <a:ext uri="{FF2B5EF4-FFF2-40B4-BE49-F238E27FC236}">
              <a16:creationId xmlns:a16="http://schemas.microsoft.com/office/drawing/2014/main" id="{3D22FDEF-4AC5-4CDC-AE5F-841F5FFD835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8" name="Line 18738">
          <a:extLst>
            <a:ext uri="{FF2B5EF4-FFF2-40B4-BE49-F238E27FC236}">
              <a16:creationId xmlns:a16="http://schemas.microsoft.com/office/drawing/2014/main" id="{B1207805-8E40-49C4-A239-F363FB8A6D8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9" name="Line 18739">
          <a:extLst>
            <a:ext uri="{FF2B5EF4-FFF2-40B4-BE49-F238E27FC236}">
              <a16:creationId xmlns:a16="http://schemas.microsoft.com/office/drawing/2014/main" id="{3BA8E286-F16B-484A-976A-AEB1F7F6C85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0" name="Line 18740">
          <a:extLst>
            <a:ext uri="{FF2B5EF4-FFF2-40B4-BE49-F238E27FC236}">
              <a16:creationId xmlns:a16="http://schemas.microsoft.com/office/drawing/2014/main" id="{453745C7-954E-4E65-B8AD-CC68E5AE187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1" name="Line 18741">
          <a:extLst>
            <a:ext uri="{FF2B5EF4-FFF2-40B4-BE49-F238E27FC236}">
              <a16:creationId xmlns:a16="http://schemas.microsoft.com/office/drawing/2014/main" id="{2C244B44-DE35-439D-BBAF-A72C6BD519C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2" name="Line 18742">
          <a:extLst>
            <a:ext uri="{FF2B5EF4-FFF2-40B4-BE49-F238E27FC236}">
              <a16:creationId xmlns:a16="http://schemas.microsoft.com/office/drawing/2014/main" id="{277AA812-B1F3-450B-A783-3C2B77CC961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3" name="Line 18743">
          <a:extLst>
            <a:ext uri="{FF2B5EF4-FFF2-40B4-BE49-F238E27FC236}">
              <a16:creationId xmlns:a16="http://schemas.microsoft.com/office/drawing/2014/main" id="{5CA07295-56E3-4D1A-A5D3-981FA407B52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4" name="Line 18744">
          <a:extLst>
            <a:ext uri="{FF2B5EF4-FFF2-40B4-BE49-F238E27FC236}">
              <a16:creationId xmlns:a16="http://schemas.microsoft.com/office/drawing/2014/main" id="{C0EAFD65-3B2D-44BE-B78B-8F96EE9DC15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5" name="Line 18745">
          <a:extLst>
            <a:ext uri="{FF2B5EF4-FFF2-40B4-BE49-F238E27FC236}">
              <a16:creationId xmlns:a16="http://schemas.microsoft.com/office/drawing/2014/main" id="{E8B515C2-BE22-4888-8F63-D8A9C17BA84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6" name="Line 18746">
          <a:extLst>
            <a:ext uri="{FF2B5EF4-FFF2-40B4-BE49-F238E27FC236}">
              <a16:creationId xmlns:a16="http://schemas.microsoft.com/office/drawing/2014/main" id="{84BF2287-1DF5-43CC-AA6B-6784942616F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7" name="Line 18747">
          <a:extLst>
            <a:ext uri="{FF2B5EF4-FFF2-40B4-BE49-F238E27FC236}">
              <a16:creationId xmlns:a16="http://schemas.microsoft.com/office/drawing/2014/main" id="{AFCEDABE-6B65-425A-BFFD-65D3CDC3079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8" name="Line 18748">
          <a:extLst>
            <a:ext uri="{FF2B5EF4-FFF2-40B4-BE49-F238E27FC236}">
              <a16:creationId xmlns:a16="http://schemas.microsoft.com/office/drawing/2014/main" id="{1716991C-7C1D-4B23-8F86-EE94E43C0BB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9" name="Line 18749">
          <a:extLst>
            <a:ext uri="{FF2B5EF4-FFF2-40B4-BE49-F238E27FC236}">
              <a16:creationId xmlns:a16="http://schemas.microsoft.com/office/drawing/2014/main" id="{E3141766-58DB-4628-9B80-26B1FD1D68D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0" name="Line 18750">
          <a:extLst>
            <a:ext uri="{FF2B5EF4-FFF2-40B4-BE49-F238E27FC236}">
              <a16:creationId xmlns:a16="http://schemas.microsoft.com/office/drawing/2014/main" id="{58FDAE36-3381-4F16-9968-9DEF10ED238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1" name="Line 18751">
          <a:extLst>
            <a:ext uri="{FF2B5EF4-FFF2-40B4-BE49-F238E27FC236}">
              <a16:creationId xmlns:a16="http://schemas.microsoft.com/office/drawing/2014/main" id="{53A2759D-E07A-4191-9B00-0FC1484746E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2" name="Line 18752">
          <a:extLst>
            <a:ext uri="{FF2B5EF4-FFF2-40B4-BE49-F238E27FC236}">
              <a16:creationId xmlns:a16="http://schemas.microsoft.com/office/drawing/2014/main" id="{07C7958A-CABF-4A72-9C76-71D75B76400F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3" name="Line 18753">
          <a:extLst>
            <a:ext uri="{FF2B5EF4-FFF2-40B4-BE49-F238E27FC236}">
              <a16:creationId xmlns:a16="http://schemas.microsoft.com/office/drawing/2014/main" id="{076B7E18-B141-4A74-AFA5-5041C3BA4D9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4" name="Line 18754">
          <a:extLst>
            <a:ext uri="{FF2B5EF4-FFF2-40B4-BE49-F238E27FC236}">
              <a16:creationId xmlns:a16="http://schemas.microsoft.com/office/drawing/2014/main" id="{9C2221DF-70DE-4951-A06C-F74793C224E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5" name="Line 18755">
          <a:extLst>
            <a:ext uri="{FF2B5EF4-FFF2-40B4-BE49-F238E27FC236}">
              <a16:creationId xmlns:a16="http://schemas.microsoft.com/office/drawing/2014/main" id="{7E0F5615-FB65-453D-A64C-F06E5DFE1E1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6" name="Line 18756">
          <a:extLst>
            <a:ext uri="{FF2B5EF4-FFF2-40B4-BE49-F238E27FC236}">
              <a16:creationId xmlns:a16="http://schemas.microsoft.com/office/drawing/2014/main" id="{11A594F2-65DF-474B-8F55-70CF0A24566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7" name="Line 18757">
          <a:extLst>
            <a:ext uri="{FF2B5EF4-FFF2-40B4-BE49-F238E27FC236}">
              <a16:creationId xmlns:a16="http://schemas.microsoft.com/office/drawing/2014/main" id="{A2532CB4-B195-4BAE-A436-393DE71B437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8" name="Line 18758">
          <a:extLst>
            <a:ext uri="{FF2B5EF4-FFF2-40B4-BE49-F238E27FC236}">
              <a16:creationId xmlns:a16="http://schemas.microsoft.com/office/drawing/2014/main" id="{97F888E2-F2A3-417D-A9AE-741B07E5C4F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9" name="Line 18759">
          <a:extLst>
            <a:ext uri="{FF2B5EF4-FFF2-40B4-BE49-F238E27FC236}">
              <a16:creationId xmlns:a16="http://schemas.microsoft.com/office/drawing/2014/main" id="{9535A61B-C510-403D-9460-7DEE962B1EF8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0" name="Line 18760">
          <a:extLst>
            <a:ext uri="{FF2B5EF4-FFF2-40B4-BE49-F238E27FC236}">
              <a16:creationId xmlns:a16="http://schemas.microsoft.com/office/drawing/2014/main" id="{1488D93D-E224-4DEB-BCD3-59A2D6963A4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1" name="Line 18761">
          <a:extLst>
            <a:ext uri="{FF2B5EF4-FFF2-40B4-BE49-F238E27FC236}">
              <a16:creationId xmlns:a16="http://schemas.microsoft.com/office/drawing/2014/main" id="{8F6FCFFA-4D24-4569-8820-C36318B6231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2" name="Line 18762">
          <a:extLst>
            <a:ext uri="{FF2B5EF4-FFF2-40B4-BE49-F238E27FC236}">
              <a16:creationId xmlns:a16="http://schemas.microsoft.com/office/drawing/2014/main" id="{3816C58C-7A57-4586-A632-409C8E411AB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3" name="Line 18763">
          <a:extLst>
            <a:ext uri="{FF2B5EF4-FFF2-40B4-BE49-F238E27FC236}">
              <a16:creationId xmlns:a16="http://schemas.microsoft.com/office/drawing/2014/main" id="{42914806-40FB-4528-8740-DB913684E703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4" name="Line 18764">
          <a:extLst>
            <a:ext uri="{FF2B5EF4-FFF2-40B4-BE49-F238E27FC236}">
              <a16:creationId xmlns:a16="http://schemas.microsoft.com/office/drawing/2014/main" id="{1D586710-4330-4E35-B8DD-AB9A8875BDB4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5" name="Line 18765">
          <a:extLst>
            <a:ext uri="{FF2B5EF4-FFF2-40B4-BE49-F238E27FC236}">
              <a16:creationId xmlns:a16="http://schemas.microsoft.com/office/drawing/2014/main" id="{3D0B55C5-364C-4FA2-A944-9BF3D6454BA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6" name="Line 18766">
          <a:extLst>
            <a:ext uri="{FF2B5EF4-FFF2-40B4-BE49-F238E27FC236}">
              <a16:creationId xmlns:a16="http://schemas.microsoft.com/office/drawing/2014/main" id="{D5E8FF53-E849-4A11-89A2-D05182B1D7F6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7" name="Line 18767">
          <a:extLst>
            <a:ext uri="{FF2B5EF4-FFF2-40B4-BE49-F238E27FC236}">
              <a16:creationId xmlns:a16="http://schemas.microsoft.com/office/drawing/2014/main" id="{9852BD5D-4145-4D3F-B5D1-8F28633DB20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8" name="Line 18768">
          <a:extLst>
            <a:ext uri="{FF2B5EF4-FFF2-40B4-BE49-F238E27FC236}">
              <a16:creationId xmlns:a16="http://schemas.microsoft.com/office/drawing/2014/main" id="{E490589D-9332-46C4-A909-F339725A9CB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9" name="Line 18769">
          <a:extLst>
            <a:ext uri="{FF2B5EF4-FFF2-40B4-BE49-F238E27FC236}">
              <a16:creationId xmlns:a16="http://schemas.microsoft.com/office/drawing/2014/main" id="{DD65A96C-CA97-4DA7-A0EC-43774BFF5BF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0" name="Line 18770">
          <a:extLst>
            <a:ext uri="{FF2B5EF4-FFF2-40B4-BE49-F238E27FC236}">
              <a16:creationId xmlns:a16="http://schemas.microsoft.com/office/drawing/2014/main" id="{2F845B29-923C-42CD-8E47-9943A6178494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1" name="Line 18771">
          <a:extLst>
            <a:ext uri="{FF2B5EF4-FFF2-40B4-BE49-F238E27FC236}">
              <a16:creationId xmlns:a16="http://schemas.microsoft.com/office/drawing/2014/main" id="{4FBFBE8D-DA70-4FB4-B2DF-15D2EEF18A3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2" name="Line 18772">
          <a:extLst>
            <a:ext uri="{FF2B5EF4-FFF2-40B4-BE49-F238E27FC236}">
              <a16:creationId xmlns:a16="http://schemas.microsoft.com/office/drawing/2014/main" id="{72731755-7D48-4CAB-8123-0C1A482D5909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3" name="Line 18773">
          <a:extLst>
            <a:ext uri="{FF2B5EF4-FFF2-40B4-BE49-F238E27FC236}">
              <a16:creationId xmlns:a16="http://schemas.microsoft.com/office/drawing/2014/main" id="{22024097-A54C-4CE6-B07C-1E4EDD298269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4" name="Line 1789">
          <a:extLst>
            <a:ext uri="{FF2B5EF4-FFF2-40B4-BE49-F238E27FC236}">
              <a16:creationId xmlns:a16="http://schemas.microsoft.com/office/drawing/2014/main" id="{CDF9FC8A-F000-44ED-8DC4-34FA4F6EC17F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5" name="Line 1790">
          <a:extLst>
            <a:ext uri="{FF2B5EF4-FFF2-40B4-BE49-F238E27FC236}">
              <a16:creationId xmlns:a16="http://schemas.microsoft.com/office/drawing/2014/main" id="{B7ECAEA2-D1B9-425D-B27E-356B0EA1D904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6" name="Line 1791">
          <a:extLst>
            <a:ext uri="{FF2B5EF4-FFF2-40B4-BE49-F238E27FC236}">
              <a16:creationId xmlns:a16="http://schemas.microsoft.com/office/drawing/2014/main" id="{336A50C3-70B2-4CEA-9A8D-6E41939395DE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7" name="Line 1792">
          <a:extLst>
            <a:ext uri="{FF2B5EF4-FFF2-40B4-BE49-F238E27FC236}">
              <a16:creationId xmlns:a16="http://schemas.microsoft.com/office/drawing/2014/main" id="{7074DEE5-0AE9-47AD-98AD-06587B02C7DB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8" name="Line 1793">
          <a:extLst>
            <a:ext uri="{FF2B5EF4-FFF2-40B4-BE49-F238E27FC236}">
              <a16:creationId xmlns:a16="http://schemas.microsoft.com/office/drawing/2014/main" id="{6AEC8032-2E01-4EAA-9C5C-AB8E3D51A3BB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9" name="Line 1794">
          <a:extLst>
            <a:ext uri="{FF2B5EF4-FFF2-40B4-BE49-F238E27FC236}">
              <a16:creationId xmlns:a16="http://schemas.microsoft.com/office/drawing/2014/main" id="{4E0CD1EB-317C-4296-9961-C4045A50366B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0" name="Line 1795">
          <a:extLst>
            <a:ext uri="{FF2B5EF4-FFF2-40B4-BE49-F238E27FC236}">
              <a16:creationId xmlns:a16="http://schemas.microsoft.com/office/drawing/2014/main" id="{4870E65D-A4E0-4227-BC53-B67EAC2BC839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1" name="Line 1796">
          <a:extLst>
            <a:ext uri="{FF2B5EF4-FFF2-40B4-BE49-F238E27FC236}">
              <a16:creationId xmlns:a16="http://schemas.microsoft.com/office/drawing/2014/main" id="{BED51D1C-6696-4884-96E0-0C5CEDE186BE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2" name="Line 1797">
          <a:extLst>
            <a:ext uri="{FF2B5EF4-FFF2-40B4-BE49-F238E27FC236}">
              <a16:creationId xmlns:a16="http://schemas.microsoft.com/office/drawing/2014/main" id="{E3E05664-8FA7-46FC-AC9A-CFEF6A2CAFE6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3" name="Line 1798">
          <a:extLst>
            <a:ext uri="{FF2B5EF4-FFF2-40B4-BE49-F238E27FC236}">
              <a16:creationId xmlns:a16="http://schemas.microsoft.com/office/drawing/2014/main" id="{FB052C9A-0F84-4BDF-8E1E-BD4C5C3411E7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4" name="Line 1799">
          <a:extLst>
            <a:ext uri="{FF2B5EF4-FFF2-40B4-BE49-F238E27FC236}">
              <a16:creationId xmlns:a16="http://schemas.microsoft.com/office/drawing/2014/main" id="{C9B4D2F6-A754-430F-9E9A-960A2AAAE44F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5" name="Line 1800">
          <a:extLst>
            <a:ext uri="{FF2B5EF4-FFF2-40B4-BE49-F238E27FC236}">
              <a16:creationId xmlns:a16="http://schemas.microsoft.com/office/drawing/2014/main" id="{FE30D36D-03E4-4671-88F9-A5B21C268092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6" name="Line 1801">
          <a:extLst>
            <a:ext uri="{FF2B5EF4-FFF2-40B4-BE49-F238E27FC236}">
              <a16:creationId xmlns:a16="http://schemas.microsoft.com/office/drawing/2014/main" id="{2F23EA76-9998-4CD0-BD86-03E609C27F4D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7" name="Line 1802">
          <a:extLst>
            <a:ext uri="{FF2B5EF4-FFF2-40B4-BE49-F238E27FC236}">
              <a16:creationId xmlns:a16="http://schemas.microsoft.com/office/drawing/2014/main" id="{61B83B46-4230-457E-876F-6991D11B152A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8" name="Line 1803">
          <a:extLst>
            <a:ext uri="{FF2B5EF4-FFF2-40B4-BE49-F238E27FC236}">
              <a16:creationId xmlns:a16="http://schemas.microsoft.com/office/drawing/2014/main" id="{C4E0863E-60D4-48E5-A256-DD44716C403A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9" name="Line 1804">
          <a:extLst>
            <a:ext uri="{FF2B5EF4-FFF2-40B4-BE49-F238E27FC236}">
              <a16:creationId xmlns:a16="http://schemas.microsoft.com/office/drawing/2014/main" id="{50ECE3CF-B5AC-4BA5-860E-E3E27658CCC2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0" name="Line 1805">
          <a:extLst>
            <a:ext uri="{FF2B5EF4-FFF2-40B4-BE49-F238E27FC236}">
              <a16:creationId xmlns:a16="http://schemas.microsoft.com/office/drawing/2014/main" id="{DDC84F0D-E119-4768-9897-17DA6972EE2D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1" name="Line 1806">
          <a:extLst>
            <a:ext uri="{FF2B5EF4-FFF2-40B4-BE49-F238E27FC236}">
              <a16:creationId xmlns:a16="http://schemas.microsoft.com/office/drawing/2014/main" id="{3FC98472-BB5F-41EE-B83B-512E10A16EE6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2" name="Line 1807">
          <a:extLst>
            <a:ext uri="{FF2B5EF4-FFF2-40B4-BE49-F238E27FC236}">
              <a16:creationId xmlns:a16="http://schemas.microsoft.com/office/drawing/2014/main" id="{330880F0-F369-4739-870A-A92DC56AFC71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3" name="Line 1808">
          <a:extLst>
            <a:ext uri="{FF2B5EF4-FFF2-40B4-BE49-F238E27FC236}">
              <a16:creationId xmlns:a16="http://schemas.microsoft.com/office/drawing/2014/main" id="{E351F42E-E667-4535-9961-574543BB71FC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4" name="Line 1809">
          <a:extLst>
            <a:ext uri="{FF2B5EF4-FFF2-40B4-BE49-F238E27FC236}">
              <a16:creationId xmlns:a16="http://schemas.microsoft.com/office/drawing/2014/main" id="{FFA1A30C-EE5E-4150-8B6D-39A56E64CCDD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48D9A8A3-220C-4560-8058-D7400078797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A154261E-5FE5-41D9-A91F-06F18DDB673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BE8A26C6-7C00-454D-953F-4D3A3B6884E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E6E50383-0329-45D3-A8ED-FC732A20FDE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CB4AC6B1-A033-4FAC-9A34-0FAA38C3C96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AA7B8D55-5FDE-443B-B449-514A87CBCB4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E5983D5D-9E86-4788-B546-120912618E8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B6757B6F-280B-4548-A969-0904315952E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6C41E680-589F-45A1-9CB7-E866DD7A1D6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B040D1C6-414B-4CE7-BBDD-AC3257FB0E3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7F8CD55F-7EE1-4F83-A44D-A3C2DBE9D47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CDEEA86F-C589-4413-8B41-BA531E9BF62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7EDEE259-1396-46E9-99E5-2CE58A50785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78520BDE-AC48-4DFE-A072-A508AED4992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9FFD7F56-684B-47E7-AC18-E5598ECC6FC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15C5E00A-A314-4A15-A4ED-D48F5B86957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6A5A54B6-8737-4D49-B5F4-9155244C814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FCA4FE4D-F6B8-4355-B446-09F91A3DA08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1312C85E-A399-4DEF-A2C4-3E189FCFC34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D536B8C7-5CB6-4D39-83ED-22C0EA1CF42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ED0917FB-EAB1-4C66-80A6-31686E8AB97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A25E9A96-3A59-4FB4-9799-9141C982727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B37039F2-0A00-4176-A229-CDA049FDDEC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45621C86-2FCD-415A-879C-DD545B00F46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C996C653-3EEF-4EB1-9F37-C843F16E3CC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A4CE84F1-39DB-4524-B494-368634FD86B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049525D3-74C8-4E44-AF80-D504A9390DE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BDB03E88-03BB-442F-9A5F-56854FF357A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BE1A03C3-53F1-4198-AA8E-F651AD21C58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394BC6A7-C843-4A84-83E3-CB40C8DAFB5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9BB67EE7-6B9A-49D6-A47A-03D24BBA910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008C85CF-5627-446D-9C17-F37E87D57E6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BB159200-4FE6-46D4-B996-2AC2C73AABC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484C497D-43EB-4472-9DBA-8F59FC789AD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B625A17B-B710-422C-93A4-67F9AF96B51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2CF27C41-EE73-4921-8AD5-8CDAEE50DA2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FB2E67C2-22A8-4335-AF2B-514C2CCB73B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FE198873-1BAA-4016-8E90-E05D387A8A9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BE132E72-E10A-4DD8-8D0A-2ADC9D04080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F92DAC6D-B095-45E2-818C-8E1DE2E6042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84606362-CE18-4AEA-888A-EFAA80E45E3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50B999D8-678F-47C6-B0D7-B0EC38D245F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AAF69BB4-C418-4041-99B2-52D90A7284C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9EA4347E-91F0-45D4-A4AC-F8A63B4233A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95607AAF-FA49-452A-8142-678D5D104E6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799CBCD8-1319-4578-8CA2-D63CF14A26D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40D03A77-5BA0-4ED3-B10E-A21A44925EB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C244E470-4E04-4640-8B1C-D2B93BE27DA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D00A8D29-738F-4CA1-BF6F-7D6DA507813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A148BA75-03E9-4A5F-8E7F-122B444D6D0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9D727400-00C8-4BCC-9329-081C3FBDB60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0BBD7939-0FCC-4834-BFA4-55E448C41EE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6FE0D0CA-88EF-4A73-8579-59DC2F132F9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45F5E2DD-3899-4B93-93C6-291564A37DC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A75EF217-C3C0-460C-BC3D-C1837864546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36146378-6BC3-47CA-A281-8F5E2785784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9A619768-289D-449E-9C75-BFD1607F6FF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F4EB58E4-C50D-423D-AAB0-C5B933FC649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596EA674-1CA5-4D68-BAF9-76130E1644A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2CEA6A98-DABE-4527-BDB9-126D1DC6589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1922DA75-9492-461F-940B-F4C419E128A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5253C0C1-5C11-4DAD-B4F8-9953354096D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E7970037-50AF-4999-8EDC-6D64A68196C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A74C37AF-D277-481B-B974-29D8D4D6245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7129A61F-9789-460B-BA90-A713261F2EB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EA4C89B3-5B12-4B35-A019-3A977B51C70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0689B281-4AE3-4B45-84B0-1A973C1DD13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44C5E50E-CB5E-41A5-8C3C-1F7B5754F0C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3F04B4CD-1BA3-43C2-9733-29C041A86BC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AF186B87-5C5F-40A1-80D2-6FB85C2F1CE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0FCFBE1A-7AF2-47EF-9FFE-7F71B126E9A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A4C2ACF4-F267-4803-A55E-7FAC115D5AD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74F5D820-D64B-4D00-A4F5-86006240888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4C18151F-62EB-4883-A3F6-1CFC0E753EC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AC090356-C74D-4058-8998-671D79A3C1C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94D01A90-443B-464B-A976-25508CE9EA3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1D9E0034-ABD7-4D7B-909F-4E831191779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ECA37792-27FB-42CA-A68A-996355509D0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FE869B6C-8519-4CCE-AC91-693CCAD2D45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5326A6C1-66D1-467E-9D94-7DFC4B82F0A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5E78D1C6-0826-43AF-90C4-0EA040ED531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4CC2C6D5-6E1A-4F62-84DC-3F6061B8282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A0C3B0BF-47CA-4714-9E85-B53319BE4AD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15DC83B0-3006-4551-9CC9-57D14764423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90BC6BC3-9440-4672-8DD6-AE9B67D0B53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5A244407-A5DA-44DD-B0BF-44107B03057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7B4AB256-ED2D-460A-ABE3-71B77536911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C387DB94-EE19-470F-8CE0-E3C80026F9F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A83B54D7-FAA2-44E0-8D0E-8AA80ABA35C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DAD80AB1-0D57-4F7B-AF0E-B9667B68B1E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76247F91-2237-4615-9BF3-E403376478F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66FA8368-DC4D-417B-A6BB-91F0D61C5D9A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31960969-B1AB-47CA-AA96-4CC18240C20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12817517-7B68-461A-B02C-87E1F8957B5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B3ED5EF4-1B11-441B-836A-8959CB7E23E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1F7F18F2-B815-4C6E-887C-E4112A290FB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8776A0B4-460D-4728-8805-F13A20746E9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C727EEC4-FE3E-4C28-8FA2-1383FC5744A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42E6D5F8-EE46-45B0-B129-AE410B5469C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4E7EF36E-AEA6-4100-9712-F31513AEAA3B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60F51311-76D9-44EA-ABAD-9AF58E51E84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487548EA-FE10-4427-B394-52E6B1B9F9F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5002CCBA-D066-4910-AB9F-E1E74B90BFE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4ED84D33-5C26-4C59-B774-735DF4F7E2C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156DB7DA-6BB8-40DE-A9D4-4BEFA828818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6ACCD9A9-A88F-420A-83D2-36380677414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6D50EDBE-D1A1-40C9-AF3E-6AC9938555A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8DFB5D96-FB52-46AA-B60B-3527DC87FFA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09FD0021-C793-4723-BD7D-713C81276C3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FB1629F2-AD72-49C2-9586-4552D8E924B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5FA2C784-AD0F-46DD-8EC5-33082B26A9E0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1F6CBC17-7D80-43E3-AD8F-48578F6D69B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63AC500E-03D2-4E33-8B4E-702EA9A9971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F4134C04-C088-4E75-9AF6-EC5848AC0BEF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7EE658A5-B9DA-4B5F-9E26-F63F76E065F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A4B697CE-97A3-4F57-B938-B2EC3662754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CEB0FD11-6FF0-44AF-929A-2E6DFD295CF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911D4ECA-E71D-4723-828C-99530FC75F7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3E081779-EE4D-4837-AA27-4C9008674D3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032AF123-E972-4137-9E2F-454B67005856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4C14BD70-1745-42CF-B09B-439287C1E7DC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101D914E-B2E8-4BB5-9B41-472A25634F0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7173A6EC-3ABA-4D1D-9667-65BCAEDDA552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86A763A0-6692-418D-B398-F5015AD7929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24420008-3C5D-48A1-9F12-067ED9751EF1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BBC023D1-9966-4393-9130-59CF39BFEABD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02C15F8D-6FFA-48E9-8A75-2C4B21B70A7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DD66186B-A812-4632-8C99-165CF3F41FF5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CF563B2F-CADA-411C-95D2-13492DC6E97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1112E2D6-2C0D-4D36-9C49-C7B1B928CFA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2C87CBFB-2D17-4EF8-B68E-D6E99CF384D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582B9F21-0641-47A6-A25D-8B50EABAAB4E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9F01366E-9E34-4347-8210-F965FCA43C54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A822D842-521A-4B6F-A51E-DF74A67AD357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3E67F5F6-6C6D-4F15-AD06-3317F7AF93C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DABB4D0D-4207-4E67-ADCF-E9D6C2E78E2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77AD3654-E1D2-40BB-B070-120B3D58A9E3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03EB74FD-AE72-486E-92BB-789C27EE0508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3D014E72-7388-4699-A9E5-E245147AABC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43</xdr:row>
      <xdr:rowOff>0</xdr:rowOff>
    </xdr:from>
    <xdr:to>
      <xdr:col>9</xdr:col>
      <xdr:colOff>38100</xdr:colOff>
      <xdr:row>43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8D77C425-9150-40B1-A62F-243FB18DC4C9}"/>
            </a:ext>
          </a:extLst>
        </xdr:cNvPr>
        <xdr:cNvSpPr>
          <a:spLocks noChangeShapeType="1"/>
        </xdr:cNvSpPr>
      </xdr:nvSpPr>
      <xdr:spPr bwMode="auto">
        <a:xfrm>
          <a:off x="502920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2" name="Line 9790">
          <a:extLst>
            <a:ext uri="{FF2B5EF4-FFF2-40B4-BE49-F238E27FC236}">
              <a16:creationId xmlns:a16="http://schemas.microsoft.com/office/drawing/2014/main" id="{94542645-5315-43BC-9D31-0333FAD4B73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3" name="Line 9791">
          <a:extLst>
            <a:ext uri="{FF2B5EF4-FFF2-40B4-BE49-F238E27FC236}">
              <a16:creationId xmlns:a16="http://schemas.microsoft.com/office/drawing/2014/main" id="{95443F15-BF8B-4ED0-BE0F-88981D4D757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4" name="Line 9792">
          <a:extLst>
            <a:ext uri="{FF2B5EF4-FFF2-40B4-BE49-F238E27FC236}">
              <a16:creationId xmlns:a16="http://schemas.microsoft.com/office/drawing/2014/main" id="{97CE0550-C519-440A-A8C8-40DEF0C6F97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5" name="Line 9793">
          <a:extLst>
            <a:ext uri="{FF2B5EF4-FFF2-40B4-BE49-F238E27FC236}">
              <a16:creationId xmlns:a16="http://schemas.microsoft.com/office/drawing/2014/main" id="{97FDA6E5-2EE7-4186-B87B-8A19CEA06D0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6" name="Line 9794">
          <a:extLst>
            <a:ext uri="{FF2B5EF4-FFF2-40B4-BE49-F238E27FC236}">
              <a16:creationId xmlns:a16="http://schemas.microsoft.com/office/drawing/2014/main" id="{895B4038-814D-4312-A092-A30287AB7B4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7" name="Line 9795">
          <a:extLst>
            <a:ext uri="{FF2B5EF4-FFF2-40B4-BE49-F238E27FC236}">
              <a16:creationId xmlns:a16="http://schemas.microsoft.com/office/drawing/2014/main" id="{6BEED70A-DCA6-4E9B-8243-C0DCDED4206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8" name="Line 9796">
          <a:extLst>
            <a:ext uri="{FF2B5EF4-FFF2-40B4-BE49-F238E27FC236}">
              <a16:creationId xmlns:a16="http://schemas.microsoft.com/office/drawing/2014/main" id="{C9510125-E619-4C02-A5BE-061A2E1D04B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49" name="Line 9797">
          <a:extLst>
            <a:ext uri="{FF2B5EF4-FFF2-40B4-BE49-F238E27FC236}">
              <a16:creationId xmlns:a16="http://schemas.microsoft.com/office/drawing/2014/main" id="{679BC078-1ECD-46F2-94AA-BFBBBD3A63C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0" name="Line 9798">
          <a:extLst>
            <a:ext uri="{FF2B5EF4-FFF2-40B4-BE49-F238E27FC236}">
              <a16:creationId xmlns:a16="http://schemas.microsoft.com/office/drawing/2014/main" id="{65296F92-9380-43DA-9C11-998669C8211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1" name="Line 9799">
          <a:extLst>
            <a:ext uri="{FF2B5EF4-FFF2-40B4-BE49-F238E27FC236}">
              <a16:creationId xmlns:a16="http://schemas.microsoft.com/office/drawing/2014/main" id="{F6558B68-F423-482C-8150-AB1D43995C7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2" name="Line 9800">
          <a:extLst>
            <a:ext uri="{FF2B5EF4-FFF2-40B4-BE49-F238E27FC236}">
              <a16:creationId xmlns:a16="http://schemas.microsoft.com/office/drawing/2014/main" id="{69E26759-60DA-421B-A951-BB66DE22237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3" name="Line 9801">
          <a:extLst>
            <a:ext uri="{FF2B5EF4-FFF2-40B4-BE49-F238E27FC236}">
              <a16:creationId xmlns:a16="http://schemas.microsoft.com/office/drawing/2014/main" id="{04102892-4962-4290-99BE-C138A686D6F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4" name="Line 9802">
          <a:extLst>
            <a:ext uri="{FF2B5EF4-FFF2-40B4-BE49-F238E27FC236}">
              <a16:creationId xmlns:a16="http://schemas.microsoft.com/office/drawing/2014/main" id="{0EEA2214-C839-4F7B-989F-AD0E547D7BD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5" name="Line 9803">
          <a:extLst>
            <a:ext uri="{FF2B5EF4-FFF2-40B4-BE49-F238E27FC236}">
              <a16:creationId xmlns:a16="http://schemas.microsoft.com/office/drawing/2014/main" id="{B6D513E3-7B6A-4BA0-987D-0A37E199370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6" name="Line 167286">
          <a:extLst>
            <a:ext uri="{FF2B5EF4-FFF2-40B4-BE49-F238E27FC236}">
              <a16:creationId xmlns:a16="http://schemas.microsoft.com/office/drawing/2014/main" id="{E1094A79-CE78-4545-816D-CB95A6E6239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7" name="Line 167287">
          <a:extLst>
            <a:ext uri="{FF2B5EF4-FFF2-40B4-BE49-F238E27FC236}">
              <a16:creationId xmlns:a16="http://schemas.microsoft.com/office/drawing/2014/main" id="{43ECCAA3-7115-4368-8481-5A2F65A0027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8" name="Line 167288">
          <a:extLst>
            <a:ext uri="{FF2B5EF4-FFF2-40B4-BE49-F238E27FC236}">
              <a16:creationId xmlns:a16="http://schemas.microsoft.com/office/drawing/2014/main" id="{10B70416-1E19-4171-810C-C385204A70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59" name="Line 167289">
          <a:extLst>
            <a:ext uri="{FF2B5EF4-FFF2-40B4-BE49-F238E27FC236}">
              <a16:creationId xmlns:a16="http://schemas.microsoft.com/office/drawing/2014/main" id="{6587971B-B061-43DA-9E6F-2315428E2B6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0" name="Line 167290">
          <a:extLst>
            <a:ext uri="{FF2B5EF4-FFF2-40B4-BE49-F238E27FC236}">
              <a16:creationId xmlns:a16="http://schemas.microsoft.com/office/drawing/2014/main" id="{A16E83A3-DC70-44FC-B033-E3151C1C15B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1" name="Line 167291">
          <a:extLst>
            <a:ext uri="{FF2B5EF4-FFF2-40B4-BE49-F238E27FC236}">
              <a16:creationId xmlns:a16="http://schemas.microsoft.com/office/drawing/2014/main" id="{604C7332-657E-4B98-9F9E-61D1E141467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2" name="Line 167292">
          <a:extLst>
            <a:ext uri="{FF2B5EF4-FFF2-40B4-BE49-F238E27FC236}">
              <a16:creationId xmlns:a16="http://schemas.microsoft.com/office/drawing/2014/main" id="{01EA994A-FCCC-4FD6-B80C-0B619977FE7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3" name="Line 167293">
          <a:extLst>
            <a:ext uri="{FF2B5EF4-FFF2-40B4-BE49-F238E27FC236}">
              <a16:creationId xmlns:a16="http://schemas.microsoft.com/office/drawing/2014/main" id="{2E02A96E-EFB6-4ACF-A4E0-A465AE859FD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4" name="Line 167294">
          <a:extLst>
            <a:ext uri="{FF2B5EF4-FFF2-40B4-BE49-F238E27FC236}">
              <a16:creationId xmlns:a16="http://schemas.microsoft.com/office/drawing/2014/main" id="{426F5103-F620-4254-A3EB-AF75DB0F18F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5" name="Line 167295">
          <a:extLst>
            <a:ext uri="{FF2B5EF4-FFF2-40B4-BE49-F238E27FC236}">
              <a16:creationId xmlns:a16="http://schemas.microsoft.com/office/drawing/2014/main" id="{9C833397-8632-40BD-8A5A-7AC8EBED1CC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6" name="Line 167296">
          <a:extLst>
            <a:ext uri="{FF2B5EF4-FFF2-40B4-BE49-F238E27FC236}">
              <a16:creationId xmlns:a16="http://schemas.microsoft.com/office/drawing/2014/main" id="{1BC94641-5A30-4CD4-97C3-7DC49240951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7" name="Line 167297">
          <a:extLst>
            <a:ext uri="{FF2B5EF4-FFF2-40B4-BE49-F238E27FC236}">
              <a16:creationId xmlns:a16="http://schemas.microsoft.com/office/drawing/2014/main" id="{AE63E1C4-AB7F-418C-A9FA-44B6D465AF4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8" name="Line 167298">
          <a:extLst>
            <a:ext uri="{FF2B5EF4-FFF2-40B4-BE49-F238E27FC236}">
              <a16:creationId xmlns:a16="http://schemas.microsoft.com/office/drawing/2014/main" id="{334D67CF-773E-440C-BD6C-DDF3A6146D7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69" name="Line 167299">
          <a:extLst>
            <a:ext uri="{FF2B5EF4-FFF2-40B4-BE49-F238E27FC236}">
              <a16:creationId xmlns:a16="http://schemas.microsoft.com/office/drawing/2014/main" id="{7DDD845E-F138-4BDF-A10C-9CAF8A3E464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0" name="Line 167300">
          <a:extLst>
            <a:ext uri="{FF2B5EF4-FFF2-40B4-BE49-F238E27FC236}">
              <a16:creationId xmlns:a16="http://schemas.microsoft.com/office/drawing/2014/main" id="{BEB1C4C4-4D2B-4176-AB68-D18C6FC978A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1" name="Line 167301">
          <a:extLst>
            <a:ext uri="{FF2B5EF4-FFF2-40B4-BE49-F238E27FC236}">
              <a16:creationId xmlns:a16="http://schemas.microsoft.com/office/drawing/2014/main" id="{3E631505-53B9-4C6D-AEBC-17A1A03D1B6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2" name="Line 167302">
          <a:extLst>
            <a:ext uri="{FF2B5EF4-FFF2-40B4-BE49-F238E27FC236}">
              <a16:creationId xmlns:a16="http://schemas.microsoft.com/office/drawing/2014/main" id="{7B834E8B-E42B-4E5B-AD88-35DEED5D279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3" name="Line 167303">
          <a:extLst>
            <a:ext uri="{FF2B5EF4-FFF2-40B4-BE49-F238E27FC236}">
              <a16:creationId xmlns:a16="http://schemas.microsoft.com/office/drawing/2014/main" id="{8B6A7B02-9A91-4188-AC8D-42F11DF22BA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4" name="Line 167304">
          <a:extLst>
            <a:ext uri="{FF2B5EF4-FFF2-40B4-BE49-F238E27FC236}">
              <a16:creationId xmlns:a16="http://schemas.microsoft.com/office/drawing/2014/main" id="{9748352A-A0E4-4AFB-B5BB-CA0B5E7125A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5" name="Line 167305">
          <a:extLst>
            <a:ext uri="{FF2B5EF4-FFF2-40B4-BE49-F238E27FC236}">
              <a16:creationId xmlns:a16="http://schemas.microsoft.com/office/drawing/2014/main" id="{18FBFF20-D60E-4C16-92E3-776E7F52710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6" name="Line 167306">
          <a:extLst>
            <a:ext uri="{FF2B5EF4-FFF2-40B4-BE49-F238E27FC236}">
              <a16:creationId xmlns:a16="http://schemas.microsoft.com/office/drawing/2014/main" id="{60931F5B-2A93-4FB8-82BC-9FC4D7D7E5A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7" name="Line 167307">
          <a:extLst>
            <a:ext uri="{FF2B5EF4-FFF2-40B4-BE49-F238E27FC236}">
              <a16:creationId xmlns:a16="http://schemas.microsoft.com/office/drawing/2014/main" id="{F2FB05F2-E86E-44BC-8E10-7A4BE9B640A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8" name="Line 167308">
          <a:extLst>
            <a:ext uri="{FF2B5EF4-FFF2-40B4-BE49-F238E27FC236}">
              <a16:creationId xmlns:a16="http://schemas.microsoft.com/office/drawing/2014/main" id="{3F96954A-FC88-48CE-A2EC-F218023A7D6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9" name="Line 167309">
          <a:extLst>
            <a:ext uri="{FF2B5EF4-FFF2-40B4-BE49-F238E27FC236}">
              <a16:creationId xmlns:a16="http://schemas.microsoft.com/office/drawing/2014/main" id="{5098B86F-49B9-4CA2-80CF-F240FF71E2F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0" name="Line 167310">
          <a:extLst>
            <a:ext uri="{FF2B5EF4-FFF2-40B4-BE49-F238E27FC236}">
              <a16:creationId xmlns:a16="http://schemas.microsoft.com/office/drawing/2014/main" id="{DD8CAEB6-8390-4DF5-A4CE-E973EB58E2F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1" name="Line 167311">
          <a:extLst>
            <a:ext uri="{FF2B5EF4-FFF2-40B4-BE49-F238E27FC236}">
              <a16:creationId xmlns:a16="http://schemas.microsoft.com/office/drawing/2014/main" id="{59E19037-7117-4A6C-9146-D8502E2AF1A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2" name="Line 167312">
          <a:extLst>
            <a:ext uri="{FF2B5EF4-FFF2-40B4-BE49-F238E27FC236}">
              <a16:creationId xmlns:a16="http://schemas.microsoft.com/office/drawing/2014/main" id="{924FF2D9-1102-4418-8C75-9EEF27C6CFF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3" name="Line 167313">
          <a:extLst>
            <a:ext uri="{FF2B5EF4-FFF2-40B4-BE49-F238E27FC236}">
              <a16:creationId xmlns:a16="http://schemas.microsoft.com/office/drawing/2014/main" id="{02B5D9B2-FDC0-4AB0-A6E7-F53ECA3B25B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4" name="Line 167314">
          <a:extLst>
            <a:ext uri="{FF2B5EF4-FFF2-40B4-BE49-F238E27FC236}">
              <a16:creationId xmlns:a16="http://schemas.microsoft.com/office/drawing/2014/main" id="{DD1B5E8D-5F00-4192-93DE-A8420187F00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5" name="Line 167315">
          <a:extLst>
            <a:ext uri="{FF2B5EF4-FFF2-40B4-BE49-F238E27FC236}">
              <a16:creationId xmlns:a16="http://schemas.microsoft.com/office/drawing/2014/main" id="{B15C4D60-EFF9-4B8C-8E9B-8100436980E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6" name="Line 167316">
          <a:extLst>
            <a:ext uri="{FF2B5EF4-FFF2-40B4-BE49-F238E27FC236}">
              <a16:creationId xmlns:a16="http://schemas.microsoft.com/office/drawing/2014/main" id="{D7D53F7B-F373-4B74-87D4-A694A522DDB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7" name="Line 167317">
          <a:extLst>
            <a:ext uri="{FF2B5EF4-FFF2-40B4-BE49-F238E27FC236}">
              <a16:creationId xmlns:a16="http://schemas.microsoft.com/office/drawing/2014/main" id="{662A9549-94C6-4666-976F-40D60F205BD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8" name="Line 167318">
          <a:extLst>
            <a:ext uri="{FF2B5EF4-FFF2-40B4-BE49-F238E27FC236}">
              <a16:creationId xmlns:a16="http://schemas.microsoft.com/office/drawing/2014/main" id="{6357E99B-4D7D-4AB9-A596-1605D01EEF7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9" name="Line 167319">
          <a:extLst>
            <a:ext uri="{FF2B5EF4-FFF2-40B4-BE49-F238E27FC236}">
              <a16:creationId xmlns:a16="http://schemas.microsoft.com/office/drawing/2014/main" id="{91CCAA1D-A687-48AE-8853-112E0F8F926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0" name="Line 167320">
          <a:extLst>
            <a:ext uri="{FF2B5EF4-FFF2-40B4-BE49-F238E27FC236}">
              <a16:creationId xmlns:a16="http://schemas.microsoft.com/office/drawing/2014/main" id="{B5902771-BC84-49FA-A069-280A1DA638D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1" name="Line 167321">
          <a:extLst>
            <a:ext uri="{FF2B5EF4-FFF2-40B4-BE49-F238E27FC236}">
              <a16:creationId xmlns:a16="http://schemas.microsoft.com/office/drawing/2014/main" id="{CDD19552-5CD0-4C30-BED4-3EA4FBF7946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2" name="Line 167322">
          <a:extLst>
            <a:ext uri="{FF2B5EF4-FFF2-40B4-BE49-F238E27FC236}">
              <a16:creationId xmlns:a16="http://schemas.microsoft.com/office/drawing/2014/main" id="{7EB78EE4-17C0-4B77-A60B-5CC90688F6E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3" name="Line 167323">
          <a:extLst>
            <a:ext uri="{FF2B5EF4-FFF2-40B4-BE49-F238E27FC236}">
              <a16:creationId xmlns:a16="http://schemas.microsoft.com/office/drawing/2014/main" id="{4150D54F-DFD2-492F-B58B-A25F4A71422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4" name="Line 167324">
          <a:extLst>
            <a:ext uri="{FF2B5EF4-FFF2-40B4-BE49-F238E27FC236}">
              <a16:creationId xmlns:a16="http://schemas.microsoft.com/office/drawing/2014/main" id="{B9E58173-5928-41DA-AE20-7BEC2E8C934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5" name="Line 167325">
          <a:extLst>
            <a:ext uri="{FF2B5EF4-FFF2-40B4-BE49-F238E27FC236}">
              <a16:creationId xmlns:a16="http://schemas.microsoft.com/office/drawing/2014/main" id="{54297B3C-22DC-45E2-AE91-ABB94BE9B90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6" name="Line 167326">
          <a:extLst>
            <a:ext uri="{FF2B5EF4-FFF2-40B4-BE49-F238E27FC236}">
              <a16:creationId xmlns:a16="http://schemas.microsoft.com/office/drawing/2014/main" id="{01BE193D-7F06-4B50-A765-8CB0527EAAE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7" name="Line 167327">
          <a:extLst>
            <a:ext uri="{FF2B5EF4-FFF2-40B4-BE49-F238E27FC236}">
              <a16:creationId xmlns:a16="http://schemas.microsoft.com/office/drawing/2014/main" id="{1EF1B8A9-BACC-40BB-B3BC-F558E79E101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AC2E2E7F-844F-42BE-96B0-A82ADC2AFDB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44A23A95-FAED-406C-9F75-3DB298479AF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AB75AA6A-771C-43A8-A90C-A6F803667E9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8EB1A227-5890-43A2-B6D9-010FF98F2E1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2C11BA6-2A8F-49D8-B207-6378F40C38F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F17144A4-BFFB-44F4-8718-68D88A618E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7187181F-D231-4807-81DD-E588B855113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6D511281-81DE-4C6F-BF14-FD1710C4385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5A235F27-F194-43FE-ADFB-2BD11685BB7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2DF91A27-B26D-4975-BE60-5C1BBE4137A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92417DF6-4BCE-464F-BF21-6730F8F6CD9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7085BE36-8F8D-4C8F-9018-812A2214A10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7E9C00F6-E7C9-4321-9694-5C979023B12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381F0171-5A86-40BF-9990-6351C513C30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2" name="Line 9790">
          <a:extLst>
            <a:ext uri="{FF2B5EF4-FFF2-40B4-BE49-F238E27FC236}">
              <a16:creationId xmlns:a16="http://schemas.microsoft.com/office/drawing/2014/main" id="{084CA3E0-772A-4FC3-9558-33880B655FA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3" name="Line 9791">
          <a:extLst>
            <a:ext uri="{FF2B5EF4-FFF2-40B4-BE49-F238E27FC236}">
              <a16:creationId xmlns:a16="http://schemas.microsoft.com/office/drawing/2014/main" id="{A6110AFF-9B0B-48B4-AE1D-74495910F46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4" name="Line 9792">
          <a:extLst>
            <a:ext uri="{FF2B5EF4-FFF2-40B4-BE49-F238E27FC236}">
              <a16:creationId xmlns:a16="http://schemas.microsoft.com/office/drawing/2014/main" id="{8996E984-009F-4D08-AA5B-85C3505A531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5" name="Line 9793">
          <a:extLst>
            <a:ext uri="{FF2B5EF4-FFF2-40B4-BE49-F238E27FC236}">
              <a16:creationId xmlns:a16="http://schemas.microsoft.com/office/drawing/2014/main" id="{C762DCA6-07A0-4AEE-A8D3-3FB4077E574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6" name="Line 9794">
          <a:extLst>
            <a:ext uri="{FF2B5EF4-FFF2-40B4-BE49-F238E27FC236}">
              <a16:creationId xmlns:a16="http://schemas.microsoft.com/office/drawing/2014/main" id="{72287D3D-DF0C-4726-94E6-1ADE5B16B60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7" name="Line 9795">
          <a:extLst>
            <a:ext uri="{FF2B5EF4-FFF2-40B4-BE49-F238E27FC236}">
              <a16:creationId xmlns:a16="http://schemas.microsoft.com/office/drawing/2014/main" id="{93F97EA4-1F6B-43F6-8C1D-034A7457F02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8" name="Line 9796">
          <a:extLst>
            <a:ext uri="{FF2B5EF4-FFF2-40B4-BE49-F238E27FC236}">
              <a16:creationId xmlns:a16="http://schemas.microsoft.com/office/drawing/2014/main" id="{4BA5F973-DD2C-4667-B4A4-D53E6A1C03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9" name="Line 9797">
          <a:extLst>
            <a:ext uri="{FF2B5EF4-FFF2-40B4-BE49-F238E27FC236}">
              <a16:creationId xmlns:a16="http://schemas.microsoft.com/office/drawing/2014/main" id="{6AA89567-0E5C-45E3-AB4E-8F67727805B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0" name="Line 9798">
          <a:extLst>
            <a:ext uri="{FF2B5EF4-FFF2-40B4-BE49-F238E27FC236}">
              <a16:creationId xmlns:a16="http://schemas.microsoft.com/office/drawing/2014/main" id="{E35975A0-161C-47A5-B5F3-A02EF5D218B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1" name="Line 9799">
          <a:extLst>
            <a:ext uri="{FF2B5EF4-FFF2-40B4-BE49-F238E27FC236}">
              <a16:creationId xmlns:a16="http://schemas.microsoft.com/office/drawing/2014/main" id="{F5BDFC7D-08D0-453B-8C6E-9F0645C9F3D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2" name="Line 9800">
          <a:extLst>
            <a:ext uri="{FF2B5EF4-FFF2-40B4-BE49-F238E27FC236}">
              <a16:creationId xmlns:a16="http://schemas.microsoft.com/office/drawing/2014/main" id="{C810AC01-B4A3-40CB-990E-163EB25833E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3" name="Line 9801">
          <a:extLst>
            <a:ext uri="{FF2B5EF4-FFF2-40B4-BE49-F238E27FC236}">
              <a16:creationId xmlns:a16="http://schemas.microsoft.com/office/drawing/2014/main" id="{AA238406-42E3-4B1C-85D3-8667FE80907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4" name="Line 9802">
          <a:extLst>
            <a:ext uri="{FF2B5EF4-FFF2-40B4-BE49-F238E27FC236}">
              <a16:creationId xmlns:a16="http://schemas.microsoft.com/office/drawing/2014/main" id="{D08EC2A7-21F5-4E7A-9F4B-1DBCCB03322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5" name="Line 9803">
          <a:extLst>
            <a:ext uri="{FF2B5EF4-FFF2-40B4-BE49-F238E27FC236}">
              <a16:creationId xmlns:a16="http://schemas.microsoft.com/office/drawing/2014/main" id="{36179F94-FC81-4FDC-AB7E-23C1BE1727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6" name="Line 167286">
          <a:extLst>
            <a:ext uri="{FF2B5EF4-FFF2-40B4-BE49-F238E27FC236}">
              <a16:creationId xmlns:a16="http://schemas.microsoft.com/office/drawing/2014/main" id="{6171560C-EB2A-42C8-A6D5-DCD764D2AFD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7" name="Line 167287">
          <a:extLst>
            <a:ext uri="{FF2B5EF4-FFF2-40B4-BE49-F238E27FC236}">
              <a16:creationId xmlns:a16="http://schemas.microsoft.com/office/drawing/2014/main" id="{5D14C738-6988-46D9-9F81-94A8233272F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8" name="Line 167288">
          <a:extLst>
            <a:ext uri="{FF2B5EF4-FFF2-40B4-BE49-F238E27FC236}">
              <a16:creationId xmlns:a16="http://schemas.microsoft.com/office/drawing/2014/main" id="{EDB8F0CB-B030-4F3E-A5C0-6335AA0E349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9" name="Line 167289">
          <a:extLst>
            <a:ext uri="{FF2B5EF4-FFF2-40B4-BE49-F238E27FC236}">
              <a16:creationId xmlns:a16="http://schemas.microsoft.com/office/drawing/2014/main" id="{A001502E-219B-49D4-BCEC-347D32C0E0B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0" name="Line 167290">
          <a:extLst>
            <a:ext uri="{FF2B5EF4-FFF2-40B4-BE49-F238E27FC236}">
              <a16:creationId xmlns:a16="http://schemas.microsoft.com/office/drawing/2014/main" id="{EA00FA68-93AB-4320-BF85-81E425CB157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1" name="Line 167291">
          <a:extLst>
            <a:ext uri="{FF2B5EF4-FFF2-40B4-BE49-F238E27FC236}">
              <a16:creationId xmlns:a16="http://schemas.microsoft.com/office/drawing/2014/main" id="{963A8EA2-3ABE-44DF-A044-6DA214EC557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2" name="Line 167292">
          <a:extLst>
            <a:ext uri="{FF2B5EF4-FFF2-40B4-BE49-F238E27FC236}">
              <a16:creationId xmlns:a16="http://schemas.microsoft.com/office/drawing/2014/main" id="{1F07294D-C97A-47AB-BA58-B8FD7351476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3" name="Line 167293">
          <a:extLst>
            <a:ext uri="{FF2B5EF4-FFF2-40B4-BE49-F238E27FC236}">
              <a16:creationId xmlns:a16="http://schemas.microsoft.com/office/drawing/2014/main" id="{914397B6-6E15-4EC9-8BC9-2504B47F05F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4" name="Line 167294">
          <a:extLst>
            <a:ext uri="{FF2B5EF4-FFF2-40B4-BE49-F238E27FC236}">
              <a16:creationId xmlns:a16="http://schemas.microsoft.com/office/drawing/2014/main" id="{9499906E-3C5A-44BE-803D-A786943EE1B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5" name="Line 167295">
          <a:extLst>
            <a:ext uri="{FF2B5EF4-FFF2-40B4-BE49-F238E27FC236}">
              <a16:creationId xmlns:a16="http://schemas.microsoft.com/office/drawing/2014/main" id="{DF6D8A6B-6C05-4CDA-B825-52B1C12ED0E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6" name="Line 167296">
          <a:extLst>
            <a:ext uri="{FF2B5EF4-FFF2-40B4-BE49-F238E27FC236}">
              <a16:creationId xmlns:a16="http://schemas.microsoft.com/office/drawing/2014/main" id="{4E6925E6-49BD-40CF-871D-D101D36A4D0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7" name="Line 167297">
          <a:extLst>
            <a:ext uri="{FF2B5EF4-FFF2-40B4-BE49-F238E27FC236}">
              <a16:creationId xmlns:a16="http://schemas.microsoft.com/office/drawing/2014/main" id="{A066A9EA-5360-4F2E-B639-10C997693DE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8" name="Line 167298">
          <a:extLst>
            <a:ext uri="{FF2B5EF4-FFF2-40B4-BE49-F238E27FC236}">
              <a16:creationId xmlns:a16="http://schemas.microsoft.com/office/drawing/2014/main" id="{EAFF786C-5FB4-403F-A90B-B938DB70A54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9" name="Line 167299">
          <a:extLst>
            <a:ext uri="{FF2B5EF4-FFF2-40B4-BE49-F238E27FC236}">
              <a16:creationId xmlns:a16="http://schemas.microsoft.com/office/drawing/2014/main" id="{CC29FEFB-C68E-451A-A6F1-EF854F66DD3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0" name="Line 167300">
          <a:extLst>
            <a:ext uri="{FF2B5EF4-FFF2-40B4-BE49-F238E27FC236}">
              <a16:creationId xmlns:a16="http://schemas.microsoft.com/office/drawing/2014/main" id="{1010E816-0EAB-4389-8B51-9BC6AE453ED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1" name="Line 167301">
          <a:extLst>
            <a:ext uri="{FF2B5EF4-FFF2-40B4-BE49-F238E27FC236}">
              <a16:creationId xmlns:a16="http://schemas.microsoft.com/office/drawing/2014/main" id="{1CB6A17B-6A71-47C1-BDB1-7AFDDB7AF4E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2" name="Line 167302">
          <a:extLst>
            <a:ext uri="{FF2B5EF4-FFF2-40B4-BE49-F238E27FC236}">
              <a16:creationId xmlns:a16="http://schemas.microsoft.com/office/drawing/2014/main" id="{BA676F6D-7892-4D12-B6DA-2F302C96B54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3" name="Line 167303">
          <a:extLst>
            <a:ext uri="{FF2B5EF4-FFF2-40B4-BE49-F238E27FC236}">
              <a16:creationId xmlns:a16="http://schemas.microsoft.com/office/drawing/2014/main" id="{CCE5A274-5ABC-4773-B6D5-ABB604136A2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4" name="Line 167304">
          <a:extLst>
            <a:ext uri="{FF2B5EF4-FFF2-40B4-BE49-F238E27FC236}">
              <a16:creationId xmlns:a16="http://schemas.microsoft.com/office/drawing/2014/main" id="{24120D77-EA10-4C56-B13A-6520D2FD04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5" name="Line 167305">
          <a:extLst>
            <a:ext uri="{FF2B5EF4-FFF2-40B4-BE49-F238E27FC236}">
              <a16:creationId xmlns:a16="http://schemas.microsoft.com/office/drawing/2014/main" id="{469716BB-4B71-4309-B85C-F87B56C4FB5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6" name="Line 167306">
          <a:extLst>
            <a:ext uri="{FF2B5EF4-FFF2-40B4-BE49-F238E27FC236}">
              <a16:creationId xmlns:a16="http://schemas.microsoft.com/office/drawing/2014/main" id="{A4D6A72A-A66E-407F-B687-1C46AB978E8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7" name="Line 167307">
          <a:extLst>
            <a:ext uri="{FF2B5EF4-FFF2-40B4-BE49-F238E27FC236}">
              <a16:creationId xmlns:a16="http://schemas.microsoft.com/office/drawing/2014/main" id="{BE9A8C6D-7630-435E-8024-74E38E71C1D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8" name="Line 167308">
          <a:extLst>
            <a:ext uri="{FF2B5EF4-FFF2-40B4-BE49-F238E27FC236}">
              <a16:creationId xmlns:a16="http://schemas.microsoft.com/office/drawing/2014/main" id="{306FA5FD-17C3-413E-B3DE-20C1EAB137C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9" name="Line 167309">
          <a:extLst>
            <a:ext uri="{FF2B5EF4-FFF2-40B4-BE49-F238E27FC236}">
              <a16:creationId xmlns:a16="http://schemas.microsoft.com/office/drawing/2014/main" id="{A8094D17-778A-4564-93B3-CD99FCD7A79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0" name="Line 167310">
          <a:extLst>
            <a:ext uri="{FF2B5EF4-FFF2-40B4-BE49-F238E27FC236}">
              <a16:creationId xmlns:a16="http://schemas.microsoft.com/office/drawing/2014/main" id="{BD8694E0-3439-438F-B6F4-B5A5155D578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1" name="Line 167311">
          <a:extLst>
            <a:ext uri="{FF2B5EF4-FFF2-40B4-BE49-F238E27FC236}">
              <a16:creationId xmlns:a16="http://schemas.microsoft.com/office/drawing/2014/main" id="{2B04E04A-55F1-4774-8523-F6B933ADC6E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2" name="Line 167312">
          <a:extLst>
            <a:ext uri="{FF2B5EF4-FFF2-40B4-BE49-F238E27FC236}">
              <a16:creationId xmlns:a16="http://schemas.microsoft.com/office/drawing/2014/main" id="{6E9ACF60-EFC4-4371-9991-62202C4135A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3" name="Line 167313">
          <a:extLst>
            <a:ext uri="{FF2B5EF4-FFF2-40B4-BE49-F238E27FC236}">
              <a16:creationId xmlns:a16="http://schemas.microsoft.com/office/drawing/2014/main" id="{B78C362F-DAD1-4F69-8708-6B75C6F3607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4" name="Line 167314">
          <a:extLst>
            <a:ext uri="{FF2B5EF4-FFF2-40B4-BE49-F238E27FC236}">
              <a16:creationId xmlns:a16="http://schemas.microsoft.com/office/drawing/2014/main" id="{BAAA97D4-EBB0-4F48-8BDE-FB10D9494B6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5" name="Line 167315">
          <a:extLst>
            <a:ext uri="{FF2B5EF4-FFF2-40B4-BE49-F238E27FC236}">
              <a16:creationId xmlns:a16="http://schemas.microsoft.com/office/drawing/2014/main" id="{D2D416F8-31C0-41F4-B8BC-C7465FB03FB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6" name="Line 167316">
          <a:extLst>
            <a:ext uri="{FF2B5EF4-FFF2-40B4-BE49-F238E27FC236}">
              <a16:creationId xmlns:a16="http://schemas.microsoft.com/office/drawing/2014/main" id="{484A31A1-A6F1-4CDD-945E-98093C70BC2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7" name="Line 167317">
          <a:extLst>
            <a:ext uri="{FF2B5EF4-FFF2-40B4-BE49-F238E27FC236}">
              <a16:creationId xmlns:a16="http://schemas.microsoft.com/office/drawing/2014/main" id="{1F9A2733-7112-4CD3-90F5-92B476B8DF5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8" name="Line 167318">
          <a:extLst>
            <a:ext uri="{FF2B5EF4-FFF2-40B4-BE49-F238E27FC236}">
              <a16:creationId xmlns:a16="http://schemas.microsoft.com/office/drawing/2014/main" id="{A699E32E-ABB9-4698-873A-D984995EE67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9" name="Line 167319">
          <a:extLst>
            <a:ext uri="{FF2B5EF4-FFF2-40B4-BE49-F238E27FC236}">
              <a16:creationId xmlns:a16="http://schemas.microsoft.com/office/drawing/2014/main" id="{423EF04D-5511-4B52-A367-34FF6DD2403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0" name="Line 167320">
          <a:extLst>
            <a:ext uri="{FF2B5EF4-FFF2-40B4-BE49-F238E27FC236}">
              <a16:creationId xmlns:a16="http://schemas.microsoft.com/office/drawing/2014/main" id="{0EE09CDC-DE78-4AD0-A3C8-3A91C6AEDD7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1" name="Line 167321">
          <a:extLst>
            <a:ext uri="{FF2B5EF4-FFF2-40B4-BE49-F238E27FC236}">
              <a16:creationId xmlns:a16="http://schemas.microsoft.com/office/drawing/2014/main" id="{007C7F5D-1A3B-4450-AEF9-27C8CFE87F6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2" name="Line 167322">
          <a:extLst>
            <a:ext uri="{FF2B5EF4-FFF2-40B4-BE49-F238E27FC236}">
              <a16:creationId xmlns:a16="http://schemas.microsoft.com/office/drawing/2014/main" id="{EA01E534-6F79-475D-B104-D4872DDBA67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3" name="Line 167323">
          <a:extLst>
            <a:ext uri="{FF2B5EF4-FFF2-40B4-BE49-F238E27FC236}">
              <a16:creationId xmlns:a16="http://schemas.microsoft.com/office/drawing/2014/main" id="{5FE2B0FD-A626-4616-9018-A3A5A67A43B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4" name="Line 167324">
          <a:extLst>
            <a:ext uri="{FF2B5EF4-FFF2-40B4-BE49-F238E27FC236}">
              <a16:creationId xmlns:a16="http://schemas.microsoft.com/office/drawing/2014/main" id="{C3F217DD-6631-4787-9873-B0919475D43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5" name="Line 167325">
          <a:extLst>
            <a:ext uri="{FF2B5EF4-FFF2-40B4-BE49-F238E27FC236}">
              <a16:creationId xmlns:a16="http://schemas.microsoft.com/office/drawing/2014/main" id="{B2A2ED45-5E27-466A-A2A7-78EC4148F47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6" name="Line 167326">
          <a:extLst>
            <a:ext uri="{FF2B5EF4-FFF2-40B4-BE49-F238E27FC236}">
              <a16:creationId xmlns:a16="http://schemas.microsoft.com/office/drawing/2014/main" id="{0D8733C0-8837-41DB-AD2E-EB143E3C3E4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7" name="Line 167327">
          <a:extLst>
            <a:ext uri="{FF2B5EF4-FFF2-40B4-BE49-F238E27FC236}">
              <a16:creationId xmlns:a16="http://schemas.microsoft.com/office/drawing/2014/main" id="{AABE4C5E-4A47-4756-8578-E34B0474BB6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524B6120-8674-42F5-82BC-3E8FFD4E4F4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D177A3F9-CFFE-458F-A2B3-78D30C561A0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53498B18-28AA-4E00-840D-AB17757A6BF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8C8E8FA4-F614-4D61-BA67-45C763897F4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F2910835-AA32-4D25-AB27-099C8F71B11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025D7077-4371-4490-B692-D07CE69A01F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5509A54C-A9BE-4614-B9F9-524EE964A5F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6E9A149C-92B9-412F-8B42-6FDD6A1A016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B4D996D8-30D7-404C-95DE-112955A3DC6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03D44740-5BEB-4839-B586-80CB5423AEF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DE450485-F474-4A60-AE3F-BA92826677C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83FA3ABC-D297-486D-865F-E953AE48021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27C11DE4-9BC5-4805-9DEA-E44EF144F72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D536FA2C-5DCE-485A-8F5D-34A03599660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id="{B816C6C1-B8C2-4A89-92F6-D7E687D392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id="{C0E75A36-1B0D-4DB4-932C-50AE98A669E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id="{7C1AB840-5307-4ABB-87E7-13902DD6884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id="{E2506C0F-1878-4735-BDD2-FA7887A8131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id="{9C3DC187-2706-48FE-8F5D-12DA6EC3B73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id="{D56429CC-BF25-43D0-A2F7-C5C376B1EB3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id="{8B6C2A23-32DF-4303-9A22-7FC7D111574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id="{BD453D14-B4B1-4774-9EEE-F459EABD201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id="{9CFC144F-688F-4C20-8DC6-E5F7A9CDD86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id="{1D82AD0D-2CE2-4969-B788-E576AFF3800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id="{5969CEBB-ABE7-4C51-94B8-9D96A2F644A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id="{A825FE6A-0EEC-4127-A461-41BB2A51C13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id="{7A02BA72-6622-4D3F-BEB4-BD9EA72FCA3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id="{4B11D289-0B3C-4106-9FA7-1A780D7F76A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id="{EFB56EB5-2807-4ADF-8E9E-6131433D412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id="{DFE92810-187A-44A5-8118-49844F89EC2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id="{8A04DC53-3E3E-49E3-93ED-D4CE3E77D89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id="{9A1E31D3-85D2-4743-BE30-2D09016466C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id="{843DC21B-0AB4-4F66-951E-60C8D937CF2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id="{5D1D8EB3-0622-4463-9CFB-23F506C3D5B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id="{B7CA3B46-49EC-4285-B2F7-1FAAB00A917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id="{63171EFF-618D-4C64-8883-1FCBF18056F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id="{17E8F7FE-F175-41F5-B20F-115D5A83530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id="{D032356F-EE67-454E-A865-41E2942559D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id="{D20565CE-C1FF-402F-A114-00509033162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id="{3AE0EE77-2CBE-4578-BA5A-ADF8E5CFBFF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id="{0210AF97-6890-452C-A437-8E6982FB922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id="{00E48E49-6EF7-478F-BDC4-AE59455A5D0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0" name="Line 3967">
          <a:extLst>
            <a:ext uri="{FF2B5EF4-FFF2-40B4-BE49-F238E27FC236}">
              <a16:creationId xmlns:a16="http://schemas.microsoft.com/office/drawing/2014/main" id="{83BA82C4-132B-4D08-91C7-2DFC8529B10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1" name="Line 3968">
          <a:extLst>
            <a:ext uri="{FF2B5EF4-FFF2-40B4-BE49-F238E27FC236}">
              <a16:creationId xmlns:a16="http://schemas.microsoft.com/office/drawing/2014/main" id="{B8F35D90-4623-4902-9E52-BC56D7F9217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2" name="Line 3969">
          <a:extLst>
            <a:ext uri="{FF2B5EF4-FFF2-40B4-BE49-F238E27FC236}">
              <a16:creationId xmlns:a16="http://schemas.microsoft.com/office/drawing/2014/main" id="{849FFF1B-4ED2-4CE8-8138-0949F6EEBA3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3" name="Line 3970">
          <a:extLst>
            <a:ext uri="{FF2B5EF4-FFF2-40B4-BE49-F238E27FC236}">
              <a16:creationId xmlns:a16="http://schemas.microsoft.com/office/drawing/2014/main" id="{E9749766-99BB-4B43-B8AD-087482A98A1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4" name="Line 3971">
          <a:extLst>
            <a:ext uri="{FF2B5EF4-FFF2-40B4-BE49-F238E27FC236}">
              <a16:creationId xmlns:a16="http://schemas.microsoft.com/office/drawing/2014/main" id="{6CCA5481-F5C4-4314-92DF-EDA3F6F46C1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5" name="Line 3972">
          <a:extLst>
            <a:ext uri="{FF2B5EF4-FFF2-40B4-BE49-F238E27FC236}">
              <a16:creationId xmlns:a16="http://schemas.microsoft.com/office/drawing/2014/main" id="{13C2A967-6744-4123-B31D-2B495296CE9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6" name="Line 3973">
          <a:extLst>
            <a:ext uri="{FF2B5EF4-FFF2-40B4-BE49-F238E27FC236}">
              <a16:creationId xmlns:a16="http://schemas.microsoft.com/office/drawing/2014/main" id="{83CB17EB-FE2A-4A7E-93D4-B5C21A79DDB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7" name="Line 3974">
          <a:extLst>
            <a:ext uri="{FF2B5EF4-FFF2-40B4-BE49-F238E27FC236}">
              <a16:creationId xmlns:a16="http://schemas.microsoft.com/office/drawing/2014/main" id="{6BD0C7E9-F084-4668-B2D7-3419A193690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8" name="Line 3975">
          <a:extLst>
            <a:ext uri="{FF2B5EF4-FFF2-40B4-BE49-F238E27FC236}">
              <a16:creationId xmlns:a16="http://schemas.microsoft.com/office/drawing/2014/main" id="{66C99111-B969-4366-830F-FAFB51FBB39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19" name="Line 3976">
          <a:extLst>
            <a:ext uri="{FF2B5EF4-FFF2-40B4-BE49-F238E27FC236}">
              <a16:creationId xmlns:a16="http://schemas.microsoft.com/office/drawing/2014/main" id="{B250E5B3-BAB9-451F-9146-2E4131E45C7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0" name="Line 3977">
          <a:extLst>
            <a:ext uri="{FF2B5EF4-FFF2-40B4-BE49-F238E27FC236}">
              <a16:creationId xmlns:a16="http://schemas.microsoft.com/office/drawing/2014/main" id="{93A1E3A9-2369-467A-ABDE-009B37D361E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1" name="Line 3978">
          <a:extLst>
            <a:ext uri="{FF2B5EF4-FFF2-40B4-BE49-F238E27FC236}">
              <a16:creationId xmlns:a16="http://schemas.microsoft.com/office/drawing/2014/main" id="{DD2D7C27-AD21-4972-B622-4FB5F78D489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2" name="Line 3979">
          <a:extLst>
            <a:ext uri="{FF2B5EF4-FFF2-40B4-BE49-F238E27FC236}">
              <a16:creationId xmlns:a16="http://schemas.microsoft.com/office/drawing/2014/main" id="{1D94F1FB-0819-4A97-A0E9-4A9B0E12043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3" name="Line 3980">
          <a:extLst>
            <a:ext uri="{FF2B5EF4-FFF2-40B4-BE49-F238E27FC236}">
              <a16:creationId xmlns:a16="http://schemas.microsoft.com/office/drawing/2014/main" id="{AB11661C-6CB6-4943-A353-35828C8FAAE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4" name="Line 3981">
          <a:extLst>
            <a:ext uri="{FF2B5EF4-FFF2-40B4-BE49-F238E27FC236}">
              <a16:creationId xmlns:a16="http://schemas.microsoft.com/office/drawing/2014/main" id="{CBFF245C-B1EB-4A7A-B1EF-76D84C7AB56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5" name="Line 3982">
          <a:extLst>
            <a:ext uri="{FF2B5EF4-FFF2-40B4-BE49-F238E27FC236}">
              <a16:creationId xmlns:a16="http://schemas.microsoft.com/office/drawing/2014/main" id="{904039EF-BC46-4491-B10D-F4F56106ABB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6" name="Line 3983">
          <a:extLst>
            <a:ext uri="{FF2B5EF4-FFF2-40B4-BE49-F238E27FC236}">
              <a16:creationId xmlns:a16="http://schemas.microsoft.com/office/drawing/2014/main" id="{364DE0FC-03B1-4473-ABD9-06E21365A38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7" name="Line 3984">
          <a:extLst>
            <a:ext uri="{FF2B5EF4-FFF2-40B4-BE49-F238E27FC236}">
              <a16:creationId xmlns:a16="http://schemas.microsoft.com/office/drawing/2014/main" id="{E2DDD685-15AF-4B66-8FF8-AFA8A0EBBC7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8" name="Line 3985">
          <a:extLst>
            <a:ext uri="{FF2B5EF4-FFF2-40B4-BE49-F238E27FC236}">
              <a16:creationId xmlns:a16="http://schemas.microsoft.com/office/drawing/2014/main" id="{88337FAA-DD15-4541-9361-FA16F6C1FA5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29" name="Line 3986">
          <a:extLst>
            <a:ext uri="{FF2B5EF4-FFF2-40B4-BE49-F238E27FC236}">
              <a16:creationId xmlns:a16="http://schemas.microsoft.com/office/drawing/2014/main" id="{5749B7BB-DB55-4BD6-8B50-66FBCAA8EE2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0" name="Line 3987">
          <a:extLst>
            <a:ext uri="{FF2B5EF4-FFF2-40B4-BE49-F238E27FC236}">
              <a16:creationId xmlns:a16="http://schemas.microsoft.com/office/drawing/2014/main" id="{79B2EE09-F4F1-485D-95E8-7902114ADB9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1" name="Line 3988">
          <a:extLst>
            <a:ext uri="{FF2B5EF4-FFF2-40B4-BE49-F238E27FC236}">
              <a16:creationId xmlns:a16="http://schemas.microsoft.com/office/drawing/2014/main" id="{CC131EB3-81FB-4981-A5B6-A2BD7778787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2" name="Line 3989">
          <a:extLst>
            <a:ext uri="{FF2B5EF4-FFF2-40B4-BE49-F238E27FC236}">
              <a16:creationId xmlns:a16="http://schemas.microsoft.com/office/drawing/2014/main" id="{E406B350-A7C7-4BC0-AF01-A2785CB3344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3" name="Line 3990">
          <a:extLst>
            <a:ext uri="{FF2B5EF4-FFF2-40B4-BE49-F238E27FC236}">
              <a16:creationId xmlns:a16="http://schemas.microsoft.com/office/drawing/2014/main" id="{87760D31-E679-4818-A552-6189A04B0BE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4" name="Line 3991">
          <a:extLst>
            <a:ext uri="{FF2B5EF4-FFF2-40B4-BE49-F238E27FC236}">
              <a16:creationId xmlns:a16="http://schemas.microsoft.com/office/drawing/2014/main" id="{663440F4-E15C-4CEE-8993-735BBC3B8F2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5" name="Line 3992">
          <a:extLst>
            <a:ext uri="{FF2B5EF4-FFF2-40B4-BE49-F238E27FC236}">
              <a16:creationId xmlns:a16="http://schemas.microsoft.com/office/drawing/2014/main" id="{1C82EF0F-4482-485F-A4C0-0D7D991CEF0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6" name="Line 3993">
          <a:extLst>
            <a:ext uri="{FF2B5EF4-FFF2-40B4-BE49-F238E27FC236}">
              <a16:creationId xmlns:a16="http://schemas.microsoft.com/office/drawing/2014/main" id="{4915B367-535E-4AF4-8EB4-4A24425811E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7" name="Line 3994">
          <a:extLst>
            <a:ext uri="{FF2B5EF4-FFF2-40B4-BE49-F238E27FC236}">
              <a16:creationId xmlns:a16="http://schemas.microsoft.com/office/drawing/2014/main" id="{4E683084-7E28-43BA-8969-C929FF8456B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8" name="Line 3995">
          <a:extLst>
            <a:ext uri="{FF2B5EF4-FFF2-40B4-BE49-F238E27FC236}">
              <a16:creationId xmlns:a16="http://schemas.microsoft.com/office/drawing/2014/main" id="{FAD8E0E5-E30B-400B-A0EB-DFEFB7AD777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39" name="Line 3996">
          <a:extLst>
            <a:ext uri="{FF2B5EF4-FFF2-40B4-BE49-F238E27FC236}">
              <a16:creationId xmlns:a16="http://schemas.microsoft.com/office/drawing/2014/main" id="{2E3B7F7C-843E-45C0-A996-4A6F992109E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0" name="Line 3997">
          <a:extLst>
            <a:ext uri="{FF2B5EF4-FFF2-40B4-BE49-F238E27FC236}">
              <a16:creationId xmlns:a16="http://schemas.microsoft.com/office/drawing/2014/main" id="{9D881FFD-CA44-4594-82BF-749414FD2B2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1" name="Line 3998">
          <a:extLst>
            <a:ext uri="{FF2B5EF4-FFF2-40B4-BE49-F238E27FC236}">
              <a16:creationId xmlns:a16="http://schemas.microsoft.com/office/drawing/2014/main" id="{058D8CBC-70C4-483B-B7F0-72690BC5D78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2" name="Line 3999">
          <a:extLst>
            <a:ext uri="{FF2B5EF4-FFF2-40B4-BE49-F238E27FC236}">
              <a16:creationId xmlns:a16="http://schemas.microsoft.com/office/drawing/2014/main" id="{E82D3274-F140-4B39-8668-DE3E2E7C8C2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3" name="Line 4000">
          <a:extLst>
            <a:ext uri="{FF2B5EF4-FFF2-40B4-BE49-F238E27FC236}">
              <a16:creationId xmlns:a16="http://schemas.microsoft.com/office/drawing/2014/main" id="{60CA4E2D-E51E-4298-9416-07F76B5A4C2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4" name="Line 4001">
          <a:extLst>
            <a:ext uri="{FF2B5EF4-FFF2-40B4-BE49-F238E27FC236}">
              <a16:creationId xmlns:a16="http://schemas.microsoft.com/office/drawing/2014/main" id="{614853B6-FFF5-445D-9D41-3E073B74F61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5" name="Line 4002">
          <a:extLst>
            <a:ext uri="{FF2B5EF4-FFF2-40B4-BE49-F238E27FC236}">
              <a16:creationId xmlns:a16="http://schemas.microsoft.com/office/drawing/2014/main" id="{A85BA874-5DC9-4B27-ACFF-FD09024A7C9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6" name="Line 4003">
          <a:extLst>
            <a:ext uri="{FF2B5EF4-FFF2-40B4-BE49-F238E27FC236}">
              <a16:creationId xmlns:a16="http://schemas.microsoft.com/office/drawing/2014/main" id="{BEC6FBD9-E2B7-4C2E-907D-7C7CE22C162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7" name="Line 4004">
          <a:extLst>
            <a:ext uri="{FF2B5EF4-FFF2-40B4-BE49-F238E27FC236}">
              <a16:creationId xmlns:a16="http://schemas.microsoft.com/office/drawing/2014/main" id="{2F8816F6-4B01-4D9D-BC86-B4727313EF0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8" name="Line 4005">
          <a:extLst>
            <a:ext uri="{FF2B5EF4-FFF2-40B4-BE49-F238E27FC236}">
              <a16:creationId xmlns:a16="http://schemas.microsoft.com/office/drawing/2014/main" id="{ABBA990B-0B44-4DCB-8D9A-6CAFB1D3281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49" name="Line 4006">
          <a:extLst>
            <a:ext uri="{FF2B5EF4-FFF2-40B4-BE49-F238E27FC236}">
              <a16:creationId xmlns:a16="http://schemas.microsoft.com/office/drawing/2014/main" id="{0E32CD16-A14B-4A25-A8AB-B05828CF580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0" name="Line 4007">
          <a:extLst>
            <a:ext uri="{FF2B5EF4-FFF2-40B4-BE49-F238E27FC236}">
              <a16:creationId xmlns:a16="http://schemas.microsoft.com/office/drawing/2014/main" id="{1289CC44-518D-477B-A7F0-517D7DE9ADE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1" name="Line 4008">
          <a:extLst>
            <a:ext uri="{FF2B5EF4-FFF2-40B4-BE49-F238E27FC236}">
              <a16:creationId xmlns:a16="http://schemas.microsoft.com/office/drawing/2014/main" id="{EEEE8A8F-5F1B-4600-B8B1-95142C0B1C4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id="{3D059C9C-D9A3-41B4-AA3B-CD5B4400095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id="{DB2BA6E2-4489-4DCD-82FC-EADA6EEE8FB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id="{4401F78C-DF23-4190-B31C-3C7C9BBFAE3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id="{6B72A1AA-BFE4-4C31-AF1E-CF8DB70E30C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id="{2805F20B-9D85-44F4-9599-27F4A860B0D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id="{CE66CFB1-45D5-4721-A12A-9065772E5AB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id="{A9E948D9-AAE8-4B63-A72C-01DA1BFDC92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id="{D6D5AB95-59E0-46F9-A9EF-1FD77151BA4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id="{4B21D15D-22F9-4F28-90BF-1AC8B86C5AE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id="{4DE262BC-8BA7-4539-A943-EA65DA335CB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id="{17502D93-3D50-46B0-B0AF-A547F9367B8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id="{7FB32B4D-2619-4D15-9FF5-6BB0421672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id="{ACA57622-D23F-48F8-A9EC-7072AC1A3ED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id="{769B3864-CF3C-4484-A071-52D5D186EF8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892CD37E-2934-4D61-A5FA-1E5E279DC93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5FE4030B-EF49-4E8A-A8C4-AC552F95156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B8699DB8-52C4-4C84-8508-BA4C06C54F9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8BB5E4E2-DDE4-41C4-B95C-3612F48CEA1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0DDA157A-C27F-4020-BCA1-15326C50684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E0AEC706-B014-468B-91C7-630890E1D3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50DB5B02-3232-4AA0-83F0-1316EA57229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8448F731-E531-4322-9E09-56A8FF802F5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3FF2F5DE-1E21-44B8-9B71-2BD90D8316E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01A9CCCB-109D-4FB2-B595-808894DDF7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29B858E1-02F8-49CC-BC2E-464C53CE944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CF69A13D-A232-491E-8741-7C72D38B0B9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211C0C9E-BAE3-42AD-B74D-474594DAB96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2B79FBE5-98D4-42B0-B1C0-8311A8EAD94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05956EF0-6338-48C0-9C55-C6107038CB8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DE0C129E-C362-411C-B89B-30F18EA7980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44A1BA34-E42F-42FE-BF79-D411B295487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7224EA0E-BE57-4E66-8013-230F176125E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4551EFFF-605C-4066-86FF-FB52A0CD7E7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9F4F526C-6681-4D7C-8D78-42E0D59B6C6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BD6C9961-BD82-48BB-B3F6-B87799A1CAD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83914D4B-BC40-4A9E-8DD3-CF1CB9D9C1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8B44E248-7B36-42DA-BC5C-EF905C02DCB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EA4D6AAF-78D9-4252-9303-E3D97D60425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D80C8AED-F80B-417A-9445-E106819EEB3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0E2C8138-EEB9-4C59-9D87-E5090D7AF95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09D696D6-C998-4269-8C65-56DA117E29C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5CBBACE5-FD10-407F-888A-A889667446F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A244CA84-4346-4D7A-B06A-0CC53E5A53C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95658C2A-DAD4-45C5-94F6-5C44C701263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4A502674-696D-4E10-888C-3AC1F12A4D5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2AE7C011-4A67-46D3-9D28-F0EDC630645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9B2D1495-82E8-4FB2-8488-60704D86301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45B801E4-094B-4F73-AD4A-BACB7D13FC5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132D23C1-585D-4E48-B7BC-2436C542806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5460520B-628B-4888-BDF7-0777663143F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D28F7577-2E42-4651-830D-3D93991CE33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192F52C4-6B7C-4AE3-9BAA-212100B9FF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725CC606-F2DD-42E2-86B8-291A8B8163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5A2DF7F2-C905-49A4-B634-C93072156F0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67D03735-3651-478F-9AEA-148B762EE7F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307E887B-B79D-4411-B8A9-7B3C94632F5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24CCE419-D9AF-45BA-8671-0FE1A0439CD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BBF74A9B-CEE7-4867-A0C6-FE945D83297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921C0016-847C-4D7A-8791-1C24090B401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5EBD3A28-2575-48AC-99D8-ABBB85F741A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43E7E918-26EB-4BBD-A819-49C3F7CCB59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5A5F1C34-A27A-4789-99B9-7717864913B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704F6045-1343-4373-90F6-21FC1102FFD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FB7AE0F6-DCE1-48BE-81EB-B77BF23FCFB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35FA1F75-8AC8-45B3-999F-84A48D8428E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9AA1CBAF-CB15-4D3D-ACCC-7AD3BB9DB65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494C6C7F-3FC4-4244-A095-7FE8F2DE062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840D59C9-04A0-49CD-9370-FC90FB4BF34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88407AB6-824E-4D14-ADF7-509DDF26ABD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8E55BDB3-749F-4CCF-86AA-B64D6747746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77BA5B3E-C196-42C2-89D6-E4F55316472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55D0AEF2-4CF3-488E-B8B2-3BFE9642B4C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D2C3CB74-3A9A-4FAB-991F-84A49166D47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4C4DCB7A-5C77-4E44-9582-13BA1446641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A1165D12-61FF-4BEE-BB9B-6286076A775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60F3F0D1-1EB3-429F-B70B-AC548D6B659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E8A08D8F-8F81-4C09-8C3B-F61C6749017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DC8A13D1-8F65-41F9-B191-16168898AB8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6D516DF9-36D5-4CE0-A500-0EED368C842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31C1FAD3-84B9-4B34-AA14-A4BEFCC3C32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6EDAA72F-767C-4752-937A-1270B9AF315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401EEFA0-D432-4EBC-BE57-2F81F12BFFC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015D2826-3264-43D3-9F82-EC94186A900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2A86C8F0-F21F-4052-9B4C-2FB2252C36D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3BFF51C6-56AA-4C98-B104-87833D42872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22BF08A5-1625-4DB0-B498-752C40A882A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FFE42C0D-55F0-40F7-8A21-3213A20AB71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5BA8E736-249F-4370-8A27-92ED2B89C51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823F39C0-AE9F-4321-876F-B29D885E404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69F4881D-E26B-469A-92E1-A5B9A895AEF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C6B63210-0FEE-4DE1-8746-53A0C4843C0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C13BE005-4132-4169-9C97-DFAAE5AB161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08C669F8-AC9C-4E3C-9EF0-67B45CF66AE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A8121BCD-6ED7-4464-B7D6-37872DBC4A4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12E2FCBE-D487-45B4-962F-7DD74C59955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E6345ED3-F72E-455C-BC34-729C92EBF74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9590D3D5-6A56-4149-BCF9-EEEE74E5B40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C5069276-F502-4DB5-B844-01AD119BBCC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9F0E130A-7880-4DE0-9428-757C1FE2D3F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D02EE238-10AE-4530-9BB9-10E957BF487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96E51897-6887-403A-B794-1DCA83AA959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4DA1FDD8-7F25-420E-A5EF-5AF85B6AC9C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9E451915-CE59-477E-85C7-1739E8B9CB1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3D4440DD-5353-414A-AD77-FBD1448883D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21A5F426-B6AD-4E1B-B8B4-0A262159A47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EF26ECBC-4EA1-48AC-A5A3-0F13C3A649A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D54B3F40-D9CB-4B29-839F-BF9CD17B3DF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6E23D652-81C2-4FB1-B0D9-61A8B2B3927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5153FB6E-781A-4429-B653-60DD715B864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0968652F-C362-4AF0-BF3A-B8AED528DA2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3F3B906C-8278-4871-967E-DE58D315C02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45681D01-C47E-4F03-A501-58B7D0F6FCE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E7AA87F3-90FD-4C3F-95D9-F0F4B45D031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5DB97C0F-BE56-4945-A830-91CD0684110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A059268B-0945-4C94-BC4F-B19705C2603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946E33D4-55A9-4F23-95D5-4D83A74F57B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AB3DE282-42A1-4E19-B183-088E3BF7736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4D77C248-71B0-4B72-B52C-B92E5C29F1C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B9EC9003-2672-40FD-A7A9-FBE38AE308C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354D4E3A-0FE5-45B7-A333-DB70E9E8762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C2A343B6-2296-4A46-AB1A-96088C99655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B7DE7512-6AFD-40D3-AC53-E019EE4B386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15B9437A-B5E6-4BA8-8A60-F6F5EE5ED75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35A8A659-58AA-431B-B81F-78C9CFC415C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43686626-EE79-493A-AFC7-9B76C176D4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3F4EFE99-F838-44C6-AD67-3FE88BAE395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EE8CEDED-3D1A-4326-826A-A1D85D7C245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8D1E8053-0E11-40D2-9453-3280C8CD4470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C854E83D-2E09-4482-97B8-C4396C23DD2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5E4C58D6-736A-44DE-8A98-FFA30B2D174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58FA4D65-D223-489C-83E1-DC1DD85AA28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3D92FE7B-4E3C-4DCD-885F-D3A9F8B0E1A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A14BC900-4051-4CEA-BFE2-DC2422052A7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8288EB52-70BA-44CF-B5D3-CDCAE5625F3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91F9C2E9-3456-465A-A90B-B0A895FC302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3CE9CC9D-F350-41E6-B701-84105B07797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98FF5314-8B4D-4C60-BABD-373A092BC53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3B59FD85-2D4B-4E71-9A2A-01C8D67F3E66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46F06CB6-3F78-4701-A5B7-491033B2153A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C649EDD9-DA3D-4A0C-B276-D92E25901382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275C1D9D-80A9-4EDD-A97A-4070B0C6FFA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613C9528-376F-4BE4-9936-0EE25B6EB2BE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6162ABB2-FD29-459E-A12A-0AFB893FDC1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D063BA5F-7407-452E-BCB5-D789FDF37FF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AEA38709-1954-4F6E-ABA1-40FD6A388F6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17AAB7F5-52BD-460E-BF43-55E7747D6E4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BB76155B-174A-4C76-8B44-B296AABFAEE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40128A67-99F3-4382-8204-B17D5ABC9A6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A20EEF44-27BE-40C7-81BC-D3F9377D34A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77656E53-BE05-45E3-9CE3-87929A89E1F4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437E84EC-864D-4D55-8BE7-EF80F92E2E85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192CF8F6-6C86-4315-9C67-8AF354F4DEA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8A974862-F40C-42A9-95DE-8BD292BDA5F8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23180789-C4AF-4BDE-AFC3-4EBC5DBD0AD1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F9CC613B-0905-4CF2-85CA-3453C33C60D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CCD8AEE8-9F54-4B82-BBBC-E8FAF5EAE38C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3CCBAEA2-5464-4454-BCF5-CCF5413546A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1A35365B-7266-4972-937E-62D7E397F393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493A3869-387F-409F-B313-CCA45FADED7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8BF58EB8-2643-43CF-BFCF-2F4341A634B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8E1C80AB-1B00-4934-9555-1105A22A3D8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03EB76D8-F1D6-499B-9075-5A573E9F10D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5A752593-B107-4107-BC62-69376A13695D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E923A778-1E9D-44ED-9B26-7A96F70AE2A9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8B3E593D-CD0E-498B-AC37-60F4E4E81B3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2460A019-C64F-4AA2-95F6-CFCDADAB46AF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8C2DE30B-8081-4D84-92A5-E9982444A7FB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2AC952D8-E7CD-4195-AFFF-62AAB129A6D7}"/>
            </a:ext>
          </a:extLst>
        </xdr:cNvPr>
        <xdr:cNvSpPr>
          <a:spLocks noChangeShapeType="1"/>
        </xdr:cNvSpPr>
      </xdr:nvSpPr>
      <xdr:spPr bwMode="auto">
        <a:xfrm>
          <a:off x="5029200" y="5429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38D549D7-93AC-4F24-BB44-EE4F447B7A0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35591C46-EF8C-4E45-91A0-46BC5126275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6B6D5D96-A9D3-43A1-A2C5-87472C98427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107FC510-840D-433D-8D27-9CA8ED3EF82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B8A0BB4E-5D20-45E3-8114-7B7BB3C3A16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C0AB7E01-58E4-44FA-96D8-C00D793F4E8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BC7FCCEA-00D9-49C6-9846-42A0DA7E1F7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DE9FF8D0-7DF9-4B22-B29F-77D4B19EE1F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8EA8947A-E779-4629-9323-ED6C93E2C30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9FE18FFC-6BD5-444A-B028-087E6891179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9E71FAE6-ADD2-48D6-B331-3A22F5A7A11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2FE83B14-2B5D-4081-A7B5-463C765DC59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CBB50BED-5867-4A8D-B551-CCA43C33F12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D0EB86E1-AABF-4F0A-84D8-89F08DF1834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8C2C56A9-1D71-464D-8C6D-6480B99A53F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D38891BE-3C61-4DAB-881E-1032F8CB97F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BDE56AE9-6567-4A73-BE76-B893CA942F8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6ECAC212-B7D8-4393-AB6A-E9DFDEF1D59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20F14A2B-7B35-428F-930E-2DCD929341F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09643055-2D3C-42E6-9763-5E1DFF1BDF7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326D8D00-3AC0-4F56-AF33-E6555B32057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5FFD2CDF-61ED-46B0-87B7-A3D424BA23C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DE0A1D90-78C5-4E08-A482-67A5BF6139C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13D1C678-1BB3-432F-A4D1-B21D7B66D9A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15D8B813-3AD5-4C6A-AF69-706BC01CCC7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F7497BD4-5631-4F32-8832-BD2F1BCB396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7F6655CB-B1AF-43D6-8A93-11855859CA2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2F646F8F-24A7-40AB-9EA7-3903760608F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5B3797BE-DC14-47F5-818E-96BFF402A86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6EB405F0-EE3B-4235-AD1A-4D5F6ADC33B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A7609B05-378B-49FF-8AE5-17B99FC4307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D4056BDD-24D5-468F-8CA2-3D78EB3D908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468391E8-9B50-4F31-A460-D4078D5F088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E6699E2B-83DE-4B9E-8959-0B7D290C1B9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2467FD43-9BAA-4880-AF55-E0657640081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2B6A2807-4FA0-4A2A-B1B4-EF5F8DA0D79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D6D4264D-8847-49E9-8F55-7FBEE4FA129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BE805AD0-8C61-4154-A1AD-D04B3CF7532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329FD66F-0518-410E-BA7F-39ABB55C247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14EFD92C-1131-42F6-98EC-E85F6BC014F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71021155-7779-4C58-B1E0-7A3D4CFEC0B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D81A3778-DF78-4DC3-A50B-15EF02DCBEC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D4D7ED78-B591-421A-B2C9-07428474ACB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46A121D7-4DA8-4EAC-9C39-49FFA8B9D4A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83A57FF2-5D41-43ED-957D-FABF7714653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F22D448C-8870-4D18-8392-0EB6A3A7136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02B771A7-2581-4BDF-B4EA-A77CE16B5C0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CE0FC1C2-B3C2-44AE-B078-5E86E5AA16D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07259420-EFFD-48E1-B372-781B3679205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D6D4EC5A-5FAE-42AC-AFE8-9ED4925463B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9578E4A1-2A29-4FCD-B1CB-2895681AE3E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5305C301-6163-4B02-8A4D-DC987318528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52FABC34-9EF9-4169-A922-75D73E6DD6B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BBAA7C01-18DB-4043-A9F3-83AAE2D3439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C082ABAF-0F73-4C29-B1BF-23E46FF304D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4D3D3E0D-355F-4BA4-A54A-BCEB495634D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6" name="Line 1743">
          <a:extLst>
            <a:ext uri="{FF2B5EF4-FFF2-40B4-BE49-F238E27FC236}">
              <a16:creationId xmlns:a16="http://schemas.microsoft.com/office/drawing/2014/main" id="{BEFF88E7-F726-43BF-AFEF-8B406ADD1C2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7" name="Line 1744">
          <a:extLst>
            <a:ext uri="{FF2B5EF4-FFF2-40B4-BE49-F238E27FC236}">
              <a16:creationId xmlns:a16="http://schemas.microsoft.com/office/drawing/2014/main" id="{16908AB7-BF1E-4805-8DC6-527DC1C43CA0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8" name="Line 1745">
          <a:extLst>
            <a:ext uri="{FF2B5EF4-FFF2-40B4-BE49-F238E27FC236}">
              <a16:creationId xmlns:a16="http://schemas.microsoft.com/office/drawing/2014/main" id="{A067F512-AAE1-4E96-A8EB-7013FC2FFD6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79" name="Line 1746">
          <a:extLst>
            <a:ext uri="{FF2B5EF4-FFF2-40B4-BE49-F238E27FC236}">
              <a16:creationId xmlns:a16="http://schemas.microsoft.com/office/drawing/2014/main" id="{A45943A4-BBCA-4445-9792-A3870FFBC35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0" name="Line 1747">
          <a:extLst>
            <a:ext uri="{FF2B5EF4-FFF2-40B4-BE49-F238E27FC236}">
              <a16:creationId xmlns:a16="http://schemas.microsoft.com/office/drawing/2014/main" id="{DF8F70A9-8B5F-46A3-987C-0C9836D973F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1" name="Line 1748">
          <a:extLst>
            <a:ext uri="{FF2B5EF4-FFF2-40B4-BE49-F238E27FC236}">
              <a16:creationId xmlns:a16="http://schemas.microsoft.com/office/drawing/2014/main" id="{BE3244E2-A5CE-48CC-8583-AE797C54C014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2" name="Line 1749">
          <a:extLst>
            <a:ext uri="{FF2B5EF4-FFF2-40B4-BE49-F238E27FC236}">
              <a16:creationId xmlns:a16="http://schemas.microsoft.com/office/drawing/2014/main" id="{099130E6-42F3-46D1-9A31-E90168064B8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3" name="Line 1750">
          <a:extLst>
            <a:ext uri="{FF2B5EF4-FFF2-40B4-BE49-F238E27FC236}">
              <a16:creationId xmlns:a16="http://schemas.microsoft.com/office/drawing/2014/main" id="{734E0162-E498-4E83-AEFA-369610CD8A70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4" name="Line 1751">
          <a:extLst>
            <a:ext uri="{FF2B5EF4-FFF2-40B4-BE49-F238E27FC236}">
              <a16:creationId xmlns:a16="http://schemas.microsoft.com/office/drawing/2014/main" id="{2110820F-CAC5-443D-99C8-9B139B3E4A6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5" name="Line 1752">
          <a:extLst>
            <a:ext uri="{FF2B5EF4-FFF2-40B4-BE49-F238E27FC236}">
              <a16:creationId xmlns:a16="http://schemas.microsoft.com/office/drawing/2014/main" id="{3D6BD99D-4EE9-4971-A76E-5C4B0AA6A42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6" name="Line 1753">
          <a:extLst>
            <a:ext uri="{FF2B5EF4-FFF2-40B4-BE49-F238E27FC236}">
              <a16:creationId xmlns:a16="http://schemas.microsoft.com/office/drawing/2014/main" id="{FC04978C-E928-43A6-B236-426EA8E119A0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7" name="Line 1754">
          <a:extLst>
            <a:ext uri="{FF2B5EF4-FFF2-40B4-BE49-F238E27FC236}">
              <a16:creationId xmlns:a16="http://schemas.microsoft.com/office/drawing/2014/main" id="{324076A8-93FC-4E06-8D59-8345DF0B482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8" name="Line 1755">
          <a:extLst>
            <a:ext uri="{FF2B5EF4-FFF2-40B4-BE49-F238E27FC236}">
              <a16:creationId xmlns:a16="http://schemas.microsoft.com/office/drawing/2014/main" id="{D7C9109A-6B1B-4226-861F-307C95814E6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89" name="Line 1756">
          <a:extLst>
            <a:ext uri="{FF2B5EF4-FFF2-40B4-BE49-F238E27FC236}">
              <a16:creationId xmlns:a16="http://schemas.microsoft.com/office/drawing/2014/main" id="{EB04F8AB-DEED-49AC-B9AE-8682B27FBE5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0" name="Line 1743">
          <a:extLst>
            <a:ext uri="{FF2B5EF4-FFF2-40B4-BE49-F238E27FC236}">
              <a16:creationId xmlns:a16="http://schemas.microsoft.com/office/drawing/2014/main" id="{61BE0BD7-50D4-4D2E-85B7-E8B2A7C3324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1" name="Line 1744">
          <a:extLst>
            <a:ext uri="{FF2B5EF4-FFF2-40B4-BE49-F238E27FC236}">
              <a16:creationId xmlns:a16="http://schemas.microsoft.com/office/drawing/2014/main" id="{647C3494-5AEE-4087-BFB1-D46B379EABF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2" name="Line 1745">
          <a:extLst>
            <a:ext uri="{FF2B5EF4-FFF2-40B4-BE49-F238E27FC236}">
              <a16:creationId xmlns:a16="http://schemas.microsoft.com/office/drawing/2014/main" id="{C8A0A8B9-5486-4B15-B1ED-76824839BBD4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3" name="Line 1746">
          <a:extLst>
            <a:ext uri="{FF2B5EF4-FFF2-40B4-BE49-F238E27FC236}">
              <a16:creationId xmlns:a16="http://schemas.microsoft.com/office/drawing/2014/main" id="{FF6ED2DC-C219-4E43-8330-55359A6B7D47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4" name="Line 1747">
          <a:extLst>
            <a:ext uri="{FF2B5EF4-FFF2-40B4-BE49-F238E27FC236}">
              <a16:creationId xmlns:a16="http://schemas.microsoft.com/office/drawing/2014/main" id="{074AB8D4-CAB3-4289-BADA-A9371957F33B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5" name="Line 1748">
          <a:extLst>
            <a:ext uri="{FF2B5EF4-FFF2-40B4-BE49-F238E27FC236}">
              <a16:creationId xmlns:a16="http://schemas.microsoft.com/office/drawing/2014/main" id="{5D9C7822-3F43-47F6-8477-F6A129D29911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6" name="Line 1749">
          <a:extLst>
            <a:ext uri="{FF2B5EF4-FFF2-40B4-BE49-F238E27FC236}">
              <a16:creationId xmlns:a16="http://schemas.microsoft.com/office/drawing/2014/main" id="{82A5CC0E-FD83-4FF1-A51F-2F2FFEC7D18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7" name="Line 1750">
          <a:extLst>
            <a:ext uri="{FF2B5EF4-FFF2-40B4-BE49-F238E27FC236}">
              <a16:creationId xmlns:a16="http://schemas.microsoft.com/office/drawing/2014/main" id="{36DF5A97-F352-4F37-A2E5-17E46F1E1DD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8" name="Line 1751">
          <a:extLst>
            <a:ext uri="{FF2B5EF4-FFF2-40B4-BE49-F238E27FC236}">
              <a16:creationId xmlns:a16="http://schemas.microsoft.com/office/drawing/2014/main" id="{D37EB585-03F4-43E9-90B2-695F2055E97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599" name="Line 1752">
          <a:extLst>
            <a:ext uri="{FF2B5EF4-FFF2-40B4-BE49-F238E27FC236}">
              <a16:creationId xmlns:a16="http://schemas.microsoft.com/office/drawing/2014/main" id="{528F5C23-A320-4DD9-86D3-17BAF73D63F2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0" name="Line 1753">
          <a:extLst>
            <a:ext uri="{FF2B5EF4-FFF2-40B4-BE49-F238E27FC236}">
              <a16:creationId xmlns:a16="http://schemas.microsoft.com/office/drawing/2014/main" id="{668D1279-E684-47D3-8917-B5DB1044FFD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1" name="Line 1754">
          <a:extLst>
            <a:ext uri="{FF2B5EF4-FFF2-40B4-BE49-F238E27FC236}">
              <a16:creationId xmlns:a16="http://schemas.microsoft.com/office/drawing/2014/main" id="{23A124C9-40D9-47F8-95F4-98078E18678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2" name="Line 1755">
          <a:extLst>
            <a:ext uri="{FF2B5EF4-FFF2-40B4-BE49-F238E27FC236}">
              <a16:creationId xmlns:a16="http://schemas.microsoft.com/office/drawing/2014/main" id="{915D53B9-0AAD-49D2-94D0-5F38BCAC126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03" name="Line 1756">
          <a:extLst>
            <a:ext uri="{FF2B5EF4-FFF2-40B4-BE49-F238E27FC236}">
              <a16:creationId xmlns:a16="http://schemas.microsoft.com/office/drawing/2014/main" id="{4422636A-F7DF-4AF8-8FC2-7038383AEA9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4" name="Line 1743">
          <a:extLst>
            <a:ext uri="{FF2B5EF4-FFF2-40B4-BE49-F238E27FC236}">
              <a16:creationId xmlns:a16="http://schemas.microsoft.com/office/drawing/2014/main" id="{CD5608C6-F2DD-44B8-8DD4-4E2697E986F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5" name="Line 1744">
          <a:extLst>
            <a:ext uri="{FF2B5EF4-FFF2-40B4-BE49-F238E27FC236}">
              <a16:creationId xmlns:a16="http://schemas.microsoft.com/office/drawing/2014/main" id="{545C50DA-44DF-4E2D-AFAE-9F2EEE2D7CB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6" name="Line 1745">
          <a:extLst>
            <a:ext uri="{FF2B5EF4-FFF2-40B4-BE49-F238E27FC236}">
              <a16:creationId xmlns:a16="http://schemas.microsoft.com/office/drawing/2014/main" id="{9C4CF9B1-8605-45E7-A112-B9882B3F9A9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7" name="Line 1746">
          <a:extLst>
            <a:ext uri="{FF2B5EF4-FFF2-40B4-BE49-F238E27FC236}">
              <a16:creationId xmlns:a16="http://schemas.microsoft.com/office/drawing/2014/main" id="{B1137DC8-295C-475A-8DA8-96293908C00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8" name="Line 1747">
          <a:extLst>
            <a:ext uri="{FF2B5EF4-FFF2-40B4-BE49-F238E27FC236}">
              <a16:creationId xmlns:a16="http://schemas.microsoft.com/office/drawing/2014/main" id="{5A0F91CD-0C90-4E2D-A6D5-9DAC09B81B8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09" name="Line 1748">
          <a:extLst>
            <a:ext uri="{FF2B5EF4-FFF2-40B4-BE49-F238E27FC236}">
              <a16:creationId xmlns:a16="http://schemas.microsoft.com/office/drawing/2014/main" id="{C833D082-9065-4682-8484-611A9884155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0" name="Line 1749">
          <a:extLst>
            <a:ext uri="{FF2B5EF4-FFF2-40B4-BE49-F238E27FC236}">
              <a16:creationId xmlns:a16="http://schemas.microsoft.com/office/drawing/2014/main" id="{445DDBC4-7686-4865-9484-0FB728A14AA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1" name="Line 1750">
          <a:extLst>
            <a:ext uri="{FF2B5EF4-FFF2-40B4-BE49-F238E27FC236}">
              <a16:creationId xmlns:a16="http://schemas.microsoft.com/office/drawing/2014/main" id="{3CA9538F-2366-45B8-A527-16473892992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2" name="Line 1751">
          <a:extLst>
            <a:ext uri="{FF2B5EF4-FFF2-40B4-BE49-F238E27FC236}">
              <a16:creationId xmlns:a16="http://schemas.microsoft.com/office/drawing/2014/main" id="{66B61DA5-0272-4568-BB1B-AA977C73BDA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3" name="Line 1752">
          <a:extLst>
            <a:ext uri="{FF2B5EF4-FFF2-40B4-BE49-F238E27FC236}">
              <a16:creationId xmlns:a16="http://schemas.microsoft.com/office/drawing/2014/main" id="{90B0B092-7DBB-400F-9778-F364F676A08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4" name="Line 1753">
          <a:extLst>
            <a:ext uri="{FF2B5EF4-FFF2-40B4-BE49-F238E27FC236}">
              <a16:creationId xmlns:a16="http://schemas.microsoft.com/office/drawing/2014/main" id="{32686E2B-9FD8-40FA-A76C-842B455FD38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5" name="Line 1754">
          <a:extLst>
            <a:ext uri="{FF2B5EF4-FFF2-40B4-BE49-F238E27FC236}">
              <a16:creationId xmlns:a16="http://schemas.microsoft.com/office/drawing/2014/main" id="{0BC765A9-65E2-4FA7-BF0F-A0B4D3A5858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6" name="Line 1755">
          <a:extLst>
            <a:ext uri="{FF2B5EF4-FFF2-40B4-BE49-F238E27FC236}">
              <a16:creationId xmlns:a16="http://schemas.microsoft.com/office/drawing/2014/main" id="{3B8B7C55-80EA-405C-89EC-D8121D7683D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7" name="Line 1756">
          <a:extLst>
            <a:ext uri="{FF2B5EF4-FFF2-40B4-BE49-F238E27FC236}">
              <a16:creationId xmlns:a16="http://schemas.microsoft.com/office/drawing/2014/main" id="{8AEC9C1D-C4A5-492F-A5A8-25203367D77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58DF3D59-4D2E-4B0A-BA98-DF1990460F6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BB4F74BE-D728-409C-8778-A408A790FBC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05C58022-A7C7-4A85-953F-FA34B590030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D6B16726-132D-4CA1-9604-10ADB39F96E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0B1E57FA-2EE1-4D53-859F-B791C3EE2BD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C024A07E-E5BE-4ED8-9745-88BD6781B5A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3242079E-059C-4B85-98C7-C98494D7F29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77B78B30-9FC4-468F-87EF-90AC0CE4BAA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0A110A39-6553-4348-BE4D-C406A88DB61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2F48B425-6A51-40DB-A7C1-91541E4DF3C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E7E52653-CB59-4F9C-94E6-021FBAAF36D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4C13BDF0-47A0-4973-9C05-9B1FBE859F5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61B3D3D6-CA71-4DF7-AD79-4E4C90AFA93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DF0A38C8-A402-4D7A-B724-1063DE528FC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08CB34CD-2841-4E58-ADDF-AC86184AE894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70A53E14-249C-4022-8C9F-EB5D527363C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3DDC29BB-3C6C-4E9D-ABD8-0B345DB90555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56258FF4-95CA-46E4-B059-A5A6E111420A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12AB384B-7BB3-42AD-A1FF-4DDE6DF2695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F508EA8B-970E-4A2D-97C9-2146457D4CB3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93E426A4-EE49-4197-869C-F50A3B7A456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466050B7-5C24-4E5A-9F08-4B237A0F6DF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B5AC2692-20B8-41A0-AD1B-B45C5D2E6D42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32986410-08A4-4B92-A75D-0BEC2C2F2E52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1FC9445A-E250-4FA0-808A-7D2DBCF2C5EE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3827D494-9565-4810-9B5F-E72467777AAB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70D7BE57-F97E-42EA-BC03-FD121C89DAD0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4F537C07-CAD9-4E18-A123-CBA294C8430C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EE229338-BA9A-4C1F-8A74-7259ED1D12F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13767512-C3F3-4A44-B2E3-E7E0B038F72D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C072140A-9C9F-4B70-97CF-5D2DBC1CD5E3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279C4C06-FCAF-419C-9D72-D7540B1E4610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EEA11800-89FA-4E89-83D5-E691FAA7521F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350300C3-2BC8-4416-AE08-99E7B53DB769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EB57590D-C92C-4CD4-BB0B-71FC0C1AAC18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723DB25E-1EC9-482D-8B9F-BE1325FD208F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3723851D-542F-466F-B9BB-87F1502A7712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0486216B-612C-4C93-841B-C525FA6D4913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A8161C17-241F-4738-9A12-17AA0C3AEBCA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A33C00BE-B3FD-4F15-B0AA-6610C12BF27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D8B00072-0017-4E02-84DB-219785206EA6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8E35431B-B857-4E95-AE8C-F25610C797E3}"/>
            </a:ext>
          </a:extLst>
        </xdr:cNvPr>
        <xdr:cNvSpPr>
          <a:spLocks noChangeShapeType="1"/>
        </xdr:cNvSpPr>
      </xdr:nvSpPr>
      <xdr:spPr bwMode="auto">
        <a:xfrm>
          <a:off x="5029200" y="5672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EBC11948-7A5E-4EA8-815D-9B1B2E94BE2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6B2C991A-8247-4F07-B69E-EC2A8B39A4B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FA893616-D621-4FCC-BD32-6DC0FB523D7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FB759382-4239-495F-9ABC-14D60CEF2A7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24F2B0F6-4179-44C0-B788-986F1C072B2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231DE5A6-E353-474D-8AB1-EDFFE665412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B61C6027-B464-4DC3-90A5-43834401BA5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9528781B-9BBE-46F5-9764-A9EF3BEB249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335B0504-8A31-4518-BCA8-96592445AFB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6042306F-790C-48A7-ACF8-B499BA27783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589180DF-4818-483D-AEDD-C89B9F0C483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72898308-9544-42DB-A094-5E7C12EE051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C307C1AD-5721-4A76-A20D-377CEFBEA3C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3B830958-F54B-4AB0-B58A-DFD7A087473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4" name="Line 3967">
          <a:extLst>
            <a:ext uri="{FF2B5EF4-FFF2-40B4-BE49-F238E27FC236}">
              <a16:creationId xmlns:a16="http://schemas.microsoft.com/office/drawing/2014/main" id="{A40DA6A0-DA6D-4349-BCC7-B341CEEF51B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5" name="Line 3968">
          <a:extLst>
            <a:ext uri="{FF2B5EF4-FFF2-40B4-BE49-F238E27FC236}">
              <a16:creationId xmlns:a16="http://schemas.microsoft.com/office/drawing/2014/main" id="{B9A17BCE-9915-4ED8-BB5E-6CA0BAC6D68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6" name="Line 3969">
          <a:extLst>
            <a:ext uri="{FF2B5EF4-FFF2-40B4-BE49-F238E27FC236}">
              <a16:creationId xmlns:a16="http://schemas.microsoft.com/office/drawing/2014/main" id="{74612718-20DC-4047-ADAB-A1FE207F66E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7" name="Line 3970">
          <a:extLst>
            <a:ext uri="{FF2B5EF4-FFF2-40B4-BE49-F238E27FC236}">
              <a16:creationId xmlns:a16="http://schemas.microsoft.com/office/drawing/2014/main" id="{ADE13785-5974-4AE5-BABB-B153B36D985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8" name="Line 3971">
          <a:extLst>
            <a:ext uri="{FF2B5EF4-FFF2-40B4-BE49-F238E27FC236}">
              <a16:creationId xmlns:a16="http://schemas.microsoft.com/office/drawing/2014/main" id="{91FA9F41-9EA2-49E4-AA0B-25EED7D42E8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79" name="Line 3972">
          <a:extLst>
            <a:ext uri="{FF2B5EF4-FFF2-40B4-BE49-F238E27FC236}">
              <a16:creationId xmlns:a16="http://schemas.microsoft.com/office/drawing/2014/main" id="{2B183DE4-C09D-40C1-9CC5-B744F6C1AC7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0" name="Line 3973">
          <a:extLst>
            <a:ext uri="{FF2B5EF4-FFF2-40B4-BE49-F238E27FC236}">
              <a16:creationId xmlns:a16="http://schemas.microsoft.com/office/drawing/2014/main" id="{1F3DB296-A967-47A3-8D2B-749698961EA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1" name="Line 3974">
          <a:extLst>
            <a:ext uri="{FF2B5EF4-FFF2-40B4-BE49-F238E27FC236}">
              <a16:creationId xmlns:a16="http://schemas.microsoft.com/office/drawing/2014/main" id="{4180F5D1-A692-488F-9E79-5D4703DCAB2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2" name="Line 3975">
          <a:extLst>
            <a:ext uri="{FF2B5EF4-FFF2-40B4-BE49-F238E27FC236}">
              <a16:creationId xmlns:a16="http://schemas.microsoft.com/office/drawing/2014/main" id="{C9CA2C29-D919-49FE-AFFB-456D872F294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3" name="Line 3976">
          <a:extLst>
            <a:ext uri="{FF2B5EF4-FFF2-40B4-BE49-F238E27FC236}">
              <a16:creationId xmlns:a16="http://schemas.microsoft.com/office/drawing/2014/main" id="{6E1E1CB8-5339-4CA8-A902-EA4CE086EC5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4" name="Line 3977">
          <a:extLst>
            <a:ext uri="{FF2B5EF4-FFF2-40B4-BE49-F238E27FC236}">
              <a16:creationId xmlns:a16="http://schemas.microsoft.com/office/drawing/2014/main" id="{327125A8-1920-4D47-97DE-9E5D0DD60D6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5" name="Line 3978">
          <a:extLst>
            <a:ext uri="{FF2B5EF4-FFF2-40B4-BE49-F238E27FC236}">
              <a16:creationId xmlns:a16="http://schemas.microsoft.com/office/drawing/2014/main" id="{C2A278A0-67D6-4144-B00A-D34FBB5D7BE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6" name="Line 3979">
          <a:extLst>
            <a:ext uri="{FF2B5EF4-FFF2-40B4-BE49-F238E27FC236}">
              <a16:creationId xmlns:a16="http://schemas.microsoft.com/office/drawing/2014/main" id="{69F0FA8D-E0D2-486C-982B-5B46223A337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7" name="Line 3980">
          <a:extLst>
            <a:ext uri="{FF2B5EF4-FFF2-40B4-BE49-F238E27FC236}">
              <a16:creationId xmlns:a16="http://schemas.microsoft.com/office/drawing/2014/main" id="{28908A2F-3B4A-4B46-AAFE-A798119FCCC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8" name="Line 3981">
          <a:extLst>
            <a:ext uri="{FF2B5EF4-FFF2-40B4-BE49-F238E27FC236}">
              <a16:creationId xmlns:a16="http://schemas.microsoft.com/office/drawing/2014/main" id="{5E1D2D25-ECCC-4F65-A1E3-2EE1AFA1089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89" name="Line 3982">
          <a:extLst>
            <a:ext uri="{FF2B5EF4-FFF2-40B4-BE49-F238E27FC236}">
              <a16:creationId xmlns:a16="http://schemas.microsoft.com/office/drawing/2014/main" id="{285775AC-735A-4CA3-902A-F2839B76FF4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0" name="Line 3983">
          <a:extLst>
            <a:ext uri="{FF2B5EF4-FFF2-40B4-BE49-F238E27FC236}">
              <a16:creationId xmlns:a16="http://schemas.microsoft.com/office/drawing/2014/main" id="{79B0D0F7-FD4B-463C-9E0D-65317310743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1" name="Line 3984">
          <a:extLst>
            <a:ext uri="{FF2B5EF4-FFF2-40B4-BE49-F238E27FC236}">
              <a16:creationId xmlns:a16="http://schemas.microsoft.com/office/drawing/2014/main" id="{ADC2D35E-44F1-42E1-99F9-A32B4C3B1ED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2" name="Line 3985">
          <a:extLst>
            <a:ext uri="{FF2B5EF4-FFF2-40B4-BE49-F238E27FC236}">
              <a16:creationId xmlns:a16="http://schemas.microsoft.com/office/drawing/2014/main" id="{ECE902E9-31AE-4D08-8273-05DE2679F03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3" name="Line 3986">
          <a:extLst>
            <a:ext uri="{FF2B5EF4-FFF2-40B4-BE49-F238E27FC236}">
              <a16:creationId xmlns:a16="http://schemas.microsoft.com/office/drawing/2014/main" id="{4307602F-FEBA-4ED8-9987-628C35A75B6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4" name="Line 3987">
          <a:extLst>
            <a:ext uri="{FF2B5EF4-FFF2-40B4-BE49-F238E27FC236}">
              <a16:creationId xmlns:a16="http://schemas.microsoft.com/office/drawing/2014/main" id="{8D293FDC-F87D-43C4-BBC3-18A24008AFE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5" name="Line 3988">
          <a:extLst>
            <a:ext uri="{FF2B5EF4-FFF2-40B4-BE49-F238E27FC236}">
              <a16:creationId xmlns:a16="http://schemas.microsoft.com/office/drawing/2014/main" id="{4E8F56DC-7B0E-4088-A64A-8AD5F25FDE5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6" name="Line 3989">
          <a:extLst>
            <a:ext uri="{FF2B5EF4-FFF2-40B4-BE49-F238E27FC236}">
              <a16:creationId xmlns:a16="http://schemas.microsoft.com/office/drawing/2014/main" id="{9E756E80-A481-4B8D-9FE5-90A0A0B3468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7" name="Line 3990">
          <a:extLst>
            <a:ext uri="{FF2B5EF4-FFF2-40B4-BE49-F238E27FC236}">
              <a16:creationId xmlns:a16="http://schemas.microsoft.com/office/drawing/2014/main" id="{326B4A68-41F7-4616-A0C7-7420B13764C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8" name="Line 3991">
          <a:extLst>
            <a:ext uri="{FF2B5EF4-FFF2-40B4-BE49-F238E27FC236}">
              <a16:creationId xmlns:a16="http://schemas.microsoft.com/office/drawing/2014/main" id="{29781E29-2C34-4CB0-88BE-E356BB8076B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699" name="Line 3992">
          <a:extLst>
            <a:ext uri="{FF2B5EF4-FFF2-40B4-BE49-F238E27FC236}">
              <a16:creationId xmlns:a16="http://schemas.microsoft.com/office/drawing/2014/main" id="{3678C462-34B9-4DEF-AC8B-D9D3FA9EFC1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0" name="Line 3993">
          <a:extLst>
            <a:ext uri="{FF2B5EF4-FFF2-40B4-BE49-F238E27FC236}">
              <a16:creationId xmlns:a16="http://schemas.microsoft.com/office/drawing/2014/main" id="{8C9CAFD0-DE7F-4B9E-AF71-64E73FAC2CA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1" name="Line 3994">
          <a:extLst>
            <a:ext uri="{FF2B5EF4-FFF2-40B4-BE49-F238E27FC236}">
              <a16:creationId xmlns:a16="http://schemas.microsoft.com/office/drawing/2014/main" id="{6AE852C4-F9E1-4457-8649-F5C64647728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2" name="Line 3995">
          <a:extLst>
            <a:ext uri="{FF2B5EF4-FFF2-40B4-BE49-F238E27FC236}">
              <a16:creationId xmlns:a16="http://schemas.microsoft.com/office/drawing/2014/main" id="{D7E5BF72-59FA-43FE-96D3-5195C9029AC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3" name="Line 3996">
          <a:extLst>
            <a:ext uri="{FF2B5EF4-FFF2-40B4-BE49-F238E27FC236}">
              <a16:creationId xmlns:a16="http://schemas.microsoft.com/office/drawing/2014/main" id="{670760F5-3AD7-4DD8-9762-DED632F43FA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4" name="Line 3997">
          <a:extLst>
            <a:ext uri="{FF2B5EF4-FFF2-40B4-BE49-F238E27FC236}">
              <a16:creationId xmlns:a16="http://schemas.microsoft.com/office/drawing/2014/main" id="{5747C414-CC95-414F-A503-3611FB3A8EA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5" name="Line 3998">
          <a:extLst>
            <a:ext uri="{FF2B5EF4-FFF2-40B4-BE49-F238E27FC236}">
              <a16:creationId xmlns:a16="http://schemas.microsoft.com/office/drawing/2014/main" id="{A0103D8A-7269-41B7-BA5D-75397206D66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6" name="Line 3999">
          <a:extLst>
            <a:ext uri="{FF2B5EF4-FFF2-40B4-BE49-F238E27FC236}">
              <a16:creationId xmlns:a16="http://schemas.microsoft.com/office/drawing/2014/main" id="{EE1AEA08-BA6C-4EB6-81AD-526CA8C7DB4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7" name="Line 4000">
          <a:extLst>
            <a:ext uri="{FF2B5EF4-FFF2-40B4-BE49-F238E27FC236}">
              <a16:creationId xmlns:a16="http://schemas.microsoft.com/office/drawing/2014/main" id="{334D9E7B-F803-4EAE-A498-BC154832516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8" name="Line 4001">
          <a:extLst>
            <a:ext uri="{FF2B5EF4-FFF2-40B4-BE49-F238E27FC236}">
              <a16:creationId xmlns:a16="http://schemas.microsoft.com/office/drawing/2014/main" id="{08CBCC41-8945-4B06-BA0D-4EFD9664645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09" name="Line 4002">
          <a:extLst>
            <a:ext uri="{FF2B5EF4-FFF2-40B4-BE49-F238E27FC236}">
              <a16:creationId xmlns:a16="http://schemas.microsoft.com/office/drawing/2014/main" id="{06B404C6-6F1C-4A7E-A8B8-7F396C1CFBE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0" name="Line 4003">
          <a:extLst>
            <a:ext uri="{FF2B5EF4-FFF2-40B4-BE49-F238E27FC236}">
              <a16:creationId xmlns:a16="http://schemas.microsoft.com/office/drawing/2014/main" id="{301F9664-350F-409B-86B3-7F548410591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1" name="Line 4004">
          <a:extLst>
            <a:ext uri="{FF2B5EF4-FFF2-40B4-BE49-F238E27FC236}">
              <a16:creationId xmlns:a16="http://schemas.microsoft.com/office/drawing/2014/main" id="{9D9AD3CF-C99A-4B65-8589-6F2934EBF60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2" name="Line 4005">
          <a:extLst>
            <a:ext uri="{FF2B5EF4-FFF2-40B4-BE49-F238E27FC236}">
              <a16:creationId xmlns:a16="http://schemas.microsoft.com/office/drawing/2014/main" id="{0DA0E9D9-893A-4783-AD60-5E48AD29D2C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3" name="Line 4006">
          <a:extLst>
            <a:ext uri="{FF2B5EF4-FFF2-40B4-BE49-F238E27FC236}">
              <a16:creationId xmlns:a16="http://schemas.microsoft.com/office/drawing/2014/main" id="{4B7CFF90-F391-496F-A13A-A24E511008B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4" name="Line 4007">
          <a:extLst>
            <a:ext uri="{FF2B5EF4-FFF2-40B4-BE49-F238E27FC236}">
              <a16:creationId xmlns:a16="http://schemas.microsoft.com/office/drawing/2014/main" id="{755959CB-0A7F-4AE2-8DD3-E1ECF46B1B9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5" name="Line 4008">
          <a:extLst>
            <a:ext uri="{FF2B5EF4-FFF2-40B4-BE49-F238E27FC236}">
              <a16:creationId xmlns:a16="http://schemas.microsoft.com/office/drawing/2014/main" id="{C0CFA22A-A57D-4BE5-85AA-B7F52CD99EC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F9C89632-E76C-44F7-A489-6920D4D41BF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1E49D8A2-871C-470B-A996-15598AF13D0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66276DF5-276E-437A-808D-168E9595480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0FC1B8CA-DBF0-4CC9-B39C-EF661F5B6D2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2AE25A0A-4C42-42B7-886F-8A3E4D3779A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EB47CC15-7C6E-4654-A711-5AF5D09D472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5342E68F-336E-47D7-A304-7380094F4C9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DC7B8593-6BA5-4A77-8237-FA4DFA9AF15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477CB407-DCF6-4573-9774-109883D4B5D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B1E0E551-35E8-41D6-9639-FEEFB57B0E4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522F8F02-C857-4761-B49D-B571C4EA66F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FD6DF7E3-7881-4F82-B295-6EC79175DD8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C7E3749F-AB06-4035-A87E-76FC81DCE93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4D53DE4C-6991-4E80-A90D-8DB8EFA35CF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4CBC51EC-4888-4E5F-AF39-E71BC1505C4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59BA5271-BCDA-49AC-84DD-DB98B8E86A9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8A34E710-D9D1-4679-AF7E-312AA0EF761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08C043D4-D70D-4ED8-894C-44A1B2ADD98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28A23469-2336-4E6C-B77D-F21D4663620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3E367258-D742-45D3-B1FF-F352FB27A0B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6A305424-4BFF-471F-9FB9-6ECE2058B2B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CE63CBD0-292F-4752-86F0-7DA31FE317C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E1C2C1E8-6000-4EAA-A39C-AEE5EB2143A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79E1136D-EBF7-40A2-9637-7BBE76225AB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33D5023B-8D81-4A84-9053-5E045687D63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DE81F957-CA45-409C-AFAE-D67D60B1675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2DF68349-49FE-484C-8C52-21B10B9EA80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7AEF1E15-9D63-458F-BD64-9BB21A290C8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53919A5A-6FFE-4F54-A7C4-5B392CE38EF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5A44268F-25FE-4C79-B9DC-FD322791CCF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009FD998-48F4-4EFF-B723-7B5E81A01CF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2F37C9E3-E1F1-4455-B3BF-572A97DD6BE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B32947C2-EA53-4BC1-92FE-35972253A8D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1DFD4493-F44E-4D86-B397-689FB571172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63750EF8-F5A0-4A96-B3C3-21D4B5AD7CA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D0513FBE-7751-4780-B3A9-5F722416E0C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78770493-D104-48C1-9F26-2AE1557A2B84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03D4D870-1B62-4900-8ECA-75A2211708D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97AF778E-EBBD-465E-908B-FF262FFD1C5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A40F4807-776D-4058-BE10-47C51E6B32C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DEB6F79E-2DF4-4B18-9A6C-22AF546685E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D86EA7F5-975D-4CE6-864B-71CD6B16CC8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3FFC23C2-5F35-4E98-9F3D-9E0EFE8C79C8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30D2441B-C6D1-491F-98EF-D3CB47874FDF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A5B612E7-3242-4076-A5DD-DF1F6C338460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9894ADE9-877D-4083-BAC8-5B08EBBCDAC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AA57E6E6-7338-4441-B371-36E4A33ADA4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B5DAEAEE-240C-462E-A093-726D63EFBD8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5BC7CF5A-112F-42B6-BCE4-5D63D64BE25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BB277B55-FFF8-4EC6-BEE4-56644E5DF88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CE8BDF3A-459B-4BBC-BB08-5E058D1C1075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42F63608-6165-4BC6-8E9E-B7B948F48B7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E830A266-A59C-419A-AE6E-6EE2B15875A7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1EFFC226-CA02-43AA-8700-C8AEABED0BA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48A91A6B-8732-4AEF-80DE-7D500CF2FDE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53485581-E0E0-444E-A560-44BF29EF83C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607D114A-D4F9-49A0-8827-5AE475263C1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7BF78A6A-C450-4864-8904-BC6151F3AE6E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FF5E3746-045C-4CA6-92CA-659AA98D29B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17005D8C-5D12-4A58-97E8-DC839C68F4A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A772B5B6-0C03-46AF-AF44-BC087F2D4DDD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076D3EE4-9EFA-4142-96B3-E8D5834F7452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0AB33F10-CD5A-4EDA-86B6-B0CD32C3153C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F16F38F8-F208-421C-845D-C6649A60F0D9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4A4B0D35-9D93-4B0E-BBC5-DB2943254BA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0435146E-EB6B-45CF-986C-EFB492D14413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9B1B8BF4-5D55-40B8-8F57-354DE49C889B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098021F6-4AED-4B6B-BF83-74D9A1E1BF11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E47B6B63-7652-4D35-8BE6-114F26B4CA36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53732D3B-699A-4766-870E-469200F8948A}"/>
            </a:ext>
          </a:extLst>
        </xdr:cNvPr>
        <xdr:cNvSpPr>
          <a:spLocks noChangeShapeType="1"/>
        </xdr:cNvSpPr>
      </xdr:nvSpPr>
      <xdr:spPr bwMode="auto">
        <a:xfrm>
          <a:off x="5029200" y="573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349C914A-5A35-4F39-B668-765A01B3D8F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36966BF7-FD72-4841-9D6F-E27E151AABE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AA5F799C-3FF0-4ADB-A01A-72484DF0CD9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50950C03-4261-4B28-B69E-5A061C271B0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5BEFE715-6DC7-4BC3-8E2F-70AFDE2AC216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B4783DAF-995E-4565-BA53-D4F50E4E603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5DB0699C-B3E4-4230-BFC9-E7FC4E042C4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5C614457-3DD8-4725-A0F6-066588FFD528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C6AE4B04-CAE0-4DF2-9185-06AAB4822D4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1204179F-DFC3-4366-88E0-EF4DDC06D9A2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17CCAF49-2804-4B6D-AD7B-C59297115337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565D748F-0185-476F-8518-30EA3F10F8E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0551D60B-1E1E-4571-8F0D-29DE7C115A2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CA539311-0B5B-4FF0-BD69-615CE928B83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659E3CBF-E110-4FC2-ABD3-3086524B000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DBCF431C-D47F-4C08-84E9-7662EE85378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0426AA51-D944-40BF-8459-043E7BAF32F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61B2CD74-3E32-463E-A865-765EED0BD33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4EA43D01-EC60-486D-B50A-51F06D350716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DD02DD39-6212-42CD-BA9A-03C4D295217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7341EED1-8BD1-43EA-B2AA-1FDCFC66668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D78DCA21-DA2F-40A6-93FF-9EEA6846D37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7650C99B-375D-45F6-A735-9F0E026241D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4EB1537E-F573-436D-A888-0DC623C4F04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CEAE2DB3-ED01-41D8-90C0-E9CD5293B1D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D7EF0247-526A-4ED6-9CE9-69B64C5FC30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D253C7C8-A041-46DC-9CF7-6F7A426C26B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84F73783-5301-44A6-8994-A22E257B3224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41E45C9C-C3F6-42ED-8D31-1A500669C9C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DBAB044F-2B2D-47BE-B1F2-6429629A69C6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3BBD19A8-42A4-45AE-9287-0FF4CD57E181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71FA67A7-66B2-421A-8F46-4278B5B738DE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452C33A5-28CA-422F-8363-714DE8BFAC4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3578B3E5-BD65-4DD2-A46D-8FE98EC823B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3EDECCBF-627B-4255-A398-52BB0098EE9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A96C23DF-B0FB-42F4-9EBE-C1D1189EB1B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770097A5-CF30-4F48-ADB2-2190560D7B3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47F32284-3972-4D73-9137-F58E486568F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D70A8A1C-2C00-4745-8AC9-3B15AAFF4CE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B900DA45-D919-48D7-80D3-6112DB3A432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F9D7EA5C-C8F4-46F9-ABD2-6B0FF898A9C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A299BF9F-7F19-4A59-A8BA-08911432EDB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17BC2F86-164F-4675-BF5B-8EF46D389E50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7F73A77A-7B0D-4FB8-9CD2-C535C77A12F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33EBF581-6A63-4B48-89A8-D5FC35BD2436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65EDF6A7-AC55-4BBF-9671-32E027206003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8AE7B717-6341-4328-B5BE-6F8E5621A919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A8095C45-88CE-4DDD-99B5-C55BC0B7E292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4B907B1F-AC89-49D3-BAD7-9F088472EDDA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E8212AC9-4B1A-4A76-BBDD-B3ACE0940F2B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6BA375BA-6913-4CC0-AC23-57CF5131E67D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F9E38907-E9C7-4F48-AF57-6B2CD858B678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56C5CF28-C10D-4F53-B478-0A7FB7E6F627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3EBC23D1-BE9C-4D41-A759-C7FC9CD7077F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6EA51BF3-2404-4434-871D-A0B811F5D745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8F521026-218F-45BE-8250-A9E9EC77D06C}"/>
            </a:ext>
          </a:extLst>
        </xdr:cNvPr>
        <xdr:cNvSpPr>
          <a:spLocks noChangeShapeType="1"/>
        </xdr:cNvSpPr>
      </xdr:nvSpPr>
      <xdr:spPr bwMode="auto">
        <a:xfrm>
          <a:off x="5029200" y="580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2" name="Line 1544">
          <a:extLst>
            <a:ext uri="{FF2B5EF4-FFF2-40B4-BE49-F238E27FC236}">
              <a16:creationId xmlns:a16="http://schemas.microsoft.com/office/drawing/2014/main" id="{259F8D69-1576-4D85-A975-FC4938F6744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3" name="Line 1545">
          <a:extLst>
            <a:ext uri="{FF2B5EF4-FFF2-40B4-BE49-F238E27FC236}">
              <a16:creationId xmlns:a16="http://schemas.microsoft.com/office/drawing/2014/main" id="{450D0FC6-BC7C-4277-909B-EDB1017B2A8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4" name="Line 1546">
          <a:extLst>
            <a:ext uri="{FF2B5EF4-FFF2-40B4-BE49-F238E27FC236}">
              <a16:creationId xmlns:a16="http://schemas.microsoft.com/office/drawing/2014/main" id="{9A6165FB-ECD7-410A-86C3-2AC175BD981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5" name="Line 1547">
          <a:extLst>
            <a:ext uri="{FF2B5EF4-FFF2-40B4-BE49-F238E27FC236}">
              <a16:creationId xmlns:a16="http://schemas.microsoft.com/office/drawing/2014/main" id="{0EC4B4D7-0261-427B-BD0F-DB9127FF966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6" name="Line 1548">
          <a:extLst>
            <a:ext uri="{FF2B5EF4-FFF2-40B4-BE49-F238E27FC236}">
              <a16:creationId xmlns:a16="http://schemas.microsoft.com/office/drawing/2014/main" id="{0F89ECAC-CE63-43F0-BBC3-71EAC3F6284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7" name="Line 1549">
          <a:extLst>
            <a:ext uri="{FF2B5EF4-FFF2-40B4-BE49-F238E27FC236}">
              <a16:creationId xmlns:a16="http://schemas.microsoft.com/office/drawing/2014/main" id="{75194217-C6FF-4849-A387-6B02280A656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8" name="Line 1550">
          <a:extLst>
            <a:ext uri="{FF2B5EF4-FFF2-40B4-BE49-F238E27FC236}">
              <a16:creationId xmlns:a16="http://schemas.microsoft.com/office/drawing/2014/main" id="{9672E7AA-99FC-4D29-96F4-E54E203A6BB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49" name="Line 1551">
          <a:extLst>
            <a:ext uri="{FF2B5EF4-FFF2-40B4-BE49-F238E27FC236}">
              <a16:creationId xmlns:a16="http://schemas.microsoft.com/office/drawing/2014/main" id="{D69C2E1B-2537-472D-8A4E-EAE3A73BC58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0" name="Line 1552">
          <a:extLst>
            <a:ext uri="{FF2B5EF4-FFF2-40B4-BE49-F238E27FC236}">
              <a16:creationId xmlns:a16="http://schemas.microsoft.com/office/drawing/2014/main" id="{FF9F4402-3857-49F4-B06F-ED6EF67FEF8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1" name="Line 1553">
          <a:extLst>
            <a:ext uri="{FF2B5EF4-FFF2-40B4-BE49-F238E27FC236}">
              <a16:creationId xmlns:a16="http://schemas.microsoft.com/office/drawing/2014/main" id="{44EDDC5A-49E1-45F6-9FDA-165331DC52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2" name="Line 1554">
          <a:extLst>
            <a:ext uri="{FF2B5EF4-FFF2-40B4-BE49-F238E27FC236}">
              <a16:creationId xmlns:a16="http://schemas.microsoft.com/office/drawing/2014/main" id="{E55B7991-EE22-438A-8273-83FCB3785A7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3" name="Line 1555">
          <a:extLst>
            <a:ext uri="{FF2B5EF4-FFF2-40B4-BE49-F238E27FC236}">
              <a16:creationId xmlns:a16="http://schemas.microsoft.com/office/drawing/2014/main" id="{255629CF-E212-4733-B548-3BF288D9DCB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4" name="Line 1556">
          <a:extLst>
            <a:ext uri="{FF2B5EF4-FFF2-40B4-BE49-F238E27FC236}">
              <a16:creationId xmlns:a16="http://schemas.microsoft.com/office/drawing/2014/main" id="{8BFFADE9-CF96-4AAA-B7B2-47B3F68B835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855" name="Line 1557">
          <a:extLst>
            <a:ext uri="{FF2B5EF4-FFF2-40B4-BE49-F238E27FC236}">
              <a16:creationId xmlns:a16="http://schemas.microsoft.com/office/drawing/2014/main" id="{8C5406F5-2516-43BD-B4AA-2F8AC837FA0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1F9326FE-191E-40BE-BF49-9A6D2EB9F04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02F48E3C-3864-4AED-93C9-509E2E96FA4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04CA3121-0EA0-44FA-92F1-788A4FBF7934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044705CB-C3E7-40F2-90F5-C58A71EB910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15113D3D-02A4-4489-AD58-F7F8E43C4A9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44F60DB3-E2EB-44F7-BD59-2C2453C4F07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08691BCF-30AA-454A-8BCC-896A6E9AA3D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02B0505E-D9AE-41FF-B2E4-E08A342FC0B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A2F2C26E-E722-4AD4-8103-2B202782DC9D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E51D4081-1BD7-4006-B2A2-ED09B1446262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866AB75A-D703-4541-8AE4-F90BDB61E45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6FBD0E62-1DBD-4AA3-81F1-DFB75ED43BE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5A2920D1-42E4-448A-AB71-18C89198FDC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40E962C8-2073-4722-A052-B3B5D4FDA31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FDBA920E-09F7-4F25-BB31-59A9E78A7904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8E5B1EFF-C4AB-49AA-AA87-ED4A187EAE0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D931291C-9794-4AAB-A96C-7F8859B6CE05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3DDD5322-38BB-49D1-8ADF-06A431A8694E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81774AB7-55D0-4593-9FF3-31006B113F2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6B186849-762A-4114-868E-1DFE6BD08741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3F36BBBE-0066-401C-98CA-DBE0A46D80D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87686A4F-8AEE-493E-84B6-691768123C9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E1A4BF54-84B9-4FB4-A7A6-5FFECE2AA02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A99B9A12-1697-4503-800D-2DD36D4ACA8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A22DEE65-5EFA-4823-9330-E8CFFD147E0E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B8F6008B-5647-42AD-94CE-EDAAD8773D9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9D4775A2-D1BA-439E-9BEC-9E5BA7EBFC1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0648635F-0126-4915-9BC5-AE3CE66966E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66752E57-33AA-48BD-B51A-8F7A640390B0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EFE632DB-CD96-40DC-9E6D-1EB8FA49C37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31320EB4-A6FA-4C3D-8FB4-38A9E8A14AC4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57C00AD4-6CE7-4C18-9C2B-F575C3399CC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F366F927-8652-488E-9E08-ABFB484A327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E55011C8-4EB3-41D3-ABE6-5CB65432284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CC215AC9-61B7-44AC-BE04-C37CAF48B91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110BEC4B-ED09-4569-831E-DCC63E71E35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E542B523-F6A9-48E0-83BE-CCA995AA915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3A4F1676-D546-446E-B47D-DE7A1C1F99B6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CC003DC7-1FB1-448A-A123-EC8CCC7C3C62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A536D9E4-FC2F-4226-9405-1C71B4E22FEF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310A884C-1AE9-4916-9F63-DC861A53BE39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A8B796D9-D5F4-4261-A98D-F92EEC20C22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E78F0651-0ECC-47E2-B07B-E8015C3B4E6D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053CAA41-A0DB-4FBC-8EF9-886098CE67DC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A558F7D9-C2F1-4E08-81CD-79F7122AC3B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B0F4A35E-21E3-4F2A-A706-5854DE51EC4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1758F85F-C2BC-4251-88FD-A44B6F1C624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19DA866F-B472-4E41-9FDB-585655E19E5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F2FE21CD-36CC-4D36-A9D4-E1E50801012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578085EC-66F6-4F71-9D37-4EDAE4A4FFDA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EE026981-04AB-4285-BE3E-9555574CA1D3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122ED2A3-8D65-4151-A433-82475064A597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E8D9FBF4-4029-46DF-BD17-B7C2DB9EEA45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D3C5BFCB-F8E7-47C8-8D3D-25994A86869B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8D7E7C2E-9DB3-4A6C-BAFD-86D8C62538A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359</xdr:row>
      <xdr:rowOff>0</xdr:rowOff>
    </xdr:from>
    <xdr:to>
      <xdr:col>9</xdr:col>
      <xdr:colOff>38100</xdr:colOff>
      <xdr:row>359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94969A36-9FE8-4995-B73E-E191A4353838}"/>
            </a:ext>
          </a:extLst>
        </xdr:cNvPr>
        <xdr:cNvSpPr>
          <a:spLocks noChangeShapeType="1"/>
        </xdr:cNvSpPr>
      </xdr:nvSpPr>
      <xdr:spPr bwMode="auto">
        <a:xfrm>
          <a:off x="5029200" y="5995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2" name="Line 1757">
          <a:extLst>
            <a:ext uri="{FF2B5EF4-FFF2-40B4-BE49-F238E27FC236}">
              <a16:creationId xmlns:a16="http://schemas.microsoft.com/office/drawing/2014/main" id="{9ABF41CF-E9F9-48F4-BBA1-4B7553F79787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3" name="Line 1758">
          <a:extLst>
            <a:ext uri="{FF2B5EF4-FFF2-40B4-BE49-F238E27FC236}">
              <a16:creationId xmlns:a16="http://schemas.microsoft.com/office/drawing/2014/main" id="{B59D6F17-5FA3-4C2B-96D1-05D4F155651E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4" name="Line 1759">
          <a:extLst>
            <a:ext uri="{FF2B5EF4-FFF2-40B4-BE49-F238E27FC236}">
              <a16:creationId xmlns:a16="http://schemas.microsoft.com/office/drawing/2014/main" id="{3D521D35-8C39-4029-99E1-9C131E2555FE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5" name="Line 1760">
          <a:extLst>
            <a:ext uri="{FF2B5EF4-FFF2-40B4-BE49-F238E27FC236}">
              <a16:creationId xmlns:a16="http://schemas.microsoft.com/office/drawing/2014/main" id="{FD5CEEE6-0001-43C2-A63A-7FFFB3B5502F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6" name="Line 1761">
          <a:extLst>
            <a:ext uri="{FF2B5EF4-FFF2-40B4-BE49-F238E27FC236}">
              <a16:creationId xmlns:a16="http://schemas.microsoft.com/office/drawing/2014/main" id="{28F73423-E9E6-4DC3-8D15-698DD56A9692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7" name="Line 1762">
          <a:extLst>
            <a:ext uri="{FF2B5EF4-FFF2-40B4-BE49-F238E27FC236}">
              <a16:creationId xmlns:a16="http://schemas.microsoft.com/office/drawing/2014/main" id="{40492DA4-3FBD-4BD2-93E1-4555944B2BF8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8" name="Line 1763">
          <a:extLst>
            <a:ext uri="{FF2B5EF4-FFF2-40B4-BE49-F238E27FC236}">
              <a16:creationId xmlns:a16="http://schemas.microsoft.com/office/drawing/2014/main" id="{FC6F65CD-BF67-4C44-90D2-54793410A9CA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19" name="Line 1764">
          <a:extLst>
            <a:ext uri="{FF2B5EF4-FFF2-40B4-BE49-F238E27FC236}">
              <a16:creationId xmlns:a16="http://schemas.microsoft.com/office/drawing/2014/main" id="{B85E8051-C43D-4F10-BD86-A913F894B61C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0" name="Line 1765">
          <a:extLst>
            <a:ext uri="{FF2B5EF4-FFF2-40B4-BE49-F238E27FC236}">
              <a16:creationId xmlns:a16="http://schemas.microsoft.com/office/drawing/2014/main" id="{11C2E82B-65FE-47BE-B8F3-44BA7C59CEF3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1" name="Line 1766">
          <a:extLst>
            <a:ext uri="{FF2B5EF4-FFF2-40B4-BE49-F238E27FC236}">
              <a16:creationId xmlns:a16="http://schemas.microsoft.com/office/drawing/2014/main" id="{720BA9B2-1EBE-4F82-A2F0-A8599B433717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2" name="Line 1767">
          <a:extLst>
            <a:ext uri="{FF2B5EF4-FFF2-40B4-BE49-F238E27FC236}">
              <a16:creationId xmlns:a16="http://schemas.microsoft.com/office/drawing/2014/main" id="{11D2D866-6E68-4A83-A8B4-2FA522915E8E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3" name="Line 1768">
          <a:extLst>
            <a:ext uri="{FF2B5EF4-FFF2-40B4-BE49-F238E27FC236}">
              <a16:creationId xmlns:a16="http://schemas.microsoft.com/office/drawing/2014/main" id="{92F61733-7DA8-49C9-93A9-EB7C362DF75B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4" name="Line 1769">
          <a:extLst>
            <a:ext uri="{FF2B5EF4-FFF2-40B4-BE49-F238E27FC236}">
              <a16:creationId xmlns:a16="http://schemas.microsoft.com/office/drawing/2014/main" id="{75D78619-E956-4E74-96AE-15EC6AA9EB43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223</xdr:row>
      <xdr:rowOff>0</xdr:rowOff>
    </xdr:from>
    <xdr:to>
      <xdr:col>9</xdr:col>
      <xdr:colOff>38100</xdr:colOff>
      <xdr:row>223</xdr:row>
      <xdr:rowOff>0</xdr:rowOff>
    </xdr:to>
    <xdr:sp macro="" textlink="">
      <xdr:nvSpPr>
        <xdr:cNvPr id="925" name="Line 1770">
          <a:extLst>
            <a:ext uri="{FF2B5EF4-FFF2-40B4-BE49-F238E27FC236}">
              <a16:creationId xmlns:a16="http://schemas.microsoft.com/office/drawing/2014/main" id="{44884F2B-06C6-4195-95D2-C601C199950A}"/>
            </a:ext>
          </a:extLst>
        </xdr:cNvPr>
        <xdr:cNvSpPr>
          <a:spLocks noChangeShapeType="1"/>
        </xdr:cNvSpPr>
      </xdr:nvSpPr>
      <xdr:spPr bwMode="auto">
        <a:xfrm>
          <a:off x="5029200" y="3793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6" name="Line 3967">
          <a:extLst>
            <a:ext uri="{FF2B5EF4-FFF2-40B4-BE49-F238E27FC236}">
              <a16:creationId xmlns:a16="http://schemas.microsoft.com/office/drawing/2014/main" id="{743BFE9D-06D7-4A59-8068-848F894910E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7" name="Line 3968">
          <a:extLst>
            <a:ext uri="{FF2B5EF4-FFF2-40B4-BE49-F238E27FC236}">
              <a16:creationId xmlns:a16="http://schemas.microsoft.com/office/drawing/2014/main" id="{32DF9522-B580-4C04-A03A-00FEDEB3F702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8" name="Line 3969">
          <a:extLst>
            <a:ext uri="{FF2B5EF4-FFF2-40B4-BE49-F238E27FC236}">
              <a16:creationId xmlns:a16="http://schemas.microsoft.com/office/drawing/2014/main" id="{908DB7AB-6002-4955-A514-82B818C19CB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29" name="Line 3970">
          <a:extLst>
            <a:ext uri="{FF2B5EF4-FFF2-40B4-BE49-F238E27FC236}">
              <a16:creationId xmlns:a16="http://schemas.microsoft.com/office/drawing/2014/main" id="{919909C2-B7F0-4F90-BCAB-7EA8B3F1E9A2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0" name="Line 3971">
          <a:extLst>
            <a:ext uri="{FF2B5EF4-FFF2-40B4-BE49-F238E27FC236}">
              <a16:creationId xmlns:a16="http://schemas.microsoft.com/office/drawing/2014/main" id="{E7978F4D-BE78-49CB-B8A3-6E6EA74E226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1" name="Line 3972">
          <a:extLst>
            <a:ext uri="{FF2B5EF4-FFF2-40B4-BE49-F238E27FC236}">
              <a16:creationId xmlns:a16="http://schemas.microsoft.com/office/drawing/2014/main" id="{52BDAB89-173E-42A8-8682-1D2791CABFA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2" name="Line 3973">
          <a:extLst>
            <a:ext uri="{FF2B5EF4-FFF2-40B4-BE49-F238E27FC236}">
              <a16:creationId xmlns:a16="http://schemas.microsoft.com/office/drawing/2014/main" id="{7BA80F4E-E8FF-4B01-93AE-73A60825728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3" name="Line 3974">
          <a:extLst>
            <a:ext uri="{FF2B5EF4-FFF2-40B4-BE49-F238E27FC236}">
              <a16:creationId xmlns:a16="http://schemas.microsoft.com/office/drawing/2014/main" id="{A05DA4B1-3D2D-4BA6-B161-A381DF176B2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4" name="Line 3975">
          <a:extLst>
            <a:ext uri="{FF2B5EF4-FFF2-40B4-BE49-F238E27FC236}">
              <a16:creationId xmlns:a16="http://schemas.microsoft.com/office/drawing/2014/main" id="{0701FF97-8400-4B66-8FDB-12771A28850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5" name="Line 3976">
          <a:extLst>
            <a:ext uri="{FF2B5EF4-FFF2-40B4-BE49-F238E27FC236}">
              <a16:creationId xmlns:a16="http://schemas.microsoft.com/office/drawing/2014/main" id="{8E8D6434-BE8D-48D5-A555-E9F362EC551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6" name="Line 3977">
          <a:extLst>
            <a:ext uri="{FF2B5EF4-FFF2-40B4-BE49-F238E27FC236}">
              <a16:creationId xmlns:a16="http://schemas.microsoft.com/office/drawing/2014/main" id="{DA44CCD9-D212-44D1-A96B-ADA5E30852E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7" name="Line 3978">
          <a:extLst>
            <a:ext uri="{FF2B5EF4-FFF2-40B4-BE49-F238E27FC236}">
              <a16:creationId xmlns:a16="http://schemas.microsoft.com/office/drawing/2014/main" id="{5781708D-2317-4287-8C8E-113929F8204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8" name="Line 3979">
          <a:extLst>
            <a:ext uri="{FF2B5EF4-FFF2-40B4-BE49-F238E27FC236}">
              <a16:creationId xmlns:a16="http://schemas.microsoft.com/office/drawing/2014/main" id="{0D5D4AA5-C97B-40DB-AC2B-5EE5C306837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39" name="Line 3980">
          <a:extLst>
            <a:ext uri="{FF2B5EF4-FFF2-40B4-BE49-F238E27FC236}">
              <a16:creationId xmlns:a16="http://schemas.microsoft.com/office/drawing/2014/main" id="{3CD55FDA-CB2E-404C-AD22-5C414FADBB0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0" name="Line 3981">
          <a:extLst>
            <a:ext uri="{FF2B5EF4-FFF2-40B4-BE49-F238E27FC236}">
              <a16:creationId xmlns:a16="http://schemas.microsoft.com/office/drawing/2014/main" id="{56A1F462-133C-44D2-871B-4977D7C8628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1" name="Line 3982">
          <a:extLst>
            <a:ext uri="{FF2B5EF4-FFF2-40B4-BE49-F238E27FC236}">
              <a16:creationId xmlns:a16="http://schemas.microsoft.com/office/drawing/2014/main" id="{B68DEB0F-B9BC-493A-80B2-ECAAED1DEC1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2" name="Line 3983">
          <a:extLst>
            <a:ext uri="{FF2B5EF4-FFF2-40B4-BE49-F238E27FC236}">
              <a16:creationId xmlns:a16="http://schemas.microsoft.com/office/drawing/2014/main" id="{A34C0A34-2AFB-4235-9A6D-C05CF9B6B9B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3" name="Line 3984">
          <a:extLst>
            <a:ext uri="{FF2B5EF4-FFF2-40B4-BE49-F238E27FC236}">
              <a16:creationId xmlns:a16="http://schemas.microsoft.com/office/drawing/2014/main" id="{BB4BE161-D352-489B-85AA-41B689EFF7B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4" name="Line 3985">
          <a:extLst>
            <a:ext uri="{FF2B5EF4-FFF2-40B4-BE49-F238E27FC236}">
              <a16:creationId xmlns:a16="http://schemas.microsoft.com/office/drawing/2014/main" id="{63976D84-50A8-4710-AC4C-8DB923A2E65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5" name="Line 3986">
          <a:extLst>
            <a:ext uri="{FF2B5EF4-FFF2-40B4-BE49-F238E27FC236}">
              <a16:creationId xmlns:a16="http://schemas.microsoft.com/office/drawing/2014/main" id="{EBE8A882-A214-4962-9CD3-5E02F4F7F23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6" name="Line 3987">
          <a:extLst>
            <a:ext uri="{FF2B5EF4-FFF2-40B4-BE49-F238E27FC236}">
              <a16:creationId xmlns:a16="http://schemas.microsoft.com/office/drawing/2014/main" id="{BB84749B-6E41-42E8-B388-236F0BD419D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7" name="Line 3988">
          <a:extLst>
            <a:ext uri="{FF2B5EF4-FFF2-40B4-BE49-F238E27FC236}">
              <a16:creationId xmlns:a16="http://schemas.microsoft.com/office/drawing/2014/main" id="{F310CCA5-4555-4414-80AB-4EB7B3A6CB3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8" name="Line 3989">
          <a:extLst>
            <a:ext uri="{FF2B5EF4-FFF2-40B4-BE49-F238E27FC236}">
              <a16:creationId xmlns:a16="http://schemas.microsoft.com/office/drawing/2014/main" id="{65C07401-9049-42B9-903E-34F13008D54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49" name="Line 3990">
          <a:extLst>
            <a:ext uri="{FF2B5EF4-FFF2-40B4-BE49-F238E27FC236}">
              <a16:creationId xmlns:a16="http://schemas.microsoft.com/office/drawing/2014/main" id="{0A5B3DCD-C212-4553-B53F-4A6B3E15383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0" name="Line 3991">
          <a:extLst>
            <a:ext uri="{FF2B5EF4-FFF2-40B4-BE49-F238E27FC236}">
              <a16:creationId xmlns:a16="http://schemas.microsoft.com/office/drawing/2014/main" id="{5A89D03D-366B-4A41-8FE3-03384968B50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1" name="Line 3992">
          <a:extLst>
            <a:ext uri="{FF2B5EF4-FFF2-40B4-BE49-F238E27FC236}">
              <a16:creationId xmlns:a16="http://schemas.microsoft.com/office/drawing/2014/main" id="{96CA2888-E52A-4B6C-9985-7CE85BD7D9D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2" name="Line 3993">
          <a:extLst>
            <a:ext uri="{FF2B5EF4-FFF2-40B4-BE49-F238E27FC236}">
              <a16:creationId xmlns:a16="http://schemas.microsoft.com/office/drawing/2014/main" id="{D703FFDD-B859-4121-8487-D5924430AB1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3" name="Line 3994">
          <a:extLst>
            <a:ext uri="{FF2B5EF4-FFF2-40B4-BE49-F238E27FC236}">
              <a16:creationId xmlns:a16="http://schemas.microsoft.com/office/drawing/2014/main" id="{ABD937B8-0639-4696-94F6-950FBB7AD09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4" name="Line 3995">
          <a:extLst>
            <a:ext uri="{FF2B5EF4-FFF2-40B4-BE49-F238E27FC236}">
              <a16:creationId xmlns:a16="http://schemas.microsoft.com/office/drawing/2014/main" id="{F728B1B9-E4F3-4CC6-891F-95A5DEFAC632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5" name="Line 3996">
          <a:extLst>
            <a:ext uri="{FF2B5EF4-FFF2-40B4-BE49-F238E27FC236}">
              <a16:creationId xmlns:a16="http://schemas.microsoft.com/office/drawing/2014/main" id="{90C0E48F-3A42-43C6-8737-374A8D3F8E12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6" name="Line 3997">
          <a:extLst>
            <a:ext uri="{FF2B5EF4-FFF2-40B4-BE49-F238E27FC236}">
              <a16:creationId xmlns:a16="http://schemas.microsoft.com/office/drawing/2014/main" id="{A63D9828-4655-4862-832E-05FD5BD69F8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7" name="Line 3998">
          <a:extLst>
            <a:ext uri="{FF2B5EF4-FFF2-40B4-BE49-F238E27FC236}">
              <a16:creationId xmlns:a16="http://schemas.microsoft.com/office/drawing/2014/main" id="{DDF77206-0C2D-40A9-89B1-CC46D442609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8" name="Line 3999">
          <a:extLst>
            <a:ext uri="{FF2B5EF4-FFF2-40B4-BE49-F238E27FC236}">
              <a16:creationId xmlns:a16="http://schemas.microsoft.com/office/drawing/2014/main" id="{15D19255-0590-4B4A-8F30-B1227470BB1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59" name="Line 4000">
          <a:extLst>
            <a:ext uri="{FF2B5EF4-FFF2-40B4-BE49-F238E27FC236}">
              <a16:creationId xmlns:a16="http://schemas.microsoft.com/office/drawing/2014/main" id="{AE738BFA-1DDB-4B49-953C-35F732454B2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0" name="Line 4001">
          <a:extLst>
            <a:ext uri="{FF2B5EF4-FFF2-40B4-BE49-F238E27FC236}">
              <a16:creationId xmlns:a16="http://schemas.microsoft.com/office/drawing/2014/main" id="{4ADE1529-694E-4B91-8F3B-0D09F7C28A7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1" name="Line 4002">
          <a:extLst>
            <a:ext uri="{FF2B5EF4-FFF2-40B4-BE49-F238E27FC236}">
              <a16:creationId xmlns:a16="http://schemas.microsoft.com/office/drawing/2014/main" id="{97E5E9A4-D5EB-491B-9F35-8B0B2CB2184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2" name="Line 4003">
          <a:extLst>
            <a:ext uri="{FF2B5EF4-FFF2-40B4-BE49-F238E27FC236}">
              <a16:creationId xmlns:a16="http://schemas.microsoft.com/office/drawing/2014/main" id="{87FECC23-4608-46E6-B085-5257CE516AA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3" name="Line 4004">
          <a:extLst>
            <a:ext uri="{FF2B5EF4-FFF2-40B4-BE49-F238E27FC236}">
              <a16:creationId xmlns:a16="http://schemas.microsoft.com/office/drawing/2014/main" id="{868E0E8E-DB28-4621-BC73-5BD1AFADEAB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4" name="Line 4005">
          <a:extLst>
            <a:ext uri="{FF2B5EF4-FFF2-40B4-BE49-F238E27FC236}">
              <a16:creationId xmlns:a16="http://schemas.microsoft.com/office/drawing/2014/main" id="{9FE6B2DB-E9E2-43FD-B215-4AF3E7E040B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5" name="Line 4006">
          <a:extLst>
            <a:ext uri="{FF2B5EF4-FFF2-40B4-BE49-F238E27FC236}">
              <a16:creationId xmlns:a16="http://schemas.microsoft.com/office/drawing/2014/main" id="{B8A1EB47-A0E9-4204-AFF6-B7163F59473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6" name="Line 4007">
          <a:extLst>
            <a:ext uri="{FF2B5EF4-FFF2-40B4-BE49-F238E27FC236}">
              <a16:creationId xmlns:a16="http://schemas.microsoft.com/office/drawing/2014/main" id="{9B979678-C7A4-44CC-8D74-F3FEC515E74E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7" name="Line 4008">
          <a:extLst>
            <a:ext uri="{FF2B5EF4-FFF2-40B4-BE49-F238E27FC236}">
              <a16:creationId xmlns:a16="http://schemas.microsoft.com/office/drawing/2014/main" id="{672015F6-42AF-4D98-B5D6-88D85C22649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8" name="Line 3967">
          <a:extLst>
            <a:ext uri="{FF2B5EF4-FFF2-40B4-BE49-F238E27FC236}">
              <a16:creationId xmlns:a16="http://schemas.microsoft.com/office/drawing/2014/main" id="{0CEB5BFF-3910-4E6C-8E69-F0D0E247BB4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69" name="Line 3968">
          <a:extLst>
            <a:ext uri="{FF2B5EF4-FFF2-40B4-BE49-F238E27FC236}">
              <a16:creationId xmlns:a16="http://schemas.microsoft.com/office/drawing/2014/main" id="{0A09B29A-738A-47C7-822B-FCA7D4CAFAF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0" name="Line 3969">
          <a:extLst>
            <a:ext uri="{FF2B5EF4-FFF2-40B4-BE49-F238E27FC236}">
              <a16:creationId xmlns:a16="http://schemas.microsoft.com/office/drawing/2014/main" id="{D806C9BD-0E10-47D9-A563-D1F36EBA757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1" name="Line 3970">
          <a:extLst>
            <a:ext uri="{FF2B5EF4-FFF2-40B4-BE49-F238E27FC236}">
              <a16:creationId xmlns:a16="http://schemas.microsoft.com/office/drawing/2014/main" id="{5BB25021-B42A-4329-9DFC-E4DDBC2DCE38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2" name="Line 3971">
          <a:extLst>
            <a:ext uri="{FF2B5EF4-FFF2-40B4-BE49-F238E27FC236}">
              <a16:creationId xmlns:a16="http://schemas.microsoft.com/office/drawing/2014/main" id="{E856B96C-5C9A-401E-AB82-9EEDBD07B6D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3" name="Line 3972">
          <a:extLst>
            <a:ext uri="{FF2B5EF4-FFF2-40B4-BE49-F238E27FC236}">
              <a16:creationId xmlns:a16="http://schemas.microsoft.com/office/drawing/2014/main" id="{B69436C1-26C8-4973-ABC2-131B1042651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4" name="Line 3973">
          <a:extLst>
            <a:ext uri="{FF2B5EF4-FFF2-40B4-BE49-F238E27FC236}">
              <a16:creationId xmlns:a16="http://schemas.microsoft.com/office/drawing/2014/main" id="{D100BD22-285B-4347-9C83-A45728C392F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5" name="Line 3974">
          <a:extLst>
            <a:ext uri="{FF2B5EF4-FFF2-40B4-BE49-F238E27FC236}">
              <a16:creationId xmlns:a16="http://schemas.microsoft.com/office/drawing/2014/main" id="{12F97444-1E66-47A2-894A-190D79BCDD8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6" name="Line 3975">
          <a:extLst>
            <a:ext uri="{FF2B5EF4-FFF2-40B4-BE49-F238E27FC236}">
              <a16:creationId xmlns:a16="http://schemas.microsoft.com/office/drawing/2014/main" id="{B3238899-0C12-4F8E-9172-E0F1987BAAB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7" name="Line 3976">
          <a:extLst>
            <a:ext uri="{FF2B5EF4-FFF2-40B4-BE49-F238E27FC236}">
              <a16:creationId xmlns:a16="http://schemas.microsoft.com/office/drawing/2014/main" id="{B15616A6-CA16-43B6-A0B2-417ED554D72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8" name="Line 3977">
          <a:extLst>
            <a:ext uri="{FF2B5EF4-FFF2-40B4-BE49-F238E27FC236}">
              <a16:creationId xmlns:a16="http://schemas.microsoft.com/office/drawing/2014/main" id="{C10972F8-3B58-459F-B446-100D5B91F48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79" name="Line 3978">
          <a:extLst>
            <a:ext uri="{FF2B5EF4-FFF2-40B4-BE49-F238E27FC236}">
              <a16:creationId xmlns:a16="http://schemas.microsoft.com/office/drawing/2014/main" id="{43368194-EE6D-4887-A3AE-67C84F2ECD6A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0" name="Line 3979">
          <a:extLst>
            <a:ext uri="{FF2B5EF4-FFF2-40B4-BE49-F238E27FC236}">
              <a16:creationId xmlns:a16="http://schemas.microsoft.com/office/drawing/2014/main" id="{07C798D1-9365-4566-B139-2BED02351161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1" name="Line 3980">
          <a:extLst>
            <a:ext uri="{FF2B5EF4-FFF2-40B4-BE49-F238E27FC236}">
              <a16:creationId xmlns:a16="http://schemas.microsoft.com/office/drawing/2014/main" id="{B8BF802D-A0E4-4B70-9BD2-44499E5DC19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2" name="Line 3981">
          <a:extLst>
            <a:ext uri="{FF2B5EF4-FFF2-40B4-BE49-F238E27FC236}">
              <a16:creationId xmlns:a16="http://schemas.microsoft.com/office/drawing/2014/main" id="{E32C5100-8B16-4AC8-81F4-EDABFA7FE80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3" name="Line 3982">
          <a:extLst>
            <a:ext uri="{FF2B5EF4-FFF2-40B4-BE49-F238E27FC236}">
              <a16:creationId xmlns:a16="http://schemas.microsoft.com/office/drawing/2014/main" id="{D46492FC-F615-4029-A75C-640B97ECCA99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4" name="Line 3983">
          <a:extLst>
            <a:ext uri="{FF2B5EF4-FFF2-40B4-BE49-F238E27FC236}">
              <a16:creationId xmlns:a16="http://schemas.microsoft.com/office/drawing/2014/main" id="{DE0414EA-488B-4D50-8133-38B0CF9868D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5" name="Line 3984">
          <a:extLst>
            <a:ext uri="{FF2B5EF4-FFF2-40B4-BE49-F238E27FC236}">
              <a16:creationId xmlns:a16="http://schemas.microsoft.com/office/drawing/2014/main" id="{2A777CE0-F586-4B1E-A9E4-E334718F24F5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6" name="Line 3985">
          <a:extLst>
            <a:ext uri="{FF2B5EF4-FFF2-40B4-BE49-F238E27FC236}">
              <a16:creationId xmlns:a16="http://schemas.microsoft.com/office/drawing/2014/main" id="{F9812245-C34B-4867-B3F9-D86B681643B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7" name="Line 3986">
          <a:extLst>
            <a:ext uri="{FF2B5EF4-FFF2-40B4-BE49-F238E27FC236}">
              <a16:creationId xmlns:a16="http://schemas.microsoft.com/office/drawing/2014/main" id="{D5957B6B-1F8B-456F-BD3C-5EA04D092BC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8" name="Line 3987">
          <a:extLst>
            <a:ext uri="{FF2B5EF4-FFF2-40B4-BE49-F238E27FC236}">
              <a16:creationId xmlns:a16="http://schemas.microsoft.com/office/drawing/2014/main" id="{EB7BAD24-B52D-4499-9351-B34CA8A61B2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89" name="Line 3988">
          <a:extLst>
            <a:ext uri="{FF2B5EF4-FFF2-40B4-BE49-F238E27FC236}">
              <a16:creationId xmlns:a16="http://schemas.microsoft.com/office/drawing/2014/main" id="{C401DF70-4D34-4E99-A662-3B0DA7668B52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0" name="Line 3989">
          <a:extLst>
            <a:ext uri="{FF2B5EF4-FFF2-40B4-BE49-F238E27FC236}">
              <a16:creationId xmlns:a16="http://schemas.microsoft.com/office/drawing/2014/main" id="{B5231122-0D2E-4483-B657-C95B7D766FE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1" name="Line 3990">
          <a:extLst>
            <a:ext uri="{FF2B5EF4-FFF2-40B4-BE49-F238E27FC236}">
              <a16:creationId xmlns:a16="http://schemas.microsoft.com/office/drawing/2014/main" id="{60C69149-E7F5-465B-AA66-E69773C41E0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2" name="Line 3991">
          <a:extLst>
            <a:ext uri="{FF2B5EF4-FFF2-40B4-BE49-F238E27FC236}">
              <a16:creationId xmlns:a16="http://schemas.microsoft.com/office/drawing/2014/main" id="{FCB75160-8D6E-4BB1-B424-4F50138EDC2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3" name="Line 3992">
          <a:extLst>
            <a:ext uri="{FF2B5EF4-FFF2-40B4-BE49-F238E27FC236}">
              <a16:creationId xmlns:a16="http://schemas.microsoft.com/office/drawing/2014/main" id="{062CB665-C76D-464C-9B7A-105B8CC41BC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4" name="Line 3993">
          <a:extLst>
            <a:ext uri="{FF2B5EF4-FFF2-40B4-BE49-F238E27FC236}">
              <a16:creationId xmlns:a16="http://schemas.microsoft.com/office/drawing/2014/main" id="{64717556-EDBC-42E3-BF1D-14AC32F6016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5" name="Line 3994">
          <a:extLst>
            <a:ext uri="{FF2B5EF4-FFF2-40B4-BE49-F238E27FC236}">
              <a16:creationId xmlns:a16="http://schemas.microsoft.com/office/drawing/2014/main" id="{F6213728-7F40-4AAF-B0AA-4FFBD873F93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6" name="Line 3995">
          <a:extLst>
            <a:ext uri="{FF2B5EF4-FFF2-40B4-BE49-F238E27FC236}">
              <a16:creationId xmlns:a16="http://schemas.microsoft.com/office/drawing/2014/main" id="{49617241-1AEC-4CF5-90BE-09A9AFF2214C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7" name="Line 3996">
          <a:extLst>
            <a:ext uri="{FF2B5EF4-FFF2-40B4-BE49-F238E27FC236}">
              <a16:creationId xmlns:a16="http://schemas.microsoft.com/office/drawing/2014/main" id="{ED8AB3AE-5EA9-46FD-A71B-C1071E894202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8" name="Line 3997">
          <a:extLst>
            <a:ext uri="{FF2B5EF4-FFF2-40B4-BE49-F238E27FC236}">
              <a16:creationId xmlns:a16="http://schemas.microsoft.com/office/drawing/2014/main" id="{F18EFEB2-5386-4DAB-90F0-B36F9D184CAB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999" name="Line 3998">
          <a:extLst>
            <a:ext uri="{FF2B5EF4-FFF2-40B4-BE49-F238E27FC236}">
              <a16:creationId xmlns:a16="http://schemas.microsoft.com/office/drawing/2014/main" id="{62843B61-DAAB-421C-B589-16DF6A96926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0" name="Line 3999">
          <a:extLst>
            <a:ext uri="{FF2B5EF4-FFF2-40B4-BE49-F238E27FC236}">
              <a16:creationId xmlns:a16="http://schemas.microsoft.com/office/drawing/2014/main" id="{C5D10FB6-F7D1-40DB-A2CC-A10127D20F50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1" name="Line 4000">
          <a:extLst>
            <a:ext uri="{FF2B5EF4-FFF2-40B4-BE49-F238E27FC236}">
              <a16:creationId xmlns:a16="http://schemas.microsoft.com/office/drawing/2014/main" id="{52731D38-869F-4F0C-9C26-406BC7530896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2" name="Line 4001">
          <a:extLst>
            <a:ext uri="{FF2B5EF4-FFF2-40B4-BE49-F238E27FC236}">
              <a16:creationId xmlns:a16="http://schemas.microsoft.com/office/drawing/2014/main" id="{A38DC0B1-8C88-44FD-8A0C-8515411D40B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3" name="Line 4002">
          <a:extLst>
            <a:ext uri="{FF2B5EF4-FFF2-40B4-BE49-F238E27FC236}">
              <a16:creationId xmlns:a16="http://schemas.microsoft.com/office/drawing/2014/main" id="{44F8E6DF-3A81-4758-B505-2CFD8ED73A6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4" name="Line 4003">
          <a:extLst>
            <a:ext uri="{FF2B5EF4-FFF2-40B4-BE49-F238E27FC236}">
              <a16:creationId xmlns:a16="http://schemas.microsoft.com/office/drawing/2014/main" id="{5145A01D-B61C-4DBE-9035-9B562D0EB03F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5" name="Line 4004">
          <a:extLst>
            <a:ext uri="{FF2B5EF4-FFF2-40B4-BE49-F238E27FC236}">
              <a16:creationId xmlns:a16="http://schemas.microsoft.com/office/drawing/2014/main" id="{E1292D56-9486-4F22-95BC-6A9336564FB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6" name="Line 4005">
          <a:extLst>
            <a:ext uri="{FF2B5EF4-FFF2-40B4-BE49-F238E27FC236}">
              <a16:creationId xmlns:a16="http://schemas.microsoft.com/office/drawing/2014/main" id="{BBA7F15E-B6E4-4083-B28F-FF3334D53BB7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7" name="Line 4006">
          <a:extLst>
            <a:ext uri="{FF2B5EF4-FFF2-40B4-BE49-F238E27FC236}">
              <a16:creationId xmlns:a16="http://schemas.microsoft.com/office/drawing/2014/main" id="{659FA108-C3D2-4FC1-9DD2-D97E6A3244B4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8" name="Line 4007">
          <a:extLst>
            <a:ext uri="{FF2B5EF4-FFF2-40B4-BE49-F238E27FC236}">
              <a16:creationId xmlns:a16="http://schemas.microsoft.com/office/drawing/2014/main" id="{7A7EEFB2-C19B-452D-B9DA-A1FFE6FB787D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009" name="Line 4008">
          <a:extLst>
            <a:ext uri="{FF2B5EF4-FFF2-40B4-BE49-F238E27FC236}">
              <a16:creationId xmlns:a16="http://schemas.microsoft.com/office/drawing/2014/main" id="{6F2FD46A-D3D7-4DB5-9783-F9A770EE8143}"/>
            </a:ext>
          </a:extLst>
        </xdr:cNvPr>
        <xdr:cNvSpPr>
          <a:spLocks noChangeShapeType="1"/>
        </xdr:cNvSpPr>
      </xdr:nvSpPr>
      <xdr:spPr bwMode="auto">
        <a:xfrm>
          <a:off x="5029200" y="4247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0" name="Line 1544">
          <a:extLst>
            <a:ext uri="{FF2B5EF4-FFF2-40B4-BE49-F238E27FC236}">
              <a16:creationId xmlns:a16="http://schemas.microsoft.com/office/drawing/2014/main" id="{DE5DE26C-71EB-4D24-B0F0-1A4CA9A97D4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1" name="Line 1545">
          <a:extLst>
            <a:ext uri="{FF2B5EF4-FFF2-40B4-BE49-F238E27FC236}">
              <a16:creationId xmlns:a16="http://schemas.microsoft.com/office/drawing/2014/main" id="{34216685-2731-4CE2-9B8E-5A67176E26E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2" name="Line 1546">
          <a:extLst>
            <a:ext uri="{FF2B5EF4-FFF2-40B4-BE49-F238E27FC236}">
              <a16:creationId xmlns:a16="http://schemas.microsoft.com/office/drawing/2014/main" id="{88F1DD9A-9785-493C-9B7D-2A9420EF849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3" name="Line 1547">
          <a:extLst>
            <a:ext uri="{FF2B5EF4-FFF2-40B4-BE49-F238E27FC236}">
              <a16:creationId xmlns:a16="http://schemas.microsoft.com/office/drawing/2014/main" id="{C1F481EF-FCAC-49E6-89F2-473A83B874B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4" name="Line 1548">
          <a:extLst>
            <a:ext uri="{FF2B5EF4-FFF2-40B4-BE49-F238E27FC236}">
              <a16:creationId xmlns:a16="http://schemas.microsoft.com/office/drawing/2014/main" id="{6C384F7B-A238-40C4-B33D-A317B1E5243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5" name="Line 1549">
          <a:extLst>
            <a:ext uri="{FF2B5EF4-FFF2-40B4-BE49-F238E27FC236}">
              <a16:creationId xmlns:a16="http://schemas.microsoft.com/office/drawing/2014/main" id="{FF88F24D-DC58-4640-88E7-CA44AB23725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6" name="Line 1550">
          <a:extLst>
            <a:ext uri="{FF2B5EF4-FFF2-40B4-BE49-F238E27FC236}">
              <a16:creationId xmlns:a16="http://schemas.microsoft.com/office/drawing/2014/main" id="{A6304C57-6721-457D-909B-93A1DA561FD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7" name="Line 1551">
          <a:extLst>
            <a:ext uri="{FF2B5EF4-FFF2-40B4-BE49-F238E27FC236}">
              <a16:creationId xmlns:a16="http://schemas.microsoft.com/office/drawing/2014/main" id="{7ED5EACA-B3C8-454A-AE7F-B24E4E58E4C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8" name="Line 1552">
          <a:extLst>
            <a:ext uri="{FF2B5EF4-FFF2-40B4-BE49-F238E27FC236}">
              <a16:creationId xmlns:a16="http://schemas.microsoft.com/office/drawing/2014/main" id="{3F61D39F-33B1-45F6-BF6D-79C881632B6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19" name="Line 1553">
          <a:extLst>
            <a:ext uri="{FF2B5EF4-FFF2-40B4-BE49-F238E27FC236}">
              <a16:creationId xmlns:a16="http://schemas.microsoft.com/office/drawing/2014/main" id="{E5869B00-7EBB-459D-BA6C-069898ABE02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0" name="Line 1554">
          <a:extLst>
            <a:ext uri="{FF2B5EF4-FFF2-40B4-BE49-F238E27FC236}">
              <a16:creationId xmlns:a16="http://schemas.microsoft.com/office/drawing/2014/main" id="{5A6EBB35-8970-4D2E-8ADA-984353E98F1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1" name="Line 1555">
          <a:extLst>
            <a:ext uri="{FF2B5EF4-FFF2-40B4-BE49-F238E27FC236}">
              <a16:creationId xmlns:a16="http://schemas.microsoft.com/office/drawing/2014/main" id="{3C93497D-5F7F-4B96-98AD-C5FF6A2EDF9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2" name="Line 1556">
          <a:extLst>
            <a:ext uri="{FF2B5EF4-FFF2-40B4-BE49-F238E27FC236}">
              <a16:creationId xmlns:a16="http://schemas.microsoft.com/office/drawing/2014/main" id="{680C4FB6-6BB4-46C3-88B3-22CE388ACB8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3" name="Line 1557">
          <a:extLst>
            <a:ext uri="{FF2B5EF4-FFF2-40B4-BE49-F238E27FC236}">
              <a16:creationId xmlns:a16="http://schemas.microsoft.com/office/drawing/2014/main" id="{62D32AAD-0037-434A-8868-715DF8D8CD1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4" name="Line 9790">
          <a:extLst>
            <a:ext uri="{FF2B5EF4-FFF2-40B4-BE49-F238E27FC236}">
              <a16:creationId xmlns:a16="http://schemas.microsoft.com/office/drawing/2014/main" id="{FF26B4E0-56EB-4E89-9A9C-7DDC28949D3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5" name="Line 9791">
          <a:extLst>
            <a:ext uri="{FF2B5EF4-FFF2-40B4-BE49-F238E27FC236}">
              <a16:creationId xmlns:a16="http://schemas.microsoft.com/office/drawing/2014/main" id="{BC5549B7-88FC-4BF3-9BC1-BB2FEA028CB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6" name="Line 9792">
          <a:extLst>
            <a:ext uri="{FF2B5EF4-FFF2-40B4-BE49-F238E27FC236}">
              <a16:creationId xmlns:a16="http://schemas.microsoft.com/office/drawing/2014/main" id="{69EAC4AD-407D-4573-99EC-35BA49BC396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7" name="Line 9793">
          <a:extLst>
            <a:ext uri="{FF2B5EF4-FFF2-40B4-BE49-F238E27FC236}">
              <a16:creationId xmlns:a16="http://schemas.microsoft.com/office/drawing/2014/main" id="{3658F874-8025-4206-BF54-F73065AC57A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8" name="Line 9794">
          <a:extLst>
            <a:ext uri="{FF2B5EF4-FFF2-40B4-BE49-F238E27FC236}">
              <a16:creationId xmlns:a16="http://schemas.microsoft.com/office/drawing/2014/main" id="{C85A0119-D054-4F23-BAB4-50B64137273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29" name="Line 9795">
          <a:extLst>
            <a:ext uri="{FF2B5EF4-FFF2-40B4-BE49-F238E27FC236}">
              <a16:creationId xmlns:a16="http://schemas.microsoft.com/office/drawing/2014/main" id="{1FA73E4D-892E-42AA-BCB5-7FBF3BA2BA0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0" name="Line 9796">
          <a:extLst>
            <a:ext uri="{FF2B5EF4-FFF2-40B4-BE49-F238E27FC236}">
              <a16:creationId xmlns:a16="http://schemas.microsoft.com/office/drawing/2014/main" id="{2CC475AF-F14A-44F0-A425-AF44650A715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1" name="Line 9797">
          <a:extLst>
            <a:ext uri="{FF2B5EF4-FFF2-40B4-BE49-F238E27FC236}">
              <a16:creationId xmlns:a16="http://schemas.microsoft.com/office/drawing/2014/main" id="{F376DDF3-4BF7-485D-8569-57E4F4C0313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2" name="Line 9798">
          <a:extLst>
            <a:ext uri="{FF2B5EF4-FFF2-40B4-BE49-F238E27FC236}">
              <a16:creationId xmlns:a16="http://schemas.microsoft.com/office/drawing/2014/main" id="{CBB211F3-A7E7-4C7B-AE67-F097852A9D2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3" name="Line 9799">
          <a:extLst>
            <a:ext uri="{FF2B5EF4-FFF2-40B4-BE49-F238E27FC236}">
              <a16:creationId xmlns:a16="http://schemas.microsoft.com/office/drawing/2014/main" id="{981E798D-2D19-4057-9211-E390274E948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4" name="Line 9800">
          <a:extLst>
            <a:ext uri="{FF2B5EF4-FFF2-40B4-BE49-F238E27FC236}">
              <a16:creationId xmlns:a16="http://schemas.microsoft.com/office/drawing/2014/main" id="{89FF538D-9569-4907-9C00-1A633066F28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5" name="Line 9801">
          <a:extLst>
            <a:ext uri="{FF2B5EF4-FFF2-40B4-BE49-F238E27FC236}">
              <a16:creationId xmlns:a16="http://schemas.microsoft.com/office/drawing/2014/main" id="{ECFE674B-BE5D-4168-B75B-2C4F13FAD98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6" name="Line 9802">
          <a:extLst>
            <a:ext uri="{FF2B5EF4-FFF2-40B4-BE49-F238E27FC236}">
              <a16:creationId xmlns:a16="http://schemas.microsoft.com/office/drawing/2014/main" id="{74E85C8B-007F-4A4D-89DF-AA429F5F3DA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7" name="Line 9803">
          <a:extLst>
            <a:ext uri="{FF2B5EF4-FFF2-40B4-BE49-F238E27FC236}">
              <a16:creationId xmlns:a16="http://schemas.microsoft.com/office/drawing/2014/main" id="{E67A7F6F-A002-4206-A04B-CE4C80E082A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8" name="Line 167286">
          <a:extLst>
            <a:ext uri="{FF2B5EF4-FFF2-40B4-BE49-F238E27FC236}">
              <a16:creationId xmlns:a16="http://schemas.microsoft.com/office/drawing/2014/main" id="{89963F31-6DD2-4E14-8DF3-4018DC02B74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39" name="Line 167287">
          <a:extLst>
            <a:ext uri="{FF2B5EF4-FFF2-40B4-BE49-F238E27FC236}">
              <a16:creationId xmlns:a16="http://schemas.microsoft.com/office/drawing/2014/main" id="{E26B5B4E-17BB-44E7-BE73-D402F3554DC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0" name="Line 167288">
          <a:extLst>
            <a:ext uri="{FF2B5EF4-FFF2-40B4-BE49-F238E27FC236}">
              <a16:creationId xmlns:a16="http://schemas.microsoft.com/office/drawing/2014/main" id="{52E5CE63-D7EB-419E-9B0C-584F02087C6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1" name="Line 167289">
          <a:extLst>
            <a:ext uri="{FF2B5EF4-FFF2-40B4-BE49-F238E27FC236}">
              <a16:creationId xmlns:a16="http://schemas.microsoft.com/office/drawing/2014/main" id="{3E9430A3-2582-4519-B967-2F7F84780B4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2" name="Line 167290">
          <a:extLst>
            <a:ext uri="{FF2B5EF4-FFF2-40B4-BE49-F238E27FC236}">
              <a16:creationId xmlns:a16="http://schemas.microsoft.com/office/drawing/2014/main" id="{1C42B002-D2E7-4EF8-968B-70CA7936319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3" name="Line 167291">
          <a:extLst>
            <a:ext uri="{FF2B5EF4-FFF2-40B4-BE49-F238E27FC236}">
              <a16:creationId xmlns:a16="http://schemas.microsoft.com/office/drawing/2014/main" id="{B57D015D-D98F-4D37-B193-8213FC076EC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4" name="Line 167292">
          <a:extLst>
            <a:ext uri="{FF2B5EF4-FFF2-40B4-BE49-F238E27FC236}">
              <a16:creationId xmlns:a16="http://schemas.microsoft.com/office/drawing/2014/main" id="{DF29F22D-1923-4055-952E-EE3070D6971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5" name="Line 167293">
          <a:extLst>
            <a:ext uri="{FF2B5EF4-FFF2-40B4-BE49-F238E27FC236}">
              <a16:creationId xmlns:a16="http://schemas.microsoft.com/office/drawing/2014/main" id="{B69B50AE-DB74-482D-BA05-0473B47A6FF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6" name="Line 167294">
          <a:extLst>
            <a:ext uri="{FF2B5EF4-FFF2-40B4-BE49-F238E27FC236}">
              <a16:creationId xmlns:a16="http://schemas.microsoft.com/office/drawing/2014/main" id="{5648AC9B-B028-4B60-A00C-FF1420D3693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7" name="Line 167295">
          <a:extLst>
            <a:ext uri="{FF2B5EF4-FFF2-40B4-BE49-F238E27FC236}">
              <a16:creationId xmlns:a16="http://schemas.microsoft.com/office/drawing/2014/main" id="{A5C38FE3-3AA6-4895-A9AA-1C8E79C5233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8" name="Line 167296">
          <a:extLst>
            <a:ext uri="{FF2B5EF4-FFF2-40B4-BE49-F238E27FC236}">
              <a16:creationId xmlns:a16="http://schemas.microsoft.com/office/drawing/2014/main" id="{CFA767E8-018B-4DD5-AB05-E7A3B8687C5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49" name="Line 167297">
          <a:extLst>
            <a:ext uri="{FF2B5EF4-FFF2-40B4-BE49-F238E27FC236}">
              <a16:creationId xmlns:a16="http://schemas.microsoft.com/office/drawing/2014/main" id="{28E9ED75-6E2E-467B-A28A-2974F9E879E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0" name="Line 167298">
          <a:extLst>
            <a:ext uri="{FF2B5EF4-FFF2-40B4-BE49-F238E27FC236}">
              <a16:creationId xmlns:a16="http://schemas.microsoft.com/office/drawing/2014/main" id="{720ABEC8-545F-470A-8CC0-B05CE7FCEBB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1" name="Line 167299">
          <a:extLst>
            <a:ext uri="{FF2B5EF4-FFF2-40B4-BE49-F238E27FC236}">
              <a16:creationId xmlns:a16="http://schemas.microsoft.com/office/drawing/2014/main" id="{B47B1FEC-93C6-4606-BFBA-DAD30E19762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2" name="Line 167300">
          <a:extLst>
            <a:ext uri="{FF2B5EF4-FFF2-40B4-BE49-F238E27FC236}">
              <a16:creationId xmlns:a16="http://schemas.microsoft.com/office/drawing/2014/main" id="{708958B8-72BE-4078-8F45-2E5C7CA03DB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3" name="Line 167301">
          <a:extLst>
            <a:ext uri="{FF2B5EF4-FFF2-40B4-BE49-F238E27FC236}">
              <a16:creationId xmlns:a16="http://schemas.microsoft.com/office/drawing/2014/main" id="{FDBFF6AF-EAA9-49FB-BC99-C13A517569F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4" name="Line 167302">
          <a:extLst>
            <a:ext uri="{FF2B5EF4-FFF2-40B4-BE49-F238E27FC236}">
              <a16:creationId xmlns:a16="http://schemas.microsoft.com/office/drawing/2014/main" id="{D7A185BD-6718-4D9B-81CF-1829050A263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5" name="Line 167303">
          <a:extLst>
            <a:ext uri="{FF2B5EF4-FFF2-40B4-BE49-F238E27FC236}">
              <a16:creationId xmlns:a16="http://schemas.microsoft.com/office/drawing/2014/main" id="{E6CB9EB2-8F99-4378-BDB2-1E42DFA23AB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6" name="Line 167304">
          <a:extLst>
            <a:ext uri="{FF2B5EF4-FFF2-40B4-BE49-F238E27FC236}">
              <a16:creationId xmlns:a16="http://schemas.microsoft.com/office/drawing/2014/main" id="{A32F4848-4DC8-44A0-8095-BAF6B235394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7" name="Line 167305">
          <a:extLst>
            <a:ext uri="{FF2B5EF4-FFF2-40B4-BE49-F238E27FC236}">
              <a16:creationId xmlns:a16="http://schemas.microsoft.com/office/drawing/2014/main" id="{CBD4E796-4291-472D-BF9E-9A548257100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8" name="Line 167306">
          <a:extLst>
            <a:ext uri="{FF2B5EF4-FFF2-40B4-BE49-F238E27FC236}">
              <a16:creationId xmlns:a16="http://schemas.microsoft.com/office/drawing/2014/main" id="{E6AAB033-4E43-4423-A8A1-BF6537CB630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59" name="Line 167307">
          <a:extLst>
            <a:ext uri="{FF2B5EF4-FFF2-40B4-BE49-F238E27FC236}">
              <a16:creationId xmlns:a16="http://schemas.microsoft.com/office/drawing/2014/main" id="{79785F0A-3B7A-44A8-9718-B38E4C938E9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0" name="Line 167308">
          <a:extLst>
            <a:ext uri="{FF2B5EF4-FFF2-40B4-BE49-F238E27FC236}">
              <a16:creationId xmlns:a16="http://schemas.microsoft.com/office/drawing/2014/main" id="{015AF135-96E1-44BB-AA10-C53206FFB47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1" name="Line 167309">
          <a:extLst>
            <a:ext uri="{FF2B5EF4-FFF2-40B4-BE49-F238E27FC236}">
              <a16:creationId xmlns:a16="http://schemas.microsoft.com/office/drawing/2014/main" id="{7780F301-0EC7-452C-91A2-BD6FB7BB36F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2" name="Line 167310">
          <a:extLst>
            <a:ext uri="{FF2B5EF4-FFF2-40B4-BE49-F238E27FC236}">
              <a16:creationId xmlns:a16="http://schemas.microsoft.com/office/drawing/2014/main" id="{5BA7CD42-414F-4E8E-A55A-CB64615DDD9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3" name="Line 167311">
          <a:extLst>
            <a:ext uri="{FF2B5EF4-FFF2-40B4-BE49-F238E27FC236}">
              <a16:creationId xmlns:a16="http://schemas.microsoft.com/office/drawing/2014/main" id="{69A677DB-CF09-4224-95F4-6C0A3FF255A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4" name="Line 167312">
          <a:extLst>
            <a:ext uri="{FF2B5EF4-FFF2-40B4-BE49-F238E27FC236}">
              <a16:creationId xmlns:a16="http://schemas.microsoft.com/office/drawing/2014/main" id="{352D512A-EFA4-4458-B1E9-9DD86B1D3A5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5" name="Line 167313">
          <a:extLst>
            <a:ext uri="{FF2B5EF4-FFF2-40B4-BE49-F238E27FC236}">
              <a16:creationId xmlns:a16="http://schemas.microsoft.com/office/drawing/2014/main" id="{F29AFD90-3F54-417F-81EC-C8E6341B970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6" name="Line 167314">
          <a:extLst>
            <a:ext uri="{FF2B5EF4-FFF2-40B4-BE49-F238E27FC236}">
              <a16:creationId xmlns:a16="http://schemas.microsoft.com/office/drawing/2014/main" id="{5FF024F2-5DD7-4115-BA50-20625154173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7" name="Line 167315">
          <a:extLst>
            <a:ext uri="{FF2B5EF4-FFF2-40B4-BE49-F238E27FC236}">
              <a16:creationId xmlns:a16="http://schemas.microsoft.com/office/drawing/2014/main" id="{E4DC44B7-9875-4F5D-A9D0-24D8C8D5A57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8" name="Line 167316">
          <a:extLst>
            <a:ext uri="{FF2B5EF4-FFF2-40B4-BE49-F238E27FC236}">
              <a16:creationId xmlns:a16="http://schemas.microsoft.com/office/drawing/2014/main" id="{FA050749-83BD-4A52-82D8-AA9F085EFA3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69" name="Line 167317">
          <a:extLst>
            <a:ext uri="{FF2B5EF4-FFF2-40B4-BE49-F238E27FC236}">
              <a16:creationId xmlns:a16="http://schemas.microsoft.com/office/drawing/2014/main" id="{CBA6E520-ADFD-4097-958F-76E2E08311B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0" name="Line 167318">
          <a:extLst>
            <a:ext uri="{FF2B5EF4-FFF2-40B4-BE49-F238E27FC236}">
              <a16:creationId xmlns:a16="http://schemas.microsoft.com/office/drawing/2014/main" id="{2DE7C129-9933-49D0-B1F6-AF14F1DA1BD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1" name="Line 167319">
          <a:extLst>
            <a:ext uri="{FF2B5EF4-FFF2-40B4-BE49-F238E27FC236}">
              <a16:creationId xmlns:a16="http://schemas.microsoft.com/office/drawing/2014/main" id="{8B98DCF2-2AF9-4332-872E-17668912E00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2" name="Line 167320">
          <a:extLst>
            <a:ext uri="{FF2B5EF4-FFF2-40B4-BE49-F238E27FC236}">
              <a16:creationId xmlns:a16="http://schemas.microsoft.com/office/drawing/2014/main" id="{96848019-7E41-4A74-BAB8-9757D0F55A4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3" name="Line 167321">
          <a:extLst>
            <a:ext uri="{FF2B5EF4-FFF2-40B4-BE49-F238E27FC236}">
              <a16:creationId xmlns:a16="http://schemas.microsoft.com/office/drawing/2014/main" id="{617B50D5-EE70-4A84-8296-2D5F4B859AC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4" name="Line 167322">
          <a:extLst>
            <a:ext uri="{FF2B5EF4-FFF2-40B4-BE49-F238E27FC236}">
              <a16:creationId xmlns:a16="http://schemas.microsoft.com/office/drawing/2014/main" id="{F9753A05-FE42-4811-BFDB-917C3098A13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5" name="Line 167323">
          <a:extLst>
            <a:ext uri="{FF2B5EF4-FFF2-40B4-BE49-F238E27FC236}">
              <a16:creationId xmlns:a16="http://schemas.microsoft.com/office/drawing/2014/main" id="{990499DD-880B-4745-B449-2A3B6947936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6" name="Line 167324">
          <a:extLst>
            <a:ext uri="{FF2B5EF4-FFF2-40B4-BE49-F238E27FC236}">
              <a16:creationId xmlns:a16="http://schemas.microsoft.com/office/drawing/2014/main" id="{E6643478-27AC-4924-B5C6-B6113011114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7" name="Line 167325">
          <a:extLst>
            <a:ext uri="{FF2B5EF4-FFF2-40B4-BE49-F238E27FC236}">
              <a16:creationId xmlns:a16="http://schemas.microsoft.com/office/drawing/2014/main" id="{B0915C8A-47CC-4236-B88E-7079E369E01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8" name="Line 167326">
          <a:extLst>
            <a:ext uri="{FF2B5EF4-FFF2-40B4-BE49-F238E27FC236}">
              <a16:creationId xmlns:a16="http://schemas.microsoft.com/office/drawing/2014/main" id="{E834CF80-EB8C-4F15-AD16-399AE4522B9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79" name="Line 167327">
          <a:extLst>
            <a:ext uri="{FF2B5EF4-FFF2-40B4-BE49-F238E27FC236}">
              <a16:creationId xmlns:a16="http://schemas.microsoft.com/office/drawing/2014/main" id="{5083C089-DC66-4B4C-876C-4D2CB5D7FB8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0" name="Line 9790">
          <a:extLst>
            <a:ext uri="{FF2B5EF4-FFF2-40B4-BE49-F238E27FC236}">
              <a16:creationId xmlns:a16="http://schemas.microsoft.com/office/drawing/2014/main" id="{7872AF65-BD48-4F3E-A2D9-5772DF4F9F2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1" name="Line 9791">
          <a:extLst>
            <a:ext uri="{FF2B5EF4-FFF2-40B4-BE49-F238E27FC236}">
              <a16:creationId xmlns:a16="http://schemas.microsoft.com/office/drawing/2014/main" id="{F7BF9E0C-B481-4005-AC0E-7B719D013C1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2" name="Line 9792">
          <a:extLst>
            <a:ext uri="{FF2B5EF4-FFF2-40B4-BE49-F238E27FC236}">
              <a16:creationId xmlns:a16="http://schemas.microsoft.com/office/drawing/2014/main" id="{2D08D38F-E43F-434F-A06A-FF90BEFED4BD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3" name="Line 9793">
          <a:extLst>
            <a:ext uri="{FF2B5EF4-FFF2-40B4-BE49-F238E27FC236}">
              <a16:creationId xmlns:a16="http://schemas.microsoft.com/office/drawing/2014/main" id="{6B84E4E8-7036-48B1-8117-A9C8EBFA90A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4" name="Line 9794">
          <a:extLst>
            <a:ext uri="{FF2B5EF4-FFF2-40B4-BE49-F238E27FC236}">
              <a16:creationId xmlns:a16="http://schemas.microsoft.com/office/drawing/2014/main" id="{589C5D88-A137-40FC-93A4-FB59597DFEC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5" name="Line 9795">
          <a:extLst>
            <a:ext uri="{FF2B5EF4-FFF2-40B4-BE49-F238E27FC236}">
              <a16:creationId xmlns:a16="http://schemas.microsoft.com/office/drawing/2014/main" id="{5F83091A-06E9-42ED-B46E-1E76BC37F43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6" name="Line 9796">
          <a:extLst>
            <a:ext uri="{FF2B5EF4-FFF2-40B4-BE49-F238E27FC236}">
              <a16:creationId xmlns:a16="http://schemas.microsoft.com/office/drawing/2014/main" id="{D43476EC-966C-465D-B046-4DF3243714F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7" name="Line 9797">
          <a:extLst>
            <a:ext uri="{FF2B5EF4-FFF2-40B4-BE49-F238E27FC236}">
              <a16:creationId xmlns:a16="http://schemas.microsoft.com/office/drawing/2014/main" id="{09C0142A-6138-4837-8088-6113AF5ED9E0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8" name="Line 9798">
          <a:extLst>
            <a:ext uri="{FF2B5EF4-FFF2-40B4-BE49-F238E27FC236}">
              <a16:creationId xmlns:a16="http://schemas.microsoft.com/office/drawing/2014/main" id="{86D54D86-F772-409B-B64D-DB54B039290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89" name="Line 9799">
          <a:extLst>
            <a:ext uri="{FF2B5EF4-FFF2-40B4-BE49-F238E27FC236}">
              <a16:creationId xmlns:a16="http://schemas.microsoft.com/office/drawing/2014/main" id="{1A9474DE-277D-4746-95F8-D251467B384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0" name="Line 9800">
          <a:extLst>
            <a:ext uri="{FF2B5EF4-FFF2-40B4-BE49-F238E27FC236}">
              <a16:creationId xmlns:a16="http://schemas.microsoft.com/office/drawing/2014/main" id="{79578E86-773A-412D-9C7D-890E93211F5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1" name="Line 9801">
          <a:extLst>
            <a:ext uri="{FF2B5EF4-FFF2-40B4-BE49-F238E27FC236}">
              <a16:creationId xmlns:a16="http://schemas.microsoft.com/office/drawing/2014/main" id="{A717043E-EEDE-4DA6-8CB7-E56E8A180E5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2" name="Line 9802">
          <a:extLst>
            <a:ext uri="{FF2B5EF4-FFF2-40B4-BE49-F238E27FC236}">
              <a16:creationId xmlns:a16="http://schemas.microsoft.com/office/drawing/2014/main" id="{1818747B-B783-4013-B0BF-5F2620575C2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3" name="Line 9803">
          <a:extLst>
            <a:ext uri="{FF2B5EF4-FFF2-40B4-BE49-F238E27FC236}">
              <a16:creationId xmlns:a16="http://schemas.microsoft.com/office/drawing/2014/main" id="{4DA342E2-66FB-4C48-9D1D-3D792177739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4" name="Line 167286">
          <a:extLst>
            <a:ext uri="{FF2B5EF4-FFF2-40B4-BE49-F238E27FC236}">
              <a16:creationId xmlns:a16="http://schemas.microsoft.com/office/drawing/2014/main" id="{1539B868-8F23-4CFA-9502-08DAA53948C5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5" name="Line 167287">
          <a:extLst>
            <a:ext uri="{FF2B5EF4-FFF2-40B4-BE49-F238E27FC236}">
              <a16:creationId xmlns:a16="http://schemas.microsoft.com/office/drawing/2014/main" id="{DF6C236F-1DEB-4CC4-B25E-239BF1827B5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6" name="Line 167288">
          <a:extLst>
            <a:ext uri="{FF2B5EF4-FFF2-40B4-BE49-F238E27FC236}">
              <a16:creationId xmlns:a16="http://schemas.microsoft.com/office/drawing/2014/main" id="{C3202877-756B-4544-857D-9E5D73E7956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7" name="Line 167289">
          <a:extLst>
            <a:ext uri="{FF2B5EF4-FFF2-40B4-BE49-F238E27FC236}">
              <a16:creationId xmlns:a16="http://schemas.microsoft.com/office/drawing/2014/main" id="{985FAF95-4524-4008-B11E-74CB37518F5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8" name="Line 167290">
          <a:extLst>
            <a:ext uri="{FF2B5EF4-FFF2-40B4-BE49-F238E27FC236}">
              <a16:creationId xmlns:a16="http://schemas.microsoft.com/office/drawing/2014/main" id="{8D1CD1F9-6C90-4602-889D-946EB943A7D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099" name="Line 167291">
          <a:extLst>
            <a:ext uri="{FF2B5EF4-FFF2-40B4-BE49-F238E27FC236}">
              <a16:creationId xmlns:a16="http://schemas.microsoft.com/office/drawing/2014/main" id="{67A7F4D5-A10F-4312-ACF7-0EA0F28078A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0" name="Line 167292">
          <a:extLst>
            <a:ext uri="{FF2B5EF4-FFF2-40B4-BE49-F238E27FC236}">
              <a16:creationId xmlns:a16="http://schemas.microsoft.com/office/drawing/2014/main" id="{15EC01D0-CFCA-407E-A84D-371B9C555A5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1" name="Line 167293">
          <a:extLst>
            <a:ext uri="{FF2B5EF4-FFF2-40B4-BE49-F238E27FC236}">
              <a16:creationId xmlns:a16="http://schemas.microsoft.com/office/drawing/2014/main" id="{1F990A70-D7CD-40FF-BAED-61318E6D4AE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2" name="Line 167294">
          <a:extLst>
            <a:ext uri="{FF2B5EF4-FFF2-40B4-BE49-F238E27FC236}">
              <a16:creationId xmlns:a16="http://schemas.microsoft.com/office/drawing/2014/main" id="{62E92D27-FE58-427C-8E55-EA35058211C6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3" name="Line 167295">
          <a:extLst>
            <a:ext uri="{FF2B5EF4-FFF2-40B4-BE49-F238E27FC236}">
              <a16:creationId xmlns:a16="http://schemas.microsoft.com/office/drawing/2014/main" id="{B38E8FEB-5965-4006-8B45-28EEA448ECC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4" name="Line 167296">
          <a:extLst>
            <a:ext uri="{FF2B5EF4-FFF2-40B4-BE49-F238E27FC236}">
              <a16:creationId xmlns:a16="http://schemas.microsoft.com/office/drawing/2014/main" id="{1CE95994-AD3E-4803-99BC-6BAA65DDFC5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5" name="Line 167297">
          <a:extLst>
            <a:ext uri="{FF2B5EF4-FFF2-40B4-BE49-F238E27FC236}">
              <a16:creationId xmlns:a16="http://schemas.microsoft.com/office/drawing/2014/main" id="{70B96526-C69F-42BF-88F8-0791D855C25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6" name="Line 167298">
          <a:extLst>
            <a:ext uri="{FF2B5EF4-FFF2-40B4-BE49-F238E27FC236}">
              <a16:creationId xmlns:a16="http://schemas.microsoft.com/office/drawing/2014/main" id="{C2FB93AC-CA52-4F46-8B1B-45EFF48B231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7" name="Line 167299">
          <a:extLst>
            <a:ext uri="{FF2B5EF4-FFF2-40B4-BE49-F238E27FC236}">
              <a16:creationId xmlns:a16="http://schemas.microsoft.com/office/drawing/2014/main" id="{3708A890-C850-4A2C-9025-7FD2B04BEE3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8" name="Line 167300">
          <a:extLst>
            <a:ext uri="{FF2B5EF4-FFF2-40B4-BE49-F238E27FC236}">
              <a16:creationId xmlns:a16="http://schemas.microsoft.com/office/drawing/2014/main" id="{7A2CFA04-D65C-4C35-A9EC-75A0182C7F8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09" name="Line 167301">
          <a:extLst>
            <a:ext uri="{FF2B5EF4-FFF2-40B4-BE49-F238E27FC236}">
              <a16:creationId xmlns:a16="http://schemas.microsoft.com/office/drawing/2014/main" id="{5EC6B5B6-A439-48D7-91E6-1BEB32BE306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0" name="Line 167302">
          <a:extLst>
            <a:ext uri="{FF2B5EF4-FFF2-40B4-BE49-F238E27FC236}">
              <a16:creationId xmlns:a16="http://schemas.microsoft.com/office/drawing/2014/main" id="{DC0F5356-42B7-4A74-9150-C919394E0B2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1" name="Line 167303">
          <a:extLst>
            <a:ext uri="{FF2B5EF4-FFF2-40B4-BE49-F238E27FC236}">
              <a16:creationId xmlns:a16="http://schemas.microsoft.com/office/drawing/2014/main" id="{5907A2DE-18A0-4D38-BF14-9D75032956B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2" name="Line 167304">
          <a:extLst>
            <a:ext uri="{FF2B5EF4-FFF2-40B4-BE49-F238E27FC236}">
              <a16:creationId xmlns:a16="http://schemas.microsoft.com/office/drawing/2014/main" id="{083BE2AC-8E3E-4A7A-86EF-46F661E6002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3" name="Line 167305">
          <a:extLst>
            <a:ext uri="{FF2B5EF4-FFF2-40B4-BE49-F238E27FC236}">
              <a16:creationId xmlns:a16="http://schemas.microsoft.com/office/drawing/2014/main" id="{0BB5A996-D965-4001-BF6B-1374AEF10B1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4" name="Line 167306">
          <a:extLst>
            <a:ext uri="{FF2B5EF4-FFF2-40B4-BE49-F238E27FC236}">
              <a16:creationId xmlns:a16="http://schemas.microsoft.com/office/drawing/2014/main" id="{FFB93AE8-8F69-4873-B7C9-482653850C3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5" name="Line 167307">
          <a:extLst>
            <a:ext uri="{FF2B5EF4-FFF2-40B4-BE49-F238E27FC236}">
              <a16:creationId xmlns:a16="http://schemas.microsoft.com/office/drawing/2014/main" id="{A0A756FE-A95E-4739-897E-3684832D3B6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6" name="Line 167308">
          <a:extLst>
            <a:ext uri="{FF2B5EF4-FFF2-40B4-BE49-F238E27FC236}">
              <a16:creationId xmlns:a16="http://schemas.microsoft.com/office/drawing/2014/main" id="{3ABA46FF-B264-45E6-AB65-908FFD86565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7" name="Line 167309">
          <a:extLst>
            <a:ext uri="{FF2B5EF4-FFF2-40B4-BE49-F238E27FC236}">
              <a16:creationId xmlns:a16="http://schemas.microsoft.com/office/drawing/2014/main" id="{2BD10584-EC0E-4698-A5F7-6F57075943C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8" name="Line 167310">
          <a:extLst>
            <a:ext uri="{FF2B5EF4-FFF2-40B4-BE49-F238E27FC236}">
              <a16:creationId xmlns:a16="http://schemas.microsoft.com/office/drawing/2014/main" id="{FBF0695B-48F4-4B9A-B76C-BFC0B54B8F5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19" name="Line 167311">
          <a:extLst>
            <a:ext uri="{FF2B5EF4-FFF2-40B4-BE49-F238E27FC236}">
              <a16:creationId xmlns:a16="http://schemas.microsoft.com/office/drawing/2014/main" id="{E232E815-9F5E-4071-9C6E-B44D4EB804BC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0" name="Line 167312">
          <a:extLst>
            <a:ext uri="{FF2B5EF4-FFF2-40B4-BE49-F238E27FC236}">
              <a16:creationId xmlns:a16="http://schemas.microsoft.com/office/drawing/2014/main" id="{8B71B83F-8809-4CBA-BE80-A3472C7AFA3B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1" name="Line 167313">
          <a:extLst>
            <a:ext uri="{FF2B5EF4-FFF2-40B4-BE49-F238E27FC236}">
              <a16:creationId xmlns:a16="http://schemas.microsoft.com/office/drawing/2014/main" id="{391A57AE-E8D1-4A0D-9595-BD6A9EBED1FF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2" name="Line 167314">
          <a:extLst>
            <a:ext uri="{FF2B5EF4-FFF2-40B4-BE49-F238E27FC236}">
              <a16:creationId xmlns:a16="http://schemas.microsoft.com/office/drawing/2014/main" id="{A162C078-F885-433F-9572-BC17DDE7DD4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3" name="Line 167315">
          <a:extLst>
            <a:ext uri="{FF2B5EF4-FFF2-40B4-BE49-F238E27FC236}">
              <a16:creationId xmlns:a16="http://schemas.microsoft.com/office/drawing/2014/main" id="{3BC433CB-2F64-4D03-9333-C75026D004F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4" name="Line 167316">
          <a:extLst>
            <a:ext uri="{FF2B5EF4-FFF2-40B4-BE49-F238E27FC236}">
              <a16:creationId xmlns:a16="http://schemas.microsoft.com/office/drawing/2014/main" id="{05EB8309-5451-4367-A7E8-73C08B90DDD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5" name="Line 167317">
          <a:extLst>
            <a:ext uri="{FF2B5EF4-FFF2-40B4-BE49-F238E27FC236}">
              <a16:creationId xmlns:a16="http://schemas.microsoft.com/office/drawing/2014/main" id="{81D41B7E-58B8-4FE9-A880-167A5589064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6" name="Line 167318">
          <a:extLst>
            <a:ext uri="{FF2B5EF4-FFF2-40B4-BE49-F238E27FC236}">
              <a16:creationId xmlns:a16="http://schemas.microsoft.com/office/drawing/2014/main" id="{F304A063-01D0-4173-98E1-604ACD3DC00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7" name="Line 167319">
          <a:extLst>
            <a:ext uri="{FF2B5EF4-FFF2-40B4-BE49-F238E27FC236}">
              <a16:creationId xmlns:a16="http://schemas.microsoft.com/office/drawing/2014/main" id="{676AEE11-7066-4ADD-95E9-9AB5FCD5FFF1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8" name="Line 167320">
          <a:extLst>
            <a:ext uri="{FF2B5EF4-FFF2-40B4-BE49-F238E27FC236}">
              <a16:creationId xmlns:a16="http://schemas.microsoft.com/office/drawing/2014/main" id="{E8A96FF2-D2B3-4A65-9AE6-B42C2A5DCF83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29" name="Line 167321">
          <a:extLst>
            <a:ext uri="{FF2B5EF4-FFF2-40B4-BE49-F238E27FC236}">
              <a16:creationId xmlns:a16="http://schemas.microsoft.com/office/drawing/2014/main" id="{8CD6182D-6AD4-414A-A0BE-A9C8A98BF592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0" name="Line 167322">
          <a:extLst>
            <a:ext uri="{FF2B5EF4-FFF2-40B4-BE49-F238E27FC236}">
              <a16:creationId xmlns:a16="http://schemas.microsoft.com/office/drawing/2014/main" id="{0FD7F8BB-2596-4996-8D14-3066CCA9CD9A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1" name="Line 167323">
          <a:extLst>
            <a:ext uri="{FF2B5EF4-FFF2-40B4-BE49-F238E27FC236}">
              <a16:creationId xmlns:a16="http://schemas.microsoft.com/office/drawing/2014/main" id="{79C82EB9-BAA4-47B3-9A1D-3549A8D48D0E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2" name="Line 167324">
          <a:extLst>
            <a:ext uri="{FF2B5EF4-FFF2-40B4-BE49-F238E27FC236}">
              <a16:creationId xmlns:a16="http://schemas.microsoft.com/office/drawing/2014/main" id="{23C7DD14-892B-431F-8E35-1F5A3AB212F9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3" name="Line 167325">
          <a:extLst>
            <a:ext uri="{FF2B5EF4-FFF2-40B4-BE49-F238E27FC236}">
              <a16:creationId xmlns:a16="http://schemas.microsoft.com/office/drawing/2014/main" id="{11E25867-A398-4A68-A479-A4377B790007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4" name="Line 167326">
          <a:extLst>
            <a:ext uri="{FF2B5EF4-FFF2-40B4-BE49-F238E27FC236}">
              <a16:creationId xmlns:a16="http://schemas.microsoft.com/office/drawing/2014/main" id="{4A1F7902-4AA6-43BC-A379-6B2E563CB184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303</xdr:row>
      <xdr:rowOff>0</xdr:rowOff>
    </xdr:from>
    <xdr:to>
      <xdr:col>9</xdr:col>
      <xdr:colOff>38100</xdr:colOff>
      <xdr:row>303</xdr:row>
      <xdr:rowOff>0</xdr:rowOff>
    </xdr:to>
    <xdr:sp macro="" textlink="">
      <xdr:nvSpPr>
        <xdr:cNvPr id="1135" name="Line 167327">
          <a:extLst>
            <a:ext uri="{FF2B5EF4-FFF2-40B4-BE49-F238E27FC236}">
              <a16:creationId xmlns:a16="http://schemas.microsoft.com/office/drawing/2014/main" id="{6AB30B4A-BA70-4EFA-88A6-F1B2E1A34408}"/>
            </a:ext>
          </a:extLst>
        </xdr:cNvPr>
        <xdr:cNvSpPr>
          <a:spLocks noChangeShapeType="1"/>
        </xdr:cNvSpPr>
      </xdr:nvSpPr>
      <xdr:spPr bwMode="auto">
        <a:xfrm>
          <a:off x="5029200" y="5089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6" name="Line 3420">
          <a:extLst>
            <a:ext uri="{FF2B5EF4-FFF2-40B4-BE49-F238E27FC236}">
              <a16:creationId xmlns:a16="http://schemas.microsoft.com/office/drawing/2014/main" id="{F1102B7C-5580-4F71-9DE1-746AA6DBED8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7" name="Line 3421">
          <a:extLst>
            <a:ext uri="{FF2B5EF4-FFF2-40B4-BE49-F238E27FC236}">
              <a16:creationId xmlns:a16="http://schemas.microsoft.com/office/drawing/2014/main" id="{25B071EA-5335-4D63-A398-AAA58856F7C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8" name="Line 3422">
          <a:extLst>
            <a:ext uri="{FF2B5EF4-FFF2-40B4-BE49-F238E27FC236}">
              <a16:creationId xmlns:a16="http://schemas.microsoft.com/office/drawing/2014/main" id="{4F37D573-27B4-47E7-8214-06C7E0C89CA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39" name="Line 3423">
          <a:extLst>
            <a:ext uri="{FF2B5EF4-FFF2-40B4-BE49-F238E27FC236}">
              <a16:creationId xmlns:a16="http://schemas.microsoft.com/office/drawing/2014/main" id="{0D4FE19F-DAD9-42DE-BC2B-8B5DCA3EED0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0" name="Line 3424">
          <a:extLst>
            <a:ext uri="{FF2B5EF4-FFF2-40B4-BE49-F238E27FC236}">
              <a16:creationId xmlns:a16="http://schemas.microsoft.com/office/drawing/2014/main" id="{1AB2BB67-AF94-4F37-A826-79E2B089A0B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1" name="Line 3425">
          <a:extLst>
            <a:ext uri="{FF2B5EF4-FFF2-40B4-BE49-F238E27FC236}">
              <a16:creationId xmlns:a16="http://schemas.microsoft.com/office/drawing/2014/main" id="{DE50E137-EF48-4381-9C23-0F9B4DB7C7E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2" name="Line 3426">
          <a:extLst>
            <a:ext uri="{FF2B5EF4-FFF2-40B4-BE49-F238E27FC236}">
              <a16:creationId xmlns:a16="http://schemas.microsoft.com/office/drawing/2014/main" id="{5F67993E-CD1A-4631-85DB-14251AD183A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3" name="Line 3427">
          <a:extLst>
            <a:ext uri="{FF2B5EF4-FFF2-40B4-BE49-F238E27FC236}">
              <a16:creationId xmlns:a16="http://schemas.microsoft.com/office/drawing/2014/main" id="{6FFDF970-EAEE-4D3B-B70F-CD049023D08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4" name="Line 3428">
          <a:extLst>
            <a:ext uri="{FF2B5EF4-FFF2-40B4-BE49-F238E27FC236}">
              <a16:creationId xmlns:a16="http://schemas.microsoft.com/office/drawing/2014/main" id="{C1314DC8-DE73-43B0-87EB-26D1EBE6087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5" name="Line 3429">
          <a:extLst>
            <a:ext uri="{FF2B5EF4-FFF2-40B4-BE49-F238E27FC236}">
              <a16:creationId xmlns:a16="http://schemas.microsoft.com/office/drawing/2014/main" id="{F0D822B0-85CE-4F19-AD7A-F590331CDD9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6" name="Line 3430">
          <a:extLst>
            <a:ext uri="{FF2B5EF4-FFF2-40B4-BE49-F238E27FC236}">
              <a16:creationId xmlns:a16="http://schemas.microsoft.com/office/drawing/2014/main" id="{B4E852A3-021C-4125-952D-DFA7A897B5F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7" name="Line 3431">
          <a:extLst>
            <a:ext uri="{FF2B5EF4-FFF2-40B4-BE49-F238E27FC236}">
              <a16:creationId xmlns:a16="http://schemas.microsoft.com/office/drawing/2014/main" id="{4C98C3CC-E382-4BA9-B54D-CF2BF37867F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8" name="Line 3432">
          <a:extLst>
            <a:ext uri="{FF2B5EF4-FFF2-40B4-BE49-F238E27FC236}">
              <a16:creationId xmlns:a16="http://schemas.microsoft.com/office/drawing/2014/main" id="{5927339C-483A-4F9D-BBE2-4E9D44BF320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49" name="Line 3433">
          <a:extLst>
            <a:ext uri="{FF2B5EF4-FFF2-40B4-BE49-F238E27FC236}">
              <a16:creationId xmlns:a16="http://schemas.microsoft.com/office/drawing/2014/main" id="{9A8724A0-7C38-4B88-A622-CF9EBCD817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0" name="Line 3434">
          <a:extLst>
            <a:ext uri="{FF2B5EF4-FFF2-40B4-BE49-F238E27FC236}">
              <a16:creationId xmlns:a16="http://schemas.microsoft.com/office/drawing/2014/main" id="{6EAB9CA0-D692-4427-BB6E-1C78622E93D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1" name="Line 3435">
          <a:extLst>
            <a:ext uri="{FF2B5EF4-FFF2-40B4-BE49-F238E27FC236}">
              <a16:creationId xmlns:a16="http://schemas.microsoft.com/office/drawing/2014/main" id="{4CC55200-929C-473A-948E-0F80CCD23F5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2" name="Line 3436">
          <a:extLst>
            <a:ext uri="{FF2B5EF4-FFF2-40B4-BE49-F238E27FC236}">
              <a16:creationId xmlns:a16="http://schemas.microsoft.com/office/drawing/2014/main" id="{E6F38DB4-9A14-48A6-9DBF-FF3C60ACEA5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3" name="Line 3437">
          <a:extLst>
            <a:ext uri="{FF2B5EF4-FFF2-40B4-BE49-F238E27FC236}">
              <a16:creationId xmlns:a16="http://schemas.microsoft.com/office/drawing/2014/main" id="{28BFA39F-63F7-43B0-A249-E31EE76742A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4" name="Line 3438">
          <a:extLst>
            <a:ext uri="{FF2B5EF4-FFF2-40B4-BE49-F238E27FC236}">
              <a16:creationId xmlns:a16="http://schemas.microsoft.com/office/drawing/2014/main" id="{671063FF-7B22-4E0A-98B8-5D36AF95999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5" name="Line 3439">
          <a:extLst>
            <a:ext uri="{FF2B5EF4-FFF2-40B4-BE49-F238E27FC236}">
              <a16:creationId xmlns:a16="http://schemas.microsoft.com/office/drawing/2014/main" id="{7D09A9B0-D334-4816-9F9E-34312B3560B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6" name="Line 3440">
          <a:extLst>
            <a:ext uri="{FF2B5EF4-FFF2-40B4-BE49-F238E27FC236}">
              <a16:creationId xmlns:a16="http://schemas.microsoft.com/office/drawing/2014/main" id="{514E0510-A37C-4D01-A467-57F0CCC2B67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7" name="Line 3441">
          <a:extLst>
            <a:ext uri="{FF2B5EF4-FFF2-40B4-BE49-F238E27FC236}">
              <a16:creationId xmlns:a16="http://schemas.microsoft.com/office/drawing/2014/main" id="{479AEA88-F6BB-45FE-8762-5B9E13241B9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8" name="Line 3442">
          <a:extLst>
            <a:ext uri="{FF2B5EF4-FFF2-40B4-BE49-F238E27FC236}">
              <a16:creationId xmlns:a16="http://schemas.microsoft.com/office/drawing/2014/main" id="{DF6DE324-DCE1-4948-8D7A-045E09F49AB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59" name="Line 3443">
          <a:extLst>
            <a:ext uri="{FF2B5EF4-FFF2-40B4-BE49-F238E27FC236}">
              <a16:creationId xmlns:a16="http://schemas.microsoft.com/office/drawing/2014/main" id="{BF65D33F-BE2F-4390-88B7-A0393E82D06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0" name="Line 3444">
          <a:extLst>
            <a:ext uri="{FF2B5EF4-FFF2-40B4-BE49-F238E27FC236}">
              <a16:creationId xmlns:a16="http://schemas.microsoft.com/office/drawing/2014/main" id="{A741B0BE-33E7-4381-8F79-63FDD4DE6A0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1" name="Line 3445">
          <a:extLst>
            <a:ext uri="{FF2B5EF4-FFF2-40B4-BE49-F238E27FC236}">
              <a16:creationId xmlns:a16="http://schemas.microsoft.com/office/drawing/2014/main" id="{4009EC6D-0F37-4CC3-9EC1-D98EAA1E162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2" name="Line 3446">
          <a:extLst>
            <a:ext uri="{FF2B5EF4-FFF2-40B4-BE49-F238E27FC236}">
              <a16:creationId xmlns:a16="http://schemas.microsoft.com/office/drawing/2014/main" id="{F8CE2ED2-82B5-4829-A917-69AEB59C397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3" name="Line 3447">
          <a:extLst>
            <a:ext uri="{FF2B5EF4-FFF2-40B4-BE49-F238E27FC236}">
              <a16:creationId xmlns:a16="http://schemas.microsoft.com/office/drawing/2014/main" id="{412C54DB-B226-4726-BD87-F2AE7289DB0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4" name="Line 3448">
          <a:extLst>
            <a:ext uri="{FF2B5EF4-FFF2-40B4-BE49-F238E27FC236}">
              <a16:creationId xmlns:a16="http://schemas.microsoft.com/office/drawing/2014/main" id="{1A7C521B-1BB6-4EC1-A7E1-0AF5706BA98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5" name="Line 3449">
          <a:extLst>
            <a:ext uri="{FF2B5EF4-FFF2-40B4-BE49-F238E27FC236}">
              <a16:creationId xmlns:a16="http://schemas.microsoft.com/office/drawing/2014/main" id="{39327533-66D7-4268-AE9F-2CEC5F1EECE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6" name="Line 3450">
          <a:extLst>
            <a:ext uri="{FF2B5EF4-FFF2-40B4-BE49-F238E27FC236}">
              <a16:creationId xmlns:a16="http://schemas.microsoft.com/office/drawing/2014/main" id="{3123DBCA-9969-437B-ADF2-38518357D16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7" name="Line 3451">
          <a:extLst>
            <a:ext uri="{FF2B5EF4-FFF2-40B4-BE49-F238E27FC236}">
              <a16:creationId xmlns:a16="http://schemas.microsoft.com/office/drawing/2014/main" id="{EBC4578E-DB2B-4849-98F6-46388938794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8" name="Line 3452">
          <a:extLst>
            <a:ext uri="{FF2B5EF4-FFF2-40B4-BE49-F238E27FC236}">
              <a16:creationId xmlns:a16="http://schemas.microsoft.com/office/drawing/2014/main" id="{27D20E98-2870-4A0D-9416-7A8BC70D715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69" name="Line 3453">
          <a:extLst>
            <a:ext uri="{FF2B5EF4-FFF2-40B4-BE49-F238E27FC236}">
              <a16:creationId xmlns:a16="http://schemas.microsoft.com/office/drawing/2014/main" id="{7D211605-C74A-49D7-9C93-C5444710967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0" name="Line 3454">
          <a:extLst>
            <a:ext uri="{FF2B5EF4-FFF2-40B4-BE49-F238E27FC236}">
              <a16:creationId xmlns:a16="http://schemas.microsoft.com/office/drawing/2014/main" id="{DCF1FA88-C2D9-495C-8F82-229144DBF63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1" name="Line 3420">
          <a:extLst>
            <a:ext uri="{FF2B5EF4-FFF2-40B4-BE49-F238E27FC236}">
              <a16:creationId xmlns:a16="http://schemas.microsoft.com/office/drawing/2014/main" id="{BFCA5DAB-E8FB-469D-8388-5AC4AA91322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2" name="Line 3421">
          <a:extLst>
            <a:ext uri="{FF2B5EF4-FFF2-40B4-BE49-F238E27FC236}">
              <a16:creationId xmlns:a16="http://schemas.microsoft.com/office/drawing/2014/main" id="{C598D093-1540-47E8-9D91-587BA970E53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3" name="Line 3422">
          <a:extLst>
            <a:ext uri="{FF2B5EF4-FFF2-40B4-BE49-F238E27FC236}">
              <a16:creationId xmlns:a16="http://schemas.microsoft.com/office/drawing/2014/main" id="{61327C75-937B-4F1A-9D39-B68F9125180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4" name="Line 3423">
          <a:extLst>
            <a:ext uri="{FF2B5EF4-FFF2-40B4-BE49-F238E27FC236}">
              <a16:creationId xmlns:a16="http://schemas.microsoft.com/office/drawing/2014/main" id="{64E502CC-05AE-4A14-8253-C1E547A0325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5" name="Line 3424">
          <a:extLst>
            <a:ext uri="{FF2B5EF4-FFF2-40B4-BE49-F238E27FC236}">
              <a16:creationId xmlns:a16="http://schemas.microsoft.com/office/drawing/2014/main" id="{F2C441A0-9963-44D6-8B5F-388011B1AB1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6" name="Line 3425">
          <a:extLst>
            <a:ext uri="{FF2B5EF4-FFF2-40B4-BE49-F238E27FC236}">
              <a16:creationId xmlns:a16="http://schemas.microsoft.com/office/drawing/2014/main" id="{58E98B55-CA7D-41D4-BAB7-4989BEB783C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7" name="Line 3426">
          <a:extLst>
            <a:ext uri="{FF2B5EF4-FFF2-40B4-BE49-F238E27FC236}">
              <a16:creationId xmlns:a16="http://schemas.microsoft.com/office/drawing/2014/main" id="{FEDA7A7F-25CF-47D0-AF40-AC18C634F4C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8" name="Line 3427">
          <a:extLst>
            <a:ext uri="{FF2B5EF4-FFF2-40B4-BE49-F238E27FC236}">
              <a16:creationId xmlns:a16="http://schemas.microsoft.com/office/drawing/2014/main" id="{5AD535E3-E33E-478D-83E1-516A404BDC7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79" name="Line 3428">
          <a:extLst>
            <a:ext uri="{FF2B5EF4-FFF2-40B4-BE49-F238E27FC236}">
              <a16:creationId xmlns:a16="http://schemas.microsoft.com/office/drawing/2014/main" id="{53E643B2-5EF1-4DA8-A87C-F326C43D296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0" name="Line 3429">
          <a:extLst>
            <a:ext uri="{FF2B5EF4-FFF2-40B4-BE49-F238E27FC236}">
              <a16:creationId xmlns:a16="http://schemas.microsoft.com/office/drawing/2014/main" id="{41DE8F16-42C0-4C64-854D-1489573FFE3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1" name="Line 3430">
          <a:extLst>
            <a:ext uri="{FF2B5EF4-FFF2-40B4-BE49-F238E27FC236}">
              <a16:creationId xmlns:a16="http://schemas.microsoft.com/office/drawing/2014/main" id="{723F53AA-D058-44B6-B9D3-E2EEFCB43DD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2" name="Line 3431">
          <a:extLst>
            <a:ext uri="{FF2B5EF4-FFF2-40B4-BE49-F238E27FC236}">
              <a16:creationId xmlns:a16="http://schemas.microsoft.com/office/drawing/2014/main" id="{7DB40D4C-B3ED-4A07-887B-93EECFECD32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3" name="Line 3432">
          <a:extLst>
            <a:ext uri="{FF2B5EF4-FFF2-40B4-BE49-F238E27FC236}">
              <a16:creationId xmlns:a16="http://schemas.microsoft.com/office/drawing/2014/main" id="{AEADCBCE-1E19-4604-9C24-D112308CD86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4" name="Line 3433">
          <a:extLst>
            <a:ext uri="{FF2B5EF4-FFF2-40B4-BE49-F238E27FC236}">
              <a16:creationId xmlns:a16="http://schemas.microsoft.com/office/drawing/2014/main" id="{062AE667-A622-468B-A734-E867A259BE1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5" name="Line 3434">
          <a:extLst>
            <a:ext uri="{FF2B5EF4-FFF2-40B4-BE49-F238E27FC236}">
              <a16:creationId xmlns:a16="http://schemas.microsoft.com/office/drawing/2014/main" id="{A1CA1235-1BB8-4D9E-A786-13A9A16944F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6" name="Line 3435">
          <a:extLst>
            <a:ext uri="{FF2B5EF4-FFF2-40B4-BE49-F238E27FC236}">
              <a16:creationId xmlns:a16="http://schemas.microsoft.com/office/drawing/2014/main" id="{CC33FD42-30EB-46E8-ACCA-F0F1F627A57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7" name="Line 3436">
          <a:extLst>
            <a:ext uri="{FF2B5EF4-FFF2-40B4-BE49-F238E27FC236}">
              <a16:creationId xmlns:a16="http://schemas.microsoft.com/office/drawing/2014/main" id="{7ED031BD-9940-4F38-8713-928F9280F4D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8" name="Line 3437">
          <a:extLst>
            <a:ext uri="{FF2B5EF4-FFF2-40B4-BE49-F238E27FC236}">
              <a16:creationId xmlns:a16="http://schemas.microsoft.com/office/drawing/2014/main" id="{95C79118-F633-4F57-823D-824D8F950B9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89" name="Line 3438">
          <a:extLst>
            <a:ext uri="{FF2B5EF4-FFF2-40B4-BE49-F238E27FC236}">
              <a16:creationId xmlns:a16="http://schemas.microsoft.com/office/drawing/2014/main" id="{6106D870-DBA7-4465-BF9F-E7FBD15EE8C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0" name="Line 3439">
          <a:extLst>
            <a:ext uri="{FF2B5EF4-FFF2-40B4-BE49-F238E27FC236}">
              <a16:creationId xmlns:a16="http://schemas.microsoft.com/office/drawing/2014/main" id="{97814977-019C-4093-8D86-045849C183F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1" name="Line 3440">
          <a:extLst>
            <a:ext uri="{FF2B5EF4-FFF2-40B4-BE49-F238E27FC236}">
              <a16:creationId xmlns:a16="http://schemas.microsoft.com/office/drawing/2014/main" id="{6505C720-2B2E-4E4E-8C5C-76E16BAC31E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2" name="Line 3441">
          <a:extLst>
            <a:ext uri="{FF2B5EF4-FFF2-40B4-BE49-F238E27FC236}">
              <a16:creationId xmlns:a16="http://schemas.microsoft.com/office/drawing/2014/main" id="{0CAF1103-3B4C-4D62-873F-E7D5E9FD666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3" name="Line 3442">
          <a:extLst>
            <a:ext uri="{FF2B5EF4-FFF2-40B4-BE49-F238E27FC236}">
              <a16:creationId xmlns:a16="http://schemas.microsoft.com/office/drawing/2014/main" id="{472A4FAC-B8FC-4665-8F33-3799DE15109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4" name="Line 3443">
          <a:extLst>
            <a:ext uri="{FF2B5EF4-FFF2-40B4-BE49-F238E27FC236}">
              <a16:creationId xmlns:a16="http://schemas.microsoft.com/office/drawing/2014/main" id="{BEE93CD7-ABAC-4AC3-8E85-0B45A9BBF18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5" name="Line 3444">
          <a:extLst>
            <a:ext uri="{FF2B5EF4-FFF2-40B4-BE49-F238E27FC236}">
              <a16:creationId xmlns:a16="http://schemas.microsoft.com/office/drawing/2014/main" id="{B866DCB0-7D71-437F-B41B-BC09007A210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6" name="Line 3445">
          <a:extLst>
            <a:ext uri="{FF2B5EF4-FFF2-40B4-BE49-F238E27FC236}">
              <a16:creationId xmlns:a16="http://schemas.microsoft.com/office/drawing/2014/main" id="{8AA3B7CE-93A9-4FFC-9403-147826F9BB7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7" name="Line 3446">
          <a:extLst>
            <a:ext uri="{FF2B5EF4-FFF2-40B4-BE49-F238E27FC236}">
              <a16:creationId xmlns:a16="http://schemas.microsoft.com/office/drawing/2014/main" id="{139C828F-3639-402B-8461-592E6A74A57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8" name="Line 3447">
          <a:extLst>
            <a:ext uri="{FF2B5EF4-FFF2-40B4-BE49-F238E27FC236}">
              <a16:creationId xmlns:a16="http://schemas.microsoft.com/office/drawing/2014/main" id="{1DA3F644-36AB-4E61-9C02-982070F7733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199" name="Line 3448">
          <a:extLst>
            <a:ext uri="{FF2B5EF4-FFF2-40B4-BE49-F238E27FC236}">
              <a16:creationId xmlns:a16="http://schemas.microsoft.com/office/drawing/2014/main" id="{1802453F-CDE3-40C8-B86E-2F2F860CF20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0" name="Line 3449">
          <a:extLst>
            <a:ext uri="{FF2B5EF4-FFF2-40B4-BE49-F238E27FC236}">
              <a16:creationId xmlns:a16="http://schemas.microsoft.com/office/drawing/2014/main" id="{2CE9CFA3-2E2C-470D-A304-267EC3ADC65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1" name="Line 3450">
          <a:extLst>
            <a:ext uri="{FF2B5EF4-FFF2-40B4-BE49-F238E27FC236}">
              <a16:creationId xmlns:a16="http://schemas.microsoft.com/office/drawing/2014/main" id="{20D97107-0F56-462D-B792-E8F17E409E4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2" name="Line 3451">
          <a:extLst>
            <a:ext uri="{FF2B5EF4-FFF2-40B4-BE49-F238E27FC236}">
              <a16:creationId xmlns:a16="http://schemas.microsoft.com/office/drawing/2014/main" id="{89D1CC70-6351-4249-8B34-AA737F969A4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3" name="Line 3452">
          <a:extLst>
            <a:ext uri="{FF2B5EF4-FFF2-40B4-BE49-F238E27FC236}">
              <a16:creationId xmlns:a16="http://schemas.microsoft.com/office/drawing/2014/main" id="{708B013F-942F-450E-A780-45F0A3493E0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4" name="Line 3453">
          <a:extLst>
            <a:ext uri="{FF2B5EF4-FFF2-40B4-BE49-F238E27FC236}">
              <a16:creationId xmlns:a16="http://schemas.microsoft.com/office/drawing/2014/main" id="{4B3BFA15-E9BC-45AA-9304-F65FA71E402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5" name="Line 3454">
          <a:extLst>
            <a:ext uri="{FF2B5EF4-FFF2-40B4-BE49-F238E27FC236}">
              <a16:creationId xmlns:a16="http://schemas.microsoft.com/office/drawing/2014/main" id="{5222741B-AE41-4276-AA03-50292B92A74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6" name="Line 3420">
          <a:extLst>
            <a:ext uri="{FF2B5EF4-FFF2-40B4-BE49-F238E27FC236}">
              <a16:creationId xmlns:a16="http://schemas.microsoft.com/office/drawing/2014/main" id="{3FF41077-A940-432F-B50E-3C4BE689F3F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7" name="Line 3421">
          <a:extLst>
            <a:ext uri="{FF2B5EF4-FFF2-40B4-BE49-F238E27FC236}">
              <a16:creationId xmlns:a16="http://schemas.microsoft.com/office/drawing/2014/main" id="{678F8AC1-88B9-47D6-BA95-FAC3166FBBE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8" name="Line 3422">
          <a:extLst>
            <a:ext uri="{FF2B5EF4-FFF2-40B4-BE49-F238E27FC236}">
              <a16:creationId xmlns:a16="http://schemas.microsoft.com/office/drawing/2014/main" id="{03580646-DD01-4151-8B91-5DD57F62845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09" name="Line 3423">
          <a:extLst>
            <a:ext uri="{FF2B5EF4-FFF2-40B4-BE49-F238E27FC236}">
              <a16:creationId xmlns:a16="http://schemas.microsoft.com/office/drawing/2014/main" id="{99FA3901-930F-4035-9442-41840539608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0" name="Line 3424">
          <a:extLst>
            <a:ext uri="{FF2B5EF4-FFF2-40B4-BE49-F238E27FC236}">
              <a16:creationId xmlns:a16="http://schemas.microsoft.com/office/drawing/2014/main" id="{60957E38-DBCD-41AF-853A-BDAAF3A5B44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1" name="Line 3425">
          <a:extLst>
            <a:ext uri="{FF2B5EF4-FFF2-40B4-BE49-F238E27FC236}">
              <a16:creationId xmlns:a16="http://schemas.microsoft.com/office/drawing/2014/main" id="{8BC26449-AD0B-4DCB-BF8A-66533490FC2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2" name="Line 3426">
          <a:extLst>
            <a:ext uri="{FF2B5EF4-FFF2-40B4-BE49-F238E27FC236}">
              <a16:creationId xmlns:a16="http://schemas.microsoft.com/office/drawing/2014/main" id="{59BD2A68-5CBF-42C7-B984-648AE1690BD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3" name="Line 3427">
          <a:extLst>
            <a:ext uri="{FF2B5EF4-FFF2-40B4-BE49-F238E27FC236}">
              <a16:creationId xmlns:a16="http://schemas.microsoft.com/office/drawing/2014/main" id="{731E5DE8-C514-4A1E-A22D-595D6309AE8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4" name="Line 3428">
          <a:extLst>
            <a:ext uri="{FF2B5EF4-FFF2-40B4-BE49-F238E27FC236}">
              <a16:creationId xmlns:a16="http://schemas.microsoft.com/office/drawing/2014/main" id="{C9D0D15D-D472-4AFD-837E-9A87D2100BC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5" name="Line 3429">
          <a:extLst>
            <a:ext uri="{FF2B5EF4-FFF2-40B4-BE49-F238E27FC236}">
              <a16:creationId xmlns:a16="http://schemas.microsoft.com/office/drawing/2014/main" id="{D0276B47-8E05-485A-BA48-A978A76F252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6" name="Line 3430">
          <a:extLst>
            <a:ext uri="{FF2B5EF4-FFF2-40B4-BE49-F238E27FC236}">
              <a16:creationId xmlns:a16="http://schemas.microsoft.com/office/drawing/2014/main" id="{65E35C8B-517F-479B-B435-E2E5C10EFA3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7" name="Line 3431">
          <a:extLst>
            <a:ext uri="{FF2B5EF4-FFF2-40B4-BE49-F238E27FC236}">
              <a16:creationId xmlns:a16="http://schemas.microsoft.com/office/drawing/2014/main" id="{22839130-E16A-481A-B3F1-DFDFB95CC31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8" name="Line 3432">
          <a:extLst>
            <a:ext uri="{FF2B5EF4-FFF2-40B4-BE49-F238E27FC236}">
              <a16:creationId xmlns:a16="http://schemas.microsoft.com/office/drawing/2014/main" id="{A47DD2FE-ABC7-43E9-A523-9C8334FF2F8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19" name="Line 3433">
          <a:extLst>
            <a:ext uri="{FF2B5EF4-FFF2-40B4-BE49-F238E27FC236}">
              <a16:creationId xmlns:a16="http://schemas.microsoft.com/office/drawing/2014/main" id="{3700FC85-A126-4888-8DCF-F738E50E03D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0" name="Line 3434">
          <a:extLst>
            <a:ext uri="{FF2B5EF4-FFF2-40B4-BE49-F238E27FC236}">
              <a16:creationId xmlns:a16="http://schemas.microsoft.com/office/drawing/2014/main" id="{F80818A7-6C0B-4E4F-98A1-20CD1E5D803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1" name="Line 3435">
          <a:extLst>
            <a:ext uri="{FF2B5EF4-FFF2-40B4-BE49-F238E27FC236}">
              <a16:creationId xmlns:a16="http://schemas.microsoft.com/office/drawing/2014/main" id="{8329D116-E923-4876-BA73-19F798537D8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2" name="Line 3436">
          <a:extLst>
            <a:ext uri="{FF2B5EF4-FFF2-40B4-BE49-F238E27FC236}">
              <a16:creationId xmlns:a16="http://schemas.microsoft.com/office/drawing/2014/main" id="{D5E02534-D3F7-4B37-91DD-61DE9E28BA3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3" name="Line 3437">
          <a:extLst>
            <a:ext uri="{FF2B5EF4-FFF2-40B4-BE49-F238E27FC236}">
              <a16:creationId xmlns:a16="http://schemas.microsoft.com/office/drawing/2014/main" id="{0A7EF1B4-BC2B-4ED2-A981-28B4863D2CE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4" name="Line 3438">
          <a:extLst>
            <a:ext uri="{FF2B5EF4-FFF2-40B4-BE49-F238E27FC236}">
              <a16:creationId xmlns:a16="http://schemas.microsoft.com/office/drawing/2014/main" id="{4EDF9EC9-D125-4EE3-A886-8841E91D9AD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5" name="Line 3439">
          <a:extLst>
            <a:ext uri="{FF2B5EF4-FFF2-40B4-BE49-F238E27FC236}">
              <a16:creationId xmlns:a16="http://schemas.microsoft.com/office/drawing/2014/main" id="{1AB6B805-D956-477E-831F-BF9005DBAD9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6" name="Line 3440">
          <a:extLst>
            <a:ext uri="{FF2B5EF4-FFF2-40B4-BE49-F238E27FC236}">
              <a16:creationId xmlns:a16="http://schemas.microsoft.com/office/drawing/2014/main" id="{72991E6A-692F-42BB-B44B-BDF53C62D91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7" name="Line 3441">
          <a:extLst>
            <a:ext uri="{FF2B5EF4-FFF2-40B4-BE49-F238E27FC236}">
              <a16:creationId xmlns:a16="http://schemas.microsoft.com/office/drawing/2014/main" id="{6291CA4C-B9AA-4AE6-AE2E-5982BA8A7EB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8" name="Line 3442">
          <a:extLst>
            <a:ext uri="{FF2B5EF4-FFF2-40B4-BE49-F238E27FC236}">
              <a16:creationId xmlns:a16="http://schemas.microsoft.com/office/drawing/2014/main" id="{57827FF3-0AD4-4A9E-9102-E0F3B9FE47A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29" name="Line 3443">
          <a:extLst>
            <a:ext uri="{FF2B5EF4-FFF2-40B4-BE49-F238E27FC236}">
              <a16:creationId xmlns:a16="http://schemas.microsoft.com/office/drawing/2014/main" id="{03C56FB0-5866-4895-9B2D-1E3A91C51FF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0" name="Line 3444">
          <a:extLst>
            <a:ext uri="{FF2B5EF4-FFF2-40B4-BE49-F238E27FC236}">
              <a16:creationId xmlns:a16="http://schemas.microsoft.com/office/drawing/2014/main" id="{85B0950C-D4C0-4184-B4B3-9EDC7BC4F0A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1" name="Line 3445">
          <a:extLst>
            <a:ext uri="{FF2B5EF4-FFF2-40B4-BE49-F238E27FC236}">
              <a16:creationId xmlns:a16="http://schemas.microsoft.com/office/drawing/2014/main" id="{0B5AD3C9-7DA8-402F-AB43-6C800536B5C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2" name="Line 3446">
          <a:extLst>
            <a:ext uri="{FF2B5EF4-FFF2-40B4-BE49-F238E27FC236}">
              <a16:creationId xmlns:a16="http://schemas.microsoft.com/office/drawing/2014/main" id="{F3738EFD-AC93-43DC-B34C-2A0E9179C0A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3" name="Line 3447">
          <a:extLst>
            <a:ext uri="{FF2B5EF4-FFF2-40B4-BE49-F238E27FC236}">
              <a16:creationId xmlns:a16="http://schemas.microsoft.com/office/drawing/2014/main" id="{C826FBCA-7645-4AD1-B858-6DC68E45CD3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4" name="Line 3448">
          <a:extLst>
            <a:ext uri="{FF2B5EF4-FFF2-40B4-BE49-F238E27FC236}">
              <a16:creationId xmlns:a16="http://schemas.microsoft.com/office/drawing/2014/main" id="{8B4C86F1-9F41-4996-B99B-D74C8ACBE82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5" name="Line 3449">
          <a:extLst>
            <a:ext uri="{FF2B5EF4-FFF2-40B4-BE49-F238E27FC236}">
              <a16:creationId xmlns:a16="http://schemas.microsoft.com/office/drawing/2014/main" id="{696844A1-E929-41AC-BCB7-0447C6F4522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6" name="Line 3450">
          <a:extLst>
            <a:ext uri="{FF2B5EF4-FFF2-40B4-BE49-F238E27FC236}">
              <a16:creationId xmlns:a16="http://schemas.microsoft.com/office/drawing/2014/main" id="{F4D5A58E-E2E6-473C-BDEA-2A821124533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7" name="Line 3451">
          <a:extLst>
            <a:ext uri="{FF2B5EF4-FFF2-40B4-BE49-F238E27FC236}">
              <a16:creationId xmlns:a16="http://schemas.microsoft.com/office/drawing/2014/main" id="{C6ABEA31-C2B1-46AC-9557-304ABFBC5BC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8" name="Line 3452">
          <a:extLst>
            <a:ext uri="{FF2B5EF4-FFF2-40B4-BE49-F238E27FC236}">
              <a16:creationId xmlns:a16="http://schemas.microsoft.com/office/drawing/2014/main" id="{45482546-F989-4AF7-9B6E-23E6DC741CD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39" name="Line 3453">
          <a:extLst>
            <a:ext uri="{FF2B5EF4-FFF2-40B4-BE49-F238E27FC236}">
              <a16:creationId xmlns:a16="http://schemas.microsoft.com/office/drawing/2014/main" id="{5055E841-5306-49BF-B6C8-D5B1D1D3AD9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0" name="Line 3454">
          <a:extLst>
            <a:ext uri="{FF2B5EF4-FFF2-40B4-BE49-F238E27FC236}">
              <a16:creationId xmlns:a16="http://schemas.microsoft.com/office/drawing/2014/main" id="{7DF9B2D0-5BF7-4DAF-A68F-93A72BA2AA5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1" name="Line 3420">
          <a:extLst>
            <a:ext uri="{FF2B5EF4-FFF2-40B4-BE49-F238E27FC236}">
              <a16:creationId xmlns:a16="http://schemas.microsoft.com/office/drawing/2014/main" id="{B3DEA2BD-A986-4857-93D8-E5D48B4F8E6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2" name="Line 3421">
          <a:extLst>
            <a:ext uri="{FF2B5EF4-FFF2-40B4-BE49-F238E27FC236}">
              <a16:creationId xmlns:a16="http://schemas.microsoft.com/office/drawing/2014/main" id="{AFE3771A-2E3C-47AB-9103-781CBC52BF0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3" name="Line 3422">
          <a:extLst>
            <a:ext uri="{FF2B5EF4-FFF2-40B4-BE49-F238E27FC236}">
              <a16:creationId xmlns:a16="http://schemas.microsoft.com/office/drawing/2014/main" id="{4732BAB3-94C8-4AF2-A322-CA7B74CFA94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4" name="Line 3423">
          <a:extLst>
            <a:ext uri="{FF2B5EF4-FFF2-40B4-BE49-F238E27FC236}">
              <a16:creationId xmlns:a16="http://schemas.microsoft.com/office/drawing/2014/main" id="{33E44956-87BE-4612-A918-2DA7266392D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5" name="Line 3424">
          <a:extLst>
            <a:ext uri="{FF2B5EF4-FFF2-40B4-BE49-F238E27FC236}">
              <a16:creationId xmlns:a16="http://schemas.microsoft.com/office/drawing/2014/main" id="{1355798C-79D9-45CF-B8B4-965FDCEA17E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6" name="Line 3425">
          <a:extLst>
            <a:ext uri="{FF2B5EF4-FFF2-40B4-BE49-F238E27FC236}">
              <a16:creationId xmlns:a16="http://schemas.microsoft.com/office/drawing/2014/main" id="{7BC2F443-97CD-4C8C-8013-EF13382DB32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7" name="Line 3426">
          <a:extLst>
            <a:ext uri="{FF2B5EF4-FFF2-40B4-BE49-F238E27FC236}">
              <a16:creationId xmlns:a16="http://schemas.microsoft.com/office/drawing/2014/main" id="{F8B470A6-43A2-43DB-A26D-0875712CC82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8" name="Line 3427">
          <a:extLst>
            <a:ext uri="{FF2B5EF4-FFF2-40B4-BE49-F238E27FC236}">
              <a16:creationId xmlns:a16="http://schemas.microsoft.com/office/drawing/2014/main" id="{2091D9CA-8EB7-482C-90E9-E4F71AA8C81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49" name="Line 3428">
          <a:extLst>
            <a:ext uri="{FF2B5EF4-FFF2-40B4-BE49-F238E27FC236}">
              <a16:creationId xmlns:a16="http://schemas.microsoft.com/office/drawing/2014/main" id="{5E1E6ECA-55B7-4485-A16C-011A1F6509B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0" name="Line 3429">
          <a:extLst>
            <a:ext uri="{FF2B5EF4-FFF2-40B4-BE49-F238E27FC236}">
              <a16:creationId xmlns:a16="http://schemas.microsoft.com/office/drawing/2014/main" id="{0706EE14-58D3-4D32-8FFC-5F319B30528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1" name="Line 3430">
          <a:extLst>
            <a:ext uri="{FF2B5EF4-FFF2-40B4-BE49-F238E27FC236}">
              <a16:creationId xmlns:a16="http://schemas.microsoft.com/office/drawing/2014/main" id="{34A7CF5F-2981-4AFF-A4F6-3EB69EAB592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2" name="Line 3431">
          <a:extLst>
            <a:ext uri="{FF2B5EF4-FFF2-40B4-BE49-F238E27FC236}">
              <a16:creationId xmlns:a16="http://schemas.microsoft.com/office/drawing/2014/main" id="{0A420680-5230-4C10-BD9A-44FE1C5798A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3" name="Line 3432">
          <a:extLst>
            <a:ext uri="{FF2B5EF4-FFF2-40B4-BE49-F238E27FC236}">
              <a16:creationId xmlns:a16="http://schemas.microsoft.com/office/drawing/2014/main" id="{41233A0B-F325-4620-A2B4-A13803F3F7B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4" name="Line 3433">
          <a:extLst>
            <a:ext uri="{FF2B5EF4-FFF2-40B4-BE49-F238E27FC236}">
              <a16:creationId xmlns:a16="http://schemas.microsoft.com/office/drawing/2014/main" id="{A8C36572-FDD4-4981-9A8C-0A4D1AA8E5B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5" name="Line 3434">
          <a:extLst>
            <a:ext uri="{FF2B5EF4-FFF2-40B4-BE49-F238E27FC236}">
              <a16:creationId xmlns:a16="http://schemas.microsoft.com/office/drawing/2014/main" id="{EE129C7D-1E87-4CDA-8F06-350682DE00A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6" name="Line 3435">
          <a:extLst>
            <a:ext uri="{FF2B5EF4-FFF2-40B4-BE49-F238E27FC236}">
              <a16:creationId xmlns:a16="http://schemas.microsoft.com/office/drawing/2014/main" id="{1057141A-B0B5-4A00-BA05-B37E8942DA6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7" name="Line 3436">
          <a:extLst>
            <a:ext uri="{FF2B5EF4-FFF2-40B4-BE49-F238E27FC236}">
              <a16:creationId xmlns:a16="http://schemas.microsoft.com/office/drawing/2014/main" id="{8F0A1A9F-0E09-4C77-A859-5431ACC8F41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8" name="Line 3437">
          <a:extLst>
            <a:ext uri="{FF2B5EF4-FFF2-40B4-BE49-F238E27FC236}">
              <a16:creationId xmlns:a16="http://schemas.microsoft.com/office/drawing/2014/main" id="{B8F85C1A-B645-4055-87CD-396BA819775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59" name="Line 3438">
          <a:extLst>
            <a:ext uri="{FF2B5EF4-FFF2-40B4-BE49-F238E27FC236}">
              <a16:creationId xmlns:a16="http://schemas.microsoft.com/office/drawing/2014/main" id="{95A518D1-1434-4174-949C-145AEF8D504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0" name="Line 3439">
          <a:extLst>
            <a:ext uri="{FF2B5EF4-FFF2-40B4-BE49-F238E27FC236}">
              <a16:creationId xmlns:a16="http://schemas.microsoft.com/office/drawing/2014/main" id="{6B413BA4-6F44-431D-B850-884E3B949CA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1" name="Line 3440">
          <a:extLst>
            <a:ext uri="{FF2B5EF4-FFF2-40B4-BE49-F238E27FC236}">
              <a16:creationId xmlns:a16="http://schemas.microsoft.com/office/drawing/2014/main" id="{7C1906FD-5474-4BB0-B848-639A393A146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2" name="Line 3441">
          <a:extLst>
            <a:ext uri="{FF2B5EF4-FFF2-40B4-BE49-F238E27FC236}">
              <a16:creationId xmlns:a16="http://schemas.microsoft.com/office/drawing/2014/main" id="{A17C40C4-DD4E-40F8-86C9-99DCA8C608B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3" name="Line 3442">
          <a:extLst>
            <a:ext uri="{FF2B5EF4-FFF2-40B4-BE49-F238E27FC236}">
              <a16:creationId xmlns:a16="http://schemas.microsoft.com/office/drawing/2014/main" id="{72ECAE1E-1B40-4ED4-9628-DCD12AA0FCC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4" name="Line 3443">
          <a:extLst>
            <a:ext uri="{FF2B5EF4-FFF2-40B4-BE49-F238E27FC236}">
              <a16:creationId xmlns:a16="http://schemas.microsoft.com/office/drawing/2014/main" id="{156040B5-3812-412F-B38D-F5B035296E8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5" name="Line 3444">
          <a:extLst>
            <a:ext uri="{FF2B5EF4-FFF2-40B4-BE49-F238E27FC236}">
              <a16:creationId xmlns:a16="http://schemas.microsoft.com/office/drawing/2014/main" id="{E542953D-FF8A-48E3-A551-525E1FBDFB0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6" name="Line 3445">
          <a:extLst>
            <a:ext uri="{FF2B5EF4-FFF2-40B4-BE49-F238E27FC236}">
              <a16:creationId xmlns:a16="http://schemas.microsoft.com/office/drawing/2014/main" id="{1CAF6EB3-39D1-4250-9B71-AEE21E7DE70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7" name="Line 3446">
          <a:extLst>
            <a:ext uri="{FF2B5EF4-FFF2-40B4-BE49-F238E27FC236}">
              <a16:creationId xmlns:a16="http://schemas.microsoft.com/office/drawing/2014/main" id="{2F5F4E12-1200-4745-9461-783E37F6875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8" name="Line 3447">
          <a:extLst>
            <a:ext uri="{FF2B5EF4-FFF2-40B4-BE49-F238E27FC236}">
              <a16:creationId xmlns:a16="http://schemas.microsoft.com/office/drawing/2014/main" id="{31E0B974-1EF3-4D59-9CC8-E3645229F6F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69" name="Line 3448">
          <a:extLst>
            <a:ext uri="{FF2B5EF4-FFF2-40B4-BE49-F238E27FC236}">
              <a16:creationId xmlns:a16="http://schemas.microsoft.com/office/drawing/2014/main" id="{F028F88B-D0B9-40C4-805C-F6F3D57F7F8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0" name="Line 3449">
          <a:extLst>
            <a:ext uri="{FF2B5EF4-FFF2-40B4-BE49-F238E27FC236}">
              <a16:creationId xmlns:a16="http://schemas.microsoft.com/office/drawing/2014/main" id="{90BCD894-B595-483F-B480-A79100BAE3B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1" name="Line 3450">
          <a:extLst>
            <a:ext uri="{FF2B5EF4-FFF2-40B4-BE49-F238E27FC236}">
              <a16:creationId xmlns:a16="http://schemas.microsoft.com/office/drawing/2014/main" id="{16EA7609-654C-4555-B046-70F2A66942E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2" name="Line 3451">
          <a:extLst>
            <a:ext uri="{FF2B5EF4-FFF2-40B4-BE49-F238E27FC236}">
              <a16:creationId xmlns:a16="http://schemas.microsoft.com/office/drawing/2014/main" id="{A7E7C5D0-1B2A-42F6-84F6-4BA3DEC7CF3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3" name="Line 3452">
          <a:extLst>
            <a:ext uri="{FF2B5EF4-FFF2-40B4-BE49-F238E27FC236}">
              <a16:creationId xmlns:a16="http://schemas.microsoft.com/office/drawing/2014/main" id="{7B0F5DC7-B279-467D-B622-27E2AD8C6C5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4" name="Line 3453">
          <a:extLst>
            <a:ext uri="{FF2B5EF4-FFF2-40B4-BE49-F238E27FC236}">
              <a16:creationId xmlns:a16="http://schemas.microsoft.com/office/drawing/2014/main" id="{CF860B2C-58C1-4459-BEE2-30E37C53C23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5" name="Line 3454">
          <a:extLst>
            <a:ext uri="{FF2B5EF4-FFF2-40B4-BE49-F238E27FC236}">
              <a16:creationId xmlns:a16="http://schemas.microsoft.com/office/drawing/2014/main" id="{AAC84CDB-C2B3-4337-9871-7DA0E93DA2B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6" name="Line 3420">
          <a:extLst>
            <a:ext uri="{FF2B5EF4-FFF2-40B4-BE49-F238E27FC236}">
              <a16:creationId xmlns:a16="http://schemas.microsoft.com/office/drawing/2014/main" id="{B3C04675-BEB5-4EA7-B431-F704A6A9B08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7" name="Line 3421">
          <a:extLst>
            <a:ext uri="{FF2B5EF4-FFF2-40B4-BE49-F238E27FC236}">
              <a16:creationId xmlns:a16="http://schemas.microsoft.com/office/drawing/2014/main" id="{45EA70E6-0ABC-4535-A11E-0E40E7EDA98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8" name="Line 3422">
          <a:extLst>
            <a:ext uri="{FF2B5EF4-FFF2-40B4-BE49-F238E27FC236}">
              <a16:creationId xmlns:a16="http://schemas.microsoft.com/office/drawing/2014/main" id="{1F5AA268-0208-4344-8C3C-53CE7A33B18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79" name="Line 3423">
          <a:extLst>
            <a:ext uri="{FF2B5EF4-FFF2-40B4-BE49-F238E27FC236}">
              <a16:creationId xmlns:a16="http://schemas.microsoft.com/office/drawing/2014/main" id="{82091005-2AD6-4E9F-B7D6-88018A2D08C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0" name="Line 3424">
          <a:extLst>
            <a:ext uri="{FF2B5EF4-FFF2-40B4-BE49-F238E27FC236}">
              <a16:creationId xmlns:a16="http://schemas.microsoft.com/office/drawing/2014/main" id="{4E432CC4-39B6-4E19-B721-E88823005F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1" name="Line 3425">
          <a:extLst>
            <a:ext uri="{FF2B5EF4-FFF2-40B4-BE49-F238E27FC236}">
              <a16:creationId xmlns:a16="http://schemas.microsoft.com/office/drawing/2014/main" id="{33DE6686-3D8D-4FF0-8595-212122B94B1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2" name="Line 3426">
          <a:extLst>
            <a:ext uri="{FF2B5EF4-FFF2-40B4-BE49-F238E27FC236}">
              <a16:creationId xmlns:a16="http://schemas.microsoft.com/office/drawing/2014/main" id="{56868754-A007-4B55-83B5-E01A502DFE7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3" name="Line 3427">
          <a:extLst>
            <a:ext uri="{FF2B5EF4-FFF2-40B4-BE49-F238E27FC236}">
              <a16:creationId xmlns:a16="http://schemas.microsoft.com/office/drawing/2014/main" id="{ED8E43E4-EE7C-4541-AC44-BA49460DE5E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4" name="Line 3428">
          <a:extLst>
            <a:ext uri="{FF2B5EF4-FFF2-40B4-BE49-F238E27FC236}">
              <a16:creationId xmlns:a16="http://schemas.microsoft.com/office/drawing/2014/main" id="{F5D00A8A-77C9-4D2C-92E6-69152EFD51E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5" name="Line 3429">
          <a:extLst>
            <a:ext uri="{FF2B5EF4-FFF2-40B4-BE49-F238E27FC236}">
              <a16:creationId xmlns:a16="http://schemas.microsoft.com/office/drawing/2014/main" id="{8BFA8171-FAE6-4BB2-A1FE-E207363AE83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6" name="Line 3430">
          <a:extLst>
            <a:ext uri="{FF2B5EF4-FFF2-40B4-BE49-F238E27FC236}">
              <a16:creationId xmlns:a16="http://schemas.microsoft.com/office/drawing/2014/main" id="{8F5F8F6D-64DE-47B3-B5C9-41B491A583E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7" name="Line 3431">
          <a:extLst>
            <a:ext uri="{FF2B5EF4-FFF2-40B4-BE49-F238E27FC236}">
              <a16:creationId xmlns:a16="http://schemas.microsoft.com/office/drawing/2014/main" id="{30069095-B3CF-48CD-87CE-720BD5C5732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8" name="Line 3432">
          <a:extLst>
            <a:ext uri="{FF2B5EF4-FFF2-40B4-BE49-F238E27FC236}">
              <a16:creationId xmlns:a16="http://schemas.microsoft.com/office/drawing/2014/main" id="{2BCB3AA0-DE1E-4E02-A6C0-6FD11EBF6A9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89" name="Line 3433">
          <a:extLst>
            <a:ext uri="{FF2B5EF4-FFF2-40B4-BE49-F238E27FC236}">
              <a16:creationId xmlns:a16="http://schemas.microsoft.com/office/drawing/2014/main" id="{EEAAB959-6D8C-43C1-8812-15CCE4C3F8A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0" name="Line 3434">
          <a:extLst>
            <a:ext uri="{FF2B5EF4-FFF2-40B4-BE49-F238E27FC236}">
              <a16:creationId xmlns:a16="http://schemas.microsoft.com/office/drawing/2014/main" id="{D7CD67F0-D9DB-497F-9A86-A69FFD3771A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1" name="Line 3435">
          <a:extLst>
            <a:ext uri="{FF2B5EF4-FFF2-40B4-BE49-F238E27FC236}">
              <a16:creationId xmlns:a16="http://schemas.microsoft.com/office/drawing/2014/main" id="{7DEED6D2-8B95-467E-9A11-48297A5633C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2" name="Line 3436">
          <a:extLst>
            <a:ext uri="{FF2B5EF4-FFF2-40B4-BE49-F238E27FC236}">
              <a16:creationId xmlns:a16="http://schemas.microsoft.com/office/drawing/2014/main" id="{AF916936-04D7-4402-BFAE-4DAEF38DFF7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3" name="Line 3437">
          <a:extLst>
            <a:ext uri="{FF2B5EF4-FFF2-40B4-BE49-F238E27FC236}">
              <a16:creationId xmlns:a16="http://schemas.microsoft.com/office/drawing/2014/main" id="{404BD7AD-EF2A-4877-AA3B-FD85573245C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4" name="Line 3438">
          <a:extLst>
            <a:ext uri="{FF2B5EF4-FFF2-40B4-BE49-F238E27FC236}">
              <a16:creationId xmlns:a16="http://schemas.microsoft.com/office/drawing/2014/main" id="{7AE77248-FE3A-48CE-A9AA-5BFB2E1AF3D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5" name="Line 3439">
          <a:extLst>
            <a:ext uri="{FF2B5EF4-FFF2-40B4-BE49-F238E27FC236}">
              <a16:creationId xmlns:a16="http://schemas.microsoft.com/office/drawing/2014/main" id="{DFE6BED6-4EC6-41CB-B775-0BAC2F9FFD2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6" name="Line 3440">
          <a:extLst>
            <a:ext uri="{FF2B5EF4-FFF2-40B4-BE49-F238E27FC236}">
              <a16:creationId xmlns:a16="http://schemas.microsoft.com/office/drawing/2014/main" id="{29022629-7506-4B6E-A992-BFD1CF198B2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7" name="Line 3441">
          <a:extLst>
            <a:ext uri="{FF2B5EF4-FFF2-40B4-BE49-F238E27FC236}">
              <a16:creationId xmlns:a16="http://schemas.microsoft.com/office/drawing/2014/main" id="{E510980F-DD1D-4F40-9F92-90057F54DC4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8" name="Line 3442">
          <a:extLst>
            <a:ext uri="{FF2B5EF4-FFF2-40B4-BE49-F238E27FC236}">
              <a16:creationId xmlns:a16="http://schemas.microsoft.com/office/drawing/2014/main" id="{BA314B32-C5CB-4E0B-BB28-5E5D80516D8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299" name="Line 3443">
          <a:extLst>
            <a:ext uri="{FF2B5EF4-FFF2-40B4-BE49-F238E27FC236}">
              <a16:creationId xmlns:a16="http://schemas.microsoft.com/office/drawing/2014/main" id="{1851054A-BB9E-4124-9CCB-2C3D35776AA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0" name="Line 3444">
          <a:extLst>
            <a:ext uri="{FF2B5EF4-FFF2-40B4-BE49-F238E27FC236}">
              <a16:creationId xmlns:a16="http://schemas.microsoft.com/office/drawing/2014/main" id="{9A0EB67E-F6D8-4596-8277-50697014182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1" name="Line 3445">
          <a:extLst>
            <a:ext uri="{FF2B5EF4-FFF2-40B4-BE49-F238E27FC236}">
              <a16:creationId xmlns:a16="http://schemas.microsoft.com/office/drawing/2014/main" id="{1C93CE2C-3F98-4E83-B3D7-BEE27B5EF3A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2" name="Line 3446">
          <a:extLst>
            <a:ext uri="{FF2B5EF4-FFF2-40B4-BE49-F238E27FC236}">
              <a16:creationId xmlns:a16="http://schemas.microsoft.com/office/drawing/2014/main" id="{639D020C-5C57-4412-BB47-2D1C36CD2F2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3" name="Line 3447">
          <a:extLst>
            <a:ext uri="{FF2B5EF4-FFF2-40B4-BE49-F238E27FC236}">
              <a16:creationId xmlns:a16="http://schemas.microsoft.com/office/drawing/2014/main" id="{F1182DF6-7C0B-4B4F-9A88-952138FDA24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4" name="Line 3448">
          <a:extLst>
            <a:ext uri="{FF2B5EF4-FFF2-40B4-BE49-F238E27FC236}">
              <a16:creationId xmlns:a16="http://schemas.microsoft.com/office/drawing/2014/main" id="{C677F632-4011-4BC6-8B8E-9529726057F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5" name="Line 3449">
          <a:extLst>
            <a:ext uri="{FF2B5EF4-FFF2-40B4-BE49-F238E27FC236}">
              <a16:creationId xmlns:a16="http://schemas.microsoft.com/office/drawing/2014/main" id="{3167002E-8035-4BF3-99B1-ACD1120D265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6" name="Line 3450">
          <a:extLst>
            <a:ext uri="{FF2B5EF4-FFF2-40B4-BE49-F238E27FC236}">
              <a16:creationId xmlns:a16="http://schemas.microsoft.com/office/drawing/2014/main" id="{982BF699-22CB-405E-ACD0-56C8CEEDDFC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7" name="Line 3451">
          <a:extLst>
            <a:ext uri="{FF2B5EF4-FFF2-40B4-BE49-F238E27FC236}">
              <a16:creationId xmlns:a16="http://schemas.microsoft.com/office/drawing/2014/main" id="{4A353886-AC59-4841-97D7-73827C03F49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8" name="Line 3452">
          <a:extLst>
            <a:ext uri="{FF2B5EF4-FFF2-40B4-BE49-F238E27FC236}">
              <a16:creationId xmlns:a16="http://schemas.microsoft.com/office/drawing/2014/main" id="{920A6223-D4B9-4777-B667-A6C7E392A72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09" name="Line 3453">
          <a:extLst>
            <a:ext uri="{FF2B5EF4-FFF2-40B4-BE49-F238E27FC236}">
              <a16:creationId xmlns:a16="http://schemas.microsoft.com/office/drawing/2014/main" id="{ECFD4F97-7A86-4D04-A0F3-D4824BF5AF2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0" name="Line 3454">
          <a:extLst>
            <a:ext uri="{FF2B5EF4-FFF2-40B4-BE49-F238E27FC236}">
              <a16:creationId xmlns:a16="http://schemas.microsoft.com/office/drawing/2014/main" id="{A98559E7-D708-46F4-9A71-6F1CF10CC6B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1" name="Line 3420">
          <a:extLst>
            <a:ext uri="{FF2B5EF4-FFF2-40B4-BE49-F238E27FC236}">
              <a16:creationId xmlns:a16="http://schemas.microsoft.com/office/drawing/2014/main" id="{F2289C50-4E2D-4AA5-B632-491DF01713E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2" name="Line 3421">
          <a:extLst>
            <a:ext uri="{FF2B5EF4-FFF2-40B4-BE49-F238E27FC236}">
              <a16:creationId xmlns:a16="http://schemas.microsoft.com/office/drawing/2014/main" id="{0B1CF552-4B8F-4363-81E8-2C068EFA95A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3" name="Line 3422">
          <a:extLst>
            <a:ext uri="{FF2B5EF4-FFF2-40B4-BE49-F238E27FC236}">
              <a16:creationId xmlns:a16="http://schemas.microsoft.com/office/drawing/2014/main" id="{0208C3C6-83C8-4430-B714-267F93E365C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4" name="Line 3423">
          <a:extLst>
            <a:ext uri="{FF2B5EF4-FFF2-40B4-BE49-F238E27FC236}">
              <a16:creationId xmlns:a16="http://schemas.microsoft.com/office/drawing/2014/main" id="{2FDB2799-F929-49D1-A6E6-E619F92F2A6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5" name="Line 3424">
          <a:extLst>
            <a:ext uri="{FF2B5EF4-FFF2-40B4-BE49-F238E27FC236}">
              <a16:creationId xmlns:a16="http://schemas.microsoft.com/office/drawing/2014/main" id="{51B7CADE-53BA-4C69-A716-1862D44D20D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6" name="Line 3425">
          <a:extLst>
            <a:ext uri="{FF2B5EF4-FFF2-40B4-BE49-F238E27FC236}">
              <a16:creationId xmlns:a16="http://schemas.microsoft.com/office/drawing/2014/main" id="{8FFE1B32-963F-4ED4-BDAB-7B23A353F076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7" name="Line 3426">
          <a:extLst>
            <a:ext uri="{FF2B5EF4-FFF2-40B4-BE49-F238E27FC236}">
              <a16:creationId xmlns:a16="http://schemas.microsoft.com/office/drawing/2014/main" id="{21A06ED3-B989-41A9-AF46-2EF939CB7DC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8" name="Line 3427">
          <a:extLst>
            <a:ext uri="{FF2B5EF4-FFF2-40B4-BE49-F238E27FC236}">
              <a16:creationId xmlns:a16="http://schemas.microsoft.com/office/drawing/2014/main" id="{FD4037AB-6DAF-4369-A1A8-C359A6BC1C3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19" name="Line 3428">
          <a:extLst>
            <a:ext uri="{FF2B5EF4-FFF2-40B4-BE49-F238E27FC236}">
              <a16:creationId xmlns:a16="http://schemas.microsoft.com/office/drawing/2014/main" id="{7F6DEA5D-4B01-4C0B-8787-A7FCDC07C61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0" name="Line 3429">
          <a:extLst>
            <a:ext uri="{FF2B5EF4-FFF2-40B4-BE49-F238E27FC236}">
              <a16:creationId xmlns:a16="http://schemas.microsoft.com/office/drawing/2014/main" id="{FAD6A391-7BFE-423F-8E11-C33A833B8CF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1" name="Line 3430">
          <a:extLst>
            <a:ext uri="{FF2B5EF4-FFF2-40B4-BE49-F238E27FC236}">
              <a16:creationId xmlns:a16="http://schemas.microsoft.com/office/drawing/2014/main" id="{62904C7C-7DE1-41D9-8F19-83D3DD5B28B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2" name="Line 3431">
          <a:extLst>
            <a:ext uri="{FF2B5EF4-FFF2-40B4-BE49-F238E27FC236}">
              <a16:creationId xmlns:a16="http://schemas.microsoft.com/office/drawing/2014/main" id="{B00CB3A7-5AF9-48C4-A389-D2C2C5D6845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3" name="Line 3432">
          <a:extLst>
            <a:ext uri="{FF2B5EF4-FFF2-40B4-BE49-F238E27FC236}">
              <a16:creationId xmlns:a16="http://schemas.microsoft.com/office/drawing/2014/main" id="{2F5D7FAE-27C3-4C1A-85AC-A2BA9E19A47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4" name="Line 3433">
          <a:extLst>
            <a:ext uri="{FF2B5EF4-FFF2-40B4-BE49-F238E27FC236}">
              <a16:creationId xmlns:a16="http://schemas.microsoft.com/office/drawing/2014/main" id="{752B9835-EBD2-4A7D-9A1B-0FBE4627317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5" name="Line 3434">
          <a:extLst>
            <a:ext uri="{FF2B5EF4-FFF2-40B4-BE49-F238E27FC236}">
              <a16:creationId xmlns:a16="http://schemas.microsoft.com/office/drawing/2014/main" id="{F5259131-DD1C-4E6B-B25C-B67CAE24CB7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6" name="Line 3435">
          <a:extLst>
            <a:ext uri="{FF2B5EF4-FFF2-40B4-BE49-F238E27FC236}">
              <a16:creationId xmlns:a16="http://schemas.microsoft.com/office/drawing/2014/main" id="{5F2BF904-60C7-4E84-9A71-28CE014625D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7" name="Line 3436">
          <a:extLst>
            <a:ext uri="{FF2B5EF4-FFF2-40B4-BE49-F238E27FC236}">
              <a16:creationId xmlns:a16="http://schemas.microsoft.com/office/drawing/2014/main" id="{0B2BAF88-735D-4B86-B0DD-1A7F2239CB1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8" name="Line 3437">
          <a:extLst>
            <a:ext uri="{FF2B5EF4-FFF2-40B4-BE49-F238E27FC236}">
              <a16:creationId xmlns:a16="http://schemas.microsoft.com/office/drawing/2014/main" id="{AE52EC9E-BB28-4C47-AF36-C2974F8AC4B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29" name="Line 3438">
          <a:extLst>
            <a:ext uri="{FF2B5EF4-FFF2-40B4-BE49-F238E27FC236}">
              <a16:creationId xmlns:a16="http://schemas.microsoft.com/office/drawing/2014/main" id="{5B3605C7-A930-4524-8E46-88B62624AB5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0" name="Line 3439">
          <a:extLst>
            <a:ext uri="{FF2B5EF4-FFF2-40B4-BE49-F238E27FC236}">
              <a16:creationId xmlns:a16="http://schemas.microsoft.com/office/drawing/2014/main" id="{4C383F30-68FB-4067-B0D8-A06F06F1018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1" name="Line 3440">
          <a:extLst>
            <a:ext uri="{FF2B5EF4-FFF2-40B4-BE49-F238E27FC236}">
              <a16:creationId xmlns:a16="http://schemas.microsoft.com/office/drawing/2014/main" id="{C01F1AC0-BBB5-486C-AE52-1D994D33126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2" name="Line 3441">
          <a:extLst>
            <a:ext uri="{FF2B5EF4-FFF2-40B4-BE49-F238E27FC236}">
              <a16:creationId xmlns:a16="http://schemas.microsoft.com/office/drawing/2014/main" id="{97E2F254-27DE-4C0A-B2C7-FBF82F8B76F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3" name="Line 3442">
          <a:extLst>
            <a:ext uri="{FF2B5EF4-FFF2-40B4-BE49-F238E27FC236}">
              <a16:creationId xmlns:a16="http://schemas.microsoft.com/office/drawing/2014/main" id="{C8B95C29-393D-4570-913F-D93560F5589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4" name="Line 3443">
          <a:extLst>
            <a:ext uri="{FF2B5EF4-FFF2-40B4-BE49-F238E27FC236}">
              <a16:creationId xmlns:a16="http://schemas.microsoft.com/office/drawing/2014/main" id="{078ADB78-85CF-4122-BBCB-1DED8019DCF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5" name="Line 3444">
          <a:extLst>
            <a:ext uri="{FF2B5EF4-FFF2-40B4-BE49-F238E27FC236}">
              <a16:creationId xmlns:a16="http://schemas.microsoft.com/office/drawing/2014/main" id="{45AC4A77-AB7B-42A8-8670-FF276169FF4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6" name="Line 3445">
          <a:extLst>
            <a:ext uri="{FF2B5EF4-FFF2-40B4-BE49-F238E27FC236}">
              <a16:creationId xmlns:a16="http://schemas.microsoft.com/office/drawing/2014/main" id="{75782634-FCF8-4A77-9C29-770BFF47085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7" name="Line 3446">
          <a:extLst>
            <a:ext uri="{FF2B5EF4-FFF2-40B4-BE49-F238E27FC236}">
              <a16:creationId xmlns:a16="http://schemas.microsoft.com/office/drawing/2014/main" id="{00FA8D8F-EBCA-40FA-8397-484A1EC28DA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8" name="Line 3447">
          <a:extLst>
            <a:ext uri="{FF2B5EF4-FFF2-40B4-BE49-F238E27FC236}">
              <a16:creationId xmlns:a16="http://schemas.microsoft.com/office/drawing/2014/main" id="{CAC76A52-A0E3-44CA-94C2-188E2FEC3FF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39" name="Line 3448">
          <a:extLst>
            <a:ext uri="{FF2B5EF4-FFF2-40B4-BE49-F238E27FC236}">
              <a16:creationId xmlns:a16="http://schemas.microsoft.com/office/drawing/2014/main" id="{8A84FC5A-B27D-48A2-BFDB-22705A3EC9D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0" name="Line 3449">
          <a:extLst>
            <a:ext uri="{FF2B5EF4-FFF2-40B4-BE49-F238E27FC236}">
              <a16:creationId xmlns:a16="http://schemas.microsoft.com/office/drawing/2014/main" id="{73AD2EBB-BB89-4BF2-B6EA-343F719196A1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1" name="Line 3450">
          <a:extLst>
            <a:ext uri="{FF2B5EF4-FFF2-40B4-BE49-F238E27FC236}">
              <a16:creationId xmlns:a16="http://schemas.microsoft.com/office/drawing/2014/main" id="{0D607A94-C219-4E6A-81D4-C20012596B1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2" name="Line 3451">
          <a:extLst>
            <a:ext uri="{FF2B5EF4-FFF2-40B4-BE49-F238E27FC236}">
              <a16:creationId xmlns:a16="http://schemas.microsoft.com/office/drawing/2014/main" id="{115C7729-9133-42C2-9BE4-AE39D12D04B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3" name="Line 3452">
          <a:extLst>
            <a:ext uri="{FF2B5EF4-FFF2-40B4-BE49-F238E27FC236}">
              <a16:creationId xmlns:a16="http://schemas.microsoft.com/office/drawing/2014/main" id="{B6477FD1-DF3D-400C-BF26-1FF5D0B7532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4" name="Line 3453">
          <a:extLst>
            <a:ext uri="{FF2B5EF4-FFF2-40B4-BE49-F238E27FC236}">
              <a16:creationId xmlns:a16="http://schemas.microsoft.com/office/drawing/2014/main" id="{446388CB-6F21-458B-B373-2E115EBFC61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5" name="Line 3454">
          <a:extLst>
            <a:ext uri="{FF2B5EF4-FFF2-40B4-BE49-F238E27FC236}">
              <a16:creationId xmlns:a16="http://schemas.microsoft.com/office/drawing/2014/main" id="{0B716A3E-54B9-4EB5-ABC1-EA812DCAF413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2278CD2E-EAC2-4491-85F7-D64C5957FE5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47671C9C-BD6F-4B59-8F72-2037B5F0E36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934CBC56-273C-4DFB-949F-5CFB68CAF8A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D5A122B6-A840-4855-8955-72A28DDA3A1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2EEDC8BD-1B2F-49C9-9017-9E0529D7D83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18FFA058-B6EE-449C-AC7E-922CB9F74B9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BE126B82-7C18-44C4-AD79-04BD378D3BE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5859BDAE-EDC2-4F84-8145-487DC9DF036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CFC0F0CF-4F42-4C2B-8CB6-D9499E2D4C2A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4747E7F2-78ED-4D2A-B9A4-A9B99F689E4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4F2DCC0D-3D0D-4166-8484-E5EEDACE5B17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E014B7EB-307F-4CB0-A6A2-61EE41C2EF7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D43EB99F-0011-4BBE-81BD-31CF9F0DF0F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07665E7B-1A6A-4925-B45E-07F361774AD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74B2CE05-54C3-4199-9985-558F4666C702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20C9B56C-9A26-46A4-A805-208CB5AFA47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27479B12-AB92-4787-A2CA-C2DA472261A8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159739C8-AC43-41A9-93FA-D386286792B4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601F6596-3B4F-4E99-B3A3-31AF1905CC2B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DE88A9F8-C527-430A-B7BA-BA2C88EA13B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73914CCE-E6A8-4C80-B2D2-8BE7EEBF6C49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22AADE90-7CCE-4D2A-B76D-14E4B57627BC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1CA65720-3079-42F3-8C6A-135981B98F25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170FA851-176B-489D-B8D3-65C0C4A2F35D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C2119557-73B3-4B90-8FDF-03F0EE5CBB2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279DA337-A7B9-4753-85C9-1FD152F8E78F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31337B66-6A95-43E4-A209-0307114AD650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327</xdr:row>
      <xdr:rowOff>0</xdr:rowOff>
    </xdr:from>
    <xdr:to>
      <xdr:col>9</xdr:col>
      <xdr:colOff>38100</xdr:colOff>
      <xdr:row>327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6AD82880-F230-4349-BC1E-F9FDB0F67A0E}"/>
            </a:ext>
          </a:extLst>
        </xdr:cNvPr>
        <xdr:cNvSpPr>
          <a:spLocks noChangeShapeType="1"/>
        </xdr:cNvSpPr>
      </xdr:nvSpPr>
      <xdr:spPr bwMode="auto">
        <a:xfrm>
          <a:off x="5029200" y="5477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48457711-A884-4D38-A380-46FF1331A5CC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C5E5915E-1535-4441-B5F2-D2D60FFCB206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3E35F607-136C-44A2-820D-25C8E66414E8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43DE7D52-97FE-493E-8A3A-9B8DB9B725D5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C1863CD1-C8C3-4342-A284-ECE017F38E60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4B18B7C1-0E60-45C1-AFDC-382B27696B2C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482479AE-A61B-4917-97D9-F807ED538926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66C35BE2-501A-4292-9860-D3AAACA83919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D3821AA4-81C6-4962-97D7-F94EFF7E1E1D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050182FA-FD91-4D7C-AD3C-7AE62ABDEE0C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22427285-0B08-4819-A3BF-12D990558C38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24F7124A-FDAD-406C-BF7D-3F14FC870D7E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1851ADA6-E466-46F6-AA80-7B5B4BE2FEDC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19289FA1-F272-4769-9A22-17F7E25C9C5E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4750A3EA-505F-424F-A170-DD93605DA688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CA17CB62-0A5C-4844-87A6-8046820D6FB4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B70AFD75-3583-4966-A03B-95A6E6E8430B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A1192317-69AD-40C3-9990-320B835C1D6E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7699CD54-8C6F-4724-B7BF-176362B8E68B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7477B725-1FB3-4C91-890C-98307F1242CA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920FA42B-E280-4C22-AFEC-61F84087E255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6929AD4F-C8F7-4C3B-B36A-996C45F67915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C5A5FA98-D08E-40E2-9819-661FCE39FFD1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3DFCE2BB-FFB8-4703-9FC4-D53AFF75964B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E03AA870-46B6-417E-BD78-EAF3B32D35CF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84517115-9C4E-496B-B078-31158FD6EDEE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A458DC49-7953-422B-9338-53490F14343E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331</xdr:row>
      <xdr:rowOff>0</xdr:rowOff>
    </xdr:from>
    <xdr:to>
      <xdr:col>9</xdr:col>
      <xdr:colOff>38100</xdr:colOff>
      <xdr:row>331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683C157B-5BB5-4ECD-A74C-6F065CA17BEF}"/>
            </a:ext>
          </a:extLst>
        </xdr:cNvPr>
        <xdr:cNvSpPr>
          <a:spLocks noChangeShapeType="1"/>
        </xdr:cNvSpPr>
      </xdr:nvSpPr>
      <xdr:spPr bwMode="auto">
        <a:xfrm>
          <a:off x="5029200" y="5542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2" name="Line 3967">
          <a:extLst>
            <a:ext uri="{FF2B5EF4-FFF2-40B4-BE49-F238E27FC236}">
              <a16:creationId xmlns:a16="http://schemas.microsoft.com/office/drawing/2014/main" id="{4C18F8B4-DC40-41F5-A0D3-1E8DA340FD20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3" name="Line 3968">
          <a:extLst>
            <a:ext uri="{FF2B5EF4-FFF2-40B4-BE49-F238E27FC236}">
              <a16:creationId xmlns:a16="http://schemas.microsoft.com/office/drawing/2014/main" id="{78742CD1-1BAC-4B66-9CAF-0665082BDAD1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4" name="Line 3969">
          <a:extLst>
            <a:ext uri="{FF2B5EF4-FFF2-40B4-BE49-F238E27FC236}">
              <a16:creationId xmlns:a16="http://schemas.microsoft.com/office/drawing/2014/main" id="{7291A825-B986-4F81-8E4D-F5FF02BF8F6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5" name="Line 3970">
          <a:extLst>
            <a:ext uri="{FF2B5EF4-FFF2-40B4-BE49-F238E27FC236}">
              <a16:creationId xmlns:a16="http://schemas.microsoft.com/office/drawing/2014/main" id="{EDF5F239-CFB5-4FA3-B1DD-DBA9AB233E56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6" name="Line 3971">
          <a:extLst>
            <a:ext uri="{FF2B5EF4-FFF2-40B4-BE49-F238E27FC236}">
              <a16:creationId xmlns:a16="http://schemas.microsoft.com/office/drawing/2014/main" id="{177BDABE-EE77-49E8-B834-3A1FBC884B43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7" name="Line 3972">
          <a:extLst>
            <a:ext uri="{FF2B5EF4-FFF2-40B4-BE49-F238E27FC236}">
              <a16:creationId xmlns:a16="http://schemas.microsoft.com/office/drawing/2014/main" id="{B2DE26BA-9D26-4113-951C-8C9B6C7C3894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8" name="Line 3973">
          <a:extLst>
            <a:ext uri="{FF2B5EF4-FFF2-40B4-BE49-F238E27FC236}">
              <a16:creationId xmlns:a16="http://schemas.microsoft.com/office/drawing/2014/main" id="{7E54E6CD-927A-49E0-B2FB-522B02AE2B22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09" name="Line 3974">
          <a:extLst>
            <a:ext uri="{FF2B5EF4-FFF2-40B4-BE49-F238E27FC236}">
              <a16:creationId xmlns:a16="http://schemas.microsoft.com/office/drawing/2014/main" id="{5929706F-6DBE-4E53-B6F6-2A97DFB1A0FD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0" name="Line 3975">
          <a:extLst>
            <a:ext uri="{FF2B5EF4-FFF2-40B4-BE49-F238E27FC236}">
              <a16:creationId xmlns:a16="http://schemas.microsoft.com/office/drawing/2014/main" id="{750BF402-D6A4-468E-AC9F-3E957BF10662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1" name="Line 3976">
          <a:extLst>
            <a:ext uri="{FF2B5EF4-FFF2-40B4-BE49-F238E27FC236}">
              <a16:creationId xmlns:a16="http://schemas.microsoft.com/office/drawing/2014/main" id="{6097B149-B9C9-4941-B85A-1EA1442E2BEA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2" name="Line 3977">
          <a:extLst>
            <a:ext uri="{FF2B5EF4-FFF2-40B4-BE49-F238E27FC236}">
              <a16:creationId xmlns:a16="http://schemas.microsoft.com/office/drawing/2014/main" id="{F1C02B4A-4A45-4E0B-859A-6F1B65CFD427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3" name="Line 3978">
          <a:extLst>
            <a:ext uri="{FF2B5EF4-FFF2-40B4-BE49-F238E27FC236}">
              <a16:creationId xmlns:a16="http://schemas.microsoft.com/office/drawing/2014/main" id="{7386DA1B-F2D1-4526-ABB1-51D3B71DCF86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4" name="Line 3979">
          <a:extLst>
            <a:ext uri="{FF2B5EF4-FFF2-40B4-BE49-F238E27FC236}">
              <a16:creationId xmlns:a16="http://schemas.microsoft.com/office/drawing/2014/main" id="{4FAC45B3-3633-4470-A9D9-FC8996ABCFF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5" name="Line 3980">
          <a:extLst>
            <a:ext uri="{FF2B5EF4-FFF2-40B4-BE49-F238E27FC236}">
              <a16:creationId xmlns:a16="http://schemas.microsoft.com/office/drawing/2014/main" id="{5C090E39-0034-4B54-A315-849AADEF156D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6" name="Line 3981">
          <a:extLst>
            <a:ext uri="{FF2B5EF4-FFF2-40B4-BE49-F238E27FC236}">
              <a16:creationId xmlns:a16="http://schemas.microsoft.com/office/drawing/2014/main" id="{846BC345-5060-4BD9-8412-9C59E5DD51C3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7" name="Line 3982">
          <a:extLst>
            <a:ext uri="{FF2B5EF4-FFF2-40B4-BE49-F238E27FC236}">
              <a16:creationId xmlns:a16="http://schemas.microsoft.com/office/drawing/2014/main" id="{D6A6F2FA-EBFC-4455-92E3-8E797A77776F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8" name="Line 3983">
          <a:extLst>
            <a:ext uri="{FF2B5EF4-FFF2-40B4-BE49-F238E27FC236}">
              <a16:creationId xmlns:a16="http://schemas.microsoft.com/office/drawing/2014/main" id="{E17960FD-451D-402D-A805-BD48BD81E097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19" name="Line 3984">
          <a:extLst>
            <a:ext uri="{FF2B5EF4-FFF2-40B4-BE49-F238E27FC236}">
              <a16:creationId xmlns:a16="http://schemas.microsoft.com/office/drawing/2014/main" id="{5F12BBB0-0886-4AD7-A3C0-439475BA50F9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0" name="Line 3985">
          <a:extLst>
            <a:ext uri="{FF2B5EF4-FFF2-40B4-BE49-F238E27FC236}">
              <a16:creationId xmlns:a16="http://schemas.microsoft.com/office/drawing/2014/main" id="{D4DF0627-CEC3-4A97-87CA-16B18CFFA8D7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1" name="Line 3986">
          <a:extLst>
            <a:ext uri="{FF2B5EF4-FFF2-40B4-BE49-F238E27FC236}">
              <a16:creationId xmlns:a16="http://schemas.microsoft.com/office/drawing/2014/main" id="{804D2BD5-32CF-429A-B21E-22E46F5C797A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2" name="Line 3987">
          <a:extLst>
            <a:ext uri="{FF2B5EF4-FFF2-40B4-BE49-F238E27FC236}">
              <a16:creationId xmlns:a16="http://schemas.microsoft.com/office/drawing/2014/main" id="{0F014D34-FBDB-4773-9A70-CFAA27383447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3" name="Line 3988">
          <a:extLst>
            <a:ext uri="{FF2B5EF4-FFF2-40B4-BE49-F238E27FC236}">
              <a16:creationId xmlns:a16="http://schemas.microsoft.com/office/drawing/2014/main" id="{23F08CED-C218-4D6E-9022-D7E6FF7C2E54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4" name="Line 3989">
          <a:extLst>
            <a:ext uri="{FF2B5EF4-FFF2-40B4-BE49-F238E27FC236}">
              <a16:creationId xmlns:a16="http://schemas.microsoft.com/office/drawing/2014/main" id="{6D863C9E-171B-41A2-8A23-2F08F72D5B98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5" name="Line 3990">
          <a:extLst>
            <a:ext uri="{FF2B5EF4-FFF2-40B4-BE49-F238E27FC236}">
              <a16:creationId xmlns:a16="http://schemas.microsoft.com/office/drawing/2014/main" id="{76773CBA-7F64-40CA-9D65-8B1AF73110F0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6" name="Line 3991">
          <a:extLst>
            <a:ext uri="{FF2B5EF4-FFF2-40B4-BE49-F238E27FC236}">
              <a16:creationId xmlns:a16="http://schemas.microsoft.com/office/drawing/2014/main" id="{4689F14F-E7BC-4864-A018-5CCD2B6EFA9C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7" name="Line 3992">
          <a:extLst>
            <a:ext uri="{FF2B5EF4-FFF2-40B4-BE49-F238E27FC236}">
              <a16:creationId xmlns:a16="http://schemas.microsoft.com/office/drawing/2014/main" id="{D13ECC2A-9F5F-442F-A1DE-D2A828063C24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8" name="Line 3993">
          <a:extLst>
            <a:ext uri="{FF2B5EF4-FFF2-40B4-BE49-F238E27FC236}">
              <a16:creationId xmlns:a16="http://schemas.microsoft.com/office/drawing/2014/main" id="{815B6694-D8BF-4CCB-978B-874A496085D6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29" name="Line 3994">
          <a:extLst>
            <a:ext uri="{FF2B5EF4-FFF2-40B4-BE49-F238E27FC236}">
              <a16:creationId xmlns:a16="http://schemas.microsoft.com/office/drawing/2014/main" id="{CA662C14-A324-421A-BDE6-6E166C718CE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0" name="Line 3995">
          <a:extLst>
            <a:ext uri="{FF2B5EF4-FFF2-40B4-BE49-F238E27FC236}">
              <a16:creationId xmlns:a16="http://schemas.microsoft.com/office/drawing/2014/main" id="{30AAFA60-E03F-4402-9543-458C295BFDEF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1" name="Line 3996">
          <a:extLst>
            <a:ext uri="{FF2B5EF4-FFF2-40B4-BE49-F238E27FC236}">
              <a16:creationId xmlns:a16="http://schemas.microsoft.com/office/drawing/2014/main" id="{282989AC-CD92-46E8-B6F7-2761B1F7623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2" name="Line 3997">
          <a:extLst>
            <a:ext uri="{FF2B5EF4-FFF2-40B4-BE49-F238E27FC236}">
              <a16:creationId xmlns:a16="http://schemas.microsoft.com/office/drawing/2014/main" id="{FFCA847E-3EEA-4BC3-B2F3-34943B31CF5D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3" name="Line 3998">
          <a:extLst>
            <a:ext uri="{FF2B5EF4-FFF2-40B4-BE49-F238E27FC236}">
              <a16:creationId xmlns:a16="http://schemas.microsoft.com/office/drawing/2014/main" id="{2DDBE8E0-085A-4791-BD80-87BC47B26EE3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4" name="Line 3999">
          <a:extLst>
            <a:ext uri="{FF2B5EF4-FFF2-40B4-BE49-F238E27FC236}">
              <a16:creationId xmlns:a16="http://schemas.microsoft.com/office/drawing/2014/main" id="{519CEE27-6BA3-4634-8DFC-27143A57C96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5" name="Line 4000">
          <a:extLst>
            <a:ext uri="{FF2B5EF4-FFF2-40B4-BE49-F238E27FC236}">
              <a16:creationId xmlns:a16="http://schemas.microsoft.com/office/drawing/2014/main" id="{FAAD92C8-5791-440F-AB05-6F1C5BABF03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6" name="Line 4001">
          <a:extLst>
            <a:ext uri="{FF2B5EF4-FFF2-40B4-BE49-F238E27FC236}">
              <a16:creationId xmlns:a16="http://schemas.microsoft.com/office/drawing/2014/main" id="{5FD5BAA3-A9B3-4A99-9019-2C6D4BE68132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7" name="Line 4002">
          <a:extLst>
            <a:ext uri="{FF2B5EF4-FFF2-40B4-BE49-F238E27FC236}">
              <a16:creationId xmlns:a16="http://schemas.microsoft.com/office/drawing/2014/main" id="{022CCB51-E92C-4DCC-8A4C-944ADE0C1748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8" name="Line 4003">
          <a:extLst>
            <a:ext uri="{FF2B5EF4-FFF2-40B4-BE49-F238E27FC236}">
              <a16:creationId xmlns:a16="http://schemas.microsoft.com/office/drawing/2014/main" id="{028D006F-4385-4390-9310-B9F66E4BF325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39" name="Line 4004">
          <a:extLst>
            <a:ext uri="{FF2B5EF4-FFF2-40B4-BE49-F238E27FC236}">
              <a16:creationId xmlns:a16="http://schemas.microsoft.com/office/drawing/2014/main" id="{2D41AED0-720C-4A77-9956-F9C223EEF62B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0" name="Line 4005">
          <a:extLst>
            <a:ext uri="{FF2B5EF4-FFF2-40B4-BE49-F238E27FC236}">
              <a16:creationId xmlns:a16="http://schemas.microsoft.com/office/drawing/2014/main" id="{CFE1AEEE-70A8-4F77-8502-280C14AC1F01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1" name="Line 4006">
          <a:extLst>
            <a:ext uri="{FF2B5EF4-FFF2-40B4-BE49-F238E27FC236}">
              <a16:creationId xmlns:a16="http://schemas.microsoft.com/office/drawing/2014/main" id="{58B55809-52B4-45F6-A146-5864850619FF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2" name="Line 4007">
          <a:extLst>
            <a:ext uri="{FF2B5EF4-FFF2-40B4-BE49-F238E27FC236}">
              <a16:creationId xmlns:a16="http://schemas.microsoft.com/office/drawing/2014/main" id="{4E70134D-186D-455E-B95C-64A6B4457040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443" name="Line 4008">
          <a:extLst>
            <a:ext uri="{FF2B5EF4-FFF2-40B4-BE49-F238E27FC236}">
              <a16:creationId xmlns:a16="http://schemas.microsoft.com/office/drawing/2014/main" id="{DD291180-534B-4424-B75E-8AC946EE8AD9}"/>
            </a:ext>
          </a:extLst>
        </xdr:cNvPr>
        <xdr:cNvSpPr>
          <a:spLocks noChangeShapeType="1"/>
        </xdr:cNvSpPr>
      </xdr:nvSpPr>
      <xdr:spPr bwMode="auto">
        <a:xfrm>
          <a:off x="5029200" y="63846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id="{CFE09E02-8D85-4843-A002-94C2D0F5436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id="{FC1CA721-9438-4CF5-9C12-595A3397A3C6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id="{BA690B6D-2489-4993-B0DB-1D9D78ED3A88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id="{7F395FA5-340D-4A2D-AF4D-F8655FCDE41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id="{6F4C66E7-A7D3-47FE-BCA7-41A6D158B63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id="{4D8B5130-B339-436A-8552-641F0E92790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id="{57C4FA75-8CFF-48E6-8AE4-CD4F6BC171F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id="{7C89CAAB-1F72-4805-B4C4-4C0A0D83795F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id="{5D20B118-85F4-4566-A72F-55FE31EFDC6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id="{4FC0A94E-B880-42F2-8329-299BEF08F4CC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id="{CEEE6251-5D96-4AC4-AB9C-2D28119D580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id="{AD65077E-7CFC-44EA-9A38-1D1761977ABA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id="{32860104-5815-46C1-931B-5E1B8A924DC8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id="{35E55A52-4F45-4DEC-B512-94806CE4C1D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8" name="Line 1743">
          <a:extLst>
            <a:ext uri="{FF2B5EF4-FFF2-40B4-BE49-F238E27FC236}">
              <a16:creationId xmlns:a16="http://schemas.microsoft.com/office/drawing/2014/main" id="{1BDEFBC5-8C7A-44D6-A17D-A13F160F2FE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59" name="Line 1744">
          <a:extLst>
            <a:ext uri="{FF2B5EF4-FFF2-40B4-BE49-F238E27FC236}">
              <a16:creationId xmlns:a16="http://schemas.microsoft.com/office/drawing/2014/main" id="{E5848A33-F427-419F-AC65-FB0936B1953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0" name="Line 1745">
          <a:extLst>
            <a:ext uri="{FF2B5EF4-FFF2-40B4-BE49-F238E27FC236}">
              <a16:creationId xmlns:a16="http://schemas.microsoft.com/office/drawing/2014/main" id="{FE64B5BA-5055-46A3-8605-5A56C3B7574A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1" name="Line 1746">
          <a:extLst>
            <a:ext uri="{FF2B5EF4-FFF2-40B4-BE49-F238E27FC236}">
              <a16:creationId xmlns:a16="http://schemas.microsoft.com/office/drawing/2014/main" id="{C1747565-2D27-4369-B6C2-712F1CE67EDA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2" name="Line 1747">
          <a:extLst>
            <a:ext uri="{FF2B5EF4-FFF2-40B4-BE49-F238E27FC236}">
              <a16:creationId xmlns:a16="http://schemas.microsoft.com/office/drawing/2014/main" id="{988316EF-4CD2-43E9-A6D2-AEA3CA15728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3" name="Line 1748">
          <a:extLst>
            <a:ext uri="{FF2B5EF4-FFF2-40B4-BE49-F238E27FC236}">
              <a16:creationId xmlns:a16="http://schemas.microsoft.com/office/drawing/2014/main" id="{1721A37C-95BE-4FE9-B341-BF1CECEF562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4" name="Line 1749">
          <a:extLst>
            <a:ext uri="{FF2B5EF4-FFF2-40B4-BE49-F238E27FC236}">
              <a16:creationId xmlns:a16="http://schemas.microsoft.com/office/drawing/2014/main" id="{D4A9FB18-F97C-4805-B1A7-76489E418F27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5" name="Line 1750">
          <a:extLst>
            <a:ext uri="{FF2B5EF4-FFF2-40B4-BE49-F238E27FC236}">
              <a16:creationId xmlns:a16="http://schemas.microsoft.com/office/drawing/2014/main" id="{0E11A79A-EE4B-4B84-A6D0-190C0B341793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6" name="Line 1751">
          <a:extLst>
            <a:ext uri="{FF2B5EF4-FFF2-40B4-BE49-F238E27FC236}">
              <a16:creationId xmlns:a16="http://schemas.microsoft.com/office/drawing/2014/main" id="{CD5E8504-FA8F-4672-9BF7-F4DC1CA21E48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7" name="Line 1752">
          <a:extLst>
            <a:ext uri="{FF2B5EF4-FFF2-40B4-BE49-F238E27FC236}">
              <a16:creationId xmlns:a16="http://schemas.microsoft.com/office/drawing/2014/main" id="{E198A521-38BB-44E0-B5D5-76FC0EB6BC8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8" name="Line 1753">
          <a:extLst>
            <a:ext uri="{FF2B5EF4-FFF2-40B4-BE49-F238E27FC236}">
              <a16:creationId xmlns:a16="http://schemas.microsoft.com/office/drawing/2014/main" id="{EDD1776B-389B-4612-B511-8FA13CF0257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69" name="Line 1754">
          <a:extLst>
            <a:ext uri="{FF2B5EF4-FFF2-40B4-BE49-F238E27FC236}">
              <a16:creationId xmlns:a16="http://schemas.microsoft.com/office/drawing/2014/main" id="{ED4BDE67-2840-4A03-87A9-FF14500ED658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0" name="Line 1755">
          <a:extLst>
            <a:ext uri="{FF2B5EF4-FFF2-40B4-BE49-F238E27FC236}">
              <a16:creationId xmlns:a16="http://schemas.microsoft.com/office/drawing/2014/main" id="{B327ADB5-67D7-41D2-9F84-D98CBE56690E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1" name="Line 1756">
          <a:extLst>
            <a:ext uri="{FF2B5EF4-FFF2-40B4-BE49-F238E27FC236}">
              <a16:creationId xmlns:a16="http://schemas.microsoft.com/office/drawing/2014/main" id="{81C34C25-A1FD-4ED8-925E-07AC3B418F3C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2" name="Line 1743">
          <a:extLst>
            <a:ext uri="{FF2B5EF4-FFF2-40B4-BE49-F238E27FC236}">
              <a16:creationId xmlns:a16="http://schemas.microsoft.com/office/drawing/2014/main" id="{0C1D6ED9-126F-43B4-ABFA-083F549ABB4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3" name="Line 1744">
          <a:extLst>
            <a:ext uri="{FF2B5EF4-FFF2-40B4-BE49-F238E27FC236}">
              <a16:creationId xmlns:a16="http://schemas.microsoft.com/office/drawing/2014/main" id="{5FD05835-B912-4599-8D33-2C89B741F8D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4" name="Line 1745">
          <a:extLst>
            <a:ext uri="{FF2B5EF4-FFF2-40B4-BE49-F238E27FC236}">
              <a16:creationId xmlns:a16="http://schemas.microsoft.com/office/drawing/2014/main" id="{0E7446E5-45E2-4D61-8416-C3DB05EF3CE2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5" name="Line 1746">
          <a:extLst>
            <a:ext uri="{FF2B5EF4-FFF2-40B4-BE49-F238E27FC236}">
              <a16:creationId xmlns:a16="http://schemas.microsoft.com/office/drawing/2014/main" id="{A5A20FBB-6ECE-47FD-B459-C4BA5A0C66B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6" name="Line 1747">
          <a:extLst>
            <a:ext uri="{FF2B5EF4-FFF2-40B4-BE49-F238E27FC236}">
              <a16:creationId xmlns:a16="http://schemas.microsoft.com/office/drawing/2014/main" id="{0F985798-9D44-4A6A-957F-457727B0404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7" name="Line 1748">
          <a:extLst>
            <a:ext uri="{FF2B5EF4-FFF2-40B4-BE49-F238E27FC236}">
              <a16:creationId xmlns:a16="http://schemas.microsoft.com/office/drawing/2014/main" id="{7000881F-0CD8-48C7-A492-8DD211143BA2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8" name="Line 1749">
          <a:extLst>
            <a:ext uri="{FF2B5EF4-FFF2-40B4-BE49-F238E27FC236}">
              <a16:creationId xmlns:a16="http://schemas.microsoft.com/office/drawing/2014/main" id="{C85AEF8B-8698-4B06-AA97-498454A5BA4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79" name="Line 1750">
          <a:extLst>
            <a:ext uri="{FF2B5EF4-FFF2-40B4-BE49-F238E27FC236}">
              <a16:creationId xmlns:a16="http://schemas.microsoft.com/office/drawing/2014/main" id="{AEB7BF54-5E2C-437B-90B9-CC3B28C74CB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0" name="Line 1751">
          <a:extLst>
            <a:ext uri="{FF2B5EF4-FFF2-40B4-BE49-F238E27FC236}">
              <a16:creationId xmlns:a16="http://schemas.microsoft.com/office/drawing/2014/main" id="{6DCBF405-F801-4766-BE10-39987B6E2B1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1" name="Line 1752">
          <a:extLst>
            <a:ext uri="{FF2B5EF4-FFF2-40B4-BE49-F238E27FC236}">
              <a16:creationId xmlns:a16="http://schemas.microsoft.com/office/drawing/2014/main" id="{95BDEE53-1A01-44B2-86E8-BFCE7428B63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2" name="Line 1753">
          <a:extLst>
            <a:ext uri="{FF2B5EF4-FFF2-40B4-BE49-F238E27FC236}">
              <a16:creationId xmlns:a16="http://schemas.microsoft.com/office/drawing/2014/main" id="{085290AE-CE25-4CFE-AC83-D70E3EEF7426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3" name="Line 1754">
          <a:extLst>
            <a:ext uri="{FF2B5EF4-FFF2-40B4-BE49-F238E27FC236}">
              <a16:creationId xmlns:a16="http://schemas.microsoft.com/office/drawing/2014/main" id="{E1207A06-04BB-4DD6-A34F-A2F5478526D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4" name="Line 1755">
          <a:extLst>
            <a:ext uri="{FF2B5EF4-FFF2-40B4-BE49-F238E27FC236}">
              <a16:creationId xmlns:a16="http://schemas.microsoft.com/office/drawing/2014/main" id="{3DE9E426-50DA-4A22-9DD6-71D4B15B6F7D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5" name="Line 1756">
          <a:extLst>
            <a:ext uri="{FF2B5EF4-FFF2-40B4-BE49-F238E27FC236}">
              <a16:creationId xmlns:a16="http://schemas.microsoft.com/office/drawing/2014/main" id="{0A163BD3-85EC-44A0-821C-5B870FEC74A6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id="{9112F196-C818-44D0-A86A-5283C61FD315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id="{2986D16E-C266-40AE-8DAB-EC51257C7C1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id="{23CC9C58-EC20-4699-A834-1CF8315BE51F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id="{FC32BA7A-2932-4482-9053-3424429CE88B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id="{F253A33E-7CBA-4A26-9987-EFA2EFB1F2A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id="{B5FD2640-0434-4C59-B58C-F4AF5A651E0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id="{6E04C169-38EE-4FB3-9636-8CDFB2BE1F82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id="{24EBEEBB-9188-42DC-9F39-384E91255E43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id="{ADA65267-E2CF-400F-AB8E-0E3A6B0F0E18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id="{B46FDE5A-A806-42F9-B00F-469B5B6DE283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id="{77D8B5D9-F892-4526-B3C5-219C28098AD1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id="{2659D6A9-33C0-4909-9A59-E3C8C32388E0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id="{7F413169-0481-4052-83E4-D01D2B987089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411</xdr:row>
      <xdr:rowOff>0</xdr:rowOff>
    </xdr:from>
    <xdr:to>
      <xdr:col>9</xdr:col>
      <xdr:colOff>38100</xdr:colOff>
      <xdr:row>411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id="{B0514A1A-3AD2-46B8-BAFC-4751B3CE7DC4}"/>
            </a:ext>
          </a:extLst>
        </xdr:cNvPr>
        <xdr:cNvSpPr>
          <a:spLocks noChangeShapeType="1"/>
        </xdr:cNvSpPr>
      </xdr:nvSpPr>
      <xdr:spPr bwMode="auto">
        <a:xfrm>
          <a:off x="5029200" y="68608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0" name="Line 1037">
          <a:extLst>
            <a:ext uri="{FF2B5EF4-FFF2-40B4-BE49-F238E27FC236}">
              <a16:creationId xmlns:a16="http://schemas.microsoft.com/office/drawing/2014/main" id="{45C3048D-2649-4538-BEAF-4A4F83CFFAAE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1" name="Line 1038">
          <a:extLst>
            <a:ext uri="{FF2B5EF4-FFF2-40B4-BE49-F238E27FC236}">
              <a16:creationId xmlns:a16="http://schemas.microsoft.com/office/drawing/2014/main" id="{38E9467A-58FB-44B7-8783-7609355C9D1D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2" name="Line 1039">
          <a:extLst>
            <a:ext uri="{FF2B5EF4-FFF2-40B4-BE49-F238E27FC236}">
              <a16:creationId xmlns:a16="http://schemas.microsoft.com/office/drawing/2014/main" id="{161F2DA5-7AAD-4F4F-88DF-140CDC200E2B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3" name="Line 1040">
          <a:extLst>
            <a:ext uri="{FF2B5EF4-FFF2-40B4-BE49-F238E27FC236}">
              <a16:creationId xmlns:a16="http://schemas.microsoft.com/office/drawing/2014/main" id="{D8351F34-A68A-4654-900A-95B84480D3E0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4" name="Line 1041">
          <a:extLst>
            <a:ext uri="{FF2B5EF4-FFF2-40B4-BE49-F238E27FC236}">
              <a16:creationId xmlns:a16="http://schemas.microsoft.com/office/drawing/2014/main" id="{F4A9801C-C2C1-4709-B68D-46BD1107E872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5" name="Line 1042">
          <a:extLst>
            <a:ext uri="{FF2B5EF4-FFF2-40B4-BE49-F238E27FC236}">
              <a16:creationId xmlns:a16="http://schemas.microsoft.com/office/drawing/2014/main" id="{1207F069-1F01-438C-B368-3A0A7EE68455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6" name="Line 1043">
          <a:extLst>
            <a:ext uri="{FF2B5EF4-FFF2-40B4-BE49-F238E27FC236}">
              <a16:creationId xmlns:a16="http://schemas.microsoft.com/office/drawing/2014/main" id="{436B1869-EA4F-412E-9136-540AFED04F12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7" name="Line 1044">
          <a:extLst>
            <a:ext uri="{FF2B5EF4-FFF2-40B4-BE49-F238E27FC236}">
              <a16:creationId xmlns:a16="http://schemas.microsoft.com/office/drawing/2014/main" id="{F7ED7F6D-14F3-4C46-B44E-EAD6417656C2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8" name="Line 1045">
          <a:extLst>
            <a:ext uri="{FF2B5EF4-FFF2-40B4-BE49-F238E27FC236}">
              <a16:creationId xmlns:a16="http://schemas.microsoft.com/office/drawing/2014/main" id="{5D52BA5C-C5FD-47E7-B964-1CA681AF2F6D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09" name="Line 1046">
          <a:extLst>
            <a:ext uri="{FF2B5EF4-FFF2-40B4-BE49-F238E27FC236}">
              <a16:creationId xmlns:a16="http://schemas.microsoft.com/office/drawing/2014/main" id="{16F76064-F1D8-4B58-901D-30F94F1956AC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0" name="Line 1047">
          <a:extLst>
            <a:ext uri="{FF2B5EF4-FFF2-40B4-BE49-F238E27FC236}">
              <a16:creationId xmlns:a16="http://schemas.microsoft.com/office/drawing/2014/main" id="{E616AD4B-24F6-4B61-972C-0802040A5F2E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1" name="Line 1048">
          <a:extLst>
            <a:ext uri="{FF2B5EF4-FFF2-40B4-BE49-F238E27FC236}">
              <a16:creationId xmlns:a16="http://schemas.microsoft.com/office/drawing/2014/main" id="{8ACEEBCF-BA7A-4D9A-87BD-5E037A68FC23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2" name="Line 1049">
          <a:extLst>
            <a:ext uri="{FF2B5EF4-FFF2-40B4-BE49-F238E27FC236}">
              <a16:creationId xmlns:a16="http://schemas.microsoft.com/office/drawing/2014/main" id="{B75A1BDC-650E-454D-8BEC-9D4AD7B9F502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3" name="Line 1050">
          <a:extLst>
            <a:ext uri="{FF2B5EF4-FFF2-40B4-BE49-F238E27FC236}">
              <a16:creationId xmlns:a16="http://schemas.microsoft.com/office/drawing/2014/main" id="{FF80F784-BA63-442E-9955-923450A60993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4" name="Line 1037">
          <a:extLst>
            <a:ext uri="{FF2B5EF4-FFF2-40B4-BE49-F238E27FC236}">
              <a16:creationId xmlns:a16="http://schemas.microsoft.com/office/drawing/2014/main" id="{6A83472C-6E9F-4DBB-96CD-F03E8BFD9BC3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5" name="Line 1038">
          <a:extLst>
            <a:ext uri="{FF2B5EF4-FFF2-40B4-BE49-F238E27FC236}">
              <a16:creationId xmlns:a16="http://schemas.microsoft.com/office/drawing/2014/main" id="{B1C8B4C6-7D20-46EF-91C5-5C9F6A59D6D5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6" name="Line 1039">
          <a:extLst>
            <a:ext uri="{FF2B5EF4-FFF2-40B4-BE49-F238E27FC236}">
              <a16:creationId xmlns:a16="http://schemas.microsoft.com/office/drawing/2014/main" id="{AD4F29CA-30A8-4CB9-A74E-2B5F6EF3A6AE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7" name="Line 1040">
          <a:extLst>
            <a:ext uri="{FF2B5EF4-FFF2-40B4-BE49-F238E27FC236}">
              <a16:creationId xmlns:a16="http://schemas.microsoft.com/office/drawing/2014/main" id="{B0904D9A-6261-4AD6-AF19-2DB15F81ADC3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8" name="Line 1041">
          <a:extLst>
            <a:ext uri="{FF2B5EF4-FFF2-40B4-BE49-F238E27FC236}">
              <a16:creationId xmlns:a16="http://schemas.microsoft.com/office/drawing/2014/main" id="{37CC82F0-985F-4736-8B04-4F30B91D4627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19" name="Line 1042">
          <a:extLst>
            <a:ext uri="{FF2B5EF4-FFF2-40B4-BE49-F238E27FC236}">
              <a16:creationId xmlns:a16="http://schemas.microsoft.com/office/drawing/2014/main" id="{F6848134-AD4B-42B5-AD79-0306558D45F2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0" name="Line 1043">
          <a:extLst>
            <a:ext uri="{FF2B5EF4-FFF2-40B4-BE49-F238E27FC236}">
              <a16:creationId xmlns:a16="http://schemas.microsoft.com/office/drawing/2014/main" id="{536FC254-71C0-40A0-95EE-BC3400F62C36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1" name="Line 1044">
          <a:extLst>
            <a:ext uri="{FF2B5EF4-FFF2-40B4-BE49-F238E27FC236}">
              <a16:creationId xmlns:a16="http://schemas.microsoft.com/office/drawing/2014/main" id="{35830EF2-B642-45C7-8DDC-696F75B2A59B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2" name="Line 1045">
          <a:extLst>
            <a:ext uri="{FF2B5EF4-FFF2-40B4-BE49-F238E27FC236}">
              <a16:creationId xmlns:a16="http://schemas.microsoft.com/office/drawing/2014/main" id="{604860FF-CCD1-4484-AB2C-C7C2504BBB4E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3" name="Line 1046">
          <a:extLst>
            <a:ext uri="{FF2B5EF4-FFF2-40B4-BE49-F238E27FC236}">
              <a16:creationId xmlns:a16="http://schemas.microsoft.com/office/drawing/2014/main" id="{8C615ED2-F9C1-4D6D-A0C9-875FB6DD06B9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4" name="Line 1047">
          <a:extLst>
            <a:ext uri="{FF2B5EF4-FFF2-40B4-BE49-F238E27FC236}">
              <a16:creationId xmlns:a16="http://schemas.microsoft.com/office/drawing/2014/main" id="{0A61300A-386F-45AA-981C-2F34B9495B2F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5" name="Line 1048">
          <a:extLst>
            <a:ext uri="{FF2B5EF4-FFF2-40B4-BE49-F238E27FC236}">
              <a16:creationId xmlns:a16="http://schemas.microsoft.com/office/drawing/2014/main" id="{21B39CD3-A9BC-4312-B339-B0EF75DF4B48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6" name="Line 1049">
          <a:extLst>
            <a:ext uri="{FF2B5EF4-FFF2-40B4-BE49-F238E27FC236}">
              <a16:creationId xmlns:a16="http://schemas.microsoft.com/office/drawing/2014/main" id="{C75C6A9C-39DE-4FF5-B8FB-CC3421254712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583</xdr:row>
      <xdr:rowOff>0</xdr:rowOff>
    </xdr:from>
    <xdr:to>
      <xdr:col>9</xdr:col>
      <xdr:colOff>38100</xdr:colOff>
      <xdr:row>583</xdr:row>
      <xdr:rowOff>0</xdr:rowOff>
    </xdr:to>
    <xdr:sp macro="" textlink="">
      <xdr:nvSpPr>
        <xdr:cNvPr id="1527" name="Line 1050">
          <a:extLst>
            <a:ext uri="{FF2B5EF4-FFF2-40B4-BE49-F238E27FC236}">
              <a16:creationId xmlns:a16="http://schemas.microsoft.com/office/drawing/2014/main" id="{590034C2-E2D2-4479-989E-9684852EE224}"/>
            </a:ext>
          </a:extLst>
        </xdr:cNvPr>
        <xdr:cNvSpPr>
          <a:spLocks noChangeShapeType="1"/>
        </xdr:cNvSpPr>
      </xdr:nvSpPr>
      <xdr:spPr bwMode="auto">
        <a:xfrm>
          <a:off x="5029200" y="9683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28" name="Line 18578">
          <a:extLst>
            <a:ext uri="{FF2B5EF4-FFF2-40B4-BE49-F238E27FC236}">
              <a16:creationId xmlns:a16="http://schemas.microsoft.com/office/drawing/2014/main" id="{C4E48429-C722-45E3-9C22-E0E1441A690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29" name="Line 18579">
          <a:extLst>
            <a:ext uri="{FF2B5EF4-FFF2-40B4-BE49-F238E27FC236}">
              <a16:creationId xmlns:a16="http://schemas.microsoft.com/office/drawing/2014/main" id="{BD1E4E9C-EA77-404A-AF57-D3F1A41F918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0" name="Line 18580">
          <a:extLst>
            <a:ext uri="{FF2B5EF4-FFF2-40B4-BE49-F238E27FC236}">
              <a16:creationId xmlns:a16="http://schemas.microsoft.com/office/drawing/2014/main" id="{3943EE89-0F2C-407F-AD59-8D002A68D6E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1" name="Line 18581">
          <a:extLst>
            <a:ext uri="{FF2B5EF4-FFF2-40B4-BE49-F238E27FC236}">
              <a16:creationId xmlns:a16="http://schemas.microsoft.com/office/drawing/2014/main" id="{B56BF705-F016-401C-B20C-CAD575B70B4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2" name="Line 18582">
          <a:extLst>
            <a:ext uri="{FF2B5EF4-FFF2-40B4-BE49-F238E27FC236}">
              <a16:creationId xmlns:a16="http://schemas.microsoft.com/office/drawing/2014/main" id="{BA18252D-D434-43C6-A6CE-D54C8789CDB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3" name="Line 18583">
          <a:extLst>
            <a:ext uri="{FF2B5EF4-FFF2-40B4-BE49-F238E27FC236}">
              <a16:creationId xmlns:a16="http://schemas.microsoft.com/office/drawing/2014/main" id="{8094C768-46AA-4F28-B42E-53D77859E64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4" name="Line 18584">
          <a:extLst>
            <a:ext uri="{FF2B5EF4-FFF2-40B4-BE49-F238E27FC236}">
              <a16:creationId xmlns:a16="http://schemas.microsoft.com/office/drawing/2014/main" id="{517C548F-124A-415B-AFF6-802E35F06FF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5" name="Line 18585">
          <a:extLst>
            <a:ext uri="{FF2B5EF4-FFF2-40B4-BE49-F238E27FC236}">
              <a16:creationId xmlns:a16="http://schemas.microsoft.com/office/drawing/2014/main" id="{0F814B60-7DA2-4425-A1DC-09812EA3580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6" name="Line 18586">
          <a:extLst>
            <a:ext uri="{FF2B5EF4-FFF2-40B4-BE49-F238E27FC236}">
              <a16:creationId xmlns:a16="http://schemas.microsoft.com/office/drawing/2014/main" id="{903CC89D-2BB0-4754-ABD9-1EF736BE619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7" name="Line 18587">
          <a:extLst>
            <a:ext uri="{FF2B5EF4-FFF2-40B4-BE49-F238E27FC236}">
              <a16:creationId xmlns:a16="http://schemas.microsoft.com/office/drawing/2014/main" id="{FF46FDFF-C3E2-43F5-959D-7344C187960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8" name="Line 18588">
          <a:extLst>
            <a:ext uri="{FF2B5EF4-FFF2-40B4-BE49-F238E27FC236}">
              <a16:creationId xmlns:a16="http://schemas.microsoft.com/office/drawing/2014/main" id="{73E33CFE-C759-4B69-818C-7303EB95C1F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39" name="Line 18589">
          <a:extLst>
            <a:ext uri="{FF2B5EF4-FFF2-40B4-BE49-F238E27FC236}">
              <a16:creationId xmlns:a16="http://schemas.microsoft.com/office/drawing/2014/main" id="{322CA02D-6F86-40EB-9E2F-BEA7B898ADD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0" name="Line 18590">
          <a:extLst>
            <a:ext uri="{FF2B5EF4-FFF2-40B4-BE49-F238E27FC236}">
              <a16:creationId xmlns:a16="http://schemas.microsoft.com/office/drawing/2014/main" id="{0F23E3EE-CF13-450C-A5A7-CC1E49AB39A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1" name="Line 18591">
          <a:extLst>
            <a:ext uri="{FF2B5EF4-FFF2-40B4-BE49-F238E27FC236}">
              <a16:creationId xmlns:a16="http://schemas.microsoft.com/office/drawing/2014/main" id="{C43FCB72-16D7-47CA-91F6-79A08AE36E4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2" name="Line 18592">
          <a:extLst>
            <a:ext uri="{FF2B5EF4-FFF2-40B4-BE49-F238E27FC236}">
              <a16:creationId xmlns:a16="http://schemas.microsoft.com/office/drawing/2014/main" id="{D1BDBA77-6FC3-46D7-BEA4-57702971C84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3" name="Line 18593">
          <a:extLst>
            <a:ext uri="{FF2B5EF4-FFF2-40B4-BE49-F238E27FC236}">
              <a16:creationId xmlns:a16="http://schemas.microsoft.com/office/drawing/2014/main" id="{79F09821-C5B1-4EE2-94D5-4137C39F3C7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4" name="Line 18594">
          <a:extLst>
            <a:ext uri="{FF2B5EF4-FFF2-40B4-BE49-F238E27FC236}">
              <a16:creationId xmlns:a16="http://schemas.microsoft.com/office/drawing/2014/main" id="{ED14AC49-73D7-405F-BDD6-90E04470652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5" name="Line 18595">
          <a:extLst>
            <a:ext uri="{FF2B5EF4-FFF2-40B4-BE49-F238E27FC236}">
              <a16:creationId xmlns:a16="http://schemas.microsoft.com/office/drawing/2014/main" id="{6FF26111-AD8D-4F47-874E-607D789153C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6" name="Line 18596">
          <a:extLst>
            <a:ext uri="{FF2B5EF4-FFF2-40B4-BE49-F238E27FC236}">
              <a16:creationId xmlns:a16="http://schemas.microsoft.com/office/drawing/2014/main" id="{24A44206-271C-41DB-96BB-AF792B958E6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7" name="Line 18597">
          <a:extLst>
            <a:ext uri="{FF2B5EF4-FFF2-40B4-BE49-F238E27FC236}">
              <a16:creationId xmlns:a16="http://schemas.microsoft.com/office/drawing/2014/main" id="{C7C66C58-0F4D-4E8B-94A4-53DD9A0BAB7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8" name="Line 18598">
          <a:extLst>
            <a:ext uri="{FF2B5EF4-FFF2-40B4-BE49-F238E27FC236}">
              <a16:creationId xmlns:a16="http://schemas.microsoft.com/office/drawing/2014/main" id="{C7D5B25D-DFE8-42BF-8184-1572BAEA716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49" name="Line 18599">
          <a:extLst>
            <a:ext uri="{FF2B5EF4-FFF2-40B4-BE49-F238E27FC236}">
              <a16:creationId xmlns:a16="http://schemas.microsoft.com/office/drawing/2014/main" id="{3BE6CCFE-C394-460C-B405-F8D1D21F982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0" name="Line 18600">
          <a:extLst>
            <a:ext uri="{FF2B5EF4-FFF2-40B4-BE49-F238E27FC236}">
              <a16:creationId xmlns:a16="http://schemas.microsoft.com/office/drawing/2014/main" id="{71FCE055-6913-410A-B99A-D77D7B6AD9D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1" name="Line 18601">
          <a:extLst>
            <a:ext uri="{FF2B5EF4-FFF2-40B4-BE49-F238E27FC236}">
              <a16:creationId xmlns:a16="http://schemas.microsoft.com/office/drawing/2014/main" id="{D015CFD7-54D6-4C25-B7C6-F1D19155F2E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2" name="Line 18602">
          <a:extLst>
            <a:ext uri="{FF2B5EF4-FFF2-40B4-BE49-F238E27FC236}">
              <a16:creationId xmlns:a16="http://schemas.microsoft.com/office/drawing/2014/main" id="{03718BB5-83C7-4985-B949-0EF5E07FC8B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3" name="Line 18603">
          <a:extLst>
            <a:ext uri="{FF2B5EF4-FFF2-40B4-BE49-F238E27FC236}">
              <a16:creationId xmlns:a16="http://schemas.microsoft.com/office/drawing/2014/main" id="{775A00AA-3DD6-4B8D-8603-B0B7B72CA42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4" name="Line 18604">
          <a:extLst>
            <a:ext uri="{FF2B5EF4-FFF2-40B4-BE49-F238E27FC236}">
              <a16:creationId xmlns:a16="http://schemas.microsoft.com/office/drawing/2014/main" id="{8ED26EE6-8A4C-44A2-916B-6E73B764E69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5" name="Line 18605">
          <a:extLst>
            <a:ext uri="{FF2B5EF4-FFF2-40B4-BE49-F238E27FC236}">
              <a16:creationId xmlns:a16="http://schemas.microsoft.com/office/drawing/2014/main" id="{47E3705D-5094-47BF-B942-76622C80EAA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6" name="Line 18606">
          <a:extLst>
            <a:ext uri="{FF2B5EF4-FFF2-40B4-BE49-F238E27FC236}">
              <a16:creationId xmlns:a16="http://schemas.microsoft.com/office/drawing/2014/main" id="{562CAD41-67D2-4AE0-A0AB-67E2FE5096A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7" name="Line 18607">
          <a:extLst>
            <a:ext uri="{FF2B5EF4-FFF2-40B4-BE49-F238E27FC236}">
              <a16:creationId xmlns:a16="http://schemas.microsoft.com/office/drawing/2014/main" id="{63D13EA7-F7C1-4F50-9E70-846711754BE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8" name="Line 18608">
          <a:extLst>
            <a:ext uri="{FF2B5EF4-FFF2-40B4-BE49-F238E27FC236}">
              <a16:creationId xmlns:a16="http://schemas.microsoft.com/office/drawing/2014/main" id="{DE0CED66-7570-497A-A96A-5447622BC20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59" name="Line 18609">
          <a:extLst>
            <a:ext uri="{FF2B5EF4-FFF2-40B4-BE49-F238E27FC236}">
              <a16:creationId xmlns:a16="http://schemas.microsoft.com/office/drawing/2014/main" id="{163A4AC3-5441-42AF-9F86-C30AFDE416A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0" name="Line 18610">
          <a:extLst>
            <a:ext uri="{FF2B5EF4-FFF2-40B4-BE49-F238E27FC236}">
              <a16:creationId xmlns:a16="http://schemas.microsoft.com/office/drawing/2014/main" id="{5CA01ED1-D209-4134-9691-649A7A2D185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1" name="Line 18611">
          <a:extLst>
            <a:ext uri="{FF2B5EF4-FFF2-40B4-BE49-F238E27FC236}">
              <a16:creationId xmlns:a16="http://schemas.microsoft.com/office/drawing/2014/main" id="{B9DF1760-31D3-4B42-B576-79C15911487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2" name="Line 18612">
          <a:extLst>
            <a:ext uri="{FF2B5EF4-FFF2-40B4-BE49-F238E27FC236}">
              <a16:creationId xmlns:a16="http://schemas.microsoft.com/office/drawing/2014/main" id="{A5308D02-7EBA-43D5-94C0-9F1091BBB00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3" name="Line 18613">
          <a:extLst>
            <a:ext uri="{FF2B5EF4-FFF2-40B4-BE49-F238E27FC236}">
              <a16:creationId xmlns:a16="http://schemas.microsoft.com/office/drawing/2014/main" id="{6CE30793-FE16-4779-9888-9C627B6FF38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4" name="Line 18614">
          <a:extLst>
            <a:ext uri="{FF2B5EF4-FFF2-40B4-BE49-F238E27FC236}">
              <a16:creationId xmlns:a16="http://schemas.microsoft.com/office/drawing/2014/main" id="{09F8AAFD-E5F7-4A70-A59C-C6245658066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5" name="Line 18615">
          <a:extLst>
            <a:ext uri="{FF2B5EF4-FFF2-40B4-BE49-F238E27FC236}">
              <a16:creationId xmlns:a16="http://schemas.microsoft.com/office/drawing/2014/main" id="{5C53BAE7-B824-49FB-9623-9B96A15B841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6" name="Line 18616">
          <a:extLst>
            <a:ext uri="{FF2B5EF4-FFF2-40B4-BE49-F238E27FC236}">
              <a16:creationId xmlns:a16="http://schemas.microsoft.com/office/drawing/2014/main" id="{B91B77B9-90AC-413E-A73B-79356D750B1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7" name="Line 18617">
          <a:extLst>
            <a:ext uri="{FF2B5EF4-FFF2-40B4-BE49-F238E27FC236}">
              <a16:creationId xmlns:a16="http://schemas.microsoft.com/office/drawing/2014/main" id="{DB7318AE-F433-4884-ABBE-EA1B7E4FFF4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8" name="Line 18618">
          <a:extLst>
            <a:ext uri="{FF2B5EF4-FFF2-40B4-BE49-F238E27FC236}">
              <a16:creationId xmlns:a16="http://schemas.microsoft.com/office/drawing/2014/main" id="{B24375E7-6BCF-492A-BCCA-D364BAE5AD0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69" name="Line 18619">
          <a:extLst>
            <a:ext uri="{FF2B5EF4-FFF2-40B4-BE49-F238E27FC236}">
              <a16:creationId xmlns:a16="http://schemas.microsoft.com/office/drawing/2014/main" id="{F7A8034F-8EDC-400E-99C1-DE819B9A98B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0" name="Line 18620">
          <a:extLst>
            <a:ext uri="{FF2B5EF4-FFF2-40B4-BE49-F238E27FC236}">
              <a16:creationId xmlns:a16="http://schemas.microsoft.com/office/drawing/2014/main" id="{2CF7536E-43C8-4B8C-8488-CD0FA937F7A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1" name="Line 18621">
          <a:extLst>
            <a:ext uri="{FF2B5EF4-FFF2-40B4-BE49-F238E27FC236}">
              <a16:creationId xmlns:a16="http://schemas.microsoft.com/office/drawing/2014/main" id="{B9022E33-610A-4573-B94A-D85A5475D41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2" name="Line 18622">
          <a:extLst>
            <a:ext uri="{FF2B5EF4-FFF2-40B4-BE49-F238E27FC236}">
              <a16:creationId xmlns:a16="http://schemas.microsoft.com/office/drawing/2014/main" id="{77CDFE6F-543C-4D95-B57F-1F6AE3BE1BC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3" name="Line 18623">
          <a:extLst>
            <a:ext uri="{FF2B5EF4-FFF2-40B4-BE49-F238E27FC236}">
              <a16:creationId xmlns:a16="http://schemas.microsoft.com/office/drawing/2014/main" id="{FB4BECC4-A8BA-468C-B76E-C487798076A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4" name="Line 18624">
          <a:extLst>
            <a:ext uri="{FF2B5EF4-FFF2-40B4-BE49-F238E27FC236}">
              <a16:creationId xmlns:a16="http://schemas.microsoft.com/office/drawing/2014/main" id="{E60D418D-F4DB-4222-90C0-4099B4FFF14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5" name="Line 18625">
          <a:extLst>
            <a:ext uri="{FF2B5EF4-FFF2-40B4-BE49-F238E27FC236}">
              <a16:creationId xmlns:a16="http://schemas.microsoft.com/office/drawing/2014/main" id="{103A1C8D-9121-453E-9711-A66A651BB1B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6" name="Line 18626">
          <a:extLst>
            <a:ext uri="{FF2B5EF4-FFF2-40B4-BE49-F238E27FC236}">
              <a16:creationId xmlns:a16="http://schemas.microsoft.com/office/drawing/2014/main" id="{D4E2F008-70FD-4149-8FC3-E77F075BC02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7" name="Line 18627">
          <a:extLst>
            <a:ext uri="{FF2B5EF4-FFF2-40B4-BE49-F238E27FC236}">
              <a16:creationId xmlns:a16="http://schemas.microsoft.com/office/drawing/2014/main" id="{53E5808F-ABFC-4868-8E38-1FAF38DE48B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8" name="Line 18628">
          <a:extLst>
            <a:ext uri="{FF2B5EF4-FFF2-40B4-BE49-F238E27FC236}">
              <a16:creationId xmlns:a16="http://schemas.microsoft.com/office/drawing/2014/main" id="{D78F36A1-427F-4143-BB0E-CFBCC771C54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79" name="Line 18629">
          <a:extLst>
            <a:ext uri="{FF2B5EF4-FFF2-40B4-BE49-F238E27FC236}">
              <a16:creationId xmlns:a16="http://schemas.microsoft.com/office/drawing/2014/main" id="{5A3E4329-12A6-4687-A234-55EA63AD80E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0" name="Line 18630">
          <a:extLst>
            <a:ext uri="{FF2B5EF4-FFF2-40B4-BE49-F238E27FC236}">
              <a16:creationId xmlns:a16="http://schemas.microsoft.com/office/drawing/2014/main" id="{B8507952-42BD-4B0F-82A6-DE70E7AC1B0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1" name="Line 18631">
          <a:extLst>
            <a:ext uri="{FF2B5EF4-FFF2-40B4-BE49-F238E27FC236}">
              <a16:creationId xmlns:a16="http://schemas.microsoft.com/office/drawing/2014/main" id="{F7CD2F69-F6CB-405A-AEE7-4A70EFCF538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2" name="Line 18632">
          <a:extLst>
            <a:ext uri="{FF2B5EF4-FFF2-40B4-BE49-F238E27FC236}">
              <a16:creationId xmlns:a16="http://schemas.microsoft.com/office/drawing/2014/main" id="{B32AEBE6-31B3-44D2-986A-FB58C75C3E6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3" name="Line 18633">
          <a:extLst>
            <a:ext uri="{FF2B5EF4-FFF2-40B4-BE49-F238E27FC236}">
              <a16:creationId xmlns:a16="http://schemas.microsoft.com/office/drawing/2014/main" id="{475F7D7F-9C14-4472-BB98-B75986131DD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4" name="Line 18634">
          <a:extLst>
            <a:ext uri="{FF2B5EF4-FFF2-40B4-BE49-F238E27FC236}">
              <a16:creationId xmlns:a16="http://schemas.microsoft.com/office/drawing/2014/main" id="{1E2C6B50-F8F2-41DD-AB43-7BFB8CDE0E8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5" name="Line 18635">
          <a:extLst>
            <a:ext uri="{FF2B5EF4-FFF2-40B4-BE49-F238E27FC236}">
              <a16:creationId xmlns:a16="http://schemas.microsoft.com/office/drawing/2014/main" id="{94B96682-B846-477F-BAEE-550C122C021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6" name="Line 18636">
          <a:extLst>
            <a:ext uri="{FF2B5EF4-FFF2-40B4-BE49-F238E27FC236}">
              <a16:creationId xmlns:a16="http://schemas.microsoft.com/office/drawing/2014/main" id="{A130D681-5554-42FC-9CC0-9DCCB05E765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7" name="Line 18637">
          <a:extLst>
            <a:ext uri="{FF2B5EF4-FFF2-40B4-BE49-F238E27FC236}">
              <a16:creationId xmlns:a16="http://schemas.microsoft.com/office/drawing/2014/main" id="{A0745685-56A9-4F23-8FE6-0FB46DDF5C0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8" name="Line 18638">
          <a:extLst>
            <a:ext uri="{FF2B5EF4-FFF2-40B4-BE49-F238E27FC236}">
              <a16:creationId xmlns:a16="http://schemas.microsoft.com/office/drawing/2014/main" id="{579D8C9B-A494-4080-926B-EE7EF7095BB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89" name="Line 18639">
          <a:extLst>
            <a:ext uri="{FF2B5EF4-FFF2-40B4-BE49-F238E27FC236}">
              <a16:creationId xmlns:a16="http://schemas.microsoft.com/office/drawing/2014/main" id="{4E4B1616-F3B5-40B3-AEC1-87B0352BA34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0" name="Line 18640">
          <a:extLst>
            <a:ext uri="{FF2B5EF4-FFF2-40B4-BE49-F238E27FC236}">
              <a16:creationId xmlns:a16="http://schemas.microsoft.com/office/drawing/2014/main" id="{F3B04257-C8BA-4FF9-8D3F-E5A8C28A932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1" name="Line 18641">
          <a:extLst>
            <a:ext uri="{FF2B5EF4-FFF2-40B4-BE49-F238E27FC236}">
              <a16:creationId xmlns:a16="http://schemas.microsoft.com/office/drawing/2014/main" id="{7D810044-C2A4-4CBE-A304-7E8D7A075C9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2" name="Line 18642">
          <a:extLst>
            <a:ext uri="{FF2B5EF4-FFF2-40B4-BE49-F238E27FC236}">
              <a16:creationId xmlns:a16="http://schemas.microsoft.com/office/drawing/2014/main" id="{FA4443AA-7896-445D-A40B-765F87F00F8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3" name="Line 18643">
          <a:extLst>
            <a:ext uri="{FF2B5EF4-FFF2-40B4-BE49-F238E27FC236}">
              <a16:creationId xmlns:a16="http://schemas.microsoft.com/office/drawing/2014/main" id="{AF28396C-F65F-4891-AC94-DBB35CAA1CE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4" name="Line 18644">
          <a:extLst>
            <a:ext uri="{FF2B5EF4-FFF2-40B4-BE49-F238E27FC236}">
              <a16:creationId xmlns:a16="http://schemas.microsoft.com/office/drawing/2014/main" id="{E7D5C30B-D28C-466B-8256-B9B49F57EEB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5" name="Line 18645">
          <a:extLst>
            <a:ext uri="{FF2B5EF4-FFF2-40B4-BE49-F238E27FC236}">
              <a16:creationId xmlns:a16="http://schemas.microsoft.com/office/drawing/2014/main" id="{895DA520-E267-4D05-90A2-94AFA718C56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6" name="Line 18646">
          <a:extLst>
            <a:ext uri="{FF2B5EF4-FFF2-40B4-BE49-F238E27FC236}">
              <a16:creationId xmlns:a16="http://schemas.microsoft.com/office/drawing/2014/main" id="{B7964B20-DA91-46F6-8662-DF9C2CA0A67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7" name="Line 18647">
          <a:extLst>
            <a:ext uri="{FF2B5EF4-FFF2-40B4-BE49-F238E27FC236}">
              <a16:creationId xmlns:a16="http://schemas.microsoft.com/office/drawing/2014/main" id="{932C3AA7-7851-4C58-8E31-5695BB14913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8" name="Line 18648">
          <a:extLst>
            <a:ext uri="{FF2B5EF4-FFF2-40B4-BE49-F238E27FC236}">
              <a16:creationId xmlns:a16="http://schemas.microsoft.com/office/drawing/2014/main" id="{8E2DFBEE-7E07-4AB6-B7C8-3FA9E6C20F3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599" name="Line 18649">
          <a:extLst>
            <a:ext uri="{FF2B5EF4-FFF2-40B4-BE49-F238E27FC236}">
              <a16:creationId xmlns:a16="http://schemas.microsoft.com/office/drawing/2014/main" id="{F1DA4B76-4754-4D6D-8DFC-5C517E90AEA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0" name="Line 18650">
          <a:extLst>
            <a:ext uri="{FF2B5EF4-FFF2-40B4-BE49-F238E27FC236}">
              <a16:creationId xmlns:a16="http://schemas.microsoft.com/office/drawing/2014/main" id="{43D43E0D-9B2D-4284-BDD1-AB479B55259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1" name="Line 18651">
          <a:extLst>
            <a:ext uri="{FF2B5EF4-FFF2-40B4-BE49-F238E27FC236}">
              <a16:creationId xmlns:a16="http://schemas.microsoft.com/office/drawing/2014/main" id="{E9D4A901-C10F-4C68-A6C9-D758FC46E23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2" name="Line 18652">
          <a:extLst>
            <a:ext uri="{FF2B5EF4-FFF2-40B4-BE49-F238E27FC236}">
              <a16:creationId xmlns:a16="http://schemas.microsoft.com/office/drawing/2014/main" id="{3D3752AC-9E58-419E-B8E6-EDB2BF4CB68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3" name="Line 18653">
          <a:extLst>
            <a:ext uri="{FF2B5EF4-FFF2-40B4-BE49-F238E27FC236}">
              <a16:creationId xmlns:a16="http://schemas.microsoft.com/office/drawing/2014/main" id="{5F1BCB84-12CF-4791-93EB-073838C118B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4" name="Line 18654">
          <a:extLst>
            <a:ext uri="{FF2B5EF4-FFF2-40B4-BE49-F238E27FC236}">
              <a16:creationId xmlns:a16="http://schemas.microsoft.com/office/drawing/2014/main" id="{3EEAD18F-F60A-4AEA-9737-A7F56F99B0A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5" name="Line 18655">
          <a:extLst>
            <a:ext uri="{FF2B5EF4-FFF2-40B4-BE49-F238E27FC236}">
              <a16:creationId xmlns:a16="http://schemas.microsoft.com/office/drawing/2014/main" id="{B5B0F04D-C321-4396-813D-F648A473EA1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6" name="Line 18656">
          <a:extLst>
            <a:ext uri="{FF2B5EF4-FFF2-40B4-BE49-F238E27FC236}">
              <a16:creationId xmlns:a16="http://schemas.microsoft.com/office/drawing/2014/main" id="{CDE6D54A-A60D-4653-AE28-96A5E864B7B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7" name="Line 18657">
          <a:extLst>
            <a:ext uri="{FF2B5EF4-FFF2-40B4-BE49-F238E27FC236}">
              <a16:creationId xmlns:a16="http://schemas.microsoft.com/office/drawing/2014/main" id="{70355A28-FD5C-48CD-BCD4-AF2BA8D9FA5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8" name="Line 18658">
          <a:extLst>
            <a:ext uri="{FF2B5EF4-FFF2-40B4-BE49-F238E27FC236}">
              <a16:creationId xmlns:a16="http://schemas.microsoft.com/office/drawing/2014/main" id="{96B5498D-BFB6-402D-A703-69C8D9F8C24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09" name="Line 18659">
          <a:extLst>
            <a:ext uri="{FF2B5EF4-FFF2-40B4-BE49-F238E27FC236}">
              <a16:creationId xmlns:a16="http://schemas.microsoft.com/office/drawing/2014/main" id="{E56E6DCF-AA6E-4330-9F84-BBA84D0D388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0" name="Line 18660">
          <a:extLst>
            <a:ext uri="{FF2B5EF4-FFF2-40B4-BE49-F238E27FC236}">
              <a16:creationId xmlns:a16="http://schemas.microsoft.com/office/drawing/2014/main" id="{3C5C53A6-CAAF-4953-83FC-DEC79B13D1B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1" name="Line 18661">
          <a:extLst>
            <a:ext uri="{FF2B5EF4-FFF2-40B4-BE49-F238E27FC236}">
              <a16:creationId xmlns:a16="http://schemas.microsoft.com/office/drawing/2014/main" id="{2F72FBAA-827E-4EAF-8F0D-025761B1082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2" name="Line 18662">
          <a:extLst>
            <a:ext uri="{FF2B5EF4-FFF2-40B4-BE49-F238E27FC236}">
              <a16:creationId xmlns:a16="http://schemas.microsoft.com/office/drawing/2014/main" id="{009073BF-73AF-4403-84EC-5D5CB86C278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3" name="Line 18663">
          <a:extLst>
            <a:ext uri="{FF2B5EF4-FFF2-40B4-BE49-F238E27FC236}">
              <a16:creationId xmlns:a16="http://schemas.microsoft.com/office/drawing/2014/main" id="{AF7B9B73-0A71-4E6F-B5E2-98CC5B2EBD7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4" name="Line 18664">
          <a:extLst>
            <a:ext uri="{FF2B5EF4-FFF2-40B4-BE49-F238E27FC236}">
              <a16:creationId xmlns:a16="http://schemas.microsoft.com/office/drawing/2014/main" id="{AA58E8DE-9263-4379-A97E-7B3F250D841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5" name="Line 18665">
          <a:extLst>
            <a:ext uri="{FF2B5EF4-FFF2-40B4-BE49-F238E27FC236}">
              <a16:creationId xmlns:a16="http://schemas.microsoft.com/office/drawing/2014/main" id="{D9564BD7-9933-4D14-AECF-112EDA0C994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6" name="Line 18666">
          <a:extLst>
            <a:ext uri="{FF2B5EF4-FFF2-40B4-BE49-F238E27FC236}">
              <a16:creationId xmlns:a16="http://schemas.microsoft.com/office/drawing/2014/main" id="{31A608F2-70AC-4572-9E23-D3DBAFDB7F70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7" name="Line 18667">
          <a:extLst>
            <a:ext uri="{FF2B5EF4-FFF2-40B4-BE49-F238E27FC236}">
              <a16:creationId xmlns:a16="http://schemas.microsoft.com/office/drawing/2014/main" id="{CC9A88E0-70D5-40E4-B716-DEEEC674EF4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8" name="Line 18668">
          <a:extLst>
            <a:ext uri="{FF2B5EF4-FFF2-40B4-BE49-F238E27FC236}">
              <a16:creationId xmlns:a16="http://schemas.microsoft.com/office/drawing/2014/main" id="{CC0A6F40-2E43-4A0B-B4CA-7034EE60F65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19" name="Line 18669">
          <a:extLst>
            <a:ext uri="{FF2B5EF4-FFF2-40B4-BE49-F238E27FC236}">
              <a16:creationId xmlns:a16="http://schemas.microsoft.com/office/drawing/2014/main" id="{C8139288-B475-4E8E-A638-E65429B047E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0" name="Line 18670">
          <a:extLst>
            <a:ext uri="{FF2B5EF4-FFF2-40B4-BE49-F238E27FC236}">
              <a16:creationId xmlns:a16="http://schemas.microsoft.com/office/drawing/2014/main" id="{2D0F58E7-F7CC-45E5-9825-02A10568650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1" name="Line 18671">
          <a:extLst>
            <a:ext uri="{FF2B5EF4-FFF2-40B4-BE49-F238E27FC236}">
              <a16:creationId xmlns:a16="http://schemas.microsoft.com/office/drawing/2014/main" id="{D80EDB16-ECF0-47EB-BD93-A4BF21E4617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2" name="Line 18672">
          <a:extLst>
            <a:ext uri="{FF2B5EF4-FFF2-40B4-BE49-F238E27FC236}">
              <a16:creationId xmlns:a16="http://schemas.microsoft.com/office/drawing/2014/main" id="{C8DE76FD-6D39-451D-B0EE-4EB2825869D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3" name="Line 18673">
          <a:extLst>
            <a:ext uri="{FF2B5EF4-FFF2-40B4-BE49-F238E27FC236}">
              <a16:creationId xmlns:a16="http://schemas.microsoft.com/office/drawing/2014/main" id="{EB58D051-937D-4139-AA91-BD3DD6A4A14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4" name="Line 18674">
          <a:extLst>
            <a:ext uri="{FF2B5EF4-FFF2-40B4-BE49-F238E27FC236}">
              <a16:creationId xmlns:a16="http://schemas.microsoft.com/office/drawing/2014/main" id="{5FB533F0-E63F-477E-8497-2A7526A460D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5" name="Line 18675">
          <a:extLst>
            <a:ext uri="{FF2B5EF4-FFF2-40B4-BE49-F238E27FC236}">
              <a16:creationId xmlns:a16="http://schemas.microsoft.com/office/drawing/2014/main" id="{E0541C87-7CAB-4F01-BECF-EA691E4C3D0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6" name="Line 18676">
          <a:extLst>
            <a:ext uri="{FF2B5EF4-FFF2-40B4-BE49-F238E27FC236}">
              <a16:creationId xmlns:a16="http://schemas.microsoft.com/office/drawing/2014/main" id="{7641A35C-D3D8-44F7-8B12-7CE8C3B6FEB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7" name="Line 18677">
          <a:extLst>
            <a:ext uri="{FF2B5EF4-FFF2-40B4-BE49-F238E27FC236}">
              <a16:creationId xmlns:a16="http://schemas.microsoft.com/office/drawing/2014/main" id="{D04D543C-B852-4C1B-B6F1-0FB671B215F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8" name="Line 18678">
          <a:extLst>
            <a:ext uri="{FF2B5EF4-FFF2-40B4-BE49-F238E27FC236}">
              <a16:creationId xmlns:a16="http://schemas.microsoft.com/office/drawing/2014/main" id="{9ECDB556-A7C2-43E5-9AC5-496E1B499E6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29" name="Line 18679">
          <a:extLst>
            <a:ext uri="{FF2B5EF4-FFF2-40B4-BE49-F238E27FC236}">
              <a16:creationId xmlns:a16="http://schemas.microsoft.com/office/drawing/2014/main" id="{5C42014E-FBBF-4889-B5D6-454B77CC904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0" name="Line 18680">
          <a:extLst>
            <a:ext uri="{FF2B5EF4-FFF2-40B4-BE49-F238E27FC236}">
              <a16:creationId xmlns:a16="http://schemas.microsoft.com/office/drawing/2014/main" id="{5C40D7FC-B648-4BD3-BAC1-24CB043BE87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1" name="Line 18681">
          <a:extLst>
            <a:ext uri="{FF2B5EF4-FFF2-40B4-BE49-F238E27FC236}">
              <a16:creationId xmlns:a16="http://schemas.microsoft.com/office/drawing/2014/main" id="{2E1D0768-F81B-4FA9-A8D8-D3D49E4D5F7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2" name="Line 18682">
          <a:extLst>
            <a:ext uri="{FF2B5EF4-FFF2-40B4-BE49-F238E27FC236}">
              <a16:creationId xmlns:a16="http://schemas.microsoft.com/office/drawing/2014/main" id="{0E463A6D-158B-4737-B748-25C7E8DF890A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3" name="Line 18683">
          <a:extLst>
            <a:ext uri="{FF2B5EF4-FFF2-40B4-BE49-F238E27FC236}">
              <a16:creationId xmlns:a16="http://schemas.microsoft.com/office/drawing/2014/main" id="{3FE94F36-4C26-477B-9ED2-B89D6287218E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4" name="Line 18684">
          <a:extLst>
            <a:ext uri="{FF2B5EF4-FFF2-40B4-BE49-F238E27FC236}">
              <a16:creationId xmlns:a16="http://schemas.microsoft.com/office/drawing/2014/main" id="{07C4105C-C211-4A83-A417-AED40A06559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5" name="Line 18685">
          <a:extLst>
            <a:ext uri="{FF2B5EF4-FFF2-40B4-BE49-F238E27FC236}">
              <a16:creationId xmlns:a16="http://schemas.microsoft.com/office/drawing/2014/main" id="{8B129CBC-1DAE-401B-B0EE-62A2ADD0C4D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6" name="Line 18686">
          <a:extLst>
            <a:ext uri="{FF2B5EF4-FFF2-40B4-BE49-F238E27FC236}">
              <a16:creationId xmlns:a16="http://schemas.microsoft.com/office/drawing/2014/main" id="{4EDB4D02-2FA1-4096-BCEC-1938435A3E6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7" name="Line 18687">
          <a:extLst>
            <a:ext uri="{FF2B5EF4-FFF2-40B4-BE49-F238E27FC236}">
              <a16:creationId xmlns:a16="http://schemas.microsoft.com/office/drawing/2014/main" id="{794AAF0C-DDB0-4EFE-BE5C-F766DEEC45B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8" name="Line 18688">
          <a:extLst>
            <a:ext uri="{FF2B5EF4-FFF2-40B4-BE49-F238E27FC236}">
              <a16:creationId xmlns:a16="http://schemas.microsoft.com/office/drawing/2014/main" id="{E43248A6-163B-4DCC-BE34-33CC0B8876A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39" name="Line 18689">
          <a:extLst>
            <a:ext uri="{FF2B5EF4-FFF2-40B4-BE49-F238E27FC236}">
              <a16:creationId xmlns:a16="http://schemas.microsoft.com/office/drawing/2014/main" id="{E34ADD4B-9893-4078-AA1C-FA45C90C9A7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0" name="Line 18690">
          <a:extLst>
            <a:ext uri="{FF2B5EF4-FFF2-40B4-BE49-F238E27FC236}">
              <a16:creationId xmlns:a16="http://schemas.microsoft.com/office/drawing/2014/main" id="{DA981EA3-2993-440A-BD8E-AB85AD87834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1" name="Line 18691">
          <a:extLst>
            <a:ext uri="{FF2B5EF4-FFF2-40B4-BE49-F238E27FC236}">
              <a16:creationId xmlns:a16="http://schemas.microsoft.com/office/drawing/2014/main" id="{EF865530-D882-4E75-8B4E-87B6C48C0A67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2" name="Line 18692">
          <a:extLst>
            <a:ext uri="{FF2B5EF4-FFF2-40B4-BE49-F238E27FC236}">
              <a16:creationId xmlns:a16="http://schemas.microsoft.com/office/drawing/2014/main" id="{1543FC38-26B4-4EFB-91A8-05977311AA2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3" name="Line 18693">
          <a:extLst>
            <a:ext uri="{FF2B5EF4-FFF2-40B4-BE49-F238E27FC236}">
              <a16:creationId xmlns:a16="http://schemas.microsoft.com/office/drawing/2014/main" id="{9FC379D6-B157-4594-ABE7-1C7316B5320F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4" name="Line 18694">
          <a:extLst>
            <a:ext uri="{FF2B5EF4-FFF2-40B4-BE49-F238E27FC236}">
              <a16:creationId xmlns:a16="http://schemas.microsoft.com/office/drawing/2014/main" id="{BB2BA537-8AF7-4DB4-AB61-A340E0D8CEA2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5" name="Line 18695">
          <a:extLst>
            <a:ext uri="{FF2B5EF4-FFF2-40B4-BE49-F238E27FC236}">
              <a16:creationId xmlns:a16="http://schemas.microsoft.com/office/drawing/2014/main" id="{DF136229-8408-4073-AB2A-40D206102D3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6" name="Line 18696">
          <a:extLst>
            <a:ext uri="{FF2B5EF4-FFF2-40B4-BE49-F238E27FC236}">
              <a16:creationId xmlns:a16="http://schemas.microsoft.com/office/drawing/2014/main" id="{254BE791-2552-47AB-AF5E-FED626C0363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7" name="Line 18697">
          <a:extLst>
            <a:ext uri="{FF2B5EF4-FFF2-40B4-BE49-F238E27FC236}">
              <a16:creationId xmlns:a16="http://schemas.microsoft.com/office/drawing/2014/main" id="{195038B5-B075-435A-A48D-6D8D6528FB5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8" name="Line 18698">
          <a:extLst>
            <a:ext uri="{FF2B5EF4-FFF2-40B4-BE49-F238E27FC236}">
              <a16:creationId xmlns:a16="http://schemas.microsoft.com/office/drawing/2014/main" id="{D4889FB0-FE72-4909-8C23-7DE7FB22729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49" name="Line 18699">
          <a:extLst>
            <a:ext uri="{FF2B5EF4-FFF2-40B4-BE49-F238E27FC236}">
              <a16:creationId xmlns:a16="http://schemas.microsoft.com/office/drawing/2014/main" id="{17CDED52-DAD6-426F-95A0-BA04931961E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0" name="Line 18700">
          <a:extLst>
            <a:ext uri="{FF2B5EF4-FFF2-40B4-BE49-F238E27FC236}">
              <a16:creationId xmlns:a16="http://schemas.microsoft.com/office/drawing/2014/main" id="{3FE801D4-9102-4E5A-B348-A8E7D400D85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1" name="Line 18701">
          <a:extLst>
            <a:ext uri="{FF2B5EF4-FFF2-40B4-BE49-F238E27FC236}">
              <a16:creationId xmlns:a16="http://schemas.microsoft.com/office/drawing/2014/main" id="{26654A61-8A98-4616-BE39-A593557A650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2" name="Line 18702">
          <a:extLst>
            <a:ext uri="{FF2B5EF4-FFF2-40B4-BE49-F238E27FC236}">
              <a16:creationId xmlns:a16="http://schemas.microsoft.com/office/drawing/2014/main" id="{0DC3CBB4-BC14-4341-962B-E22B49697BC1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3" name="Line 18703">
          <a:extLst>
            <a:ext uri="{FF2B5EF4-FFF2-40B4-BE49-F238E27FC236}">
              <a16:creationId xmlns:a16="http://schemas.microsoft.com/office/drawing/2014/main" id="{43D12136-0AFF-49EC-B5EE-61C44ED2765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4" name="Line 18704">
          <a:extLst>
            <a:ext uri="{FF2B5EF4-FFF2-40B4-BE49-F238E27FC236}">
              <a16:creationId xmlns:a16="http://schemas.microsoft.com/office/drawing/2014/main" id="{26A0147E-104D-4F74-88F9-13315A3B73E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5" name="Line 18705">
          <a:extLst>
            <a:ext uri="{FF2B5EF4-FFF2-40B4-BE49-F238E27FC236}">
              <a16:creationId xmlns:a16="http://schemas.microsoft.com/office/drawing/2014/main" id="{36F14995-F440-415E-9B7D-0BDAA833C2AD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6" name="Line 18706">
          <a:extLst>
            <a:ext uri="{FF2B5EF4-FFF2-40B4-BE49-F238E27FC236}">
              <a16:creationId xmlns:a16="http://schemas.microsoft.com/office/drawing/2014/main" id="{7FADCC88-4EC0-473C-A7B2-CBFFB3205C1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7" name="Line 18707">
          <a:extLst>
            <a:ext uri="{FF2B5EF4-FFF2-40B4-BE49-F238E27FC236}">
              <a16:creationId xmlns:a16="http://schemas.microsoft.com/office/drawing/2014/main" id="{25A3BF11-50C2-40BF-89EE-1F91F7983003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8" name="Line 18708">
          <a:extLst>
            <a:ext uri="{FF2B5EF4-FFF2-40B4-BE49-F238E27FC236}">
              <a16:creationId xmlns:a16="http://schemas.microsoft.com/office/drawing/2014/main" id="{C57B510E-BE4F-48B2-9F12-21DF28E4223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59" name="Line 18709">
          <a:extLst>
            <a:ext uri="{FF2B5EF4-FFF2-40B4-BE49-F238E27FC236}">
              <a16:creationId xmlns:a16="http://schemas.microsoft.com/office/drawing/2014/main" id="{C4FF13B8-1E20-4414-8282-BCAD1054A32B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0" name="Line 18710">
          <a:extLst>
            <a:ext uri="{FF2B5EF4-FFF2-40B4-BE49-F238E27FC236}">
              <a16:creationId xmlns:a16="http://schemas.microsoft.com/office/drawing/2014/main" id="{AE13251A-30F3-435E-887A-AD38B2A503B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1" name="Line 18711">
          <a:extLst>
            <a:ext uri="{FF2B5EF4-FFF2-40B4-BE49-F238E27FC236}">
              <a16:creationId xmlns:a16="http://schemas.microsoft.com/office/drawing/2014/main" id="{F0C539AE-07CA-4AC3-B05C-FF2EA4C5EB08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2" name="Line 18712">
          <a:extLst>
            <a:ext uri="{FF2B5EF4-FFF2-40B4-BE49-F238E27FC236}">
              <a16:creationId xmlns:a16="http://schemas.microsoft.com/office/drawing/2014/main" id="{75817CAF-C585-496B-85D8-822410381CCC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3" name="Line 18713">
          <a:extLst>
            <a:ext uri="{FF2B5EF4-FFF2-40B4-BE49-F238E27FC236}">
              <a16:creationId xmlns:a16="http://schemas.microsoft.com/office/drawing/2014/main" id="{6E5E4788-E5EA-4344-8D6E-7C9160E8678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4" name="Line 18714">
          <a:extLst>
            <a:ext uri="{FF2B5EF4-FFF2-40B4-BE49-F238E27FC236}">
              <a16:creationId xmlns:a16="http://schemas.microsoft.com/office/drawing/2014/main" id="{BB95D5AA-D6E1-4B31-BC38-055C4697C796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5" name="Line 18715">
          <a:extLst>
            <a:ext uri="{FF2B5EF4-FFF2-40B4-BE49-F238E27FC236}">
              <a16:creationId xmlns:a16="http://schemas.microsoft.com/office/drawing/2014/main" id="{5182916C-C602-43FE-B33D-37CCD1A4AE45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6" name="Line 18716">
          <a:extLst>
            <a:ext uri="{FF2B5EF4-FFF2-40B4-BE49-F238E27FC236}">
              <a16:creationId xmlns:a16="http://schemas.microsoft.com/office/drawing/2014/main" id="{C36321C1-0E4B-4846-9577-FBB9AF00CC59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815</xdr:row>
      <xdr:rowOff>0</xdr:rowOff>
    </xdr:from>
    <xdr:to>
      <xdr:col>9</xdr:col>
      <xdr:colOff>38100</xdr:colOff>
      <xdr:row>815</xdr:row>
      <xdr:rowOff>0</xdr:rowOff>
    </xdr:to>
    <xdr:sp macro="" textlink="">
      <xdr:nvSpPr>
        <xdr:cNvPr id="1667" name="Line 18717">
          <a:extLst>
            <a:ext uri="{FF2B5EF4-FFF2-40B4-BE49-F238E27FC236}">
              <a16:creationId xmlns:a16="http://schemas.microsoft.com/office/drawing/2014/main" id="{B667636C-35B9-4789-BE1C-CD51772C83B4}"/>
            </a:ext>
          </a:extLst>
        </xdr:cNvPr>
        <xdr:cNvSpPr>
          <a:spLocks noChangeShapeType="1"/>
        </xdr:cNvSpPr>
      </xdr:nvSpPr>
      <xdr:spPr bwMode="auto">
        <a:xfrm>
          <a:off x="5029200" y="13439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68" name="Line 18718">
          <a:extLst>
            <a:ext uri="{FF2B5EF4-FFF2-40B4-BE49-F238E27FC236}">
              <a16:creationId xmlns:a16="http://schemas.microsoft.com/office/drawing/2014/main" id="{F053B6C2-7C51-48C6-BD64-2C5C60CE2743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69" name="Line 18719">
          <a:extLst>
            <a:ext uri="{FF2B5EF4-FFF2-40B4-BE49-F238E27FC236}">
              <a16:creationId xmlns:a16="http://schemas.microsoft.com/office/drawing/2014/main" id="{65D1C85B-A95A-4EBF-BA6C-3E65671B3F99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0" name="Line 18720">
          <a:extLst>
            <a:ext uri="{FF2B5EF4-FFF2-40B4-BE49-F238E27FC236}">
              <a16:creationId xmlns:a16="http://schemas.microsoft.com/office/drawing/2014/main" id="{4ED2FB48-36A4-4E22-BE59-8F614DE140C3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1" name="Line 18721">
          <a:extLst>
            <a:ext uri="{FF2B5EF4-FFF2-40B4-BE49-F238E27FC236}">
              <a16:creationId xmlns:a16="http://schemas.microsoft.com/office/drawing/2014/main" id="{CD38734D-C99D-4DE6-90F9-3E21D0B3B08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2" name="Line 18722">
          <a:extLst>
            <a:ext uri="{FF2B5EF4-FFF2-40B4-BE49-F238E27FC236}">
              <a16:creationId xmlns:a16="http://schemas.microsoft.com/office/drawing/2014/main" id="{B1DFE8F1-2766-459D-95CD-933190AA36A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3" name="Line 18723">
          <a:extLst>
            <a:ext uri="{FF2B5EF4-FFF2-40B4-BE49-F238E27FC236}">
              <a16:creationId xmlns:a16="http://schemas.microsoft.com/office/drawing/2014/main" id="{666854CC-101D-4F28-AABA-3F45C360AA9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4" name="Line 18724">
          <a:extLst>
            <a:ext uri="{FF2B5EF4-FFF2-40B4-BE49-F238E27FC236}">
              <a16:creationId xmlns:a16="http://schemas.microsoft.com/office/drawing/2014/main" id="{2EDDF0B1-5F49-49F3-BBC8-21C4EF04902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5" name="Line 18725">
          <a:extLst>
            <a:ext uri="{FF2B5EF4-FFF2-40B4-BE49-F238E27FC236}">
              <a16:creationId xmlns:a16="http://schemas.microsoft.com/office/drawing/2014/main" id="{F2ECE137-4B81-4548-B853-BBD6D506ABC8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6" name="Line 18726">
          <a:extLst>
            <a:ext uri="{FF2B5EF4-FFF2-40B4-BE49-F238E27FC236}">
              <a16:creationId xmlns:a16="http://schemas.microsoft.com/office/drawing/2014/main" id="{3706CEAC-B00E-4DFB-A792-754165BB9C6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7" name="Line 18727">
          <a:extLst>
            <a:ext uri="{FF2B5EF4-FFF2-40B4-BE49-F238E27FC236}">
              <a16:creationId xmlns:a16="http://schemas.microsoft.com/office/drawing/2014/main" id="{35173E1A-D1CF-47B6-9F3F-ABE31C819EF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8" name="Line 18728">
          <a:extLst>
            <a:ext uri="{FF2B5EF4-FFF2-40B4-BE49-F238E27FC236}">
              <a16:creationId xmlns:a16="http://schemas.microsoft.com/office/drawing/2014/main" id="{C81A0D53-263E-4CA1-BE99-F35D12F140B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79" name="Line 18729">
          <a:extLst>
            <a:ext uri="{FF2B5EF4-FFF2-40B4-BE49-F238E27FC236}">
              <a16:creationId xmlns:a16="http://schemas.microsoft.com/office/drawing/2014/main" id="{2FB04353-BD72-4E41-A63B-8B1B9753BE5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0" name="Line 18730">
          <a:extLst>
            <a:ext uri="{FF2B5EF4-FFF2-40B4-BE49-F238E27FC236}">
              <a16:creationId xmlns:a16="http://schemas.microsoft.com/office/drawing/2014/main" id="{0AB6B9E0-4D02-4882-895A-BD1A33EC536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1" name="Line 18731">
          <a:extLst>
            <a:ext uri="{FF2B5EF4-FFF2-40B4-BE49-F238E27FC236}">
              <a16:creationId xmlns:a16="http://schemas.microsoft.com/office/drawing/2014/main" id="{D535F599-59B1-4E88-AA08-4E0BB48AF71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2" name="Line 18732">
          <a:extLst>
            <a:ext uri="{FF2B5EF4-FFF2-40B4-BE49-F238E27FC236}">
              <a16:creationId xmlns:a16="http://schemas.microsoft.com/office/drawing/2014/main" id="{22CF385A-6691-43C0-9728-EE498E5AE11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3" name="Line 18733">
          <a:extLst>
            <a:ext uri="{FF2B5EF4-FFF2-40B4-BE49-F238E27FC236}">
              <a16:creationId xmlns:a16="http://schemas.microsoft.com/office/drawing/2014/main" id="{1DDC0AAC-22FF-465E-B3F6-23498712C42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4" name="Line 18734">
          <a:extLst>
            <a:ext uri="{FF2B5EF4-FFF2-40B4-BE49-F238E27FC236}">
              <a16:creationId xmlns:a16="http://schemas.microsoft.com/office/drawing/2014/main" id="{F0E94704-321A-4BE4-B0DB-B300FBA8DC1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5" name="Line 18735">
          <a:extLst>
            <a:ext uri="{FF2B5EF4-FFF2-40B4-BE49-F238E27FC236}">
              <a16:creationId xmlns:a16="http://schemas.microsoft.com/office/drawing/2014/main" id="{A1E587CD-19FE-4BC9-9644-5F200AA93AE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6" name="Line 18736">
          <a:extLst>
            <a:ext uri="{FF2B5EF4-FFF2-40B4-BE49-F238E27FC236}">
              <a16:creationId xmlns:a16="http://schemas.microsoft.com/office/drawing/2014/main" id="{3C3B0152-6B82-401F-A725-08211503ECA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7" name="Line 18737">
          <a:extLst>
            <a:ext uri="{FF2B5EF4-FFF2-40B4-BE49-F238E27FC236}">
              <a16:creationId xmlns:a16="http://schemas.microsoft.com/office/drawing/2014/main" id="{42E6D8BE-CCDC-4195-B57C-9AF4BB6D2F1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8" name="Line 18738">
          <a:extLst>
            <a:ext uri="{FF2B5EF4-FFF2-40B4-BE49-F238E27FC236}">
              <a16:creationId xmlns:a16="http://schemas.microsoft.com/office/drawing/2014/main" id="{D644580F-974C-4AFF-85B1-1BC91E5FC2C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89" name="Line 18739">
          <a:extLst>
            <a:ext uri="{FF2B5EF4-FFF2-40B4-BE49-F238E27FC236}">
              <a16:creationId xmlns:a16="http://schemas.microsoft.com/office/drawing/2014/main" id="{3FC82D0A-3B22-4F42-83EA-198662EE837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0" name="Line 18740">
          <a:extLst>
            <a:ext uri="{FF2B5EF4-FFF2-40B4-BE49-F238E27FC236}">
              <a16:creationId xmlns:a16="http://schemas.microsoft.com/office/drawing/2014/main" id="{7820FB33-1290-4CA0-BB7C-0D45FA4AF586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1" name="Line 18741">
          <a:extLst>
            <a:ext uri="{FF2B5EF4-FFF2-40B4-BE49-F238E27FC236}">
              <a16:creationId xmlns:a16="http://schemas.microsoft.com/office/drawing/2014/main" id="{C826566E-3B7A-4A9F-9ED8-B7440089E29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2" name="Line 18742">
          <a:extLst>
            <a:ext uri="{FF2B5EF4-FFF2-40B4-BE49-F238E27FC236}">
              <a16:creationId xmlns:a16="http://schemas.microsoft.com/office/drawing/2014/main" id="{70642FC6-4FF9-4308-9C7E-3231E701D643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3" name="Line 18743">
          <a:extLst>
            <a:ext uri="{FF2B5EF4-FFF2-40B4-BE49-F238E27FC236}">
              <a16:creationId xmlns:a16="http://schemas.microsoft.com/office/drawing/2014/main" id="{4910F859-2A07-443D-A077-D1CFDFEAF7E7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4" name="Line 18744">
          <a:extLst>
            <a:ext uri="{FF2B5EF4-FFF2-40B4-BE49-F238E27FC236}">
              <a16:creationId xmlns:a16="http://schemas.microsoft.com/office/drawing/2014/main" id="{966C0E27-93B4-400C-99E4-42854F6DE86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5" name="Line 18745">
          <a:extLst>
            <a:ext uri="{FF2B5EF4-FFF2-40B4-BE49-F238E27FC236}">
              <a16:creationId xmlns:a16="http://schemas.microsoft.com/office/drawing/2014/main" id="{85F5B3A1-24C8-44E1-9F6F-8AB46C5EB7F9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6" name="Line 18746">
          <a:extLst>
            <a:ext uri="{FF2B5EF4-FFF2-40B4-BE49-F238E27FC236}">
              <a16:creationId xmlns:a16="http://schemas.microsoft.com/office/drawing/2014/main" id="{378A51C7-8FEF-4396-9E99-53350C7BA31F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7" name="Line 18747">
          <a:extLst>
            <a:ext uri="{FF2B5EF4-FFF2-40B4-BE49-F238E27FC236}">
              <a16:creationId xmlns:a16="http://schemas.microsoft.com/office/drawing/2014/main" id="{7722D1AE-585B-4D3E-A4B7-9C2BD9EE45E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8" name="Line 18748">
          <a:extLst>
            <a:ext uri="{FF2B5EF4-FFF2-40B4-BE49-F238E27FC236}">
              <a16:creationId xmlns:a16="http://schemas.microsoft.com/office/drawing/2014/main" id="{9B5E0E75-1772-4E97-89EF-D7854A3A9EF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699" name="Line 18749">
          <a:extLst>
            <a:ext uri="{FF2B5EF4-FFF2-40B4-BE49-F238E27FC236}">
              <a16:creationId xmlns:a16="http://schemas.microsoft.com/office/drawing/2014/main" id="{B248C64E-F2D8-4518-9D53-CE8957E2A65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0" name="Line 18750">
          <a:extLst>
            <a:ext uri="{FF2B5EF4-FFF2-40B4-BE49-F238E27FC236}">
              <a16:creationId xmlns:a16="http://schemas.microsoft.com/office/drawing/2014/main" id="{CB74903A-9203-46B4-B8B7-654A6215768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1" name="Line 18751">
          <a:extLst>
            <a:ext uri="{FF2B5EF4-FFF2-40B4-BE49-F238E27FC236}">
              <a16:creationId xmlns:a16="http://schemas.microsoft.com/office/drawing/2014/main" id="{F6A361D2-0FAB-42A1-BB56-C9A2FD7B65F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2" name="Line 18752">
          <a:extLst>
            <a:ext uri="{FF2B5EF4-FFF2-40B4-BE49-F238E27FC236}">
              <a16:creationId xmlns:a16="http://schemas.microsoft.com/office/drawing/2014/main" id="{4A6E6250-5646-49FE-ADB4-927B6D24702F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3" name="Line 18753">
          <a:extLst>
            <a:ext uri="{FF2B5EF4-FFF2-40B4-BE49-F238E27FC236}">
              <a16:creationId xmlns:a16="http://schemas.microsoft.com/office/drawing/2014/main" id="{FE17C07D-4EBD-433A-9E4C-0E78EFC3B55F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4" name="Line 18754">
          <a:extLst>
            <a:ext uri="{FF2B5EF4-FFF2-40B4-BE49-F238E27FC236}">
              <a16:creationId xmlns:a16="http://schemas.microsoft.com/office/drawing/2014/main" id="{BC223AEF-EE3C-4BFB-A3CD-75BBDD719798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5" name="Line 18755">
          <a:extLst>
            <a:ext uri="{FF2B5EF4-FFF2-40B4-BE49-F238E27FC236}">
              <a16:creationId xmlns:a16="http://schemas.microsoft.com/office/drawing/2014/main" id="{453C533C-FB48-48B1-90F7-5A9F5A62E1E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6" name="Line 18756">
          <a:extLst>
            <a:ext uri="{FF2B5EF4-FFF2-40B4-BE49-F238E27FC236}">
              <a16:creationId xmlns:a16="http://schemas.microsoft.com/office/drawing/2014/main" id="{2E10E51F-CFFA-417A-A8AD-B23B4B973E12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7" name="Line 18757">
          <a:extLst>
            <a:ext uri="{FF2B5EF4-FFF2-40B4-BE49-F238E27FC236}">
              <a16:creationId xmlns:a16="http://schemas.microsoft.com/office/drawing/2014/main" id="{021612CE-E817-4866-ACC3-EDC52E7AA53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8" name="Line 18758">
          <a:extLst>
            <a:ext uri="{FF2B5EF4-FFF2-40B4-BE49-F238E27FC236}">
              <a16:creationId xmlns:a16="http://schemas.microsoft.com/office/drawing/2014/main" id="{833B6240-982F-4CF0-B02B-50B29EC9C649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09" name="Line 18759">
          <a:extLst>
            <a:ext uri="{FF2B5EF4-FFF2-40B4-BE49-F238E27FC236}">
              <a16:creationId xmlns:a16="http://schemas.microsoft.com/office/drawing/2014/main" id="{2EB0F4CB-ECCF-4309-9054-5F65B415FB50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0" name="Line 18760">
          <a:extLst>
            <a:ext uri="{FF2B5EF4-FFF2-40B4-BE49-F238E27FC236}">
              <a16:creationId xmlns:a16="http://schemas.microsoft.com/office/drawing/2014/main" id="{824D6BC4-36BD-4208-8749-A323636E4F2D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1" name="Line 18761">
          <a:extLst>
            <a:ext uri="{FF2B5EF4-FFF2-40B4-BE49-F238E27FC236}">
              <a16:creationId xmlns:a16="http://schemas.microsoft.com/office/drawing/2014/main" id="{D59DB37F-2ED8-4522-AD3E-98D9CF24B7A6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2" name="Line 18762">
          <a:extLst>
            <a:ext uri="{FF2B5EF4-FFF2-40B4-BE49-F238E27FC236}">
              <a16:creationId xmlns:a16="http://schemas.microsoft.com/office/drawing/2014/main" id="{B6FFE44F-1152-41BC-B122-37837DCF6EFF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3" name="Line 18763">
          <a:extLst>
            <a:ext uri="{FF2B5EF4-FFF2-40B4-BE49-F238E27FC236}">
              <a16:creationId xmlns:a16="http://schemas.microsoft.com/office/drawing/2014/main" id="{84A8649C-5EF5-456A-B87F-94A7C4DB0DB3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4" name="Line 18764">
          <a:extLst>
            <a:ext uri="{FF2B5EF4-FFF2-40B4-BE49-F238E27FC236}">
              <a16:creationId xmlns:a16="http://schemas.microsoft.com/office/drawing/2014/main" id="{8A0FA615-45CA-4DB8-AFB1-0D551E6F2F0C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5" name="Line 18765">
          <a:extLst>
            <a:ext uri="{FF2B5EF4-FFF2-40B4-BE49-F238E27FC236}">
              <a16:creationId xmlns:a16="http://schemas.microsoft.com/office/drawing/2014/main" id="{8FF7E10D-FB91-4764-8EBB-09A6B90D1AD5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6" name="Line 18766">
          <a:extLst>
            <a:ext uri="{FF2B5EF4-FFF2-40B4-BE49-F238E27FC236}">
              <a16:creationId xmlns:a16="http://schemas.microsoft.com/office/drawing/2014/main" id="{83B00F2B-F1EB-4118-B6F1-04BA9290F5D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7" name="Line 18767">
          <a:extLst>
            <a:ext uri="{FF2B5EF4-FFF2-40B4-BE49-F238E27FC236}">
              <a16:creationId xmlns:a16="http://schemas.microsoft.com/office/drawing/2014/main" id="{E4D472AF-0BFD-4645-B0B1-0CCB8F93830B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8" name="Line 18768">
          <a:extLst>
            <a:ext uri="{FF2B5EF4-FFF2-40B4-BE49-F238E27FC236}">
              <a16:creationId xmlns:a16="http://schemas.microsoft.com/office/drawing/2014/main" id="{CFC1C76D-BEB8-4A15-BBEF-44F33D5ADFE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19" name="Line 18769">
          <a:extLst>
            <a:ext uri="{FF2B5EF4-FFF2-40B4-BE49-F238E27FC236}">
              <a16:creationId xmlns:a16="http://schemas.microsoft.com/office/drawing/2014/main" id="{D5EBC4A9-0BCA-45B1-9BD7-D2D4518D7A64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0" name="Line 18770">
          <a:extLst>
            <a:ext uri="{FF2B5EF4-FFF2-40B4-BE49-F238E27FC236}">
              <a16:creationId xmlns:a16="http://schemas.microsoft.com/office/drawing/2014/main" id="{5A8033DA-EBF6-4B27-A7D0-38EEBB3D472A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1" name="Line 18771">
          <a:extLst>
            <a:ext uri="{FF2B5EF4-FFF2-40B4-BE49-F238E27FC236}">
              <a16:creationId xmlns:a16="http://schemas.microsoft.com/office/drawing/2014/main" id="{8714FA60-7DD0-4057-BE69-94139E386E91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2" name="Line 18772">
          <a:extLst>
            <a:ext uri="{FF2B5EF4-FFF2-40B4-BE49-F238E27FC236}">
              <a16:creationId xmlns:a16="http://schemas.microsoft.com/office/drawing/2014/main" id="{E9AFFC02-9D2F-451F-808F-BF6958688C4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819</xdr:row>
      <xdr:rowOff>0</xdr:rowOff>
    </xdr:from>
    <xdr:to>
      <xdr:col>9</xdr:col>
      <xdr:colOff>38100</xdr:colOff>
      <xdr:row>819</xdr:row>
      <xdr:rowOff>0</xdr:rowOff>
    </xdr:to>
    <xdr:sp macro="" textlink="">
      <xdr:nvSpPr>
        <xdr:cNvPr id="1723" name="Line 18773">
          <a:extLst>
            <a:ext uri="{FF2B5EF4-FFF2-40B4-BE49-F238E27FC236}">
              <a16:creationId xmlns:a16="http://schemas.microsoft.com/office/drawing/2014/main" id="{12C9B707-624F-4D90-80A7-475D176D24EE}"/>
            </a:ext>
          </a:extLst>
        </xdr:cNvPr>
        <xdr:cNvSpPr>
          <a:spLocks noChangeShapeType="1"/>
        </xdr:cNvSpPr>
      </xdr:nvSpPr>
      <xdr:spPr bwMode="auto">
        <a:xfrm>
          <a:off x="5029200" y="1350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4" name="Line 1789">
          <a:extLst>
            <a:ext uri="{FF2B5EF4-FFF2-40B4-BE49-F238E27FC236}">
              <a16:creationId xmlns:a16="http://schemas.microsoft.com/office/drawing/2014/main" id="{C8CB7FC0-3051-4900-B47D-3E65FED7C760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5" name="Line 1790">
          <a:extLst>
            <a:ext uri="{FF2B5EF4-FFF2-40B4-BE49-F238E27FC236}">
              <a16:creationId xmlns:a16="http://schemas.microsoft.com/office/drawing/2014/main" id="{BD2EB055-704F-4131-AEE9-0D844D04A3FE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6" name="Line 1791">
          <a:extLst>
            <a:ext uri="{FF2B5EF4-FFF2-40B4-BE49-F238E27FC236}">
              <a16:creationId xmlns:a16="http://schemas.microsoft.com/office/drawing/2014/main" id="{2639539E-ECC8-4358-94DE-A293670A9EF4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7" name="Line 1792">
          <a:extLst>
            <a:ext uri="{FF2B5EF4-FFF2-40B4-BE49-F238E27FC236}">
              <a16:creationId xmlns:a16="http://schemas.microsoft.com/office/drawing/2014/main" id="{4C170520-B4A9-4E1C-A42F-3AAC386B2BEE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8" name="Line 1793">
          <a:extLst>
            <a:ext uri="{FF2B5EF4-FFF2-40B4-BE49-F238E27FC236}">
              <a16:creationId xmlns:a16="http://schemas.microsoft.com/office/drawing/2014/main" id="{B5508385-5C40-4985-8CE4-D0BAF2D534B5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29" name="Line 1794">
          <a:extLst>
            <a:ext uri="{FF2B5EF4-FFF2-40B4-BE49-F238E27FC236}">
              <a16:creationId xmlns:a16="http://schemas.microsoft.com/office/drawing/2014/main" id="{4D815CD0-680C-4EA9-B6BF-A0A5DE2009C0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0" name="Line 1795">
          <a:extLst>
            <a:ext uri="{FF2B5EF4-FFF2-40B4-BE49-F238E27FC236}">
              <a16:creationId xmlns:a16="http://schemas.microsoft.com/office/drawing/2014/main" id="{C49D61A1-C280-4EB2-92C1-3C0260B73764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1" name="Line 1796">
          <a:extLst>
            <a:ext uri="{FF2B5EF4-FFF2-40B4-BE49-F238E27FC236}">
              <a16:creationId xmlns:a16="http://schemas.microsoft.com/office/drawing/2014/main" id="{418826EB-210F-440E-95B2-587A6BD2EFC9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2" name="Line 1797">
          <a:extLst>
            <a:ext uri="{FF2B5EF4-FFF2-40B4-BE49-F238E27FC236}">
              <a16:creationId xmlns:a16="http://schemas.microsoft.com/office/drawing/2014/main" id="{8C376E7B-F951-4554-9156-85ABBE2FC58B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3" name="Line 1798">
          <a:extLst>
            <a:ext uri="{FF2B5EF4-FFF2-40B4-BE49-F238E27FC236}">
              <a16:creationId xmlns:a16="http://schemas.microsoft.com/office/drawing/2014/main" id="{01815B38-AC30-40D7-B438-2E6F5F66EC7F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4" name="Line 1799">
          <a:extLst>
            <a:ext uri="{FF2B5EF4-FFF2-40B4-BE49-F238E27FC236}">
              <a16:creationId xmlns:a16="http://schemas.microsoft.com/office/drawing/2014/main" id="{1A0C5E77-64B1-4CAC-B156-6D67BA0A97C0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5" name="Line 1800">
          <a:extLst>
            <a:ext uri="{FF2B5EF4-FFF2-40B4-BE49-F238E27FC236}">
              <a16:creationId xmlns:a16="http://schemas.microsoft.com/office/drawing/2014/main" id="{B2611C65-AC7D-4333-BF90-22940901057C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6" name="Line 1801">
          <a:extLst>
            <a:ext uri="{FF2B5EF4-FFF2-40B4-BE49-F238E27FC236}">
              <a16:creationId xmlns:a16="http://schemas.microsoft.com/office/drawing/2014/main" id="{490067EB-A3B1-4853-9C67-C1C10B0ED157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7" name="Line 1802">
          <a:extLst>
            <a:ext uri="{FF2B5EF4-FFF2-40B4-BE49-F238E27FC236}">
              <a16:creationId xmlns:a16="http://schemas.microsoft.com/office/drawing/2014/main" id="{0FE6ED0A-D66D-4639-B93A-BECB2D4D0EA6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8" name="Line 1803">
          <a:extLst>
            <a:ext uri="{FF2B5EF4-FFF2-40B4-BE49-F238E27FC236}">
              <a16:creationId xmlns:a16="http://schemas.microsoft.com/office/drawing/2014/main" id="{2B174659-6D7E-4B3E-8955-0E8A7CD4E156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39" name="Line 1804">
          <a:extLst>
            <a:ext uri="{FF2B5EF4-FFF2-40B4-BE49-F238E27FC236}">
              <a16:creationId xmlns:a16="http://schemas.microsoft.com/office/drawing/2014/main" id="{97982C70-8994-4990-A180-44457C5E4901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0" name="Line 1805">
          <a:extLst>
            <a:ext uri="{FF2B5EF4-FFF2-40B4-BE49-F238E27FC236}">
              <a16:creationId xmlns:a16="http://schemas.microsoft.com/office/drawing/2014/main" id="{EE720063-0B24-4B83-BA87-2A6ED2CF5124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1" name="Line 1806">
          <a:extLst>
            <a:ext uri="{FF2B5EF4-FFF2-40B4-BE49-F238E27FC236}">
              <a16:creationId xmlns:a16="http://schemas.microsoft.com/office/drawing/2014/main" id="{7B73C202-22D1-4229-8465-8F7949C07684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2" name="Line 1807">
          <a:extLst>
            <a:ext uri="{FF2B5EF4-FFF2-40B4-BE49-F238E27FC236}">
              <a16:creationId xmlns:a16="http://schemas.microsoft.com/office/drawing/2014/main" id="{C4FE338F-6581-4F15-A45D-54386BD82901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3" name="Line 1808">
          <a:extLst>
            <a:ext uri="{FF2B5EF4-FFF2-40B4-BE49-F238E27FC236}">
              <a16:creationId xmlns:a16="http://schemas.microsoft.com/office/drawing/2014/main" id="{75ED763E-D8E5-4FA6-9840-308BDE82C1EA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415</xdr:row>
      <xdr:rowOff>0</xdr:rowOff>
    </xdr:from>
    <xdr:to>
      <xdr:col>9</xdr:col>
      <xdr:colOff>38100</xdr:colOff>
      <xdr:row>415</xdr:row>
      <xdr:rowOff>0</xdr:rowOff>
    </xdr:to>
    <xdr:sp macro="" textlink="">
      <xdr:nvSpPr>
        <xdr:cNvPr id="1744" name="Line 1809">
          <a:extLst>
            <a:ext uri="{FF2B5EF4-FFF2-40B4-BE49-F238E27FC236}">
              <a16:creationId xmlns:a16="http://schemas.microsoft.com/office/drawing/2014/main" id="{75AE917D-7799-41E6-A54F-F7C952948EFA}"/>
            </a:ext>
          </a:extLst>
        </xdr:cNvPr>
        <xdr:cNvSpPr>
          <a:spLocks noChangeShapeType="1"/>
        </xdr:cNvSpPr>
      </xdr:nvSpPr>
      <xdr:spPr bwMode="auto">
        <a:xfrm>
          <a:off x="5029200" y="6925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41"/>
  <sheetViews>
    <sheetView view="pageBreakPreview" zoomScaleSheetLayoutView="100" workbookViewId="0">
      <selection activeCell="A17" sqref="A17:G17"/>
    </sheetView>
  </sheetViews>
  <sheetFormatPr defaultRowHeight="12.75"/>
  <cols>
    <col min="1" max="1" width="13.140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292" t="s">
        <v>52</v>
      </c>
      <c r="B1" s="292"/>
      <c r="C1" s="292"/>
      <c r="D1" s="292"/>
      <c r="E1" s="292"/>
      <c r="F1" s="292"/>
      <c r="G1" s="292"/>
    </row>
    <row r="2" spans="1:7">
      <c r="A2" s="288"/>
      <c r="B2" s="288"/>
      <c r="C2" s="288"/>
      <c r="D2" s="288"/>
      <c r="E2" s="288"/>
      <c r="F2" s="288"/>
      <c r="G2" s="288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288" t="s">
        <v>53</v>
      </c>
      <c r="B4" s="288"/>
      <c r="C4" s="288"/>
      <c r="D4" s="288"/>
      <c r="E4" s="288"/>
      <c r="F4" s="288"/>
      <c r="G4" s="288"/>
    </row>
    <row r="5" spans="1:7" ht="15" customHeight="1">
      <c r="A5" s="288" t="s">
        <v>54</v>
      </c>
      <c r="B5" s="288"/>
      <c r="C5" s="288"/>
      <c r="D5" s="288"/>
      <c r="E5" s="288"/>
      <c r="F5" s="288"/>
      <c r="G5" s="288"/>
    </row>
    <row r="6" spans="1:7" ht="15" customHeight="1">
      <c r="A6" s="288" t="s">
        <v>55</v>
      </c>
      <c r="B6" s="288"/>
      <c r="C6" s="288"/>
      <c r="D6" s="288"/>
      <c r="E6" s="288"/>
      <c r="F6" s="288"/>
      <c r="G6" s="288"/>
    </row>
    <row r="7" spans="1:7" ht="15" customHeight="1">
      <c r="A7" s="288" t="s">
        <v>56</v>
      </c>
      <c r="B7" s="288"/>
      <c r="C7" s="288"/>
      <c r="D7" s="288"/>
      <c r="E7" s="288"/>
      <c r="F7" s="288"/>
      <c r="G7" s="288"/>
    </row>
    <row r="8" spans="1:7" ht="15" customHeight="1">
      <c r="A8" s="288" t="s">
        <v>57</v>
      </c>
      <c r="B8" s="288"/>
      <c r="C8" s="288"/>
      <c r="D8" s="288"/>
      <c r="E8" s="288"/>
      <c r="F8" s="288"/>
      <c r="G8" s="288"/>
    </row>
    <row r="9" spans="1:7" ht="15" customHeight="1">
      <c r="A9" s="288" t="s">
        <v>58</v>
      </c>
      <c r="B9" s="288"/>
      <c r="C9" s="288"/>
      <c r="D9" s="288"/>
      <c r="E9" s="288"/>
      <c r="F9" s="288"/>
      <c r="G9" s="288"/>
    </row>
    <row r="10" spans="1:7" ht="15" customHeight="1">
      <c r="A10" s="288" t="s">
        <v>490</v>
      </c>
      <c r="B10" s="288"/>
      <c r="C10" s="288"/>
      <c r="D10" s="288"/>
      <c r="E10" s="288"/>
      <c r="F10" s="288"/>
      <c r="G10" s="288"/>
    </row>
    <row r="11" spans="1:7" ht="15" customHeight="1">
      <c r="A11" s="288" t="s">
        <v>59</v>
      </c>
      <c r="B11" s="288"/>
      <c r="C11" s="288"/>
      <c r="D11" s="288"/>
      <c r="E11" s="288"/>
      <c r="F11" s="288"/>
      <c r="G11" s="288"/>
    </row>
    <row r="12" spans="1:7" ht="15" customHeight="1">
      <c r="A12" s="288" t="s">
        <v>60</v>
      </c>
      <c r="B12" s="288"/>
      <c r="C12" s="288"/>
      <c r="D12" s="9">
        <f>'s1-1'!P8</f>
        <v>2320.5100000000002</v>
      </c>
      <c r="E12" s="2"/>
      <c r="F12" s="2"/>
      <c r="G12" s="2"/>
    </row>
    <row r="13" spans="1:7" ht="15" customHeight="1">
      <c r="A13" s="288" t="s">
        <v>61</v>
      </c>
      <c r="B13" s="288"/>
      <c r="C13" s="288"/>
      <c r="D13" s="9">
        <f>'s1-1'!P9</f>
        <v>3050.02</v>
      </c>
      <c r="E13" s="2"/>
      <c r="F13" s="2"/>
      <c r="G13" s="2"/>
    </row>
    <row r="14" spans="1:7" ht="15" customHeight="1">
      <c r="A14" s="293" t="s">
        <v>331</v>
      </c>
      <c r="B14" s="293"/>
      <c r="C14" s="293"/>
      <c r="D14" s="293"/>
      <c r="E14" s="293"/>
      <c r="F14" s="293"/>
      <c r="G14" s="293"/>
    </row>
    <row r="15" spans="1:7" ht="15" customHeight="1">
      <c r="A15" s="288" t="s">
        <v>79</v>
      </c>
      <c r="B15" s="288"/>
      <c r="C15" s="288"/>
      <c r="D15" s="288"/>
      <c r="E15" s="288"/>
      <c r="F15" s="288"/>
      <c r="G15" s="288"/>
    </row>
    <row r="16" spans="1:7" ht="15" customHeight="1">
      <c r="A16" s="288" t="s">
        <v>332</v>
      </c>
      <c r="B16" s="288"/>
      <c r="C16" s="288"/>
      <c r="D16" s="288"/>
      <c r="E16" s="288"/>
      <c r="F16" s="288"/>
      <c r="G16" s="288"/>
    </row>
    <row r="17" spans="1:7" ht="15" customHeight="1">
      <c r="A17" s="288" t="s">
        <v>492</v>
      </c>
      <c r="B17" s="288"/>
      <c r="C17" s="288"/>
      <c r="D17" s="288"/>
      <c r="E17" s="288"/>
      <c r="F17" s="288"/>
      <c r="G17" s="288"/>
    </row>
    <row r="18" spans="1:7" ht="15" customHeight="1">
      <c r="A18" s="288" t="s">
        <v>62</v>
      </c>
      <c r="B18" s="288"/>
      <c r="C18" s="288"/>
      <c r="D18" s="288"/>
      <c r="E18" s="288"/>
      <c r="F18" s="288"/>
      <c r="G18" s="288"/>
    </row>
    <row r="19" spans="1:7" ht="45.75" customHeight="1">
      <c r="A19" s="295" t="s">
        <v>491</v>
      </c>
      <c r="B19" s="296"/>
      <c r="C19" s="296"/>
      <c r="D19" s="296"/>
      <c r="E19" s="296"/>
      <c r="F19" s="296"/>
      <c r="G19" s="296"/>
    </row>
    <row r="20" spans="1:7" ht="15" customHeight="1">
      <c r="A20" s="294" t="s">
        <v>209</v>
      </c>
      <c r="B20" s="294"/>
      <c r="C20" s="294"/>
      <c r="D20" s="294"/>
      <c r="E20" s="294"/>
      <c r="F20" s="294"/>
      <c r="G20" s="294"/>
    </row>
    <row r="21" spans="1:7" ht="15" customHeight="1">
      <c r="A21" s="13">
        <f>ss!F31</f>
        <v>17666.16860693062</v>
      </c>
      <c r="B21" s="294" t="s">
        <v>63</v>
      </c>
      <c r="C21" s="294"/>
      <c r="D21" s="294"/>
      <c r="E21" s="294"/>
      <c r="F21" s="294"/>
      <c r="G21" s="294"/>
    </row>
    <row r="22" spans="1:7" ht="15" customHeight="1">
      <c r="A22" s="288" t="s">
        <v>64</v>
      </c>
      <c r="B22" s="288"/>
      <c r="C22" s="288"/>
      <c r="D22" s="11">
        <f>ss!C31</f>
        <v>16165.829573039795</v>
      </c>
      <c r="E22" s="288" t="s">
        <v>20</v>
      </c>
      <c r="F22" s="288"/>
      <c r="G22" s="10"/>
    </row>
    <row r="23" spans="1:7" ht="15" customHeight="1">
      <c r="A23" s="288" t="s">
        <v>65</v>
      </c>
      <c r="B23" s="288"/>
      <c r="C23" s="288"/>
      <c r="D23" s="12">
        <f>ss!F24*1.03*1.2</f>
        <v>323.31659146079591</v>
      </c>
      <c r="E23" s="288" t="s">
        <v>20</v>
      </c>
      <c r="F23" s="288"/>
      <c r="G23" s="10"/>
    </row>
    <row r="24" spans="1:7" ht="15" customHeight="1">
      <c r="A24" s="288" t="s">
        <v>66</v>
      </c>
      <c r="B24" s="288"/>
      <c r="C24" s="288"/>
      <c r="D24" s="12">
        <f>ss!F25*1.03*1.2</f>
        <v>96.994977438238763</v>
      </c>
      <c r="E24" s="288" t="s">
        <v>20</v>
      </c>
      <c r="F24" s="288"/>
      <c r="G24" s="10"/>
    </row>
    <row r="25" spans="1:7" ht="15" customHeight="1">
      <c r="A25" s="288" t="s">
        <v>119</v>
      </c>
      <c r="B25" s="288"/>
      <c r="C25" s="288"/>
      <c r="D25" s="12">
        <f>ss!E22*1.03*1.2</f>
        <v>23.865464991791523</v>
      </c>
      <c r="E25" s="288" t="s">
        <v>20</v>
      </c>
      <c r="F25" s="288"/>
      <c r="G25" s="10"/>
    </row>
    <row r="26" spans="1:7" ht="15" customHeight="1">
      <c r="A26" s="288" t="s">
        <v>67</v>
      </c>
      <c r="B26" s="288"/>
      <c r="C26" s="288"/>
      <c r="D26" s="12">
        <f>ss!F32</f>
        <v>23.170354360962641</v>
      </c>
      <c r="E26" s="288" t="s">
        <v>20</v>
      </c>
      <c r="F26" s="288"/>
      <c r="G26" s="10"/>
    </row>
    <row r="27" spans="1:7" ht="15" customHeight="1">
      <c r="A27" s="288" t="s">
        <v>76</v>
      </c>
      <c r="B27" s="288"/>
      <c r="C27" s="288"/>
      <c r="D27" s="288"/>
      <c r="E27" s="288"/>
      <c r="F27" s="288"/>
      <c r="G27" s="288"/>
    </row>
    <row r="28" spans="1:7" ht="15" customHeight="1">
      <c r="A28" s="288" t="s">
        <v>72</v>
      </c>
      <c r="B28" s="288"/>
      <c r="C28" s="288"/>
      <c r="D28" s="288"/>
      <c r="E28" s="288"/>
      <c r="F28" s="288"/>
      <c r="G28" s="288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2"/>
      <c r="B30" s="2"/>
      <c r="C30" s="2"/>
      <c r="D30" s="2"/>
      <c r="E30" s="2"/>
      <c r="F30" s="2"/>
      <c r="G30" s="2"/>
    </row>
    <row r="31" spans="1:7" ht="15" customHeight="1">
      <c r="A31" s="290" t="s">
        <v>93</v>
      </c>
      <c r="B31" s="290"/>
      <c r="C31" s="290"/>
      <c r="D31" s="290"/>
      <c r="E31" s="290"/>
      <c r="F31" s="290"/>
      <c r="G31" s="290"/>
    </row>
    <row r="33" spans="2:7">
      <c r="B33" s="291"/>
      <c r="C33" s="291"/>
      <c r="D33" s="291"/>
      <c r="E33" s="5"/>
      <c r="F33" s="288"/>
      <c r="G33" s="288"/>
    </row>
    <row r="34" spans="2:7">
      <c r="B34" s="288"/>
      <c r="C34" s="288"/>
      <c r="D34" s="288"/>
      <c r="E34" s="289"/>
      <c r="F34" s="289"/>
      <c r="G34" s="289"/>
    </row>
    <row r="35" spans="2:7">
      <c r="B35" s="288"/>
      <c r="C35" s="288"/>
      <c r="D35" s="288"/>
      <c r="E35" s="289"/>
      <c r="F35" s="289"/>
      <c r="G35" s="289"/>
    </row>
    <row r="36" spans="2:7">
      <c r="B36" s="288"/>
      <c r="C36" s="288"/>
      <c r="D36" s="288"/>
      <c r="E36" s="289"/>
      <c r="F36" s="289"/>
      <c r="G36" s="289"/>
    </row>
    <row r="37" spans="2:7">
      <c r="B37" s="288"/>
      <c r="C37" s="288"/>
      <c r="D37" s="288"/>
      <c r="E37" s="289"/>
      <c r="F37" s="289"/>
      <c r="G37" s="289"/>
    </row>
    <row r="38" spans="2:7">
      <c r="B38" s="288"/>
      <c r="C38" s="288"/>
      <c r="D38" s="288"/>
      <c r="E38" s="289"/>
      <c r="F38" s="289"/>
      <c r="G38" s="289"/>
    </row>
    <row r="39" spans="2:7">
      <c r="B39" s="288"/>
      <c r="C39" s="288"/>
      <c r="D39" s="288"/>
      <c r="E39" s="289"/>
      <c r="F39" s="289"/>
      <c r="G39" s="289"/>
    </row>
    <row r="40" spans="2:7">
      <c r="B40" s="288"/>
      <c r="C40" s="288"/>
      <c r="D40" s="288"/>
      <c r="E40" s="289"/>
      <c r="F40" s="289"/>
      <c r="G40" s="289"/>
    </row>
    <row r="41" spans="2:7">
      <c r="B41" s="288"/>
      <c r="C41" s="288"/>
      <c r="D41" s="288"/>
      <c r="E41" s="289"/>
      <c r="F41" s="289"/>
      <c r="G41" s="289"/>
    </row>
  </sheetData>
  <mergeCells count="51">
    <mergeCell ref="A17:G17"/>
    <mergeCell ref="A27:G27"/>
    <mergeCell ref="A18:G18"/>
    <mergeCell ref="A20:G20"/>
    <mergeCell ref="A15:G15"/>
    <mergeCell ref="E23:F23"/>
    <mergeCell ref="E22:F22"/>
    <mergeCell ref="A22:C22"/>
    <mergeCell ref="B21:G21"/>
    <mergeCell ref="A26:C26"/>
    <mergeCell ref="E26:F26"/>
    <mergeCell ref="A24:C24"/>
    <mergeCell ref="A19:G19"/>
    <mergeCell ref="E24:F24"/>
    <mergeCell ref="A25:C25"/>
    <mergeCell ref="E25:F25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1:G11"/>
    <mergeCell ref="A14:G14"/>
    <mergeCell ref="A13:C13"/>
    <mergeCell ref="B41:D41"/>
    <mergeCell ref="E41:G41"/>
    <mergeCell ref="B40:D40"/>
    <mergeCell ref="E40:G40"/>
    <mergeCell ref="B39:D39"/>
    <mergeCell ref="E39:G39"/>
    <mergeCell ref="A23:C23"/>
    <mergeCell ref="B37:D37"/>
    <mergeCell ref="E37:G37"/>
    <mergeCell ref="B38:D38"/>
    <mergeCell ref="A28:G28"/>
    <mergeCell ref="B34:D34"/>
    <mergeCell ref="E34:G34"/>
    <mergeCell ref="B35:D35"/>
    <mergeCell ref="F33:G33"/>
    <mergeCell ref="A31:G31"/>
    <mergeCell ref="E35:G35"/>
    <mergeCell ref="E38:G38"/>
    <mergeCell ref="E36:G36"/>
    <mergeCell ref="B36:D36"/>
    <mergeCell ref="B33:D33"/>
  </mergeCells>
  <phoneticPr fontId="5" type="noConversion"/>
  <pageMargins left="1.9291338582677167" right="0.59055118110236227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J38"/>
  <sheetViews>
    <sheetView showZeros="0" view="pageBreakPreview" zoomScaleSheetLayoutView="100" workbookViewId="0">
      <selection activeCell="E24" sqref="E24"/>
    </sheetView>
  </sheetViews>
  <sheetFormatPr defaultRowHeight="12.75" outlineLevelRow="1"/>
  <cols>
    <col min="1" max="1" width="14.85546875" style="4" customWidth="1"/>
    <col min="2" max="2" width="61" style="4" customWidth="1"/>
    <col min="3" max="3" width="13.85546875" style="4" customWidth="1"/>
    <col min="4" max="4" width="13.85546875" style="6" customWidth="1"/>
    <col min="5" max="5" width="14.85546875" style="4" customWidth="1"/>
    <col min="6" max="6" width="17.42578125" style="4" customWidth="1"/>
    <col min="7" max="16384" width="9.140625" style="4"/>
  </cols>
  <sheetData>
    <row r="1" spans="1:6">
      <c r="B1" s="79" t="s">
        <v>499</v>
      </c>
      <c r="C1" s="293"/>
      <c r="D1" s="293"/>
      <c r="E1" s="293"/>
      <c r="F1" s="293"/>
    </row>
    <row r="2" spans="1:6">
      <c r="B2" s="92"/>
      <c r="C2" s="293"/>
      <c r="D2" s="293"/>
      <c r="E2" s="293"/>
      <c r="F2" s="293"/>
    </row>
    <row r="3" spans="1:6" ht="27.75" customHeight="1">
      <c r="B3" s="298" t="s">
        <v>485</v>
      </c>
      <c r="C3" s="298"/>
      <c r="D3" s="298"/>
      <c r="E3" s="298"/>
      <c r="F3" s="298"/>
    </row>
    <row r="4" spans="1:6">
      <c r="B4" s="300" t="s">
        <v>77</v>
      </c>
      <c r="C4" s="300"/>
      <c r="D4" s="300"/>
      <c r="E4" s="300"/>
      <c r="F4" s="300"/>
    </row>
    <row r="5" spans="1:6">
      <c r="A5" s="3"/>
      <c r="B5" s="299" t="s">
        <v>32</v>
      </c>
      <c r="C5" s="299"/>
      <c r="D5" s="299"/>
      <c r="E5" s="3"/>
      <c r="F5" s="3"/>
    </row>
    <row r="6" spans="1:6">
      <c r="A6" s="3"/>
      <c r="B6" s="3"/>
      <c r="C6" s="302"/>
      <c r="D6" s="302"/>
      <c r="E6" s="40"/>
      <c r="F6" s="7"/>
    </row>
    <row r="7" spans="1:6">
      <c r="A7" s="3"/>
      <c r="B7" s="302"/>
      <c r="C7" s="302" t="s">
        <v>33</v>
      </c>
      <c r="D7" s="302"/>
      <c r="E7" s="15">
        <f>F31</f>
        <v>17666.16860693062</v>
      </c>
      <c r="F7" s="7" t="s">
        <v>22</v>
      </c>
    </row>
    <row r="8" spans="1:6" ht="39.75" customHeight="1">
      <c r="A8" s="19" t="s">
        <v>82</v>
      </c>
      <c r="B8" s="20" t="s">
        <v>34</v>
      </c>
      <c r="C8" s="21" t="s">
        <v>35</v>
      </c>
      <c r="D8" s="22" t="s">
        <v>36</v>
      </c>
      <c r="E8" s="21" t="s">
        <v>37</v>
      </c>
      <c r="F8" s="21" t="s">
        <v>38</v>
      </c>
    </row>
    <row r="9" spans="1:6" ht="14.1" customHeight="1" outlineLevel="1">
      <c r="A9" s="23">
        <v>1</v>
      </c>
      <c r="B9" s="24">
        <v>2</v>
      </c>
      <c r="C9" s="25">
        <v>3</v>
      </c>
      <c r="D9" s="25">
        <v>4</v>
      </c>
      <c r="E9" s="25">
        <v>5</v>
      </c>
      <c r="F9" s="25">
        <v>6</v>
      </c>
    </row>
    <row r="10" spans="1:6" ht="14.1" customHeight="1" outlineLevel="1">
      <c r="A10" s="26"/>
      <c r="B10" s="27" t="s">
        <v>31</v>
      </c>
      <c r="C10" s="28"/>
      <c r="D10" s="29"/>
      <c r="E10" s="29"/>
      <c r="F10" s="29"/>
    </row>
    <row r="11" spans="1:6" ht="14.1" customHeight="1" outlineLevel="1">
      <c r="A11" s="26" t="s">
        <v>184</v>
      </c>
      <c r="B11" s="113" t="s">
        <v>181</v>
      </c>
      <c r="C11" s="31">
        <f>Ob!C16</f>
        <v>8447.5025696486209</v>
      </c>
      <c r="D11" s="31"/>
      <c r="E11" s="29"/>
      <c r="F11" s="31">
        <f t="shared" ref="F11:F17" si="0">SUM(C11:E11)</f>
        <v>8447.5025696486209</v>
      </c>
    </row>
    <row r="12" spans="1:6" ht="14.1" customHeight="1" outlineLevel="1">
      <c r="A12" s="119" t="s">
        <v>488</v>
      </c>
      <c r="B12" s="113" t="s">
        <v>200</v>
      </c>
      <c r="C12" s="118">
        <f>Ob!C17</f>
        <v>4424.9165197750699</v>
      </c>
      <c r="D12" s="118">
        <f>Ob!D17</f>
        <v>854.5</v>
      </c>
      <c r="E12" s="29"/>
      <c r="F12" s="31">
        <f t="shared" si="0"/>
        <v>5279.4165197750699</v>
      </c>
    </row>
    <row r="13" spans="1:6" ht="14.1" customHeight="1" outlineLevel="1">
      <c r="A13" s="26"/>
      <c r="B13" s="27" t="s">
        <v>39</v>
      </c>
      <c r="C13" s="32">
        <f>SUM(C11:C12)</f>
        <v>12872.419089423691</v>
      </c>
      <c r="D13" s="32">
        <f>SUM(D11:D12)</f>
        <v>854.5</v>
      </c>
      <c r="E13" s="32">
        <f>SUM(E11:E12)</f>
        <v>0</v>
      </c>
      <c r="F13" s="32">
        <f t="shared" si="0"/>
        <v>13726.919089423691</v>
      </c>
    </row>
    <row r="14" spans="1:6" ht="14.1" customHeight="1" outlineLevel="1">
      <c r="A14" s="26"/>
      <c r="B14" s="27" t="s">
        <v>40</v>
      </c>
      <c r="C14" s="32">
        <f>SUM(C13)</f>
        <v>12872.419089423691</v>
      </c>
      <c r="D14" s="32">
        <f>SUM(D13)</f>
        <v>854.5</v>
      </c>
      <c r="E14" s="31"/>
      <c r="F14" s="32">
        <f t="shared" si="0"/>
        <v>13726.919089423691</v>
      </c>
    </row>
    <row r="15" spans="1:6" ht="14.1" customHeight="1" outlineLevel="1">
      <c r="A15" s="34"/>
      <c r="B15" s="27" t="s">
        <v>81</v>
      </c>
      <c r="C15" s="31"/>
      <c r="D15" s="31"/>
      <c r="E15" s="31"/>
      <c r="F15" s="31">
        <f t="shared" si="0"/>
        <v>0</v>
      </c>
    </row>
    <row r="16" spans="1:6" ht="14.1" customHeight="1" outlineLevel="1">
      <c r="A16" s="34">
        <v>0.01</v>
      </c>
      <c r="B16" s="30" t="s">
        <v>80</v>
      </c>
      <c r="C16" s="31">
        <f>C14*1%</f>
        <v>128.7241908942369</v>
      </c>
      <c r="D16" s="31"/>
      <c r="E16" s="31"/>
      <c r="F16" s="31">
        <f t="shared" si="0"/>
        <v>128.7241908942369</v>
      </c>
    </row>
    <row r="17" spans="1:10" ht="14.1" customHeight="1" outlineLevel="1">
      <c r="A17" s="26"/>
      <c r="B17" s="27" t="s">
        <v>41</v>
      </c>
      <c r="C17" s="32">
        <f>SUM(C14:C16)</f>
        <v>13001.143280317927</v>
      </c>
      <c r="D17" s="32">
        <f>SUM(D14:D15)</f>
        <v>854.5</v>
      </c>
      <c r="E17" s="31">
        <f>SUM(E14:E15)</f>
        <v>0</v>
      </c>
      <c r="F17" s="32">
        <f t="shared" si="0"/>
        <v>13855.643280317927</v>
      </c>
      <c r="H17" s="8"/>
      <c r="I17" s="8"/>
      <c r="J17" s="8"/>
    </row>
    <row r="18" spans="1:10" ht="14.1" customHeight="1" outlineLevel="1">
      <c r="A18" s="26"/>
      <c r="B18" s="27" t="s">
        <v>42</v>
      </c>
      <c r="C18" s="31"/>
      <c r="D18" s="31"/>
      <c r="E18" s="31"/>
      <c r="F18" s="31"/>
    </row>
    <row r="19" spans="1:10" ht="14.1" customHeight="1" outlineLevel="1">
      <c r="A19" s="33">
        <v>6.0000000000000001E-3</v>
      </c>
      <c r="B19" s="30" t="s">
        <v>210</v>
      </c>
      <c r="C19" s="31">
        <f>C17*0.6%</f>
        <v>78.006859681907557</v>
      </c>
      <c r="D19" s="31"/>
      <c r="E19" s="31">
        <f>E17*0.0171</f>
        <v>0</v>
      </c>
      <c r="F19" s="31">
        <f>SUM(C19:E19)</f>
        <v>78.006859681907557</v>
      </c>
    </row>
    <row r="20" spans="1:10" ht="14.1" customHeight="1" outlineLevel="1">
      <c r="A20" s="26"/>
      <c r="B20" s="27" t="s">
        <v>39</v>
      </c>
      <c r="C20" s="32">
        <f>SUM(C19:C19)</f>
        <v>78.006859681907557</v>
      </c>
      <c r="D20" s="32">
        <f>SUM(D19:D19)</f>
        <v>0</v>
      </c>
      <c r="E20" s="32">
        <f>SUM(E19:E19)</f>
        <v>0</v>
      </c>
      <c r="F20" s="32">
        <f>SUM(C20:E20)</f>
        <v>78.006859681907557</v>
      </c>
    </row>
    <row r="21" spans="1:10" ht="14.1" customHeight="1" outlineLevel="1">
      <c r="A21" s="26"/>
      <c r="B21" s="30" t="s">
        <v>43</v>
      </c>
      <c r="C21" s="31"/>
      <c r="D21" s="31"/>
      <c r="E21" s="31">
        <f>C14*0.0015</f>
        <v>19.308628634135538</v>
      </c>
      <c r="F21" s="31">
        <f>SUM(C21:E21)</f>
        <v>19.308628634135538</v>
      </c>
    </row>
    <row r="22" spans="1:10" ht="14.1" customHeight="1" outlineLevel="1">
      <c r="A22" s="26"/>
      <c r="B22" s="27" t="s">
        <v>44</v>
      </c>
      <c r="C22" s="32">
        <f>C17+C20</f>
        <v>13079.150139999834</v>
      </c>
      <c r="D22" s="32">
        <f>D17+D20</f>
        <v>854.5</v>
      </c>
      <c r="E22" s="32">
        <f>SUM(E21:E21)</f>
        <v>19.308628634135538</v>
      </c>
      <c r="F22" s="32">
        <f>SUM(C22:E22)</f>
        <v>13952.958768633969</v>
      </c>
    </row>
    <row r="23" spans="1:10" ht="14.1" customHeight="1" outlineLevel="1">
      <c r="A23" s="34"/>
      <c r="B23" s="27" t="s">
        <v>45</v>
      </c>
      <c r="C23" s="31"/>
      <c r="D23" s="31"/>
      <c r="E23" s="31"/>
      <c r="F23" s="31"/>
    </row>
    <row r="24" spans="1:10" ht="14.1" customHeight="1" outlineLevel="1">
      <c r="A24" s="34">
        <v>0.02</v>
      </c>
      <c r="B24" s="30" t="s">
        <v>46</v>
      </c>
      <c r="C24" s="31"/>
      <c r="D24" s="31"/>
      <c r="E24" s="31">
        <f>C22*2%</f>
        <v>261.58300279999668</v>
      </c>
      <c r="F24" s="31">
        <f>SUM(E24)</f>
        <v>261.58300279999668</v>
      </c>
    </row>
    <row r="25" spans="1:10" ht="14.1" customHeight="1" outlineLevel="1">
      <c r="A25" s="34">
        <v>6.0000000000000001E-3</v>
      </c>
      <c r="B25" s="30" t="s">
        <v>47</v>
      </c>
      <c r="C25" s="31"/>
      <c r="D25" s="31"/>
      <c r="E25" s="31">
        <f>C22*0.6%</f>
        <v>78.474900839999009</v>
      </c>
      <c r="F25" s="31">
        <f>SUM(E25)</f>
        <v>78.474900839999009</v>
      </c>
    </row>
    <row r="26" spans="1:10" ht="14.1" customHeight="1" outlineLevel="1">
      <c r="A26" s="26"/>
      <c r="B26" s="27" t="s">
        <v>39</v>
      </c>
      <c r="C26" s="31"/>
      <c r="D26" s="31"/>
      <c r="E26" s="32">
        <f>SUM(E24:E25)</f>
        <v>340.05790363999569</v>
      </c>
      <c r="F26" s="32">
        <f>SUM(F24:F25)</f>
        <v>340.05790363999569</v>
      </c>
    </row>
    <row r="27" spans="1:10" ht="14.1" customHeight="1" outlineLevel="1">
      <c r="A27" s="26"/>
      <c r="B27" s="27" t="s">
        <v>48</v>
      </c>
      <c r="C27" s="32">
        <f>SUM(C22:C26)</f>
        <v>13079.150139999834</v>
      </c>
      <c r="D27" s="32">
        <f>SUM(D22:D26)</f>
        <v>854.5</v>
      </c>
      <c r="E27" s="32">
        <f>E22+E26</f>
        <v>359.3665322741312</v>
      </c>
      <c r="F27" s="32">
        <f>SUM(C27:E27)</f>
        <v>14293.016672273965</v>
      </c>
    </row>
    <row r="28" spans="1:10" ht="14.1" customHeight="1" outlineLevel="1">
      <c r="A28" s="35"/>
      <c r="B28" s="113" t="s">
        <v>489</v>
      </c>
      <c r="C28" s="31">
        <f>C27*3%</f>
        <v>392.37450419999499</v>
      </c>
      <c r="D28" s="31">
        <f>D27*3%</f>
        <v>25.634999999999998</v>
      </c>
      <c r="E28" s="31">
        <f>E27*3%</f>
        <v>10.780995968223936</v>
      </c>
      <c r="F28" s="31">
        <f>SUM(C28:E28)</f>
        <v>428.7905001682189</v>
      </c>
    </row>
    <row r="29" spans="1:10" ht="14.1" customHeight="1" outlineLevel="1">
      <c r="A29" s="35"/>
      <c r="B29" s="27" t="s">
        <v>49</v>
      </c>
      <c r="C29" s="32">
        <f>SUM(C27:C28)</f>
        <v>13471.52464419983</v>
      </c>
      <c r="D29" s="32">
        <f>SUM(D27:D28)</f>
        <v>880.13499999999999</v>
      </c>
      <c r="E29" s="32">
        <f>SUM(E27:E28)</f>
        <v>370.14752824235512</v>
      </c>
      <c r="F29" s="32">
        <f>SUM(C29:E29)</f>
        <v>14721.807172442184</v>
      </c>
    </row>
    <row r="30" spans="1:10" ht="14.1" customHeight="1" outlineLevel="1">
      <c r="A30" s="35"/>
      <c r="B30" s="30" t="s">
        <v>50</v>
      </c>
      <c r="C30" s="31">
        <f>C29*0.2</f>
        <v>2694.3049288399661</v>
      </c>
      <c r="D30" s="31">
        <f>D29*0.2</f>
        <v>176.02700000000002</v>
      </c>
      <c r="E30" s="31">
        <f>E29*0.2</f>
        <v>74.02950564847103</v>
      </c>
      <c r="F30" s="31">
        <f>SUM(C30:E30)</f>
        <v>2944.3614344884372</v>
      </c>
    </row>
    <row r="31" spans="1:10" ht="14.1" customHeight="1" outlineLevel="1">
      <c r="A31" s="35"/>
      <c r="B31" s="27" t="s">
        <v>49</v>
      </c>
      <c r="C31" s="32">
        <f>SUM(C29:C30)</f>
        <v>16165.829573039795</v>
      </c>
      <c r="D31" s="32">
        <f>SUM(D29:D30)</f>
        <v>1056.162</v>
      </c>
      <c r="E31" s="32">
        <f>SUM(E29:E30)</f>
        <v>444.17703389082612</v>
      </c>
      <c r="F31" s="32">
        <f>SUM(C31:E31)</f>
        <v>17666.16860693062</v>
      </c>
    </row>
    <row r="32" spans="1:10">
      <c r="A32" s="36"/>
      <c r="B32" s="37" t="s">
        <v>51</v>
      </c>
      <c r="C32" s="37"/>
      <c r="D32" s="38"/>
      <c r="E32" s="37"/>
      <c r="F32" s="39">
        <f>F16*0.15*1.2</f>
        <v>23.170354360962641</v>
      </c>
    </row>
    <row r="33" spans="2:7">
      <c r="B33" s="2"/>
      <c r="C33" s="2"/>
      <c r="D33" s="2"/>
      <c r="E33" s="2"/>
      <c r="F33" s="2"/>
      <c r="G33" s="2"/>
    </row>
    <row r="34" spans="2:7">
      <c r="B34" s="301" t="s">
        <v>506</v>
      </c>
      <c r="C34" s="301"/>
      <c r="D34" s="301"/>
      <c r="E34" s="301"/>
      <c r="F34" s="301"/>
      <c r="G34" s="2"/>
    </row>
    <row r="35" spans="2:7">
      <c r="B35" s="2"/>
      <c r="C35" s="2"/>
      <c r="D35" s="2"/>
      <c r="E35" s="2"/>
      <c r="F35" s="2"/>
      <c r="G35" s="2"/>
    </row>
    <row r="36" spans="2:7" ht="15" customHeight="1">
      <c r="B36" s="301" t="s">
        <v>91</v>
      </c>
      <c r="C36" s="301"/>
      <c r="D36" s="301"/>
      <c r="E36" s="301"/>
      <c r="F36" s="301"/>
      <c r="G36" s="2"/>
    </row>
    <row r="38" spans="2:7">
      <c r="B38" s="14"/>
      <c r="C38" s="297"/>
      <c r="D38" s="297"/>
    </row>
  </sheetData>
  <mergeCells count="10">
    <mergeCell ref="C38:D38"/>
    <mergeCell ref="C1:F1"/>
    <mergeCell ref="C2:F2"/>
    <mergeCell ref="B3:F3"/>
    <mergeCell ref="B5:D5"/>
    <mergeCell ref="B4:F4"/>
    <mergeCell ref="B34:F34"/>
    <mergeCell ref="B36:F36"/>
    <mergeCell ref="C6:D6"/>
    <mergeCell ref="B7:D7"/>
  </mergeCells>
  <phoneticPr fontId="5" type="noConversion"/>
  <pageMargins left="0.75" right="0.75" top="0.5" bottom="0.25" header="0.5" footer="0.5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view="pageBreakPreview" zoomScaleNormal="100" zoomScaleSheetLayoutView="100" workbookViewId="0">
      <selection activeCell="B17" sqref="B17"/>
    </sheetView>
  </sheetViews>
  <sheetFormatPr defaultColWidth="9.140625" defaultRowHeight="12.75" outlineLevelRow="1"/>
  <cols>
    <col min="1" max="1" width="15.7109375" style="51" customWidth="1"/>
    <col min="2" max="2" width="65" style="51" customWidth="1"/>
    <col min="3" max="3" width="12.7109375" style="51" customWidth="1"/>
    <col min="4" max="4" width="13.85546875" style="74" customWidth="1"/>
    <col min="5" max="5" width="11.5703125" style="51" customWidth="1"/>
    <col min="6" max="6" width="12.42578125" style="51" customWidth="1"/>
    <col min="7" max="7" width="10.5703125" style="51" bestFit="1" customWidth="1"/>
    <col min="8" max="8" width="9.140625" style="51"/>
    <col min="9" max="9" width="10.5703125" style="51" bestFit="1" customWidth="1"/>
    <col min="10" max="16384" width="9.140625" style="51"/>
  </cols>
  <sheetData>
    <row r="1" spans="1:6" ht="15.75" customHeight="1">
      <c r="A1" s="50"/>
      <c r="B1" s="304"/>
      <c r="C1" s="304"/>
      <c r="D1" s="304"/>
      <c r="E1" s="304"/>
      <c r="F1" s="304"/>
    </row>
    <row r="2" spans="1:6" ht="14.25" customHeight="1">
      <c r="A2" s="305"/>
      <c r="B2" s="306"/>
      <c r="C2" s="306"/>
      <c r="D2" s="306"/>
      <c r="E2" s="306"/>
      <c r="F2" s="306"/>
    </row>
    <row r="3" spans="1:6" ht="14.25" customHeight="1">
      <c r="A3" s="305"/>
      <c r="B3" s="306"/>
      <c r="C3" s="306"/>
      <c r="D3" s="306"/>
      <c r="E3" s="306"/>
      <c r="F3" s="306"/>
    </row>
    <row r="4" spans="1:6" ht="16.5" customHeight="1">
      <c r="A4" s="96" t="s">
        <v>188</v>
      </c>
      <c r="B4" s="307" t="s">
        <v>500</v>
      </c>
      <c r="C4" s="307"/>
      <c r="D4" s="307"/>
      <c r="E4" s="307"/>
      <c r="F4" s="307"/>
    </row>
    <row r="5" spans="1:6">
      <c r="B5" s="308"/>
      <c r="C5" s="308"/>
      <c r="D5" s="308"/>
      <c r="E5" s="308"/>
      <c r="F5" s="308"/>
    </row>
    <row r="6" spans="1:6" ht="17.25" customHeight="1">
      <c r="B6" s="53"/>
      <c r="C6" s="53"/>
      <c r="D6" s="53"/>
      <c r="E6" s="53"/>
      <c r="F6" s="53"/>
    </row>
    <row r="7" spans="1:6">
      <c r="A7" s="305" t="s">
        <v>174</v>
      </c>
      <c r="B7" s="309" t="s">
        <v>329</v>
      </c>
      <c r="C7" s="309"/>
      <c r="D7" s="309"/>
      <c r="E7" s="309"/>
      <c r="F7" s="53"/>
    </row>
    <row r="8" spans="1:6">
      <c r="A8" s="305"/>
      <c r="B8" s="309"/>
      <c r="C8" s="309"/>
      <c r="D8" s="309"/>
      <c r="E8" s="309"/>
      <c r="F8" s="53"/>
    </row>
    <row r="9" spans="1:6">
      <c r="A9" s="52"/>
      <c r="B9" s="54"/>
      <c r="C9" s="54"/>
      <c r="D9" s="54"/>
      <c r="E9" s="54"/>
      <c r="F9" s="53"/>
    </row>
    <row r="10" spans="1:6">
      <c r="A10" s="52"/>
      <c r="B10" s="54" t="s">
        <v>175</v>
      </c>
      <c r="C10" s="54"/>
      <c r="D10" s="54"/>
      <c r="E10" s="54"/>
      <c r="F10" s="53"/>
    </row>
    <row r="11" spans="1:6">
      <c r="A11" s="52"/>
      <c r="B11" s="54" t="s">
        <v>176</v>
      </c>
      <c r="C11" s="54"/>
      <c r="D11" s="54"/>
      <c r="E11" s="54"/>
      <c r="F11" s="53"/>
    </row>
    <row r="12" spans="1:6" ht="9" customHeight="1">
      <c r="A12" s="53"/>
      <c r="B12" s="53"/>
      <c r="C12" s="53"/>
      <c r="D12" s="53"/>
      <c r="E12" s="53"/>
      <c r="F12" s="53"/>
    </row>
    <row r="13" spans="1:6">
      <c r="A13" s="53"/>
      <c r="B13" s="53"/>
      <c r="C13" s="303" t="s">
        <v>177</v>
      </c>
      <c r="D13" s="303"/>
      <c r="E13" s="55">
        <f>F18</f>
        <v>13726.919089423691</v>
      </c>
      <c r="F13" s="56" t="s">
        <v>22</v>
      </c>
    </row>
    <row r="14" spans="1:6" ht="31.5">
      <c r="A14" s="57" t="s">
        <v>0</v>
      </c>
      <c r="B14" s="58" t="s">
        <v>34</v>
      </c>
      <c r="C14" s="59" t="s">
        <v>178</v>
      </c>
      <c r="D14" s="60" t="s">
        <v>179</v>
      </c>
      <c r="E14" s="59" t="s">
        <v>37</v>
      </c>
      <c r="F14" s="59" t="s">
        <v>38</v>
      </c>
    </row>
    <row r="15" spans="1:6" ht="14.1" customHeight="1" outlineLevel="1">
      <c r="A15" s="61"/>
      <c r="B15" s="62">
        <v>2</v>
      </c>
      <c r="C15" s="63">
        <v>3</v>
      </c>
      <c r="D15" s="63">
        <v>4</v>
      </c>
      <c r="E15" s="63">
        <v>5</v>
      </c>
      <c r="F15" s="63">
        <v>6</v>
      </c>
    </row>
    <row r="16" spans="1:6" outlineLevel="1">
      <c r="A16" s="162" t="s">
        <v>180</v>
      </c>
      <c r="B16" s="107" t="s">
        <v>181</v>
      </c>
      <c r="C16" s="108">
        <f>'s1-1'!P361</f>
        <v>8447.5025696486209</v>
      </c>
      <c r="D16" s="117"/>
      <c r="E16" s="117"/>
      <c r="F16" s="108">
        <f>SUM(C16:E16)</f>
        <v>8447.5025696486209</v>
      </c>
    </row>
    <row r="17" spans="1:9" ht="14.1" customHeight="1" outlineLevel="1">
      <c r="A17" s="162" t="s">
        <v>182</v>
      </c>
      <c r="B17" s="107" t="s">
        <v>183</v>
      </c>
      <c r="C17" s="108">
        <f>'s1-2'!P439-D17</f>
        <v>4424.9165197750699</v>
      </c>
      <c r="D17" s="109">
        <f>'s1-2'!P437</f>
        <v>854.5</v>
      </c>
      <c r="E17" s="109"/>
      <c r="F17" s="108">
        <f t="shared" ref="F17" si="0">SUM(C17:E17)</f>
        <v>5279.4165197750699</v>
      </c>
    </row>
    <row r="18" spans="1:9" s="66" customFormat="1" outlineLevel="1">
      <c r="A18" s="64"/>
      <c r="B18" s="65" t="s">
        <v>39</v>
      </c>
      <c r="C18" s="75">
        <f>SUM(C16:C17)</f>
        <v>12872.419089423691</v>
      </c>
      <c r="D18" s="75">
        <f>SUM(D16:D17)</f>
        <v>854.5</v>
      </c>
      <c r="E18" s="75"/>
      <c r="F18" s="75">
        <f>SUM(F16:F17)</f>
        <v>13726.919089423691</v>
      </c>
      <c r="I18" s="67"/>
    </row>
    <row r="19" spans="1:9" s="67" customFormat="1">
      <c r="A19" s="68"/>
      <c r="B19" s="69"/>
      <c r="C19" s="69"/>
      <c r="D19" s="70"/>
      <c r="E19" s="69"/>
      <c r="F19" s="71"/>
      <c r="H19" s="66"/>
    </row>
    <row r="20" spans="1:9" s="67" customFormat="1">
      <c r="B20" s="301" t="s">
        <v>91</v>
      </c>
      <c r="C20" s="301"/>
      <c r="D20" s="301"/>
      <c r="E20" s="301"/>
      <c r="F20" s="301"/>
      <c r="H20" s="66"/>
    </row>
    <row r="21" spans="1:9" s="67" customFormat="1">
      <c r="D21" s="72"/>
      <c r="H21" s="66"/>
      <c r="I21" s="73"/>
    </row>
    <row r="22" spans="1:9" s="67" customFormat="1">
      <c r="D22" s="72"/>
      <c r="H22" s="66"/>
    </row>
    <row r="23" spans="1:9" s="67" customFormat="1">
      <c r="D23" s="72"/>
      <c r="F23" s="73"/>
      <c r="H23" s="66"/>
    </row>
    <row r="24" spans="1:9" s="67" customFormat="1">
      <c r="D24" s="72"/>
      <c r="F24" s="73"/>
    </row>
    <row r="25" spans="1:9" s="67" customFormat="1">
      <c r="D25" s="72"/>
    </row>
    <row r="26" spans="1:9" s="67" customFormat="1">
      <c r="D26" s="72"/>
      <c r="F26" s="73"/>
    </row>
  </sheetData>
  <mergeCells count="9">
    <mergeCell ref="B20:F20"/>
    <mergeCell ref="C13:D13"/>
    <mergeCell ref="B1:F1"/>
    <mergeCell ref="A2:A3"/>
    <mergeCell ref="B2:F3"/>
    <mergeCell ref="B4:F4"/>
    <mergeCell ref="B5:F5"/>
    <mergeCell ref="A7:A8"/>
    <mergeCell ref="B7:E8"/>
  </mergeCells>
  <pageMargins left="0.7" right="0.7" top="0.75" bottom="0.75" header="0.3" footer="0.3"/>
  <pageSetup paperSize="8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7030A0"/>
  </sheetPr>
  <dimension ref="A1:U411"/>
  <sheetViews>
    <sheetView showZeros="0" view="pageBreakPreview" topLeftCell="A168" zoomScale="90" zoomScaleNormal="120" zoomScaleSheetLayoutView="90" workbookViewId="0">
      <selection activeCell="C49" sqref="C49:C52"/>
    </sheetView>
  </sheetViews>
  <sheetFormatPr defaultRowHeight="12.75"/>
  <cols>
    <col min="1" max="1" width="3.7109375" style="79" customWidth="1"/>
    <col min="2" max="2" width="7.42578125" style="79" customWidth="1"/>
    <col min="3" max="3" width="29" style="79" customWidth="1"/>
    <col min="4" max="4" width="5.85546875" style="79" customWidth="1"/>
    <col min="5" max="5" width="6.42578125" style="79" customWidth="1"/>
    <col min="6" max="6" width="7" style="79" customWidth="1"/>
    <col min="7" max="7" width="6.5703125" style="79" customWidth="1"/>
    <col min="8" max="8" width="6.7109375" style="79" customWidth="1"/>
    <col min="9" max="9" width="6.5703125" style="79" customWidth="1"/>
    <col min="10" max="10" width="6.7109375" style="79" customWidth="1"/>
    <col min="11" max="11" width="13.85546875" style="79" bestFit="1" customWidth="1"/>
    <col min="12" max="12" width="4.7109375" style="79" customWidth="1"/>
    <col min="13" max="13" width="7" style="79" customWidth="1"/>
    <col min="14" max="15" width="7.28515625" style="79" customWidth="1"/>
    <col min="16" max="16" width="8.85546875" style="79" customWidth="1"/>
    <col min="17" max="17" width="7" style="79" customWidth="1"/>
    <col min="18" max="18" width="9.28515625" style="79" customWidth="1"/>
    <col min="19" max="16384" width="9.140625" style="79"/>
  </cols>
  <sheetData>
    <row r="1" spans="1:18">
      <c r="C1" s="105"/>
      <c r="D1" s="293"/>
      <c r="E1" s="293"/>
      <c r="F1" s="293"/>
      <c r="G1" s="293"/>
    </row>
    <row r="2" spans="1:18" ht="14.25">
      <c r="C2" s="110" t="s">
        <v>188</v>
      </c>
      <c r="D2" s="334" t="s">
        <v>500</v>
      </c>
      <c r="E2" s="334"/>
      <c r="F2" s="334"/>
      <c r="G2" s="334"/>
      <c r="H2" s="334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>
      <c r="C3" s="105"/>
      <c r="D3" s="105"/>
      <c r="E3" s="111"/>
      <c r="F3" s="111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33.75" customHeight="1">
      <c r="A4" s="335"/>
      <c r="B4" s="335"/>
      <c r="C4" s="110" t="s">
        <v>27</v>
      </c>
      <c r="D4" s="336" t="s">
        <v>330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</row>
    <row r="5" spans="1:18" ht="15" customHeight="1"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8" ht="14.25">
      <c r="A6" s="337" t="s">
        <v>211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8" ht="14.25">
      <c r="A7" s="337" t="s">
        <v>212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</row>
    <row r="8" spans="1:18" ht="13.5">
      <c r="A8" s="81"/>
      <c r="J8" s="335" t="s">
        <v>23</v>
      </c>
      <c r="K8" s="335"/>
      <c r="L8" s="369" t="s">
        <v>24</v>
      </c>
      <c r="M8" s="369"/>
      <c r="N8" s="369"/>
      <c r="O8" s="369"/>
      <c r="P8" s="80">
        <v>2320.5100000000002</v>
      </c>
    </row>
    <row r="9" spans="1:18" ht="13.5">
      <c r="A9" s="370" t="s">
        <v>21</v>
      </c>
      <c r="B9" s="370"/>
      <c r="C9" s="370"/>
      <c r="D9" s="370"/>
      <c r="E9" s="370"/>
      <c r="F9" s="371">
        <f>P361</f>
        <v>8447.5025696486209</v>
      </c>
      <c r="G9" s="372"/>
      <c r="H9" s="82" t="s">
        <v>22</v>
      </c>
      <c r="L9" s="369" t="s">
        <v>25</v>
      </c>
      <c r="M9" s="369"/>
      <c r="N9" s="369"/>
      <c r="O9" s="369"/>
      <c r="P9" s="80">
        <v>3050.02</v>
      </c>
    </row>
    <row r="10" spans="1:18" ht="13.5">
      <c r="A10" s="81"/>
      <c r="K10" s="373" t="s">
        <v>26</v>
      </c>
      <c r="L10" s="373"/>
      <c r="M10" s="373"/>
      <c r="N10" s="373"/>
      <c r="O10" s="373"/>
      <c r="P10" s="120">
        <v>1.0657000000000001</v>
      </c>
    </row>
    <row r="11" spans="1:18" ht="13.5">
      <c r="A11" s="81"/>
      <c r="K11" s="83"/>
      <c r="L11" s="83"/>
      <c r="M11" s="83"/>
      <c r="N11" s="83"/>
      <c r="O11" s="83"/>
      <c r="P11" s="101"/>
    </row>
    <row r="12" spans="1:18" ht="22.5" customHeight="1">
      <c r="A12" s="357" t="s">
        <v>0</v>
      </c>
      <c r="B12" s="374" t="s">
        <v>1</v>
      </c>
      <c r="C12" s="357" t="s">
        <v>2</v>
      </c>
      <c r="D12" s="374" t="s">
        <v>3</v>
      </c>
      <c r="E12" s="374" t="s">
        <v>4</v>
      </c>
      <c r="F12" s="374" t="s">
        <v>5</v>
      </c>
      <c r="G12" s="357" t="s">
        <v>6</v>
      </c>
      <c r="H12" s="357"/>
      <c r="I12" s="357"/>
      <c r="J12" s="357"/>
      <c r="K12" s="357"/>
      <c r="L12" s="357"/>
      <c r="M12" s="357"/>
      <c r="N12" s="357"/>
      <c r="O12" s="357"/>
      <c r="P12" s="357" t="s">
        <v>7</v>
      </c>
      <c r="Q12" s="357" t="s">
        <v>8</v>
      </c>
      <c r="R12" s="84" t="s">
        <v>8</v>
      </c>
    </row>
    <row r="13" spans="1:18" ht="13.5" customHeight="1">
      <c r="A13" s="357"/>
      <c r="B13" s="374"/>
      <c r="C13" s="357"/>
      <c r="D13" s="374"/>
      <c r="E13" s="374"/>
      <c r="F13" s="374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84" t="s">
        <v>9</v>
      </c>
    </row>
    <row r="14" spans="1:18" ht="20.25" customHeight="1">
      <c r="A14" s="357"/>
      <c r="B14" s="374"/>
      <c r="C14" s="357"/>
      <c r="D14" s="374"/>
      <c r="E14" s="374"/>
      <c r="F14" s="374"/>
      <c r="G14" s="357" t="s">
        <v>10</v>
      </c>
      <c r="H14" s="357"/>
      <c r="I14" s="357" t="s">
        <v>11</v>
      </c>
      <c r="J14" s="357"/>
      <c r="K14" s="357" t="s">
        <v>12</v>
      </c>
      <c r="L14" s="357"/>
      <c r="M14" s="357"/>
      <c r="N14" s="357"/>
      <c r="O14" s="357"/>
      <c r="P14" s="357"/>
      <c r="Q14" s="357"/>
      <c r="R14" s="85">
        <f>P10</f>
        <v>1.0657000000000001</v>
      </c>
    </row>
    <row r="15" spans="1:18" s="86" customFormat="1" ht="42">
      <c r="A15" s="357"/>
      <c r="B15" s="374"/>
      <c r="C15" s="357"/>
      <c r="D15" s="374"/>
      <c r="E15" s="374"/>
      <c r="F15" s="374"/>
      <c r="G15" s="102" t="s">
        <v>13</v>
      </c>
      <c r="H15" s="100" t="s">
        <v>14</v>
      </c>
      <c r="I15" s="102" t="s">
        <v>13</v>
      </c>
      <c r="J15" s="100" t="s">
        <v>14</v>
      </c>
      <c r="K15" s="100" t="s">
        <v>15</v>
      </c>
      <c r="L15" s="102" t="s">
        <v>16</v>
      </c>
      <c r="M15" s="100" t="s">
        <v>17</v>
      </c>
      <c r="N15" s="100" t="s">
        <v>18</v>
      </c>
      <c r="O15" s="102" t="s">
        <v>19</v>
      </c>
      <c r="P15" s="103" t="s">
        <v>20</v>
      </c>
      <c r="Q15" s="103" t="s">
        <v>20</v>
      </c>
      <c r="R15" s="103" t="s">
        <v>20</v>
      </c>
    </row>
    <row r="16" spans="1:18" s="86" customFormat="1">
      <c r="A16" s="87">
        <v>1</v>
      </c>
      <c r="B16" s="87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  <c r="J16" s="87">
        <v>10</v>
      </c>
      <c r="K16" s="87">
        <v>11</v>
      </c>
      <c r="L16" s="87">
        <v>12</v>
      </c>
      <c r="M16" s="87">
        <v>13</v>
      </c>
      <c r="N16" s="87">
        <v>14</v>
      </c>
      <c r="O16" s="87">
        <v>15</v>
      </c>
      <c r="P16" s="87">
        <v>16</v>
      </c>
      <c r="Q16" s="87">
        <v>17</v>
      </c>
      <c r="R16" s="87">
        <v>18</v>
      </c>
    </row>
    <row r="17" spans="1:18" s="86" customFormat="1">
      <c r="A17" s="329"/>
      <c r="B17" s="330"/>
      <c r="C17" s="368" t="s">
        <v>333</v>
      </c>
      <c r="D17" s="329"/>
      <c r="E17" s="345"/>
      <c r="F17" s="324">
        <f>H17+J17+R17</f>
        <v>0</v>
      </c>
      <c r="G17" s="322"/>
      <c r="H17" s="321">
        <f>G17*$P$8/1000</f>
        <v>0</v>
      </c>
      <c r="I17" s="322"/>
      <c r="J17" s="321">
        <f>I17*$P$9/1000</f>
        <v>0</v>
      </c>
      <c r="K17" s="46"/>
      <c r="L17" s="98"/>
      <c r="M17" s="46"/>
      <c r="N17" s="98"/>
      <c r="O17" s="103">
        <f t="shared" ref="O17:O40" si="0">M17*N17</f>
        <v>0</v>
      </c>
      <c r="P17" s="321">
        <f>E17*F17</f>
        <v>0</v>
      </c>
      <c r="Q17" s="321">
        <f>SUM(O17:O20)</f>
        <v>0</v>
      </c>
      <c r="R17" s="321">
        <f>Q17*1.02*1.05*$R$14</f>
        <v>0</v>
      </c>
    </row>
    <row r="18" spans="1:18" s="86" customFormat="1">
      <c r="A18" s="329"/>
      <c r="B18" s="330"/>
      <c r="C18" s="368"/>
      <c r="D18" s="329"/>
      <c r="E18" s="345"/>
      <c r="F18" s="324"/>
      <c r="G18" s="322"/>
      <c r="H18" s="321"/>
      <c r="I18" s="322"/>
      <c r="J18" s="321"/>
      <c r="K18" s="46"/>
      <c r="L18" s="46"/>
      <c r="M18" s="46"/>
      <c r="N18" s="98"/>
      <c r="O18" s="103">
        <f t="shared" si="0"/>
        <v>0</v>
      </c>
      <c r="P18" s="321"/>
      <c r="Q18" s="321"/>
      <c r="R18" s="321"/>
    </row>
    <row r="19" spans="1:18" s="86" customFormat="1">
      <c r="A19" s="329"/>
      <c r="B19" s="330"/>
      <c r="C19" s="368"/>
      <c r="D19" s="329"/>
      <c r="E19" s="345"/>
      <c r="F19" s="324"/>
      <c r="G19" s="322"/>
      <c r="H19" s="321"/>
      <c r="I19" s="322"/>
      <c r="J19" s="321"/>
      <c r="K19" s="46"/>
      <c r="L19" s="46"/>
      <c r="M19" s="45"/>
      <c r="N19" s="98"/>
      <c r="O19" s="103">
        <f t="shared" si="0"/>
        <v>0</v>
      </c>
      <c r="P19" s="321"/>
      <c r="Q19" s="321"/>
      <c r="R19" s="321"/>
    </row>
    <row r="20" spans="1:18" s="86" customFormat="1">
      <c r="A20" s="329"/>
      <c r="B20" s="330"/>
      <c r="C20" s="368"/>
      <c r="D20" s="329"/>
      <c r="E20" s="345"/>
      <c r="F20" s="324"/>
      <c r="G20" s="322"/>
      <c r="H20" s="321"/>
      <c r="I20" s="322"/>
      <c r="J20" s="321"/>
      <c r="K20" s="46"/>
      <c r="L20" s="46"/>
      <c r="M20" s="46"/>
      <c r="N20" s="98"/>
      <c r="O20" s="103">
        <f t="shared" si="0"/>
        <v>0</v>
      </c>
      <c r="P20" s="321"/>
      <c r="Q20" s="321"/>
      <c r="R20" s="321"/>
    </row>
    <row r="21" spans="1:18" s="128" customFormat="1" ht="12.75" customHeight="1">
      <c r="A21" s="318" t="s">
        <v>507</v>
      </c>
      <c r="B21" s="349" t="s">
        <v>334</v>
      </c>
      <c r="C21" s="317" t="s">
        <v>335</v>
      </c>
      <c r="D21" s="318" t="s">
        <v>171</v>
      </c>
      <c r="E21" s="313">
        <v>33.200000000000003</v>
      </c>
      <c r="F21" s="313">
        <f>H21+J21+R21</f>
        <v>4.6982058000000002</v>
      </c>
      <c r="G21" s="319">
        <v>0.96</v>
      </c>
      <c r="H21" s="315">
        <f>G21*$P$8/1000</f>
        <v>2.2276896000000002</v>
      </c>
      <c r="I21" s="319">
        <v>0.81</v>
      </c>
      <c r="J21" s="315">
        <f>I21*$P$9/1000</f>
        <v>2.4705162000000001</v>
      </c>
      <c r="K21" s="125"/>
      <c r="L21" s="125"/>
      <c r="M21" s="125"/>
      <c r="N21" s="126"/>
      <c r="O21" s="127">
        <f t="shared" si="0"/>
        <v>0</v>
      </c>
      <c r="P21" s="315">
        <f>E21*F21</f>
        <v>155.98043256000003</v>
      </c>
      <c r="Q21" s="315">
        <f>SUM(O21:O24)</f>
        <v>0</v>
      </c>
      <c r="R21" s="315">
        <f>Q21*1.02*1.05*$R$14</f>
        <v>0</v>
      </c>
    </row>
    <row r="22" spans="1:18" s="128" customFormat="1">
      <c r="A22" s="318"/>
      <c r="B22" s="317"/>
      <c r="C22" s="317"/>
      <c r="D22" s="318"/>
      <c r="E22" s="313"/>
      <c r="F22" s="313"/>
      <c r="G22" s="319"/>
      <c r="H22" s="315"/>
      <c r="I22" s="319"/>
      <c r="J22" s="315"/>
      <c r="K22" s="125"/>
      <c r="L22" s="125"/>
      <c r="M22" s="125"/>
      <c r="N22" s="126"/>
      <c r="O22" s="127">
        <f t="shared" si="0"/>
        <v>0</v>
      </c>
      <c r="P22" s="315"/>
      <c r="Q22" s="315"/>
      <c r="R22" s="315"/>
    </row>
    <row r="23" spans="1:18" s="128" customFormat="1">
      <c r="A23" s="318"/>
      <c r="B23" s="317"/>
      <c r="C23" s="317"/>
      <c r="D23" s="318"/>
      <c r="E23" s="313"/>
      <c r="F23" s="313"/>
      <c r="G23" s="319"/>
      <c r="H23" s="315"/>
      <c r="I23" s="319"/>
      <c r="J23" s="315"/>
      <c r="K23" s="125"/>
      <c r="L23" s="125"/>
      <c r="M23" s="129"/>
      <c r="N23" s="126"/>
      <c r="O23" s="127">
        <f t="shared" si="0"/>
        <v>0</v>
      </c>
      <c r="P23" s="315"/>
      <c r="Q23" s="315"/>
      <c r="R23" s="315"/>
    </row>
    <row r="24" spans="1:18" s="128" customFormat="1" ht="12.75" customHeight="1">
      <c r="A24" s="318"/>
      <c r="B24" s="317"/>
      <c r="C24" s="317"/>
      <c r="D24" s="318"/>
      <c r="E24" s="313"/>
      <c r="F24" s="313"/>
      <c r="G24" s="319"/>
      <c r="H24" s="315"/>
      <c r="I24" s="319"/>
      <c r="J24" s="315"/>
      <c r="K24" s="125"/>
      <c r="L24" s="125"/>
      <c r="M24" s="125"/>
      <c r="N24" s="126"/>
      <c r="O24" s="127">
        <f t="shared" si="0"/>
        <v>0</v>
      </c>
      <c r="P24" s="315"/>
      <c r="Q24" s="315"/>
      <c r="R24" s="315"/>
    </row>
    <row r="25" spans="1:18" s="128" customFormat="1" ht="12.75" customHeight="1">
      <c r="A25" s="318">
        <v>2</v>
      </c>
      <c r="B25" s="349" t="s">
        <v>336</v>
      </c>
      <c r="C25" s="317" t="s">
        <v>337</v>
      </c>
      <c r="D25" s="318" t="s">
        <v>338</v>
      </c>
      <c r="E25" s="313">
        <v>8.1999999999999993</v>
      </c>
      <c r="F25" s="313">
        <f>H25+J25+R25</f>
        <v>8.9242460000000001</v>
      </c>
      <c r="G25" s="319">
        <v>2.4</v>
      </c>
      <c r="H25" s="315">
        <f>G25*$P$8/1000</f>
        <v>5.5692240000000002</v>
      </c>
      <c r="I25" s="319">
        <v>1.1000000000000001</v>
      </c>
      <c r="J25" s="315">
        <f>I25*$P$9/1000</f>
        <v>3.3550220000000004</v>
      </c>
      <c r="K25" s="125"/>
      <c r="L25" s="125"/>
      <c r="M25" s="125"/>
      <c r="N25" s="126"/>
      <c r="O25" s="127">
        <f t="shared" si="0"/>
        <v>0</v>
      </c>
      <c r="P25" s="315">
        <f>E25*F25</f>
        <v>73.178817199999997</v>
      </c>
      <c r="Q25" s="315">
        <f>SUM(O25:O28)</f>
        <v>0</v>
      </c>
      <c r="R25" s="315">
        <f>Q25*1.02*1.05*$R$14</f>
        <v>0</v>
      </c>
    </row>
    <row r="26" spans="1:18" s="128" customFormat="1">
      <c r="A26" s="318"/>
      <c r="B26" s="317"/>
      <c r="C26" s="317"/>
      <c r="D26" s="318"/>
      <c r="E26" s="313"/>
      <c r="F26" s="313"/>
      <c r="G26" s="319"/>
      <c r="H26" s="315"/>
      <c r="I26" s="319"/>
      <c r="J26" s="315"/>
      <c r="K26" s="125"/>
      <c r="L26" s="125"/>
      <c r="M26" s="125"/>
      <c r="N26" s="126"/>
      <c r="O26" s="127">
        <f t="shared" si="0"/>
        <v>0</v>
      </c>
      <c r="P26" s="315"/>
      <c r="Q26" s="315"/>
      <c r="R26" s="315"/>
    </row>
    <row r="27" spans="1:18" s="128" customFormat="1">
      <c r="A27" s="318"/>
      <c r="B27" s="317"/>
      <c r="C27" s="317"/>
      <c r="D27" s="318"/>
      <c r="E27" s="313"/>
      <c r="F27" s="313"/>
      <c r="G27" s="319"/>
      <c r="H27" s="315"/>
      <c r="I27" s="319"/>
      <c r="J27" s="315"/>
      <c r="K27" s="125"/>
      <c r="L27" s="125"/>
      <c r="M27" s="129"/>
      <c r="N27" s="126"/>
      <c r="O27" s="127">
        <f t="shared" si="0"/>
        <v>0</v>
      </c>
      <c r="P27" s="315"/>
      <c r="Q27" s="315"/>
      <c r="R27" s="315"/>
    </row>
    <row r="28" spans="1:18" s="128" customFormat="1" ht="12.75" customHeight="1">
      <c r="A28" s="318"/>
      <c r="B28" s="317"/>
      <c r="C28" s="317"/>
      <c r="D28" s="318"/>
      <c r="E28" s="313"/>
      <c r="F28" s="313"/>
      <c r="G28" s="319"/>
      <c r="H28" s="315"/>
      <c r="I28" s="319"/>
      <c r="J28" s="315"/>
      <c r="K28" s="125"/>
      <c r="L28" s="125"/>
      <c r="M28" s="125"/>
      <c r="N28" s="126"/>
      <c r="O28" s="127">
        <f t="shared" si="0"/>
        <v>0</v>
      </c>
      <c r="P28" s="315"/>
      <c r="Q28" s="315"/>
      <c r="R28" s="315"/>
    </row>
    <row r="29" spans="1:18" s="128" customFormat="1">
      <c r="A29" s="318">
        <v>3</v>
      </c>
      <c r="B29" s="317" t="s">
        <v>339</v>
      </c>
      <c r="C29" s="311" t="s">
        <v>341</v>
      </c>
      <c r="D29" s="317" t="s">
        <v>340</v>
      </c>
      <c r="E29" s="338">
        <v>29.6</v>
      </c>
      <c r="F29" s="313">
        <f t="shared" ref="F29" si="1">H29+J29+R29</f>
        <v>1.3593750300000003</v>
      </c>
      <c r="G29" s="319">
        <v>0.45700000000000002</v>
      </c>
      <c r="H29" s="315">
        <f t="shared" ref="H29" si="2">G29*$P$8/1000</f>
        <v>1.0604730700000002</v>
      </c>
      <c r="I29" s="319">
        <v>9.8000000000000004E-2</v>
      </c>
      <c r="J29" s="315">
        <f t="shared" ref="J29" si="3">I29*$P$9/1000</f>
        <v>0.29890196000000002</v>
      </c>
      <c r="K29" s="125"/>
      <c r="L29" s="126"/>
      <c r="M29" s="125"/>
      <c r="N29" s="126"/>
      <c r="O29" s="127">
        <f t="shared" si="0"/>
        <v>0</v>
      </c>
      <c r="P29" s="315">
        <f t="shared" ref="P29" si="4">E29*F29</f>
        <v>40.237500888000007</v>
      </c>
      <c r="Q29" s="315">
        <f t="shared" ref="Q29" si="5">SUM(O29:O32)</f>
        <v>0</v>
      </c>
      <c r="R29" s="315">
        <f t="shared" ref="R29" si="6">Q29*1.02*1.05*$R$14</f>
        <v>0</v>
      </c>
    </row>
    <row r="30" spans="1:18" s="128" customFormat="1">
      <c r="A30" s="318"/>
      <c r="B30" s="317"/>
      <c r="C30" s="311"/>
      <c r="D30" s="317"/>
      <c r="E30" s="338"/>
      <c r="F30" s="313"/>
      <c r="G30" s="319"/>
      <c r="H30" s="315"/>
      <c r="I30" s="319"/>
      <c r="J30" s="315"/>
      <c r="K30" s="125"/>
      <c r="L30" s="126"/>
      <c r="M30" s="125"/>
      <c r="N30" s="126"/>
      <c r="O30" s="127">
        <f t="shared" si="0"/>
        <v>0</v>
      </c>
      <c r="P30" s="315"/>
      <c r="Q30" s="315"/>
      <c r="R30" s="315"/>
    </row>
    <row r="31" spans="1:18" s="128" customFormat="1">
      <c r="A31" s="318"/>
      <c r="B31" s="317"/>
      <c r="C31" s="311"/>
      <c r="D31" s="317"/>
      <c r="E31" s="338"/>
      <c r="F31" s="313"/>
      <c r="G31" s="319"/>
      <c r="H31" s="315"/>
      <c r="I31" s="319"/>
      <c r="J31" s="315"/>
      <c r="K31" s="125"/>
      <c r="L31" s="126"/>
      <c r="M31" s="129"/>
      <c r="N31" s="126"/>
      <c r="O31" s="127">
        <f t="shared" si="0"/>
        <v>0</v>
      </c>
      <c r="P31" s="315"/>
      <c r="Q31" s="315"/>
      <c r="R31" s="315"/>
    </row>
    <row r="32" spans="1:18" s="128" customFormat="1" ht="12.75" customHeight="1">
      <c r="A32" s="318"/>
      <c r="B32" s="317"/>
      <c r="C32" s="311"/>
      <c r="D32" s="317"/>
      <c r="E32" s="338"/>
      <c r="F32" s="313"/>
      <c r="G32" s="319"/>
      <c r="H32" s="315"/>
      <c r="I32" s="319"/>
      <c r="J32" s="315"/>
      <c r="K32" s="125"/>
      <c r="L32" s="126"/>
      <c r="M32" s="125"/>
      <c r="N32" s="126"/>
      <c r="O32" s="127">
        <f t="shared" si="0"/>
        <v>0</v>
      </c>
      <c r="P32" s="315"/>
      <c r="Q32" s="315"/>
      <c r="R32" s="315"/>
    </row>
    <row r="33" spans="1:21" s="128" customFormat="1" ht="12.75" customHeight="1">
      <c r="A33" s="318">
        <v>4</v>
      </c>
      <c r="B33" s="317" t="s">
        <v>342</v>
      </c>
      <c r="C33" s="311" t="s">
        <v>343</v>
      </c>
      <c r="D33" s="317" t="s">
        <v>340</v>
      </c>
      <c r="E33" s="338">
        <v>102.5</v>
      </c>
      <c r="F33" s="313">
        <f t="shared" ref="F33" si="7">H33+J33+R33</f>
        <v>0.90499890000000016</v>
      </c>
      <c r="G33" s="319">
        <v>0.39</v>
      </c>
      <c r="H33" s="315">
        <f t="shared" ref="H33" si="8">G33*$P$8/1000</f>
        <v>0.90499890000000016</v>
      </c>
      <c r="I33" s="319"/>
      <c r="J33" s="315">
        <f t="shared" ref="J33" si="9">I33*$P$9/1000</f>
        <v>0</v>
      </c>
      <c r="K33" s="125"/>
      <c r="L33" s="126"/>
      <c r="M33" s="125"/>
      <c r="N33" s="126"/>
      <c r="O33" s="127">
        <f t="shared" si="0"/>
        <v>0</v>
      </c>
      <c r="P33" s="315">
        <f t="shared" ref="P33" si="10">E33*F33</f>
        <v>92.762387250000018</v>
      </c>
      <c r="Q33" s="315">
        <f t="shared" ref="Q33" si="11">SUM(O33:O36)</f>
        <v>0</v>
      </c>
      <c r="R33" s="315">
        <f t="shared" ref="R33" si="12">Q33*1.02*1.05*$R$14</f>
        <v>0</v>
      </c>
    </row>
    <row r="34" spans="1:21" s="128" customFormat="1">
      <c r="A34" s="318"/>
      <c r="B34" s="317"/>
      <c r="C34" s="311"/>
      <c r="D34" s="317"/>
      <c r="E34" s="338"/>
      <c r="F34" s="313"/>
      <c r="G34" s="319"/>
      <c r="H34" s="315"/>
      <c r="I34" s="319"/>
      <c r="J34" s="315"/>
      <c r="K34" s="125"/>
      <c r="L34" s="126"/>
      <c r="M34" s="125"/>
      <c r="N34" s="126"/>
      <c r="O34" s="127">
        <f t="shared" si="0"/>
        <v>0</v>
      </c>
      <c r="P34" s="315"/>
      <c r="Q34" s="315"/>
      <c r="R34" s="315"/>
    </row>
    <row r="35" spans="1:21" s="128" customFormat="1">
      <c r="A35" s="318"/>
      <c r="B35" s="317"/>
      <c r="C35" s="311"/>
      <c r="D35" s="317"/>
      <c r="E35" s="338"/>
      <c r="F35" s="313"/>
      <c r="G35" s="319"/>
      <c r="H35" s="315"/>
      <c r="I35" s="319"/>
      <c r="J35" s="315"/>
      <c r="K35" s="125"/>
      <c r="L35" s="126"/>
      <c r="M35" s="129"/>
      <c r="N35" s="126"/>
      <c r="O35" s="127">
        <f t="shared" si="0"/>
        <v>0</v>
      </c>
      <c r="P35" s="315"/>
      <c r="Q35" s="315"/>
      <c r="R35" s="315"/>
    </row>
    <row r="36" spans="1:21" s="128" customFormat="1" ht="12.75" customHeight="1">
      <c r="A36" s="318"/>
      <c r="B36" s="317"/>
      <c r="C36" s="311"/>
      <c r="D36" s="317"/>
      <c r="E36" s="338"/>
      <c r="F36" s="313"/>
      <c r="G36" s="319"/>
      <c r="H36" s="315"/>
      <c r="I36" s="319"/>
      <c r="J36" s="315"/>
      <c r="K36" s="125"/>
      <c r="L36" s="126"/>
      <c r="M36" s="125"/>
      <c r="N36" s="126"/>
      <c r="O36" s="127">
        <f t="shared" si="0"/>
        <v>0</v>
      </c>
      <c r="P36" s="315"/>
      <c r="Q36" s="315"/>
      <c r="R36" s="315"/>
    </row>
    <row r="37" spans="1:21" s="128" customFormat="1" ht="12.75" customHeight="1">
      <c r="A37" s="318">
        <v>5</v>
      </c>
      <c r="B37" s="317" t="s">
        <v>344</v>
      </c>
      <c r="C37" s="317" t="s">
        <v>345</v>
      </c>
      <c r="D37" s="318" t="s">
        <v>340</v>
      </c>
      <c r="E37" s="338">
        <v>55.2</v>
      </c>
      <c r="F37" s="313">
        <f t="shared" ref="F37" si="13">H37+J37+R37</f>
        <v>0.72636891500000011</v>
      </c>
      <c r="G37" s="339">
        <v>0.21050000000000002</v>
      </c>
      <c r="H37" s="315">
        <f t="shared" ref="H37" si="14">G37*$P$8/1000</f>
        <v>0.4884673550000001</v>
      </c>
      <c r="I37" s="319">
        <v>7.8E-2</v>
      </c>
      <c r="J37" s="315">
        <f t="shared" ref="J37" si="15">I37*$P$9/1000</f>
        <v>0.23790155999999998</v>
      </c>
      <c r="K37" s="125"/>
      <c r="L37" s="125"/>
      <c r="M37" s="125"/>
      <c r="N37" s="126"/>
      <c r="O37" s="127">
        <f t="shared" si="0"/>
        <v>0</v>
      </c>
      <c r="P37" s="315">
        <f t="shared" ref="P37" si="16">E37*F37</f>
        <v>40.095564108000005</v>
      </c>
      <c r="Q37" s="315">
        <f t="shared" ref="Q37" si="17">SUM(O37:O40)</f>
        <v>0</v>
      </c>
      <c r="R37" s="315">
        <f t="shared" ref="R37" si="18">Q37*1.02*1.05*$R$14</f>
        <v>0</v>
      </c>
      <c r="U37" s="131"/>
    </row>
    <row r="38" spans="1:21" s="128" customFormat="1">
      <c r="A38" s="318"/>
      <c r="B38" s="317"/>
      <c r="C38" s="317"/>
      <c r="D38" s="318"/>
      <c r="E38" s="338"/>
      <c r="F38" s="313"/>
      <c r="G38" s="339"/>
      <c r="H38" s="315"/>
      <c r="I38" s="319"/>
      <c r="J38" s="315"/>
      <c r="K38" s="125"/>
      <c r="L38" s="125"/>
      <c r="M38" s="125"/>
      <c r="N38" s="126"/>
      <c r="O38" s="127">
        <f t="shared" si="0"/>
        <v>0</v>
      </c>
      <c r="P38" s="315"/>
      <c r="Q38" s="315"/>
      <c r="R38" s="315"/>
    </row>
    <row r="39" spans="1:21" s="128" customFormat="1">
      <c r="A39" s="318"/>
      <c r="B39" s="317"/>
      <c r="C39" s="317"/>
      <c r="D39" s="318"/>
      <c r="E39" s="338"/>
      <c r="F39" s="313"/>
      <c r="G39" s="339"/>
      <c r="H39" s="315"/>
      <c r="I39" s="319"/>
      <c r="J39" s="315"/>
      <c r="K39" s="125"/>
      <c r="L39" s="125"/>
      <c r="M39" s="129"/>
      <c r="N39" s="126"/>
      <c r="O39" s="127">
        <f t="shared" si="0"/>
        <v>0</v>
      </c>
      <c r="P39" s="315"/>
      <c r="Q39" s="315"/>
      <c r="R39" s="315"/>
    </row>
    <row r="40" spans="1:21" s="128" customFormat="1" ht="12.75" customHeight="1">
      <c r="A40" s="318"/>
      <c r="B40" s="317"/>
      <c r="C40" s="317"/>
      <c r="D40" s="318"/>
      <c r="E40" s="338"/>
      <c r="F40" s="313"/>
      <c r="G40" s="339"/>
      <c r="H40" s="315"/>
      <c r="I40" s="319"/>
      <c r="J40" s="315"/>
      <c r="K40" s="125"/>
      <c r="L40" s="125"/>
      <c r="M40" s="125"/>
      <c r="N40" s="126"/>
      <c r="O40" s="127">
        <f t="shared" si="0"/>
        <v>0</v>
      </c>
      <c r="P40" s="315"/>
      <c r="Q40" s="315"/>
      <c r="R40" s="315"/>
    </row>
    <row r="41" spans="1:21" s="97" customFormat="1" ht="12.75" customHeight="1">
      <c r="A41" s="318">
        <v>6</v>
      </c>
      <c r="B41" s="330" t="s">
        <v>346</v>
      </c>
      <c r="C41" s="330" t="s">
        <v>347</v>
      </c>
      <c r="D41" s="329" t="s">
        <v>86</v>
      </c>
      <c r="E41" s="345">
        <v>12</v>
      </c>
      <c r="F41" s="324">
        <f>H41+J41+R41</f>
        <v>2.453214</v>
      </c>
      <c r="G41" s="332">
        <v>0.4</v>
      </c>
      <c r="H41" s="321">
        <f>G41*$P$8/1000</f>
        <v>0.92820400000000014</v>
      </c>
      <c r="I41" s="363">
        <v>0.5</v>
      </c>
      <c r="J41" s="321">
        <f>I41*$P$9/1000</f>
        <v>1.52501</v>
      </c>
      <c r="K41" s="46"/>
      <c r="L41" s="46"/>
      <c r="M41" s="46"/>
      <c r="N41" s="121"/>
      <c r="O41" s="124">
        <f t="shared" ref="O41:O80" si="19">M41*N41</f>
        <v>0</v>
      </c>
      <c r="P41" s="321">
        <f>E41*F41</f>
        <v>29.438568</v>
      </c>
      <c r="Q41" s="321">
        <f>SUM(O41:O44)</f>
        <v>0</v>
      </c>
      <c r="R41" s="321">
        <f>Q41*1.02*1.05*$R$14</f>
        <v>0</v>
      </c>
    </row>
    <row r="42" spans="1:21" s="97" customFormat="1" ht="12.75" customHeight="1">
      <c r="A42" s="318"/>
      <c r="B42" s="330"/>
      <c r="C42" s="330"/>
      <c r="D42" s="329"/>
      <c r="E42" s="345"/>
      <c r="F42" s="324"/>
      <c r="G42" s="332"/>
      <c r="H42" s="321"/>
      <c r="I42" s="363"/>
      <c r="J42" s="321"/>
      <c r="K42" s="46"/>
      <c r="L42" s="46"/>
      <c r="M42" s="46"/>
      <c r="N42" s="121"/>
      <c r="O42" s="124">
        <f t="shared" si="19"/>
        <v>0</v>
      </c>
      <c r="P42" s="321"/>
      <c r="Q42" s="321"/>
      <c r="R42" s="321"/>
    </row>
    <row r="43" spans="1:21" s="97" customFormat="1" ht="12.75" customHeight="1">
      <c r="A43" s="318"/>
      <c r="B43" s="330"/>
      <c r="C43" s="330"/>
      <c r="D43" s="329"/>
      <c r="E43" s="345"/>
      <c r="F43" s="324"/>
      <c r="G43" s="332"/>
      <c r="H43" s="321"/>
      <c r="I43" s="363"/>
      <c r="J43" s="321"/>
      <c r="K43" s="46"/>
      <c r="L43" s="46"/>
      <c r="M43" s="45"/>
      <c r="N43" s="121"/>
      <c r="O43" s="124">
        <f t="shared" si="19"/>
        <v>0</v>
      </c>
      <c r="P43" s="321"/>
      <c r="Q43" s="321"/>
      <c r="R43" s="321"/>
    </row>
    <row r="44" spans="1:21" s="97" customFormat="1" ht="12.75" customHeight="1">
      <c r="A44" s="318"/>
      <c r="B44" s="330"/>
      <c r="C44" s="330"/>
      <c r="D44" s="329"/>
      <c r="E44" s="345"/>
      <c r="F44" s="324"/>
      <c r="G44" s="332"/>
      <c r="H44" s="321"/>
      <c r="I44" s="363"/>
      <c r="J44" s="321"/>
      <c r="K44" s="46"/>
      <c r="L44" s="46"/>
      <c r="M44" s="46"/>
      <c r="N44" s="121"/>
      <c r="O44" s="124">
        <f t="shared" si="19"/>
        <v>0</v>
      </c>
      <c r="P44" s="321"/>
      <c r="Q44" s="321"/>
      <c r="R44" s="321"/>
    </row>
    <row r="45" spans="1:21" s="139" customFormat="1" ht="12.75" customHeight="1">
      <c r="A45" s="318"/>
      <c r="B45" s="317"/>
      <c r="C45" s="364" t="s">
        <v>348</v>
      </c>
      <c r="D45" s="318"/>
      <c r="E45" s="318"/>
      <c r="F45" s="313">
        <f t="shared" ref="F45" si="20">H45+J45+R45</f>
        <v>0</v>
      </c>
      <c r="G45" s="319"/>
      <c r="H45" s="315">
        <f t="shared" ref="H45" si="21">G45*$P$8/1000</f>
        <v>0</v>
      </c>
      <c r="I45" s="319"/>
      <c r="J45" s="315">
        <f t="shared" ref="J45" si="22">I45*$P$9/1000</f>
        <v>0</v>
      </c>
      <c r="K45" s="125"/>
      <c r="L45" s="125"/>
      <c r="M45" s="125"/>
      <c r="N45" s="126"/>
      <c r="O45" s="127">
        <f t="shared" si="19"/>
        <v>0</v>
      </c>
      <c r="P45" s="315">
        <f t="shared" ref="P45" si="23">E45*F45</f>
        <v>0</v>
      </c>
      <c r="Q45" s="315">
        <f t="shared" ref="Q45" si="24">SUM(O45:O48)</f>
        <v>0</v>
      </c>
      <c r="R45" s="315">
        <f t="shared" ref="R45" si="25">Q45*1.02*1.05*$R$14</f>
        <v>0</v>
      </c>
    </row>
    <row r="46" spans="1:21" s="139" customFormat="1">
      <c r="A46" s="318"/>
      <c r="B46" s="317"/>
      <c r="C46" s="364"/>
      <c r="D46" s="318"/>
      <c r="E46" s="318"/>
      <c r="F46" s="313"/>
      <c r="G46" s="319"/>
      <c r="H46" s="315"/>
      <c r="I46" s="319"/>
      <c r="J46" s="315"/>
      <c r="K46" s="125"/>
      <c r="L46" s="125"/>
      <c r="M46" s="125"/>
      <c r="N46" s="126"/>
      <c r="O46" s="127">
        <f t="shared" si="19"/>
        <v>0</v>
      </c>
      <c r="P46" s="315"/>
      <c r="Q46" s="315"/>
      <c r="R46" s="315"/>
    </row>
    <row r="47" spans="1:21" s="139" customFormat="1">
      <c r="A47" s="318"/>
      <c r="B47" s="317"/>
      <c r="C47" s="364"/>
      <c r="D47" s="318"/>
      <c r="E47" s="318"/>
      <c r="F47" s="313"/>
      <c r="G47" s="319"/>
      <c r="H47" s="315"/>
      <c r="I47" s="319"/>
      <c r="J47" s="315"/>
      <c r="K47" s="125"/>
      <c r="L47" s="125"/>
      <c r="M47" s="160"/>
      <c r="N47" s="126"/>
      <c r="O47" s="127">
        <f t="shared" si="19"/>
        <v>0</v>
      </c>
      <c r="P47" s="315"/>
      <c r="Q47" s="315"/>
      <c r="R47" s="315"/>
    </row>
    <row r="48" spans="1:21" s="139" customFormat="1" ht="12.75" customHeight="1">
      <c r="A48" s="318"/>
      <c r="B48" s="317"/>
      <c r="C48" s="364"/>
      <c r="D48" s="318"/>
      <c r="E48" s="318"/>
      <c r="F48" s="313"/>
      <c r="G48" s="319"/>
      <c r="H48" s="315"/>
      <c r="I48" s="319"/>
      <c r="J48" s="315"/>
      <c r="K48" s="125"/>
      <c r="L48" s="125"/>
      <c r="M48" s="125"/>
      <c r="N48" s="126"/>
      <c r="O48" s="127">
        <f t="shared" si="19"/>
        <v>0</v>
      </c>
      <c r="P48" s="315"/>
      <c r="Q48" s="315"/>
      <c r="R48" s="315"/>
    </row>
    <row r="49" spans="1:18" s="139" customFormat="1" ht="12.75" customHeight="1">
      <c r="A49" s="318"/>
      <c r="B49" s="317"/>
      <c r="C49" s="364" t="s">
        <v>349</v>
      </c>
      <c r="D49" s="318"/>
      <c r="E49" s="318"/>
      <c r="F49" s="313">
        <f t="shared" ref="F49" si="26">H49+J49+R49</f>
        <v>0</v>
      </c>
      <c r="G49" s="319"/>
      <c r="H49" s="315">
        <f t="shared" ref="H49" si="27">G49*$P$8/1000</f>
        <v>0</v>
      </c>
      <c r="I49" s="319"/>
      <c r="J49" s="315">
        <f t="shared" ref="J49" si="28">I49*$P$9/1000</f>
        <v>0</v>
      </c>
      <c r="K49" s="125"/>
      <c r="L49" s="125"/>
      <c r="M49" s="125"/>
      <c r="N49" s="126"/>
      <c r="O49" s="127">
        <f t="shared" si="19"/>
        <v>0</v>
      </c>
      <c r="P49" s="315">
        <f t="shared" ref="P49" si="29">E49*F49</f>
        <v>0</v>
      </c>
      <c r="Q49" s="315">
        <f t="shared" ref="Q49" si="30">SUM(O49:O52)</f>
        <v>0</v>
      </c>
      <c r="R49" s="315">
        <f t="shared" ref="R49" si="31">Q49*1.02*1.05*$R$14</f>
        <v>0</v>
      </c>
    </row>
    <row r="50" spans="1:18" s="139" customFormat="1">
      <c r="A50" s="318"/>
      <c r="B50" s="317"/>
      <c r="C50" s="364"/>
      <c r="D50" s="318"/>
      <c r="E50" s="318"/>
      <c r="F50" s="313"/>
      <c r="G50" s="319"/>
      <c r="H50" s="315"/>
      <c r="I50" s="319"/>
      <c r="J50" s="315"/>
      <c r="K50" s="125"/>
      <c r="L50" s="125"/>
      <c r="M50" s="125"/>
      <c r="N50" s="126"/>
      <c r="O50" s="127">
        <f t="shared" si="19"/>
        <v>0</v>
      </c>
      <c r="P50" s="315"/>
      <c r="Q50" s="315"/>
      <c r="R50" s="315"/>
    </row>
    <row r="51" spans="1:18" s="139" customFormat="1">
      <c r="A51" s="318"/>
      <c r="B51" s="317"/>
      <c r="C51" s="364"/>
      <c r="D51" s="318"/>
      <c r="E51" s="318"/>
      <c r="F51" s="313"/>
      <c r="G51" s="319"/>
      <c r="H51" s="315"/>
      <c r="I51" s="319"/>
      <c r="J51" s="315"/>
      <c r="K51" s="125"/>
      <c r="L51" s="125"/>
      <c r="M51" s="160"/>
      <c r="N51" s="126"/>
      <c r="O51" s="127">
        <f t="shared" si="19"/>
        <v>0</v>
      </c>
      <c r="P51" s="315"/>
      <c r="Q51" s="315"/>
      <c r="R51" s="315"/>
    </row>
    <row r="52" spans="1:18" s="139" customFormat="1" ht="12.75" customHeight="1">
      <c r="A52" s="318"/>
      <c r="B52" s="317"/>
      <c r="C52" s="364"/>
      <c r="D52" s="318"/>
      <c r="E52" s="318"/>
      <c r="F52" s="313"/>
      <c r="G52" s="319"/>
      <c r="H52" s="315"/>
      <c r="I52" s="319"/>
      <c r="J52" s="315"/>
      <c r="K52" s="125"/>
      <c r="L52" s="125"/>
      <c r="M52" s="125"/>
      <c r="N52" s="126"/>
      <c r="O52" s="127">
        <f t="shared" si="19"/>
        <v>0</v>
      </c>
      <c r="P52" s="315"/>
      <c r="Q52" s="315"/>
      <c r="R52" s="315"/>
    </row>
    <row r="53" spans="1:18" s="139" customFormat="1" ht="12.75" customHeight="1">
      <c r="A53" s="318">
        <v>1</v>
      </c>
      <c r="B53" s="317" t="s">
        <v>123</v>
      </c>
      <c r="C53" s="317" t="s">
        <v>350</v>
      </c>
      <c r="D53" s="313" t="s">
        <v>340</v>
      </c>
      <c r="E53" s="313">
        <v>65.3</v>
      </c>
      <c r="F53" s="313">
        <f t="shared" ref="F53" si="32">H53+J53+R53</f>
        <v>3.3335473982900012</v>
      </c>
      <c r="G53" s="319">
        <v>0.54</v>
      </c>
      <c r="H53" s="315">
        <f t="shared" ref="H53" si="33">G53*$P$8/1000</f>
        <v>1.2530754000000002</v>
      </c>
      <c r="I53" s="367">
        <v>6.4399999999999999E-2</v>
      </c>
      <c r="J53" s="315">
        <f t="shared" ref="J53" si="34">I53*$P$9/1000</f>
        <v>0.196421288</v>
      </c>
      <c r="K53" s="126" t="s">
        <v>351</v>
      </c>
      <c r="L53" s="126" t="s">
        <v>143</v>
      </c>
      <c r="M53" s="125">
        <v>10.88</v>
      </c>
      <c r="N53" s="132">
        <v>0.14000000000000001</v>
      </c>
      <c r="O53" s="127">
        <f t="shared" si="19"/>
        <v>1.5232000000000003</v>
      </c>
      <c r="P53" s="315">
        <f t="shared" ref="P53" si="35">E53*F53</f>
        <v>217.68064510833707</v>
      </c>
      <c r="Q53" s="315">
        <f t="shared" ref="Q53" si="36">SUM(O53:O56)</f>
        <v>1.6507000000000003</v>
      </c>
      <c r="R53" s="315">
        <f t="shared" ref="R53" si="37">Q53*1.02*1.05*$R$14</f>
        <v>1.8840507102900008</v>
      </c>
    </row>
    <row r="54" spans="1:18" s="139" customFormat="1">
      <c r="A54" s="318"/>
      <c r="B54" s="317"/>
      <c r="C54" s="317"/>
      <c r="D54" s="313"/>
      <c r="E54" s="313"/>
      <c r="F54" s="313"/>
      <c r="G54" s="319"/>
      <c r="H54" s="315"/>
      <c r="I54" s="367"/>
      <c r="J54" s="315"/>
      <c r="K54" s="126"/>
      <c r="L54" s="126"/>
      <c r="M54" s="133"/>
      <c r="N54" s="126"/>
      <c r="O54" s="127">
        <f t="shared" si="19"/>
        <v>0</v>
      </c>
      <c r="P54" s="315"/>
      <c r="Q54" s="315"/>
      <c r="R54" s="315"/>
    </row>
    <row r="55" spans="1:18" s="139" customFormat="1">
      <c r="A55" s="318"/>
      <c r="B55" s="317"/>
      <c r="C55" s="317"/>
      <c r="D55" s="313"/>
      <c r="E55" s="313"/>
      <c r="F55" s="313"/>
      <c r="G55" s="319"/>
      <c r="H55" s="315"/>
      <c r="I55" s="367"/>
      <c r="J55" s="315"/>
      <c r="K55" s="126" t="s">
        <v>163</v>
      </c>
      <c r="L55" s="126" t="s">
        <v>338</v>
      </c>
      <c r="M55" s="133">
        <v>5.0000000000000001E-3</v>
      </c>
      <c r="N55" s="132">
        <v>25.5</v>
      </c>
      <c r="O55" s="127">
        <f t="shared" si="19"/>
        <v>0.1275</v>
      </c>
      <c r="P55" s="315"/>
      <c r="Q55" s="315"/>
      <c r="R55" s="315"/>
    </row>
    <row r="56" spans="1:18" s="139" customFormat="1" ht="12.75" customHeight="1">
      <c r="A56" s="318"/>
      <c r="B56" s="317"/>
      <c r="C56" s="317"/>
      <c r="D56" s="313"/>
      <c r="E56" s="313"/>
      <c r="F56" s="313"/>
      <c r="G56" s="319"/>
      <c r="H56" s="315"/>
      <c r="I56" s="367"/>
      <c r="J56" s="315"/>
      <c r="K56" s="126"/>
      <c r="L56" s="126"/>
      <c r="M56" s="125"/>
      <c r="N56" s="126"/>
      <c r="O56" s="127">
        <f t="shared" si="19"/>
        <v>0</v>
      </c>
      <c r="P56" s="315"/>
      <c r="Q56" s="315"/>
      <c r="R56" s="315"/>
    </row>
    <row r="57" spans="1:18" s="128" customFormat="1" ht="12.75" customHeight="1">
      <c r="A57" s="318">
        <v>2</v>
      </c>
      <c r="B57" s="317" t="s">
        <v>124</v>
      </c>
      <c r="C57" s="317" t="s">
        <v>365</v>
      </c>
      <c r="D57" s="313" t="s">
        <v>338</v>
      </c>
      <c r="E57" s="360">
        <v>6.5</v>
      </c>
      <c r="F57" s="313">
        <f t="shared" ref="F57" si="38">H57+J57+R57</f>
        <v>23.078823312000004</v>
      </c>
      <c r="G57" s="319">
        <v>1.87</v>
      </c>
      <c r="H57" s="362">
        <f t="shared" ref="H57" si="39">G57*$P$8/1000</f>
        <v>4.3393537000000002</v>
      </c>
      <c r="I57" s="319">
        <v>0.92</v>
      </c>
      <c r="J57" s="362">
        <f t="shared" ref="J57" si="40">I57*$P$9/1000</f>
        <v>2.8060184000000001</v>
      </c>
      <c r="K57" s="125" t="s">
        <v>351</v>
      </c>
      <c r="L57" s="125" t="s">
        <v>143</v>
      </c>
      <c r="M57" s="125">
        <v>57.5</v>
      </c>
      <c r="N57" s="132">
        <v>0.19400000000000001</v>
      </c>
      <c r="O57" s="127">
        <f t="shared" si="19"/>
        <v>11.155000000000001</v>
      </c>
      <c r="P57" s="315">
        <f t="shared" ref="P57" si="41">E57*F57</f>
        <v>150.01235152800004</v>
      </c>
      <c r="Q57" s="315">
        <f t="shared" ref="Q57" si="42">SUM(O57:O60)</f>
        <v>13.96</v>
      </c>
      <c r="R57" s="315">
        <f t="shared" ref="R57" si="43">Q57*1.02*1.05*$R$14</f>
        <v>15.933451212000003</v>
      </c>
    </row>
    <row r="58" spans="1:18" s="128" customFormat="1">
      <c r="A58" s="318"/>
      <c r="B58" s="317"/>
      <c r="C58" s="317"/>
      <c r="D58" s="313"/>
      <c r="E58" s="360"/>
      <c r="F58" s="313"/>
      <c r="G58" s="319"/>
      <c r="H58" s="362"/>
      <c r="I58" s="319"/>
      <c r="J58" s="362"/>
      <c r="K58" s="125"/>
      <c r="L58" s="125"/>
      <c r="M58" s="125"/>
      <c r="N58" s="126"/>
      <c r="O58" s="127">
        <f t="shared" si="19"/>
        <v>0</v>
      </c>
      <c r="P58" s="315"/>
      <c r="Q58" s="315"/>
      <c r="R58" s="315"/>
    </row>
    <row r="59" spans="1:18" s="128" customFormat="1">
      <c r="A59" s="318"/>
      <c r="B59" s="317"/>
      <c r="C59" s="317"/>
      <c r="D59" s="313"/>
      <c r="E59" s="360"/>
      <c r="F59" s="313"/>
      <c r="G59" s="319"/>
      <c r="H59" s="362"/>
      <c r="I59" s="319"/>
      <c r="J59" s="362"/>
      <c r="K59" s="125" t="s">
        <v>163</v>
      </c>
      <c r="L59" s="125" t="s">
        <v>338</v>
      </c>
      <c r="M59" s="141">
        <v>0.11</v>
      </c>
      <c r="N59" s="132">
        <v>25.5</v>
      </c>
      <c r="O59" s="127">
        <f t="shared" si="19"/>
        <v>2.8050000000000002</v>
      </c>
      <c r="P59" s="315"/>
      <c r="Q59" s="315"/>
      <c r="R59" s="315"/>
    </row>
    <row r="60" spans="1:18" s="128" customFormat="1" ht="12.75" customHeight="1">
      <c r="A60" s="318"/>
      <c r="B60" s="317"/>
      <c r="C60" s="317"/>
      <c r="D60" s="313"/>
      <c r="E60" s="360"/>
      <c r="F60" s="313"/>
      <c r="G60" s="319"/>
      <c r="H60" s="362"/>
      <c r="I60" s="319"/>
      <c r="J60" s="362"/>
      <c r="K60" s="125"/>
      <c r="L60" s="125"/>
      <c r="M60" s="125"/>
      <c r="N60" s="126"/>
      <c r="O60" s="127">
        <f t="shared" si="19"/>
        <v>0</v>
      </c>
      <c r="P60" s="315"/>
      <c r="Q60" s="315"/>
      <c r="R60" s="315"/>
    </row>
    <row r="61" spans="1:18" s="140" customFormat="1" ht="12.75" customHeight="1">
      <c r="A61" s="318">
        <v>2</v>
      </c>
      <c r="B61" s="311" t="s">
        <v>190</v>
      </c>
      <c r="C61" s="311" t="s">
        <v>352</v>
      </c>
      <c r="D61" s="310" t="s">
        <v>338</v>
      </c>
      <c r="E61" s="313">
        <v>3.2</v>
      </c>
      <c r="F61" s="313">
        <f t="shared" ref="F61" si="44">H61+J61+R61</f>
        <v>28.788862070000004</v>
      </c>
      <c r="G61" s="314">
        <v>0.65</v>
      </c>
      <c r="H61" s="315">
        <f t="shared" ref="H61" si="45">G61*$P$8/1000</f>
        <v>1.5083315000000002</v>
      </c>
      <c r="I61" s="314">
        <v>0.3</v>
      </c>
      <c r="J61" s="315">
        <f t="shared" ref="J61" si="46">I61*$P$9/1000</f>
        <v>0.91500599999999999</v>
      </c>
      <c r="K61" s="134" t="s">
        <v>353</v>
      </c>
      <c r="L61" s="134" t="s">
        <v>338</v>
      </c>
      <c r="M61" s="134">
        <v>1.05</v>
      </c>
      <c r="N61" s="132">
        <v>22</v>
      </c>
      <c r="O61" s="127">
        <f t="shared" si="19"/>
        <v>23.1</v>
      </c>
      <c r="P61" s="315">
        <f t="shared" ref="P61" si="47">E61*F61</f>
        <v>92.124358624000024</v>
      </c>
      <c r="Q61" s="315">
        <f t="shared" ref="Q61" si="48">SUM(O61:O64)</f>
        <v>23.1</v>
      </c>
      <c r="R61" s="315">
        <f t="shared" ref="R61" si="49">Q61*1.02*1.05*$R$14</f>
        <v>26.365524570000005</v>
      </c>
    </row>
    <row r="62" spans="1:18" s="140" customFormat="1">
      <c r="A62" s="318"/>
      <c r="B62" s="311"/>
      <c r="C62" s="311"/>
      <c r="D62" s="310"/>
      <c r="E62" s="313"/>
      <c r="F62" s="313"/>
      <c r="G62" s="314"/>
      <c r="H62" s="315"/>
      <c r="I62" s="314"/>
      <c r="J62" s="315"/>
      <c r="K62" s="134"/>
      <c r="L62" s="134"/>
      <c r="M62" s="134"/>
      <c r="N62" s="136">
        <v>0</v>
      </c>
      <c r="O62" s="127">
        <f t="shared" si="19"/>
        <v>0</v>
      </c>
      <c r="P62" s="315"/>
      <c r="Q62" s="315"/>
      <c r="R62" s="315"/>
    </row>
    <row r="63" spans="1:18" s="140" customFormat="1">
      <c r="A63" s="318"/>
      <c r="B63" s="311"/>
      <c r="C63" s="311"/>
      <c r="D63" s="310"/>
      <c r="E63" s="313"/>
      <c r="F63" s="313"/>
      <c r="G63" s="314"/>
      <c r="H63" s="315"/>
      <c r="I63" s="314"/>
      <c r="J63" s="315"/>
      <c r="K63" s="134"/>
      <c r="L63" s="134"/>
      <c r="M63" s="137"/>
      <c r="N63" s="136">
        <v>0</v>
      </c>
      <c r="O63" s="127">
        <f t="shared" si="19"/>
        <v>0</v>
      </c>
      <c r="P63" s="315"/>
      <c r="Q63" s="315"/>
      <c r="R63" s="315"/>
    </row>
    <row r="64" spans="1:18" s="140" customFormat="1" ht="12.75" customHeight="1">
      <c r="A64" s="318"/>
      <c r="B64" s="311"/>
      <c r="C64" s="311"/>
      <c r="D64" s="310"/>
      <c r="E64" s="313"/>
      <c r="F64" s="313"/>
      <c r="G64" s="314"/>
      <c r="H64" s="315"/>
      <c r="I64" s="314"/>
      <c r="J64" s="315"/>
      <c r="K64" s="134"/>
      <c r="L64" s="134"/>
      <c r="M64" s="134"/>
      <c r="N64" s="136">
        <v>0</v>
      </c>
      <c r="O64" s="127">
        <f t="shared" si="19"/>
        <v>0</v>
      </c>
      <c r="P64" s="315"/>
      <c r="Q64" s="315"/>
      <c r="R64" s="315"/>
    </row>
    <row r="65" spans="1:18" s="139" customFormat="1" ht="12.75" customHeight="1">
      <c r="A65" s="318">
        <v>3</v>
      </c>
      <c r="B65" s="317" t="s">
        <v>122</v>
      </c>
      <c r="C65" s="317" t="s">
        <v>354</v>
      </c>
      <c r="D65" s="313" t="s">
        <v>191</v>
      </c>
      <c r="E65" s="360">
        <f>SUM(E69:E72)</f>
        <v>0.28499999999999998</v>
      </c>
      <c r="F65" s="313">
        <f t="shared" ref="F65" si="50">H65+J65+R65</f>
        <v>68.719205600000009</v>
      </c>
      <c r="G65" s="366">
        <v>27.8</v>
      </c>
      <c r="H65" s="315">
        <f t="shared" ref="H65" si="51">G65*$P$8/1000</f>
        <v>64.51017800000001</v>
      </c>
      <c r="I65" s="319">
        <v>1.38</v>
      </c>
      <c r="J65" s="315">
        <f t="shared" ref="J65" si="52">I65*$P$9/1000</f>
        <v>4.2090275999999998</v>
      </c>
      <c r="K65" s="125"/>
      <c r="L65" s="125"/>
      <c r="M65" s="125"/>
      <c r="N65" s="126"/>
      <c r="O65" s="127">
        <f t="shared" si="19"/>
        <v>0</v>
      </c>
      <c r="P65" s="315">
        <f t="shared" ref="P65" si="53">E65*F65</f>
        <v>19.584973596000001</v>
      </c>
      <c r="Q65" s="315">
        <f t="shared" ref="Q65" si="54">SUM(O65:O68)</f>
        <v>0</v>
      </c>
      <c r="R65" s="315">
        <f t="shared" ref="R65" si="55">Q65*1.02*1.05*$R$14</f>
        <v>0</v>
      </c>
    </row>
    <row r="66" spans="1:18" s="139" customFormat="1">
      <c r="A66" s="318"/>
      <c r="B66" s="317"/>
      <c r="C66" s="317"/>
      <c r="D66" s="313"/>
      <c r="E66" s="360"/>
      <c r="F66" s="313"/>
      <c r="G66" s="366"/>
      <c r="H66" s="315"/>
      <c r="I66" s="319"/>
      <c r="J66" s="315"/>
      <c r="K66" s="125"/>
      <c r="L66" s="125"/>
      <c r="M66" s="125"/>
      <c r="N66" s="126"/>
      <c r="O66" s="127">
        <f t="shared" si="19"/>
        <v>0</v>
      </c>
      <c r="P66" s="315"/>
      <c r="Q66" s="315"/>
      <c r="R66" s="315"/>
    </row>
    <row r="67" spans="1:18" s="139" customFormat="1">
      <c r="A67" s="318"/>
      <c r="B67" s="317"/>
      <c r="C67" s="317"/>
      <c r="D67" s="313"/>
      <c r="E67" s="360"/>
      <c r="F67" s="313"/>
      <c r="G67" s="366"/>
      <c r="H67" s="315"/>
      <c r="I67" s="319"/>
      <c r="J67" s="315"/>
      <c r="K67" s="125"/>
      <c r="L67" s="125"/>
      <c r="M67" s="141"/>
      <c r="N67" s="126"/>
      <c r="O67" s="127">
        <f t="shared" si="19"/>
        <v>0</v>
      </c>
      <c r="P67" s="315"/>
      <c r="Q67" s="315"/>
      <c r="R67" s="315"/>
    </row>
    <row r="68" spans="1:18" s="139" customFormat="1" ht="12.75" customHeight="1">
      <c r="A68" s="318"/>
      <c r="B68" s="317"/>
      <c r="C68" s="317"/>
      <c r="D68" s="313"/>
      <c r="E68" s="360"/>
      <c r="F68" s="313"/>
      <c r="G68" s="366"/>
      <c r="H68" s="315"/>
      <c r="I68" s="319"/>
      <c r="J68" s="315"/>
      <c r="K68" s="125"/>
      <c r="L68" s="125"/>
      <c r="M68" s="125"/>
      <c r="N68" s="126"/>
      <c r="O68" s="127">
        <f t="shared" si="19"/>
        <v>0</v>
      </c>
      <c r="P68" s="315"/>
      <c r="Q68" s="315"/>
      <c r="R68" s="315"/>
    </row>
    <row r="69" spans="1:18" s="139" customFormat="1">
      <c r="A69" s="318">
        <v>4</v>
      </c>
      <c r="B69" s="317" t="s">
        <v>355</v>
      </c>
      <c r="C69" s="317" t="s">
        <v>356</v>
      </c>
      <c r="D69" s="313" t="s">
        <v>191</v>
      </c>
      <c r="E69" s="360">
        <f>285/1000</f>
        <v>0.28499999999999998</v>
      </c>
      <c r="F69" s="313">
        <f t="shared" ref="F69" si="56">H69+J69+R69</f>
        <v>285.34117500000002</v>
      </c>
      <c r="G69" s="319"/>
      <c r="H69" s="315">
        <f t="shared" ref="H69" si="57">G69*$P$8/1000</f>
        <v>0</v>
      </c>
      <c r="I69" s="319"/>
      <c r="J69" s="315">
        <f t="shared" ref="J69" si="58">I69*$P$9/1000</f>
        <v>0</v>
      </c>
      <c r="K69" s="126" t="s">
        <v>189</v>
      </c>
      <c r="L69" s="126" t="s">
        <v>191</v>
      </c>
      <c r="M69" s="126">
        <v>1</v>
      </c>
      <c r="N69" s="150">
        <v>250</v>
      </c>
      <c r="O69" s="127">
        <f t="shared" si="19"/>
        <v>250</v>
      </c>
      <c r="P69" s="315">
        <f t="shared" ref="P69" si="59">E69*F69</f>
        <v>81.322234874999992</v>
      </c>
      <c r="Q69" s="315">
        <f t="shared" ref="Q69" si="60">SUM(O69:O72)</f>
        <v>250</v>
      </c>
      <c r="R69" s="315">
        <f t="shared" ref="R69" si="61">Q69*1.02*1.05*$R$14</f>
        <v>285.34117500000002</v>
      </c>
    </row>
    <row r="70" spans="1:18" s="139" customFormat="1">
      <c r="A70" s="318"/>
      <c r="B70" s="317"/>
      <c r="C70" s="317"/>
      <c r="D70" s="313"/>
      <c r="E70" s="360"/>
      <c r="F70" s="313"/>
      <c r="G70" s="319"/>
      <c r="H70" s="315"/>
      <c r="I70" s="319"/>
      <c r="J70" s="315"/>
      <c r="K70" s="126"/>
      <c r="L70" s="126"/>
      <c r="M70" s="126"/>
      <c r="N70" s="126"/>
      <c r="O70" s="127">
        <f t="shared" si="19"/>
        <v>0</v>
      </c>
      <c r="P70" s="315"/>
      <c r="Q70" s="315"/>
      <c r="R70" s="315"/>
    </row>
    <row r="71" spans="1:18" s="139" customFormat="1">
      <c r="A71" s="318"/>
      <c r="B71" s="317"/>
      <c r="C71" s="317"/>
      <c r="D71" s="313"/>
      <c r="E71" s="360"/>
      <c r="F71" s="313"/>
      <c r="G71" s="319"/>
      <c r="H71" s="315"/>
      <c r="I71" s="319"/>
      <c r="J71" s="315"/>
      <c r="K71" s="126"/>
      <c r="L71" s="126"/>
      <c r="M71" s="143"/>
      <c r="N71" s="126"/>
      <c r="O71" s="127">
        <f t="shared" si="19"/>
        <v>0</v>
      </c>
      <c r="P71" s="315"/>
      <c r="Q71" s="315"/>
      <c r="R71" s="315"/>
    </row>
    <row r="72" spans="1:18" s="139" customFormat="1" ht="12.75" customHeight="1">
      <c r="A72" s="318"/>
      <c r="B72" s="317"/>
      <c r="C72" s="317"/>
      <c r="D72" s="313"/>
      <c r="E72" s="360"/>
      <c r="F72" s="313"/>
      <c r="G72" s="319"/>
      <c r="H72" s="315"/>
      <c r="I72" s="319"/>
      <c r="J72" s="315"/>
      <c r="K72" s="126"/>
      <c r="L72" s="126"/>
      <c r="M72" s="126"/>
      <c r="N72" s="126"/>
      <c r="O72" s="127">
        <f t="shared" si="19"/>
        <v>0</v>
      </c>
      <c r="P72" s="315"/>
      <c r="Q72" s="315"/>
      <c r="R72" s="315"/>
    </row>
    <row r="73" spans="1:18" s="139" customFormat="1" ht="12.75" customHeight="1">
      <c r="A73" s="318">
        <v>5</v>
      </c>
      <c r="B73" s="317" t="s">
        <v>121</v>
      </c>
      <c r="C73" s="317" t="s">
        <v>357</v>
      </c>
      <c r="D73" s="313" t="s">
        <v>338</v>
      </c>
      <c r="E73" s="360">
        <v>1.8</v>
      </c>
      <c r="F73" s="313">
        <f t="shared" ref="F73" si="62">H73+J73+R73</f>
        <v>72.340020490445227</v>
      </c>
      <c r="G73" s="319">
        <v>7.85</v>
      </c>
      <c r="H73" s="315">
        <f t="shared" ref="H73" si="63">G73*$P$8/1000</f>
        <v>18.216003500000003</v>
      </c>
      <c r="I73" s="319">
        <v>1.1200000000000001</v>
      </c>
      <c r="J73" s="315">
        <f t="shared" ref="J73" si="64">I73*$P$9/1000</f>
        <v>3.4160224000000001</v>
      </c>
      <c r="K73" s="125" t="s">
        <v>172</v>
      </c>
      <c r="L73" s="125" t="s">
        <v>338</v>
      </c>
      <c r="M73" s="125">
        <v>1.0149999999999999</v>
      </c>
      <c r="N73" s="132">
        <v>27.5</v>
      </c>
      <c r="O73" s="127">
        <f t="shared" si="19"/>
        <v>27.912499999999998</v>
      </c>
      <c r="P73" s="315">
        <f t="shared" ref="P73" si="65">E73*F73</f>
        <v>130.21203688280141</v>
      </c>
      <c r="Q73" s="315">
        <f t="shared" ref="Q73" si="66">SUM(O73:O76)</f>
        <v>44.4275126</v>
      </c>
      <c r="R73" s="315">
        <f t="shared" ref="R73" si="67">Q73*1.02*1.05*$R$14</f>
        <v>50.707994590445225</v>
      </c>
    </row>
    <row r="74" spans="1:18" s="139" customFormat="1">
      <c r="A74" s="318"/>
      <c r="B74" s="317"/>
      <c r="C74" s="317"/>
      <c r="D74" s="313"/>
      <c r="E74" s="360"/>
      <c r="F74" s="313"/>
      <c r="G74" s="319"/>
      <c r="H74" s="315"/>
      <c r="I74" s="319"/>
      <c r="J74" s="315"/>
      <c r="K74" s="125" t="s">
        <v>358</v>
      </c>
      <c r="L74" s="125" t="s">
        <v>340</v>
      </c>
      <c r="M74" s="125">
        <v>2.9</v>
      </c>
      <c r="N74" s="126">
        <v>3.5</v>
      </c>
      <c r="O74" s="127">
        <f t="shared" si="19"/>
        <v>10.15</v>
      </c>
      <c r="P74" s="315"/>
      <c r="Q74" s="315"/>
      <c r="R74" s="315"/>
    </row>
    <row r="75" spans="1:18" s="139" customFormat="1">
      <c r="A75" s="318"/>
      <c r="B75" s="317"/>
      <c r="C75" s="317"/>
      <c r="D75" s="313"/>
      <c r="E75" s="360"/>
      <c r="F75" s="313"/>
      <c r="G75" s="319"/>
      <c r="H75" s="315"/>
      <c r="I75" s="319"/>
      <c r="J75" s="315"/>
      <c r="K75" s="125" t="s">
        <v>359</v>
      </c>
      <c r="L75" s="125" t="s">
        <v>338</v>
      </c>
      <c r="M75" s="129">
        <v>3.78E-2</v>
      </c>
      <c r="N75" s="142">
        <v>116.667</v>
      </c>
      <c r="O75" s="127">
        <f t="shared" si="19"/>
        <v>4.4100125999999999</v>
      </c>
      <c r="P75" s="315"/>
      <c r="Q75" s="315"/>
      <c r="R75" s="315"/>
    </row>
    <row r="76" spans="1:18" s="139" customFormat="1" ht="12.75" customHeight="1">
      <c r="A76" s="318"/>
      <c r="B76" s="317"/>
      <c r="C76" s="317"/>
      <c r="D76" s="313"/>
      <c r="E76" s="360"/>
      <c r="F76" s="313"/>
      <c r="G76" s="319"/>
      <c r="H76" s="315"/>
      <c r="I76" s="319"/>
      <c r="J76" s="315"/>
      <c r="K76" s="125" t="s">
        <v>173</v>
      </c>
      <c r="L76" s="125" t="s">
        <v>139</v>
      </c>
      <c r="M76" s="125">
        <v>2.2999999999999998</v>
      </c>
      <c r="N76" s="132">
        <v>0.85</v>
      </c>
      <c r="O76" s="127">
        <f t="shared" si="19"/>
        <v>1.9549999999999998</v>
      </c>
      <c r="P76" s="315"/>
      <c r="Q76" s="315"/>
      <c r="R76" s="315"/>
    </row>
    <row r="77" spans="1:18" s="139" customFormat="1">
      <c r="A77" s="318">
        <v>6</v>
      </c>
      <c r="B77" s="317" t="s">
        <v>355</v>
      </c>
      <c r="C77" s="317" t="s">
        <v>360</v>
      </c>
      <c r="D77" s="313" t="s">
        <v>191</v>
      </c>
      <c r="E77" s="375">
        <f>(2.31*4+2.48*2+4.62+4.97+5.33*3)/1000</f>
        <v>3.9780000000000003E-2</v>
      </c>
      <c r="F77" s="313">
        <f t="shared" ref="F77" si="68">H77+J77+R77</f>
        <v>275.83360704900002</v>
      </c>
      <c r="G77" s="319"/>
      <c r="H77" s="315">
        <f t="shared" ref="H77" si="69">G77*$P$8/1000</f>
        <v>0</v>
      </c>
      <c r="I77" s="319"/>
      <c r="J77" s="315">
        <f t="shared" ref="J77" si="70">I77*$P$9/1000</f>
        <v>0</v>
      </c>
      <c r="K77" s="125" t="s">
        <v>189</v>
      </c>
      <c r="L77" s="125" t="s">
        <v>191</v>
      </c>
      <c r="M77" s="125">
        <v>1</v>
      </c>
      <c r="N77" s="136">
        <v>241.67</v>
      </c>
      <c r="O77" s="127">
        <f t="shared" si="19"/>
        <v>241.67</v>
      </c>
      <c r="P77" s="315">
        <f t="shared" ref="P77" si="71">E77*F77</f>
        <v>10.972660888409221</v>
      </c>
      <c r="Q77" s="315">
        <f t="shared" ref="Q77" si="72">SUM(O77:O80)</f>
        <v>241.67</v>
      </c>
      <c r="R77" s="315">
        <f t="shared" ref="R77" si="73">Q77*1.02*1.05*$R$14</f>
        <v>275.83360704900002</v>
      </c>
    </row>
    <row r="78" spans="1:18" s="139" customFormat="1">
      <c r="A78" s="318"/>
      <c r="B78" s="317"/>
      <c r="C78" s="317"/>
      <c r="D78" s="313"/>
      <c r="E78" s="375"/>
      <c r="F78" s="313"/>
      <c r="G78" s="319"/>
      <c r="H78" s="315"/>
      <c r="I78" s="319"/>
      <c r="J78" s="315"/>
      <c r="K78" s="125"/>
      <c r="L78" s="125"/>
      <c r="M78" s="125"/>
      <c r="N78" s="126"/>
      <c r="O78" s="127">
        <f t="shared" si="19"/>
        <v>0</v>
      </c>
      <c r="P78" s="315"/>
      <c r="Q78" s="315"/>
      <c r="R78" s="315"/>
    </row>
    <row r="79" spans="1:18" s="139" customFormat="1">
      <c r="A79" s="318"/>
      <c r="B79" s="317"/>
      <c r="C79" s="317"/>
      <c r="D79" s="313"/>
      <c r="E79" s="375"/>
      <c r="F79" s="313"/>
      <c r="G79" s="319"/>
      <c r="H79" s="315"/>
      <c r="I79" s="319"/>
      <c r="J79" s="315"/>
      <c r="K79" s="125"/>
      <c r="L79" s="125"/>
      <c r="M79" s="129"/>
      <c r="N79" s="126"/>
      <c r="O79" s="127">
        <f t="shared" si="19"/>
        <v>0</v>
      </c>
      <c r="P79" s="315"/>
      <c r="Q79" s="315"/>
      <c r="R79" s="315"/>
    </row>
    <row r="80" spans="1:18" s="139" customFormat="1" ht="12.75" customHeight="1">
      <c r="A80" s="318"/>
      <c r="B80" s="317"/>
      <c r="C80" s="317"/>
      <c r="D80" s="313"/>
      <c r="E80" s="375"/>
      <c r="F80" s="313"/>
      <c r="G80" s="319"/>
      <c r="H80" s="315"/>
      <c r="I80" s="319"/>
      <c r="J80" s="315"/>
      <c r="K80" s="125"/>
      <c r="L80" s="125"/>
      <c r="M80" s="125"/>
      <c r="N80" s="126"/>
      <c r="O80" s="127">
        <f t="shared" si="19"/>
        <v>0</v>
      </c>
      <c r="P80" s="315"/>
      <c r="Q80" s="315"/>
      <c r="R80" s="315"/>
    </row>
    <row r="81" spans="1:18" s="139" customFormat="1">
      <c r="A81" s="318">
        <v>7</v>
      </c>
      <c r="B81" s="317" t="s">
        <v>355</v>
      </c>
      <c r="C81" s="317" t="s">
        <v>361</v>
      </c>
      <c r="D81" s="313" t="s">
        <v>191</v>
      </c>
      <c r="E81" s="375">
        <f>(0.16*4+0.16*2+1.15+1.31+1.31*3)/1000</f>
        <v>7.3499999999999998E-3</v>
      </c>
      <c r="F81" s="313">
        <f t="shared" ref="F81" si="74">H81+J81+R81</f>
        <v>285.34117500000002</v>
      </c>
      <c r="G81" s="319"/>
      <c r="H81" s="315">
        <f t="shared" ref="H81" si="75">G81*$P$8/1000</f>
        <v>0</v>
      </c>
      <c r="I81" s="319"/>
      <c r="J81" s="315">
        <f t="shared" ref="J81" si="76">I81*$P$9/1000</f>
        <v>0</v>
      </c>
      <c r="K81" s="125" t="s">
        <v>189</v>
      </c>
      <c r="L81" s="125" t="s">
        <v>191</v>
      </c>
      <c r="M81" s="125">
        <v>1</v>
      </c>
      <c r="N81" s="136">
        <v>250</v>
      </c>
      <c r="O81" s="127">
        <f t="shared" ref="O81:O100" si="77">M81*N81</f>
        <v>250</v>
      </c>
      <c r="P81" s="315">
        <f t="shared" ref="P81" si="78">E81*F81</f>
        <v>2.0972576362500002</v>
      </c>
      <c r="Q81" s="315">
        <f t="shared" ref="Q81" si="79">SUM(O81:O84)</f>
        <v>250</v>
      </c>
      <c r="R81" s="315">
        <f t="shared" ref="R81" si="80">Q81*1.02*1.05*$R$14</f>
        <v>285.34117500000002</v>
      </c>
    </row>
    <row r="82" spans="1:18" s="139" customFormat="1">
      <c r="A82" s="318"/>
      <c r="B82" s="317"/>
      <c r="C82" s="317"/>
      <c r="D82" s="313"/>
      <c r="E82" s="375"/>
      <c r="F82" s="313"/>
      <c r="G82" s="319"/>
      <c r="H82" s="315"/>
      <c r="I82" s="319"/>
      <c r="J82" s="315"/>
      <c r="K82" s="125"/>
      <c r="L82" s="125"/>
      <c r="M82" s="125"/>
      <c r="N82" s="126"/>
      <c r="O82" s="127">
        <f t="shared" si="77"/>
        <v>0</v>
      </c>
      <c r="P82" s="315"/>
      <c r="Q82" s="315"/>
      <c r="R82" s="315"/>
    </row>
    <row r="83" spans="1:18" s="139" customFormat="1">
      <c r="A83" s="318"/>
      <c r="B83" s="317"/>
      <c r="C83" s="317"/>
      <c r="D83" s="313"/>
      <c r="E83" s="375"/>
      <c r="F83" s="313"/>
      <c r="G83" s="319"/>
      <c r="H83" s="315"/>
      <c r="I83" s="319"/>
      <c r="J83" s="315"/>
      <c r="K83" s="125"/>
      <c r="L83" s="125"/>
      <c r="M83" s="129"/>
      <c r="N83" s="126"/>
      <c r="O83" s="127">
        <f t="shared" si="77"/>
        <v>0</v>
      </c>
      <c r="P83" s="315"/>
      <c r="Q83" s="315"/>
      <c r="R83" s="315"/>
    </row>
    <row r="84" spans="1:18" s="139" customFormat="1" ht="12.75" customHeight="1">
      <c r="A84" s="318"/>
      <c r="B84" s="317"/>
      <c r="C84" s="317"/>
      <c r="D84" s="313"/>
      <c r="E84" s="375"/>
      <c r="F84" s="313"/>
      <c r="G84" s="319"/>
      <c r="H84" s="315"/>
      <c r="I84" s="319"/>
      <c r="J84" s="315"/>
      <c r="K84" s="125"/>
      <c r="L84" s="125"/>
      <c r="M84" s="125"/>
      <c r="N84" s="126"/>
      <c r="O84" s="127">
        <f t="shared" si="77"/>
        <v>0</v>
      </c>
      <c r="P84" s="315"/>
      <c r="Q84" s="315"/>
      <c r="R84" s="315"/>
    </row>
    <row r="85" spans="1:18" s="139" customFormat="1">
      <c r="A85" s="318">
        <v>8</v>
      </c>
      <c r="B85" s="317" t="s">
        <v>186</v>
      </c>
      <c r="C85" s="317" t="s">
        <v>362</v>
      </c>
      <c r="D85" s="313" t="s">
        <v>340</v>
      </c>
      <c r="E85" s="313">
        <v>5.3</v>
      </c>
      <c r="F85" s="313">
        <f t="shared" ref="F85" si="81">H85+J85+R85</f>
        <v>0.29447209260000001</v>
      </c>
      <c r="G85" s="319"/>
      <c r="H85" s="315">
        <f t="shared" ref="H85" si="82">G85*$P$8/1000</f>
        <v>0</v>
      </c>
      <c r="I85" s="319"/>
      <c r="J85" s="315">
        <f t="shared" ref="J85" si="83">I85*$P$9/1000</f>
        <v>0</v>
      </c>
      <c r="K85" s="125" t="s">
        <v>363</v>
      </c>
      <c r="L85" s="125" t="s">
        <v>340</v>
      </c>
      <c r="M85" s="125">
        <v>1</v>
      </c>
      <c r="N85" s="136">
        <v>0.25800000000000001</v>
      </c>
      <c r="O85" s="127">
        <f t="shared" si="77"/>
        <v>0.25800000000000001</v>
      </c>
      <c r="P85" s="315">
        <f t="shared" ref="P85" si="84">E85*F85</f>
        <v>1.56070209078</v>
      </c>
      <c r="Q85" s="315">
        <f t="shared" ref="Q85" si="85">SUM(O85:O88)</f>
        <v>0.25800000000000001</v>
      </c>
      <c r="R85" s="315">
        <f t="shared" ref="R85" si="86">Q85*1.02*1.05*$R$14</f>
        <v>0.29447209260000001</v>
      </c>
    </row>
    <row r="86" spans="1:18" s="139" customFormat="1">
      <c r="A86" s="318"/>
      <c r="B86" s="317"/>
      <c r="C86" s="317"/>
      <c r="D86" s="313"/>
      <c r="E86" s="313"/>
      <c r="F86" s="313"/>
      <c r="G86" s="319"/>
      <c r="H86" s="315"/>
      <c r="I86" s="319"/>
      <c r="J86" s="315"/>
      <c r="K86" s="125"/>
      <c r="L86" s="125"/>
      <c r="M86" s="125"/>
      <c r="N86" s="126"/>
      <c r="O86" s="127">
        <f t="shared" si="77"/>
        <v>0</v>
      </c>
      <c r="P86" s="315"/>
      <c r="Q86" s="315"/>
      <c r="R86" s="315"/>
    </row>
    <row r="87" spans="1:18" s="139" customFormat="1">
      <c r="A87" s="318"/>
      <c r="B87" s="317"/>
      <c r="C87" s="317"/>
      <c r="D87" s="313"/>
      <c r="E87" s="313"/>
      <c r="F87" s="313"/>
      <c r="G87" s="319"/>
      <c r="H87" s="315"/>
      <c r="I87" s="319"/>
      <c r="J87" s="315"/>
      <c r="K87" s="125"/>
      <c r="L87" s="125"/>
      <c r="M87" s="129"/>
      <c r="N87" s="126"/>
      <c r="O87" s="127">
        <f t="shared" si="77"/>
        <v>0</v>
      </c>
      <c r="P87" s="315"/>
      <c r="Q87" s="315"/>
      <c r="R87" s="315"/>
    </row>
    <row r="88" spans="1:18" s="139" customFormat="1" ht="12.75" customHeight="1">
      <c r="A88" s="318"/>
      <c r="B88" s="317"/>
      <c r="C88" s="317"/>
      <c r="D88" s="313"/>
      <c r="E88" s="313"/>
      <c r="F88" s="313"/>
      <c r="G88" s="319"/>
      <c r="H88" s="315"/>
      <c r="I88" s="319"/>
      <c r="J88" s="315"/>
      <c r="K88" s="125"/>
      <c r="L88" s="125"/>
      <c r="M88" s="125"/>
      <c r="N88" s="126"/>
      <c r="O88" s="127">
        <f t="shared" si="77"/>
        <v>0</v>
      </c>
      <c r="P88" s="315"/>
      <c r="Q88" s="315"/>
      <c r="R88" s="315"/>
    </row>
    <row r="89" spans="1:18" s="139" customFormat="1">
      <c r="A89" s="318">
        <v>9</v>
      </c>
      <c r="B89" s="317" t="s">
        <v>186</v>
      </c>
      <c r="C89" s="317" t="s">
        <v>364</v>
      </c>
      <c r="D89" s="313" t="s">
        <v>340</v>
      </c>
      <c r="E89" s="313">
        <v>5.3</v>
      </c>
      <c r="F89" s="313">
        <f t="shared" ref="F89" si="87">H89+J89+R89</f>
        <v>0.32871303360000004</v>
      </c>
      <c r="G89" s="319"/>
      <c r="H89" s="315">
        <f t="shared" ref="H89" si="88">G89*$P$8/1000</f>
        <v>0</v>
      </c>
      <c r="I89" s="319"/>
      <c r="J89" s="315">
        <f t="shared" ref="J89" si="89">I89*$P$9/1000</f>
        <v>0</v>
      </c>
      <c r="K89" s="125" t="s">
        <v>363</v>
      </c>
      <c r="L89" s="125" t="s">
        <v>340</v>
      </c>
      <c r="M89" s="125">
        <v>1</v>
      </c>
      <c r="N89" s="136">
        <v>0.28799999999999998</v>
      </c>
      <c r="O89" s="127">
        <f t="shared" si="77"/>
        <v>0.28799999999999998</v>
      </c>
      <c r="P89" s="315">
        <f t="shared" ref="P89" si="90">E89*F89</f>
        <v>1.7421790780800002</v>
      </c>
      <c r="Q89" s="315">
        <f t="shared" ref="Q89" si="91">SUM(O89:O92)</f>
        <v>0.28799999999999998</v>
      </c>
      <c r="R89" s="315">
        <f t="shared" ref="R89" si="92">Q89*1.02*1.05*$R$14</f>
        <v>0.32871303360000004</v>
      </c>
    </row>
    <row r="90" spans="1:18" s="139" customFormat="1">
      <c r="A90" s="318"/>
      <c r="B90" s="317"/>
      <c r="C90" s="317"/>
      <c r="D90" s="313"/>
      <c r="E90" s="313"/>
      <c r="F90" s="313"/>
      <c r="G90" s="319"/>
      <c r="H90" s="315"/>
      <c r="I90" s="319"/>
      <c r="J90" s="315"/>
      <c r="K90" s="125"/>
      <c r="L90" s="125"/>
      <c r="M90" s="125"/>
      <c r="N90" s="126"/>
      <c r="O90" s="127">
        <f t="shared" si="77"/>
        <v>0</v>
      </c>
      <c r="P90" s="315"/>
      <c r="Q90" s="315"/>
      <c r="R90" s="315"/>
    </row>
    <row r="91" spans="1:18" s="139" customFormat="1">
      <c r="A91" s="318"/>
      <c r="B91" s="317"/>
      <c r="C91" s="317"/>
      <c r="D91" s="313"/>
      <c r="E91" s="313"/>
      <c r="F91" s="313"/>
      <c r="G91" s="319"/>
      <c r="H91" s="315"/>
      <c r="I91" s="319"/>
      <c r="J91" s="315"/>
      <c r="K91" s="125"/>
      <c r="L91" s="125"/>
      <c r="M91" s="129"/>
      <c r="N91" s="126"/>
      <c r="O91" s="127">
        <f t="shared" si="77"/>
        <v>0</v>
      </c>
      <c r="P91" s="315"/>
      <c r="Q91" s="315"/>
      <c r="R91" s="315"/>
    </row>
    <row r="92" spans="1:18" s="139" customFormat="1" ht="12" customHeight="1">
      <c r="A92" s="318"/>
      <c r="B92" s="317"/>
      <c r="C92" s="317"/>
      <c r="D92" s="313"/>
      <c r="E92" s="313"/>
      <c r="F92" s="313"/>
      <c r="G92" s="319"/>
      <c r="H92" s="315"/>
      <c r="I92" s="319"/>
      <c r="J92" s="315"/>
      <c r="K92" s="125"/>
      <c r="L92" s="125"/>
      <c r="M92" s="125"/>
      <c r="N92" s="126"/>
      <c r="O92" s="127">
        <f t="shared" si="77"/>
        <v>0</v>
      </c>
      <c r="P92" s="315"/>
      <c r="Q92" s="315"/>
      <c r="R92" s="315"/>
    </row>
    <row r="93" spans="1:18" s="135" customFormat="1" ht="12.75" customHeight="1">
      <c r="A93" s="310"/>
      <c r="B93" s="311"/>
      <c r="C93" s="361" t="s">
        <v>366</v>
      </c>
      <c r="D93" s="317"/>
      <c r="E93" s="310"/>
      <c r="F93" s="313">
        <f t="shared" ref="F93" si="93">H93+J93+R93</f>
        <v>0</v>
      </c>
      <c r="G93" s="314"/>
      <c r="H93" s="362">
        <f t="shared" ref="H93" si="94">G93*$P$8/1000</f>
        <v>0</v>
      </c>
      <c r="I93" s="314"/>
      <c r="J93" s="362">
        <f t="shared" ref="J93" si="95">I93*$P$9/1000</f>
        <v>0</v>
      </c>
      <c r="K93" s="134"/>
      <c r="L93" s="142"/>
      <c r="M93" s="134"/>
      <c r="N93" s="142"/>
      <c r="O93" s="127">
        <f t="shared" si="77"/>
        <v>0</v>
      </c>
      <c r="P93" s="315">
        <f t="shared" ref="P93" si="96">E93*F93</f>
        <v>0</v>
      </c>
      <c r="Q93" s="315">
        <f t="shared" ref="Q93" si="97">SUM(O93:O96)</f>
        <v>0</v>
      </c>
      <c r="R93" s="315">
        <f t="shared" ref="R93" si="98">Q93*1.02*1.05*$R$14</f>
        <v>0</v>
      </c>
    </row>
    <row r="94" spans="1:18" s="135" customFormat="1">
      <c r="A94" s="310"/>
      <c r="B94" s="311"/>
      <c r="C94" s="361"/>
      <c r="D94" s="317"/>
      <c r="E94" s="310"/>
      <c r="F94" s="313"/>
      <c r="G94" s="314"/>
      <c r="H94" s="362"/>
      <c r="I94" s="314"/>
      <c r="J94" s="362"/>
      <c r="K94" s="134"/>
      <c r="L94" s="142"/>
      <c r="M94" s="134"/>
      <c r="N94" s="142"/>
      <c r="O94" s="127">
        <f t="shared" si="77"/>
        <v>0</v>
      </c>
      <c r="P94" s="315"/>
      <c r="Q94" s="315"/>
      <c r="R94" s="315"/>
    </row>
    <row r="95" spans="1:18" s="135" customFormat="1">
      <c r="A95" s="310"/>
      <c r="B95" s="311"/>
      <c r="C95" s="361"/>
      <c r="D95" s="317"/>
      <c r="E95" s="310"/>
      <c r="F95" s="313"/>
      <c r="G95" s="314"/>
      <c r="H95" s="362"/>
      <c r="I95" s="314"/>
      <c r="J95" s="362"/>
      <c r="K95" s="134"/>
      <c r="L95" s="142"/>
      <c r="M95" s="137"/>
      <c r="N95" s="142"/>
      <c r="O95" s="127">
        <f t="shared" si="77"/>
        <v>0</v>
      </c>
      <c r="P95" s="315"/>
      <c r="Q95" s="315"/>
      <c r="R95" s="315"/>
    </row>
    <row r="96" spans="1:18" s="135" customFormat="1" ht="12.75" customHeight="1">
      <c r="A96" s="310"/>
      <c r="B96" s="311"/>
      <c r="C96" s="361"/>
      <c r="D96" s="317"/>
      <c r="E96" s="310"/>
      <c r="F96" s="313"/>
      <c r="G96" s="314"/>
      <c r="H96" s="362"/>
      <c r="I96" s="314"/>
      <c r="J96" s="362"/>
      <c r="K96" s="134"/>
      <c r="L96" s="142"/>
      <c r="M96" s="134"/>
      <c r="N96" s="142"/>
      <c r="O96" s="127">
        <f t="shared" si="77"/>
        <v>0</v>
      </c>
      <c r="P96" s="315"/>
      <c r="Q96" s="315"/>
      <c r="R96" s="315"/>
    </row>
    <row r="97" spans="1:18" s="128" customFormat="1" ht="17.25" customHeight="1">
      <c r="A97" s="310">
        <v>1</v>
      </c>
      <c r="B97" s="317" t="s">
        <v>355</v>
      </c>
      <c r="C97" s="317" t="s">
        <v>503</v>
      </c>
      <c r="D97" s="313" t="s">
        <v>340</v>
      </c>
      <c r="E97" s="313">
        <v>12.5</v>
      </c>
      <c r="F97" s="313">
        <f t="shared" ref="F97" si="99">H97+J97+R97</f>
        <v>31.67</v>
      </c>
      <c r="G97" s="319"/>
      <c r="H97" s="315">
        <f>G97*$P$8/1000</f>
        <v>0</v>
      </c>
      <c r="I97" s="319"/>
      <c r="J97" s="315">
        <f>I97*$P$9/1000</f>
        <v>0</v>
      </c>
      <c r="K97" s="126" t="s">
        <v>501</v>
      </c>
      <c r="L97" s="126" t="s">
        <v>340</v>
      </c>
      <c r="M97" s="126">
        <v>1</v>
      </c>
      <c r="N97" s="126">
        <v>31.67</v>
      </c>
      <c r="O97" s="127">
        <f t="shared" si="77"/>
        <v>31.67</v>
      </c>
      <c r="P97" s="315">
        <f t="shared" ref="P97" si="100">E97*F97</f>
        <v>395.875</v>
      </c>
      <c r="Q97" s="315">
        <f t="shared" ref="Q97" si="101">SUM(O97:O100)</f>
        <v>31.67</v>
      </c>
      <c r="R97" s="315">
        <f>Q97</f>
        <v>31.67</v>
      </c>
    </row>
    <row r="98" spans="1:18" s="128" customFormat="1" ht="17.25" customHeight="1">
      <c r="A98" s="310"/>
      <c r="B98" s="317"/>
      <c r="C98" s="317"/>
      <c r="D98" s="313"/>
      <c r="E98" s="313"/>
      <c r="F98" s="313"/>
      <c r="G98" s="319"/>
      <c r="H98" s="315"/>
      <c r="I98" s="319"/>
      <c r="J98" s="315"/>
      <c r="K98" s="126"/>
      <c r="L98" s="126"/>
      <c r="M98" s="126"/>
      <c r="N98" s="126"/>
      <c r="O98" s="127">
        <f t="shared" si="77"/>
        <v>0</v>
      </c>
      <c r="P98" s="315"/>
      <c r="Q98" s="315"/>
      <c r="R98" s="315"/>
    </row>
    <row r="99" spans="1:18" s="128" customFormat="1" ht="17.25" customHeight="1">
      <c r="A99" s="310"/>
      <c r="B99" s="317"/>
      <c r="C99" s="317"/>
      <c r="D99" s="313"/>
      <c r="E99" s="313"/>
      <c r="F99" s="313"/>
      <c r="G99" s="319"/>
      <c r="H99" s="315"/>
      <c r="I99" s="319"/>
      <c r="J99" s="315"/>
      <c r="K99" s="126"/>
      <c r="L99" s="126"/>
      <c r="M99" s="143"/>
      <c r="N99" s="126"/>
      <c r="O99" s="127">
        <f t="shared" si="77"/>
        <v>0</v>
      </c>
      <c r="P99" s="315"/>
      <c r="Q99" s="315"/>
      <c r="R99" s="315"/>
    </row>
    <row r="100" spans="1:18" s="128" customFormat="1" ht="17.25" customHeight="1">
      <c r="A100" s="310"/>
      <c r="B100" s="317"/>
      <c r="C100" s="317"/>
      <c r="D100" s="313"/>
      <c r="E100" s="313"/>
      <c r="F100" s="313"/>
      <c r="G100" s="319"/>
      <c r="H100" s="315"/>
      <c r="I100" s="319"/>
      <c r="J100" s="315"/>
      <c r="K100" s="126"/>
      <c r="L100" s="126"/>
      <c r="M100" s="126"/>
      <c r="N100" s="126"/>
      <c r="O100" s="127">
        <f t="shared" si="77"/>
        <v>0</v>
      </c>
      <c r="P100" s="315"/>
      <c r="Q100" s="315"/>
      <c r="R100" s="315"/>
    </row>
    <row r="101" spans="1:18" s="128" customFormat="1" ht="17.25" customHeight="1">
      <c r="A101" s="310">
        <v>2</v>
      </c>
      <c r="B101" s="317" t="s">
        <v>355</v>
      </c>
      <c r="C101" s="317" t="s">
        <v>504</v>
      </c>
      <c r="D101" s="313" t="s">
        <v>340</v>
      </c>
      <c r="E101" s="313">
        <v>11.4</v>
      </c>
      <c r="F101" s="313">
        <f t="shared" ref="F101" si="102">H101+J101+R101</f>
        <v>24.17</v>
      </c>
      <c r="G101" s="319"/>
      <c r="H101" s="315">
        <f>G101*$P$8/1000</f>
        <v>0</v>
      </c>
      <c r="I101" s="319"/>
      <c r="J101" s="315">
        <f>I101*$P$9/1000</f>
        <v>0</v>
      </c>
      <c r="K101" s="126" t="s">
        <v>502</v>
      </c>
      <c r="L101" s="126" t="s">
        <v>340</v>
      </c>
      <c r="M101" s="126">
        <v>1</v>
      </c>
      <c r="N101" s="126">
        <v>24.17</v>
      </c>
      <c r="O101" s="127">
        <f t="shared" ref="O101:O148" si="103">M101*N101</f>
        <v>24.17</v>
      </c>
      <c r="P101" s="315">
        <f t="shared" ref="P101" si="104">E101*F101</f>
        <v>275.53800000000001</v>
      </c>
      <c r="Q101" s="315">
        <f t="shared" ref="Q101" si="105">SUM(O101:O104)</f>
        <v>24.17</v>
      </c>
      <c r="R101" s="315">
        <f>Q101</f>
        <v>24.17</v>
      </c>
    </row>
    <row r="102" spans="1:18" s="128" customFormat="1" ht="17.25" customHeight="1">
      <c r="A102" s="310"/>
      <c r="B102" s="317"/>
      <c r="C102" s="317"/>
      <c r="D102" s="313"/>
      <c r="E102" s="313"/>
      <c r="F102" s="313"/>
      <c r="G102" s="319"/>
      <c r="H102" s="315"/>
      <c r="I102" s="319"/>
      <c r="J102" s="315"/>
      <c r="K102" s="126"/>
      <c r="L102" s="126"/>
      <c r="M102" s="126"/>
      <c r="N102" s="126"/>
      <c r="O102" s="127">
        <f t="shared" si="103"/>
        <v>0</v>
      </c>
      <c r="P102" s="315"/>
      <c r="Q102" s="315"/>
      <c r="R102" s="315"/>
    </row>
    <row r="103" spans="1:18" s="128" customFormat="1" ht="17.25" customHeight="1">
      <c r="A103" s="310"/>
      <c r="B103" s="317"/>
      <c r="C103" s="317"/>
      <c r="D103" s="313"/>
      <c r="E103" s="313"/>
      <c r="F103" s="313"/>
      <c r="G103" s="319"/>
      <c r="H103" s="315"/>
      <c r="I103" s="319"/>
      <c r="J103" s="315"/>
      <c r="K103" s="126"/>
      <c r="L103" s="126"/>
      <c r="M103" s="143"/>
      <c r="N103" s="126"/>
      <c r="O103" s="127">
        <f t="shared" si="103"/>
        <v>0</v>
      </c>
      <c r="P103" s="315"/>
      <c r="Q103" s="315"/>
      <c r="R103" s="315"/>
    </row>
    <row r="104" spans="1:18" s="128" customFormat="1" ht="17.25" customHeight="1">
      <c r="A104" s="310"/>
      <c r="B104" s="317"/>
      <c r="C104" s="317"/>
      <c r="D104" s="313"/>
      <c r="E104" s="313"/>
      <c r="F104" s="313"/>
      <c r="G104" s="319"/>
      <c r="H104" s="315"/>
      <c r="I104" s="319"/>
      <c r="J104" s="315"/>
      <c r="K104" s="126"/>
      <c r="L104" s="126"/>
      <c r="M104" s="126"/>
      <c r="N104" s="126"/>
      <c r="O104" s="127">
        <f t="shared" si="103"/>
        <v>0</v>
      </c>
      <c r="P104" s="315"/>
      <c r="Q104" s="315"/>
      <c r="R104" s="315"/>
    </row>
    <row r="105" spans="1:18" s="128" customFormat="1" ht="17.25" customHeight="1">
      <c r="A105" s="310">
        <v>2</v>
      </c>
      <c r="B105" s="317" t="s">
        <v>355</v>
      </c>
      <c r="C105" s="317" t="s">
        <v>505</v>
      </c>
      <c r="D105" s="313" t="s">
        <v>340</v>
      </c>
      <c r="E105" s="313">
        <v>8.6</v>
      </c>
      <c r="F105" s="313">
        <f t="shared" ref="F105" si="106">H105+J105+R105</f>
        <v>15.83</v>
      </c>
      <c r="G105" s="319"/>
      <c r="H105" s="315">
        <f>G105*$P$8/1000</f>
        <v>0</v>
      </c>
      <c r="I105" s="319"/>
      <c r="J105" s="315">
        <f>I105*$P$9/1000</f>
        <v>0</v>
      </c>
      <c r="K105" s="167" t="s">
        <v>502</v>
      </c>
      <c r="L105" s="167" t="s">
        <v>340</v>
      </c>
      <c r="M105" s="167">
        <v>1</v>
      </c>
      <c r="N105" s="167">
        <v>15.83</v>
      </c>
      <c r="O105" s="127">
        <f t="shared" ref="O105:O108" si="107">M105*N105</f>
        <v>15.83</v>
      </c>
      <c r="P105" s="315">
        <f t="shared" ref="P105" si="108">E105*F105</f>
        <v>136.13800000000001</v>
      </c>
      <c r="Q105" s="315">
        <f t="shared" ref="Q105" si="109">SUM(O105:O108)</f>
        <v>15.83</v>
      </c>
      <c r="R105" s="315">
        <f>Q105</f>
        <v>15.83</v>
      </c>
    </row>
    <row r="106" spans="1:18" s="128" customFormat="1" ht="17.25" customHeight="1">
      <c r="A106" s="310"/>
      <c r="B106" s="317"/>
      <c r="C106" s="317"/>
      <c r="D106" s="313"/>
      <c r="E106" s="313"/>
      <c r="F106" s="313"/>
      <c r="G106" s="319"/>
      <c r="H106" s="315"/>
      <c r="I106" s="319"/>
      <c r="J106" s="315"/>
      <c r="K106" s="167"/>
      <c r="L106" s="167"/>
      <c r="M106" s="167"/>
      <c r="N106" s="167"/>
      <c r="O106" s="127">
        <f t="shared" si="107"/>
        <v>0</v>
      </c>
      <c r="P106" s="315"/>
      <c r="Q106" s="315"/>
      <c r="R106" s="315"/>
    </row>
    <row r="107" spans="1:18" s="128" customFormat="1" ht="17.25" customHeight="1">
      <c r="A107" s="310"/>
      <c r="B107" s="317"/>
      <c r="C107" s="317"/>
      <c r="D107" s="313"/>
      <c r="E107" s="313"/>
      <c r="F107" s="313"/>
      <c r="G107" s="319"/>
      <c r="H107" s="315"/>
      <c r="I107" s="319"/>
      <c r="J107" s="315"/>
      <c r="K107" s="167"/>
      <c r="L107" s="167"/>
      <c r="M107" s="168"/>
      <c r="N107" s="167"/>
      <c r="O107" s="127">
        <f t="shared" si="107"/>
        <v>0</v>
      </c>
      <c r="P107" s="315"/>
      <c r="Q107" s="315"/>
      <c r="R107" s="315"/>
    </row>
    <row r="108" spans="1:18" s="128" customFormat="1" ht="17.25" customHeight="1">
      <c r="A108" s="310"/>
      <c r="B108" s="317"/>
      <c r="C108" s="317"/>
      <c r="D108" s="313"/>
      <c r="E108" s="313"/>
      <c r="F108" s="313"/>
      <c r="G108" s="319"/>
      <c r="H108" s="315"/>
      <c r="I108" s="319"/>
      <c r="J108" s="315"/>
      <c r="K108" s="167"/>
      <c r="L108" s="167"/>
      <c r="M108" s="167"/>
      <c r="N108" s="167"/>
      <c r="O108" s="127">
        <f t="shared" si="107"/>
        <v>0</v>
      </c>
      <c r="P108" s="315"/>
      <c r="Q108" s="315"/>
      <c r="R108" s="315"/>
    </row>
    <row r="109" spans="1:18" s="135" customFormat="1">
      <c r="A109" s="310">
        <v>3</v>
      </c>
      <c r="B109" s="311" t="s">
        <v>367</v>
      </c>
      <c r="C109" s="311" t="s">
        <v>368</v>
      </c>
      <c r="D109" s="317" t="s">
        <v>369</v>
      </c>
      <c r="E109" s="312">
        <v>1.52</v>
      </c>
      <c r="F109" s="313">
        <f t="shared" ref="F109" si="110">H109+J109+R109</f>
        <v>0.81384830875300007</v>
      </c>
      <c r="G109" s="314">
        <v>0.23</v>
      </c>
      <c r="H109" s="315">
        <f t="shared" ref="H109" si="111">G109*$P$8/1000</f>
        <v>0.53371730000000006</v>
      </c>
      <c r="I109" s="314">
        <v>0.02</v>
      </c>
      <c r="J109" s="315">
        <f t="shared" ref="J109" si="112">I109*$P$9/1000</f>
        <v>6.1000399999999996E-2</v>
      </c>
      <c r="K109" s="144" t="s">
        <v>370</v>
      </c>
      <c r="L109" s="134" t="s">
        <v>191</v>
      </c>
      <c r="M109" s="134">
        <v>2E-3</v>
      </c>
      <c r="N109" s="132">
        <v>66.67</v>
      </c>
      <c r="O109" s="127">
        <f t="shared" si="103"/>
        <v>0.13334000000000001</v>
      </c>
      <c r="P109" s="315">
        <f t="shared" ref="P109" si="113">E109*F109</f>
        <v>1.2370494293045602</v>
      </c>
      <c r="Q109" s="315">
        <f t="shared" ref="Q109" si="114">SUM(O109:O112)</f>
        <v>0.19199000000000002</v>
      </c>
      <c r="R109" s="315">
        <f t="shared" ref="R109" si="115">Q109*1.02*1.05*$R$14</f>
        <v>0.21913060875300006</v>
      </c>
    </row>
    <row r="110" spans="1:18" s="135" customFormat="1">
      <c r="A110" s="310"/>
      <c r="B110" s="311"/>
      <c r="C110" s="311"/>
      <c r="D110" s="317"/>
      <c r="E110" s="312"/>
      <c r="F110" s="313"/>
      <c r="G110" s="314"/>
      <c r="H110" s="315"/>
      <c r="I110" s="314"/>
      <c r="J110" s="315"/>
      <c r="K110" s="144"/>
      <c r="L110" s="134"/>
      <c r="M110" s="134"/>
      <c r="N110" s="136">
        <v>0</v>
      </c>
      <c r="O110" s="127">
        <f t="shared" si="103"/>
        <v>0</v>
      </c>
      <c r="P110" s="315"/>
      <c r="Q110" s="315"/>
      <c r="R110" s="315"/>
    </row>
    <row r="111" spans="1:18" s="135" customFormat="1">
      <c r="A111" s="310"/>
      <c r="B111" s="311"/>
      <c r="C111" s="311"/>
      <c r="D111" s="317"/>
      <c r="E111" s="312"/>
      <c r="F111" s="313"/>
      <c r="G111" s="314"/>
      <c r="H111" s="315"/>
      <c r="I111" s="314"/>
      <c r="J111" s="315"/>
      <c r="K111" s="144" t="s">
        <v>163</v>
      </c>
      <c r="L111" s="134" t="s">
        <v>338</v>
      </c>
      <c r="M111" s="137">
        <v>2.3E-3</v>
      </c>
      <c r="N111" s="136">
        <v>25.5</v>
      </c>
      <c r="O111" s="127">
        <f t="shared" si="103"/>
        <v>5.8650000000000001E-2</v>
      </c>
      <c r="P111" s="315"/>
      <c r="Q111" s="315"/>
      <c r="R111" s="315"/>
    </row>
    <row r="112" spans="1:18" s="135" customFormat="1" ht="12.75" customHeight="1">
      <c r="A112" s="310"/>
      <c r="B112" s="311"/>
      <c r="C112" s="311"/>
      <c r="D112" s="317"/>
      <c r="E112" s="312"/>
      <c r="F112" s="313"/>
      <c r="G112" s="314"/>
      <c r="H112" s="315"/>
      <c r="I112" s="314"/>
      <c r="J112" s="315"/>
      <c r="K112" s="144"/>
      <c r="L112" s="134"/>
      <c r="M112" s="134"/>
      <c r="N112" s="136">
        <v>0</v>
      </c>
      <c r="O112" s="127">
        <f t="shared" si="103"/>
        <v>0</v>
      </c>
      <c r="P112" s="315"/>
      <c r="Q112" s="315"/>
      <c r="R112" s="315"/>
    </row>
    <row r="113" spans="1:18" s="135" customFormat="1" ht="12.75" customHeight="1">
      <c r="A113" s="310">
        <v>4</v>
      </c>
      <c r="B113" s="317" t="s">
        <v>355</v>
      </c>
      <c r="C113" s="311" t="s">
        <v>371</v>
      </c>
      <c r="D113" s="310" t="s">
        <v>146</v>
      </c>
      <c r="E113" s="340">
        <v>3.8</v>
      </c>
      <c r="F113" s="313">
        <f t="shared" ref="F113" si="116">H113+J113+R113</f>
        <v>4.200222096000001</v>
      </c>
      <c r="G113" s="314"/>
      <c r="H113" s="315">
        <f t="shared" ref="H113" si="117">G113*$P$8/1000</f>
        <v>0</v>
      </c>
      <c r="I113" s="314"/>
      <c r="J113" s="315">
        <f t="shared" ref="J113" si="118">I113*$P$9/1000</f>
        <v>0</v>
      </c>
      <c r="K113" s="144" t="s">
        <v>372</v>
      </c>
      <c r="L113" s="134" t="s">
        <v>146</v>
      </c>
      <c r="M113" s="134">
        <v>1</v>
      </c>
      <c r="N113" s="136">
        <v>3.68</v>
      </c>
      <c r="O113" s="127">
        <f t="shared" si="103"/>
        <v>3.68</v>
      </c>
      <c r="P113" s="315">
        <f t="shared" ref="P113" si="119">E113*F113</f>
        <v>15.960843964800002</v>
      </c>
      <c r="Q113" s="315">
        <f t="shared" ref="Q113" si="120">SUM(O113:O116)</f>
        <v>3.68</v>
      </c>
      <c r="R113" s="315">
        <f t="shared" ref="R113" si="121">Q113*1.02*1.05*$R$14</f>
        <v>4.200222096000001</v>
      </c>
    </row>
    <row r="114" spans="1:18" s="135" customFormat="1">
      <c r="A114" s="310"/>
      <c r="B114" s="317"/>
      <c r="C114" s="311"/>
      <c r="D114" s="310"/>
      <c r="E114" s="340"/>
      <c r="F114" s="313"/>
      <c r="G114" s="314"/>
      <c r="H114" s="315"/>
      <c r="I114" s="314"/>
      <c r="J114" s="315"/>
      <c r="K114" s="144"/>
      <c r="L114" s="134"/>
      <c r="M114" s="134"/>
      <c r="N114" s="136">
        <v>0</v>
      </c>
      <c r="O114" s="127">
        <f t="shared" si="103"/>
        <v>0</v>
      </c>
      <c r="P114" s="315"/>
      <c r="Q114" s="315"/>
      <c r="R114" s="315"/>
    </row>
    <row r="115" spans="1:18" s="135" customFormat="1">
      <c r="A115" s="310"/>
      <c r="B115" s="317"/>
      <c r="C115" s="311"/>
      <c r="D115" s="310"/>
      <c r="E115" s="340"/>
      <c r="F115" s="313"/>
      <c r="G115" s="314"/>
      <c r="H115" s="315"/>
      <c r="I115" s="314"/>
      <c r="J115" s="315"/>
      <c r="K115" s="144"/>
      <c r="L115" s="134"/>
      <c r="M115" s="137"/>
      <c r="N115" s="136">
        <v>0</v>
      </c>
      <c r="O115" s="127">
        <f t="shared" si="103"/>
        <v>0</v>
      </c>
      <c r="P115" s="315"/>
      <c r="Q115" s="315"/>
      <c r="R115" s="315"/>
    </row>
    <row r="116" spans="1:18" s="135" customFormat="1" ht="12.75" customHeight="1">
      <c r="A116" s="310"/>
      <c r="B116" s="317"/>
      <c r="C116" s="311"/>
      <c r="D116" s="310"/>
      <c r="E116" s="340"/>
      <c r="F116" s="313"/>
      <c r="G116" s="314"/>
      <c r="H116" s="315"/>
      <c r="I116" s="314"/>
      <c r="J116" s="315"/>
      <c r="K116" s="144"/>
      <c r="L116" s="134"/>
      <c r="M116" s="134"/>
      <c r="N116" s="136">
        <v>0</v>
      </c>
      <c r="O116" s="127">
        <f t="shared" si="103"/>
        <v>0</v>
      </c>
      <c r="P116" s="315"/>
      <c r="Q116" s="315"/>
      <c r="R116" s="315"/>
    </row>
    <row r="117" spans="1:18" s="135" customFormat="1" ht="12.75" customHeight="1">
      <c r="A117" s="310"/>
      <c r="B117" s="311"/>
      <c r="C117" s="361" t="s">
        <v>373</v>
      </c>
      <c r="D117" s="317"/>
      <c r="E117" s="310"/>
      <c r="F117" s="313">
        <f t="shared" ref="F117" si="122">H117+J117+R117</f>
        <v>0</v>
      </c>
      <c r="G117" s="314"/>
      <c r="H117" s="362">
        <f t="shared" ref="H117" si="123">G117*$P$8/1000</f>
        <v>0</v>
      </c>
      <c r="I117" s="314"/>
      <c r="J117" s="362">
        <f t="shared" ref="J117" si="124">I117*$P$9/1000</f>
        <v>0</v>
      </c>
      <c r="K117" s="134"/>
      <c r="L117" s="142"/>
      <c r="M117" s="134"/>
      <c r="N117" s="142"/>
      <c r="O117" s="127">
        <f t="shared" si="103"/>
        <v>0</v>
      </c>
      <c r="P117" s="315">
        <f t="shared" ref="P117" si="125">E117*F117</f>
        <v>0</v>
      </c>
      <c r="Q117" s="315">
        <f t="shared" ref="Q117" si="126">SUM(O117:O120)</f>
        <v>0</v>
      </c>
      <c r="R117" s="315">
        <f t="shared" ref="R117" si="127">Q117*1.02*1.05*$R$14</f>
        <v>0</v>
      </c>
    </row>
    <row r="118" spans="1:18" s="135" customFormat="1">
      <c r="A118" s="310"/>
      <c r="B118" s="311"/>
      <c r="C118" s="361"/>
      <c r="D118" s="317"/>
      <c r="E118" s="310"/>
      <c r="F118" s="313"/>
      <c r="G118" s="314"/>
      <c r="H118" s="362"/>
      <c r="I118" s="314"/>
      <c r="J118" s="362"/>
      <c r="K118" s="134"/>
      <c r="L118" s="142"/>
      <c r="M118" s="134"/>
      <c r="N118" s="142"/>
      <c r="O118" s="127">
        <f t="shared" si="103"/>
        <v>0</v>
      </c>
      <c r="P118" s="315"/>
      <c r="Q118" s="315"/>
      <c r="R118" s="315"/>
    </row>
    <row r="119" spans="1:18" s="135" customFormat="1">
      <c r="A119" s="310"/>
      <c r="B119" s="311"/>
      <c r="C119" s="361"/>
      <c r="D119" s="317"/>
      <c r="E119" s="310"/>
      <c r="F119" s="313"/>
      <c r="G119" s="314"/>
      <c r="H119" s="362"/>
      <c r="I119" s="314"/>
      <c r="J119" s="362"/>
      <c r="K119" s="134"/>
      <c r="L119" s="142"/>
      <c r="M119" s="137"/>
      <c r="N119" s="142"/>
      <c r="O119" s="127">
        <f t="shared" si="103"/>
        <v>0</v>
      </c>
      <c r="P119" s="315"/>
      <c r="Q119" s="315"/>
      <c r="R119" s="315"/>
    </row>
    <row r="120" spans="1:18" s="135" customFormat="1" ht="12.75" customHeight="1">
      <c r="A120" s="310"/>
      <c r="B120" s="311"/>
      <c r="C120" s="361"/>
      <c r="D120" s="317"/>
      <c r="E120" s="310"/>
      <c r="F120" s="313"/>
      <c r="G120" s="314"/>
      <c r="H120" s="362"/>
      <c r="I120" s="314"/>
      <c r="J120" s="362"/>
      <c r="K120" s="134"/>
      <c r="L120" s="142"/>
      <c r="M120" s="134"/>
      <c r="N120" s="142"/>
      <c r="O120" s="127">
        <f t="shared" si="103"/>
        <v>0</v>
      </c>
      <c r="P120" s="315"/>
      <c r="Q120" s="315"/>
      <c r="R120" s="315"/>
    </row>
    <row r="121" spans="1:18" s="139" customFormat="1" ht="12.75" customHeight="1">
      <c r="A121" s="318">
        <v>1</v>
      </c>
      <c r="B121" s="317" t="s">
        <v>374</v>
      </c>
      <c r="C121" s="317" t="s">
        <v>375</v>
      </c>
      <c r="D121" s="313" t="s">
        <v>340</v>
      </c>
      <c r="E121" s="338">
        <v>48</v>
      </c>
      <c r="F121" s="313">
        <f t="shared" ref="F121" si="128">H121+J121+R121</f>
        <v>1.7633687565500002</v>
      </c>
      <c r="G121" s="319">
        <v>0.10840000000000001</v>
      </c>
      <c r="H121" s="315">
        <f t="shared" ref="H121" si="129">G121*$P$8/1000</f>
        <v>0.25154328400000003</v>
      </c>
      <c r="I121" s="319">
        <v>9.0100000000000006E-3</v>
      </c>
      <c r="J121" s="315">
        <f t="shared" ref="J121" si="130">I121*$P$9/1000</f>
        <v>2.7480680200000003E-2</v>
      </c>
      <c r="K121" s="125" t="s">
        <v>163</v>
      </c>
      <c r="L121" s="125" t="s">
        <v>338</v>
      </c>
      <c r="M121" s="125">
        <v>5.0999999999999997E-2</v>
      </c>
      <c r="N121" s="132">
        <v>25.5</v>
      </c>
      <c r="O121" s="127">
        <f t="shared" si="103"/>
        <v>1.3005</v>
      </c>
      <c r="P121" s="315">
        <f t="shared" ref="P121" si="131">E121*F121</f>
        <v>84.641700314400012</v>
      </c>
      <c r="Q121" s="315">
        <f t="shared" ref="Q121" si="132">SUM(O121:O124)</f>
        <v>1.3005</v>
      </c>
      <c r="R121" s="315">
        <f t="shared" ref="R121" si="133">Q121*1.02*1.05*$R$14</f>
        <v>1.4843447923500002</v>
      </c>
    </row>
    <row r="122" spans="1:18" s="139" customFormat="1">
      <c r="A122" s="318"/>
      <c r="B122" s="317"/>
      <c r="C122" s="317"/>
      <c r="D122" s="313"/>
      <c r="E122" s="338"/>
      <c r="F122" s="313"/>
      <c r="G122" s="319"/>
      <c r="H122" s="315"/>
      <c r="I122" s="319"/>
      <c r="J122" s="315"/>
      <c r="K122" s="125"/>
      <c r="L122" s="125"/>
      <c r="M122" s="125"/>
      <c r="N122" s="126"/>
      <c r="O122" s="127">
        <f t="shared" si="103"/>
        <v>0</v>
      </c>
      <c r="P122" s="315"/>
      <c r="Q122" s="315"/>
      <c r="R122" s="315"/>
    </row>
    <row r="123" spans="1:18" s="139" customFormat="1">
      <c r="A123" s="318"/>
      <c r="B123" s="317"/>
      <c r="C123" s="317"/>
      <c r="D123" s="313"/>
      <c r="E123" s="338"/>
      <c r="F123" s="313"/>
      <c r="G123" s="319"/>
      <c r="H123" s="315"/>
      <c r="I123" s="319"/>
      <c r="J123" s="315"/>
      <c r="K123" s="125"/>
      <c r="L123" s="125"/>
      <c r="M123" s="129"/>
      <c r="N123" s="126"/>
      <c r="O123" s="127">
        <f t="shared" si="103"/>
        <v>0</v>
      </c>
      <c r="P123" s="315"/>
      <c r="Q123" s="315"/>
      <c r="R123" s="315"/>
    </row>
    <row r="124" spans="1:18" s="139" customFormat="1" ht="12.75" customHeight="1">
      <c r="A124" s="318"/>
      <c r="B124" s="317"/>
      <c r="C124" s="317"/>
      <c r="D124" s="313"/>
      <c r="E124" s="338"/>
      <c r="F124" s="313"/>
      <c r="G124" s="319"/>
      <c r="H124" s="315"/>
      <c r="I124" s="319"/>
      <c r="J124" s="315"/>
      <c r="K124" s="125"/>
      <c r="L124" s="125"/>
      <c r="M124" s="125"/>
      <c r="N124" s="126"/>
      <c r="O124" s="127">
        <f t="shared" si="103"/>
        <v>0</v>
      </c>
      <c r="P124" s="315"/>
      <c r="Q124" s="315"/>
      <c r="R124" s="315"/>
    </row>
    <row r="125" spans="1:18" s="139" customFormat="1" ht="12.75" customHeight="1">
      <c r="A125" s="310">
        <v>2</v>
      </c>
      <c r="B125" s="311" t="s">
        <v>376</v>
      </c>
      <c r="C125" s="317" t="s">
        <v>377</v>
      </c>
      <c r="D125" s="313" t="s">
        <v>340</v>
      </c>
      <c r="E125" s="338">
        <v>82</v>
      </c>
      <c r="F125" s="313">
        <f t="shared" ref="F125" si="134">H125+J125+R125</f>
        <v>0.83401487714000022</v>
      </c>
      <c r="G125" s="350">
        <v>9.8800000000000013E-2</v>
      </c>
      <c r="H125" s="315">
        <f t="shared" ref="H125" si="135">G125*$P$8/1000</f>
        <v>0.22926638800000007</v>
      </c>
      <c r="I125" s="350">
        <v>3.6099999999999999E-3</v>
      </c>
      <c r="J125" s="315">
        <f t="shared" ref="J125" si="136">I125*$P$9/1000</f>
        <v>1.1010572200000001E-2</v>
      </c>
      <c r="K125" s="125" t="s">
        <v>163</v>
      </c>
      <c r="L125" s="125" t="s">
        <v>338</v>
      </c>
      <c r="M125" s="125">
        <v>2.0400000000000001E-2</v>
      </c>
      <c r="N125" s="132">
        <v>25.5</v>
      </c>
      <c r="O125" s="127">
        <f t="shared" si="103"/>
        <v>0.5202</v>
      </c>
      <c r="P125" s="315">
        <f t="shared" ref="P125" si="137">E125*F125</f>
        <v>68.38921992548002</v>
      </c>
      <c r="Q125" s="315">
        <f t="shared" ref="Q125" si="138">SUM(O125:O128)</f>
        <v>0.5202</v>
      </c>
      <c r="R125" s="315">
        <f t="shared" ref="R125" si="139">Q125*1.02*1.05*$R$14</f>
        <v>0.59373791694000011</v>
      </c>
    </row>
    <row r="126" spans="1:18" s="139" customFormat="1">
      <c r="A126" s="310"/>
      <c r="B126" s="311"/>
      <c r="C126" s="317"/>
      <c r="D126" s="313"/>
      <c r="E126" s="338"/>
      <c r="F126" s="313"/>
      <c r="G126" s="350"/>
      <c r="H126" s="315"/>
      <c r="I126" s="350"/>
      <c r="J126" s="315"/>
      <c r="K126" s="125"/>
      <c r="L126" s="125"/>
      <c r="M126" s="125"/>
      <c r="N126" s="126"/>
      <c r="O126" s="127">
        <f t="shared" si="103"/>
        <v>0</v>
      </c>
      <c r="P126" s="315"/>
      <c r="Q126" s="315"/>
      <c r="R126" s="315"/>
    </row>
    <row r="127" spans="1:18" s="139" customFormat="1">
      <c r="A127" s="310"/>
      <c r="B127" s="311"/>
      <c r="C127" s="317"/>
      <c r="D127" s="313"/>
      <c r="E127" s="338"/>
      <c r="F127" s="313"/>
      <c r="G127" s="350"/>
      <c r="H127" s="315"/>
      <c r="I127" s="350"/>
      <c r="J127" s="315"/>
      <c r="K127" s="125"/>
      <c r="L127" s="125"/>
      <c r="M127" s="129"/>
      <c r="N127" s="126"/>
      <c r="O127" s="127">
        <f t="shared" si="103"/>
        <v>0</v>
      </c>
      <c r="P127" s="315"/>
      <c r="Q127" s="315"/>
      <c r="R127" s="315"/>
    </row>
    <row r="128" spans="1:18" s="139" customFormat="1" ht="12.75" customHeight="1">
      <c r="A128" s="310"/>
      <c r="B128" s="311"/>
      <c r="C128" s="317"/>
      <c r="D128" s="313"/>
      <c r="E128" s="338"/>
      <c r="F128" s="313"/>
      <c r="G128" s="350"/>
      <c r="H128" s="315"/>
      <c r="I128" s="350"/>
      <c r="J128" s="315"/>
      <c r="K128" s="125"/>
      <c r="L128" s="125"/>
      <c r="M128" s="125"/>
      <c r="N128" s="126"/>
      <c r="O128" s="127">
        <f t="shared" si="103"/>
        <v>0</v>
      </c>
      <c r="P128" s="315"/>
      <c r="Q128" s="315"/>
      <c r="R128" s="315"/>
    </row>
    <row r="129" spans="1:20" s="140" customFormat="1">
      <c r="A129" s="318">
        <v>3</v>
      </c>
      <c r="B129" s="376" t="s">
        <v>378</v>
      </c>
      <c r="C129" s="311" t="s">
        <v>379</v>
      </c>
      <c r="D129" s="310" t="s">
        <v>191</v>
      </c>
      <c r="E129" s="377">
        <f>0.77*E133/1000</f>
        <v>3.696E-2</v>
      </c>
      <c r="F129" s="313">
        <f t="shared" ref="F129" si="140">H129+J129+R129</f>
        <v>19.956675600000001</v>
      </c>
      <c r="G129" s="314">
        <v>6.76</v>
      </c>
      <c r="H129" s="315">
        <f t="shared" ref="H129" si="141">G129*$P$8/1000</f>
        <v>15.686647600000001</v>
      </c>
      <c r="I129" s="378">
        <v>1.4</v>
      </c>
      <c r="J129" s="315">
        <f t="shared" ref="J129" si="142">I129*$P$9/1000</f>
        <v>4.270027999999999</v>
      </c>
      <c r="K129" s="134"/>
      <c r="L129" s="134"/>
      <c r="M129" s="134"/>
      <c r="N129" s="142"/>
      <c r="O129" s="127">
        <f t="shared" si="103"/>
        <v>0</v>
      </c>
      <c r="P129" s="315">
        <f t="shared" ref="P129" si="143">E129*F129</f>
        <v>0.73759873017599997</v>
      </c>
      <c r="Q129" s="315">
        <f t="shared" ref="Q129" si="144">SUM(O129:O132)</f>
        <v>0</v>
      </c>
      <c r="R129" s="315">
        <f t="shared" ref="R129" si="145">Q129*1.02*1.05*$R$14</f>
        <v>0</v>
      </c>
    </row>
    <row r="130" spans="1:20" s="140" customFormat="1">
      <c r="A130" s="318"/>
      <c r="B130" s="311"/>
      <c r="C130" s="311"/>
      <c r="D130" s="310"/>
      <c r="E130" s="377"/>
      <c r="F130" s="313"/>
      <c r="G130" s="314"/>
      <c r="H130" s="315"/>
      <c r="I130" s="378"/>
      <c r="J130" s="315"/>
      <c r="K130" s="134"/>
      <c r="L130" s="134"/>
      <c r="M130" s="134"/>
      <c r="N130" s="142"/>
      <c r="O130" s="127">
        <f t="shared" si="103"/>
        <v>0</v>
      </c>
      <c r="P130" s="315"/>
      <c r="Q130" s="315"/>
      <c r="R130" s="315"/>
    </row>
    <row r="131" spans="1:20" s="140" customFormat="1">
      <c r="A131" s="318"/>
      <c r="B131" s="311"/>
      <c r="C131" s="311"/>
      <c r="D131" s="310"/>
      <c r="E131" s="377"/>
      <c r="F131" s="313"/>
      <c r="G131" s="314"/>
      <c r="H131" s="315"/>
      <c r="I131" s="378"/>
      <c r="J131" s="315"/>
      <c r="K131" s="134"/>
      <c r="L131" s="134"/>
      <c r="M131" s="137"/>
      <c r="N131" s="142"/>
      <c r="O131" s="127">
        <f t="shared" si="103"/>
        <v>0</v>
      </c>
      <c r="P131" s="315"/>
      <c r="Q131" s="315"/>
      <c r="R131" s="315"/>
    </row>
    <row r="132" spans="1:20" s="140" customFormat="1" ht="12.75" customHeight="1">
      <c r="A132" s="318"/>
      <c r="B132" s="311"/>
      <c r="C132" s="311"/>
      <c r="D132" s="310"/>
      <c r="E132" s="377"/>
      <c r="F132" s="313"/>
      <c r="G132" s="314"/>
      <c r="H132" s="315"/>
      <c r="I132" s="378"/>
      <c r="J132" s="315"/>
      <c r="K132" s="134"/>
      <c r="L132" s="134"/>
      <c r="M132" s="134"/>
      <c r="N132" s="142"/>
      <c r="O132" s="127">
        <f t="shared" si="103"/>
        <v>0</v>
      </c>
      <c r="P132" s="315"/>
      <c r="Q132" s="315"/>
      <c r="R132" s="315"/>
    </row>
    <row r="133" spans="1:20" s="140" customFormat="1" ht="12.75" customHeight="1">
      <c r="A133" s="310">
        <v>4</v>
      </c>
      <c r="B133" s="317" t="s">
        <v>355</v>
      </c>
      <c r="C133" s="311" t="s">
        <v>380</v>
      </c>
      <c r="D133" s="318" t="s">
        <v>340</v>
      </c>
      <c r="E133" s="338">
        <f>E121</f>
        <v>48</v>
      </c>
      <c r="F133" s="313">
        <f t="shared" ref="F133" si="146">H133+J133+R133</f>
        <v>0.30189096315000002</v>
      </c>
      <c r="G133" s="314"/>
      <c r="H133" s="315">
        <f t="shared" ref="H133" si="147">G133*$P$8/1000</f>
        <v>0</v>
      </c>
      <c r="I133" s="314"/>
      <c r="J133" s="315">
        <f t="shared" ref="J133" si="148">I133*$P$9/1000</f>
        <v>0</v>
      </c>
      <c r="K133" s="134" t="s">
        <v>381</v>
      </c>
      <c r="L133" s="125" t="s">
        <v>340</v>
      </c>
      <c r="M133" s="134">
        <v>1.1499999999999999</v>
      </c>
      <c r="N133" s="142">
        <v>0.23</v>
      </c>
      <c r="O133" s="127">
        <f t="shared" si="103"/>
        <v>0.26450000000000001</v>
      </c>
      <c r="P133" s="315">
        <f t="shared" ref="P133" si="149">E133*F133</f>
        <v>14.490766231200002</v>
      </c>
      <c r="Q133" s="315">
        <f t="shared" ref="Q133" si="150">SUM(O133:O136)</f>
        <v>0.26450000000000001</v>
      </c>
      <c r="R133" s="315">
        <f t="shared" ref="R133" si="151">Q133*1.02*1.05*$R$14</f>
        <v>0.30189096315000002</v>
      </c>
    </row>
    <row r="134" spans="1:20" s="140" customFormat="1">
      <c r="A134" s="310"/>
      <c r="B134" s="317"/>
      <c r="C134" s="311"/>
      <c r="D134" s="318"/>
      <c r="E134" s="318"/>
      <c r="F134" s="313"/>
      <c r="G134" s="314"/>
      <c r="H134" s="315"/>
      <c r="I134" s="314"/>
      <c r="J134" s="315"/>
      <c r="K134" s="134"/>
      <c r="L134" s="134"/>
      <c r="M134" s="134"/>
      <c r="N134" s="142"/>
      <c r="O134" s="127">
        <f t="shared" si="103"/>
        <v>0</v>
      </c>
      <c r="P134" s="315"/>
      <c r="Q134" s="315"/>
      <c r="R134" s="315"/>
    </row>
    <row r="135" spans="1:20" s="140" customFormat="1">
      <c r="A135" s="310"/>
      <c r="B135" s="317"/>
      <c r="C135" s="311"/>
      <c r="D135" s="318"/>
      <c r="E135" s="318"/>
      <c r="F135" s="313"/>
      <c r="G135" s="314"/>
      <c r="H135" s="315"/>
      <c r="I135" s="314"/>
      <c r="J135" s="315"/>
      <c r="K135" s="134"/>
      <c r="L135" s="134"/>
      <c r="M135" s="137"/>
      <c r="N135" s="142"/>
      <c r="O135" s="127">
        <f t="shared" si="103"/>
        <v>0</v>
      </c>
      <c r="P135" s="315"/>
      <c r="Q135" s="315"/>
      <c r="R135" s="315"/>
    </row>
    <row r="136" spans="1:20" s="140" customFormat="1" ht="12.75" customHeight="1">
      <c r="A136" s="310"/>
      <c r="B136" s="317"/>
      <c r="C136" s="311"/>
      <c r="D136" s="318"/>
      <c r="E136" s="318"/>
      <c r="F136" s="313"/>
      <c r="G136" s="314"/>
      <c r="H136" s="315"/>
      <c r="I136" s="314"/>
      <c r="J136" s="315"/>
      <c r="K136" s="134"/>
      <c r="L136" s="134"/>
      <c r="M136" s="134"/>
      <c r="N136" s="142"/>
      <c r="O136" s="127">
        <f t="shared" si="103"/>
        <v>0</v>
      </c>
      <c r="P136" s="315"/>
      <c r="Q136" s="315"/>
      <c r="R136" s="315"/>
    </row>
    <row r="137" spans="1:20" s="147" customFormat="1" ht="12.75" customHeight="1">
      <c r="A137" s="318">
        <v>5</v>
      </c>
      <c r="B137" s="317" t="s">
        <v>382</v>
      </c>
      <c r="C137" s="317" t="s">
        <v>383</v>
      </c>
      <c r="D137" s="313" t="s">
        <v>340</v>
      </c>
      <c r="E137" s="340">
        <v>30</v>
      </c>
      <c r="F137" s="313">
        <f t="shared" ref="F137" si="152">H137+J137+R137</f>
        <v>2.0611348594000001</v>
      </c>
      <c r="G137" s="319">
        <v>0.17300000000000001</v>
      </c>
      <c r="H137" s="315">
        <f t="shared" ref="H137" si="153">G137*$P$8/1000</f>
        <v>0.40144823000000007</v>
      </c>
      <c r="I137" s="319">
        <v>1.2769999999999998E-2</v>
      </c>
      <c r="J137" s="315">
        <f t="shared" ref="J137" si="154">I137*$P$9/1000</f>
        <v>3.8948755399999993E-2</v>
      </c>
      <c r="K137" s="125" t="s">
        <v>384</v>
      </c>
      <c r="L137" s="125" t="s">
        <v>340</v>
      </c>
      <c r="M137" s="125">
        <v>2</v>
      </c>
      <c r="N137" s="132">
        <v>0.71</v>
      </c>
      <c r="O137" s="127">
        <f t="shared" si="103"/>
        <v>1.42</v>
      </c>
      <c r="P137" s="315">
        <f t="shared" ref="P137" si="155">E137*F137</f>
        <v>61.834045782000004</v>
      </c>
      <c r="Q137" s="315">
        <f t="shared" ref="Q137" si="156">SUM(O137:O140)</f>
        <v>1.42</v>
      </c>
      <c r="R137" s="315">
        <f t="shared" ref="R137" si="157">Q137*1.02*1.05*$R$14</f>
        <v>1.6207378740000002</v>
      </c>
      <c r="S137" s="139"/>
      <c r="T137" s="139"/>
    </row>
    <row r="138" spans="1:20" s="147" customFormat="1">
      <c r="A138" s="318"/>
      <c r="B138" s="317"/>
      <c r="C138" s="317"/>
      <c r="D138" s="313"/>
      <c r="E138" s="340"/>
      <c r="F138" s="313"/>
      <c r="G138" s="319"/>
      <c r="H138" s="315"/>
      <c r="I138" s="319"/>
      <c r="J138" s="315"/>
      <c r="K138" s="125"/>
      <c r="L138" s="125"/>
      <c r="M138" s="125"/>
      <c r="N138" s="126"/>
      <c r="O138" s="127">
        <f t="shared" si="103"/>
        <v>0</v>
      </c>
      <c r="P138" s="315"/>
      <c r="Q138" s="315"/>
      <c r="R138" s="315"/>
      <c r="S138" s="139"/>
      <c r="T138" s="139"/>
    </row>
    <row r="139" spans="1:20" s="147" customFormat="1">
      <c r="A139" s="318"/>
      <c r="B139" s="317"/>
      <c r="C139" s="317"/>
      <c r="D139" s="313"/>
      <c r="E139" s="340"/>
      <c r="F139" s="313"/>
      <c r="G139" s="319"/>
      <c r="H139" s="315"/>
      <c r="I139" s="319"/>
      <c r="J139" s="315"/>
      <c r="K139" s="125"/>
      <c r="L139" s="125"/>
      <c r="M139" s="125"/>
      <c r="N139" s="126"/>
      <c r="O139" s="127">
        <f t="shared" si="103"/>
        <v>0</v>
      </c>
      <c r="P139" s="315"/>
      <c r="Q139" s="315"/>
      <c r="R139" s="315"/>
      <c r="S139" s="139"/>
      <c r="T139" s="139"/>
    </row>
    <row r="140" spans="1:20" s="147" customFormat="1">
      <c r="A140" s="318"/>
      <c r="B140" s="317"/>
      <c r="C140" s="317"/>
      <c r="D140" s="313"/>
      <c r="E140" s="340"/>
      <c r="F140" s="313"/>
      <c r="G140" s="319"/>
      <c r="H140" s="315"/>
      <c r="I140" s="319"/>
      <c r="J140" s="315"/>
      <c r="K140" s="125"/>
      <c r="L140" s="125"/>
      <c r="M140" s="145"/>
      <c r="N140" s="126"/>
      <c r="O140" s="127">
        <f t="shared" si="103"/>
        <v>0</v>
      </c>
      <c r="P140" s="315"/>
      <c r="Q140" s="315"/>
      <c r="R140" s="315"/>
      <c r="S140" s="139"/>
      <c r="T140" s="139"/>
    </row>
    <row r="141" spans="1:20" s="139" customFormat="1" ht="12.75" customHeight="1">
      <c r="A141" s="310">
        <v>6</v>
      </c>
      <c r="B141" s="317" t="s">
        <v>125</v>
      </c>
      <c r="C141" s="317" t="s">
        <v>385</v>
      </c>
      <c r="D141" s="313" t="s">
        <v>340</v>
      </c>
      <c r="E141" s="312">
        <v>36</v>
      </c>
      <c r="F141" s="313">
        <f t="shared" ref="F141" si="158">H141+J141+R141</f>
        <v>5.8273239239000008</v>
      </c>
      <c r="G141" s="319">
        <v>0.61399999999999999</v>
      </c>
      <c r="H141" s="315">
        <f t="shared" ref="H141" si="159">G141*$P$8/1000</f>
        <v>1.4247931400000002</v>
      </c>
      <c r="I141" s="319">
        <v>4.4999999999999998E-2</v>
      </c>
      <c r="J141" s="315">
        <f t="shared" ref="J141" si="160">I141*$P$9/1000</f>
        <v>0.13725090000000001</v>
      </c>
      <c r="K141" s="126" t="s">
        <v>386</v>
      </c>
      <c r="L141" s="125" t="s">
        <v>340</v>
      </c>
      <c r="M141" s="125">
        <v>1</v>
      </c>
      <c r="N141" s="132">
        <v>3.08</v>
      </c>
      <c r="O141" s="127">
        <f t="shared" si="103"/>
        <v>3.08</v>
      </c>
      <c r="P141" s="315">
        <f t="shared" ref="P141" si="161">E141*F141</f>
        <v>209.78366126040004</v>
      </c>
      <c r="Q141" s="315">
        <f t="shared" ref="Q141" si="162">SUM(O141:O144)</f>
        <v>3.7370000000000001</v>
      </c>
      <c r="R141" s="315">
        <f t="shared" ref="R141" si="163">Q141*1.02*1.05*$R$14</f>
        <v>4.2652798839000008</v>
      </c>
    </row>
    <row r="142" spans="1:20" s="139" customFormat="1">
      <c r="A142" s="310"/>
      <c r="B142" s="317"/>
      <c r="C142" s="317"/>
      <c r="D142" s="313"/>
      <c r="E142" s="312"/>
      <c r="F142" s="313"/>
      <c r="G142" s="319"/>
      <c r="H142" s="315"/>
      <c r="I142" s="319"/>
      <c r="J142" s="315"/>
      <c r="K142" s="126" t="s">
        <v>387</v>
      </c>
      <c r="L142" s="125"/>
      <c r="M142" s="125"/>
      <c r="N142" s="136">
        <v>0</v>
      </c>
      <c r="O142" s="127">
        <f t="shared" si="103"/>
        <v>0</v>
      </c>
      <c r="P142" s="315"/>
      <c r="Q142" s="315"/>
      <c r="R142" s="315"/>
      <c r="S142" s="148"/>
    </row>
    <row r="143" spans="1:20" s="139" customFormat="1">
      <c r="A143" s="310"/>
      <c r="B143" s="317"/>
      <c r="C143" s="317"/>
      <c r="D143" s="313"/>
      <c r="E143" s="312"/>
      <c r="F143" s="313"/>
      <c r="G143" s="319"/>
      <c r="H143" s="315"/>
      <c r="I143" s="319"/>
      <c r="J143" s="315"/>
      <c r="K143" s="126" t="s">
        <v>388</v>
      </c>
      <c r="L143" s="125" t="s">
        <v>139</v>
      </c>
      <c r="M143" s="125">
        <v>4.5</v>
      </c>
      <c r="N143" s="136">
        <v>0.14599999999999999</v>
      </c>
      <c r="O143" s="127">
        <f t="shared" si="103"/>
        <v>0.65699999999999992</v>
      </c>
      <c r="P143" s="315"/>
      <c r="Q143" s="315"/>
      <c r="R143" s="315"/>
    </row>
    <row r="144" spans="1:20" s="139" customFormat="1" ht="12.75" customHeight="1">
      <c r="A144" s="310"/>
      <c r="B144" s="317"/>
      <c r="C144" s="317"/>
      <c r="D144" s="313"/>
      <c r="E144" s="312"/>
      <c r="F144" s="313"/>
      <c r="G144" s="319"/>
      <c r="H144" s="315"/>
      <c r="I144" s="319"/>
      <c r="J144" s="315"/>
      <c r="K144" s="126"/>
      <c r="L144" s="125"/>
      <c r="M144" s="125"/>
      <c r="N144" s="126"/>
      <c r="O144" s="127">
        <f t="shared" si="103"/>
        <v>0</v>
      </c>
      <c r="P144" s="315"/>
      <c r="Q144" s="315"/>
      <c r="R144" s="315"/>
    </row>
    <row r="145" spans="1:19" s="128" customFormat="1" ht="14.25" customHeight="1">
      <c r="A145" s="310">
        <v>7</v>
      </c>
      <c r="B145" s="317" t="s">
        <v>389</v>
      </c>
      <c r="C145" s="317" t="s">
        <v>390</v>
      </c>
      <c r="D145" s="313" t="s">
        <v>340</v>
      </c>
      <c r="E145" s="338">
        <v>52</v>
      </c>
      <c r="F145" s="313">
        <f t="shared" ref="F145" si="164">H145+J145+R145</f>
        <v>10.557023202100002</v>
      </c>
      <c r="G145" s="319">
        <v>0.436</v>
      </c>
      <c r="H145" s="315">
        <f t="shared" ref="H145" si="165">G145*$P$8/1000</f>
        <v>1.0117423600000002</v>
      </c>
      <c r="I145" s="367">
        <v>7.4999999999999997E-3</v>
      </c>
      <c r="J145" s="315">
        <f t="shared" ref="J145" si="166">I145*$P$9/1000</f>
        <v>2.2875149999999997E-2</v>
      </c>
      <c r="K145" s="125" t="s">
        <v>391</v>
      </c>
      <c r="L145" s="125" t="s">
        <v>340</v>
      </c>
      <c r="M145" s="125">
        <v>1.02</v>
      </c>
      <c r="N145" s="132">
        <v>7.9</v>
      </c>
      <c r="O145" s="127">
        <f t="shared" si="103"/>
        <v>8.0579999999999998</v>
      </c>
      <c r="P145" s="315">
        <f t="shared" ref="P145" si="167">E145*F145</f>
        <v>548.96520650920013</v>
      </c>
      <c r="Q145" s="315">
        <f t="shared" ref="Q145" si="168">SUM(O145:O148)</f>
        <v>8.343</v>
      </c>
      <c r="R145" s="315">
        <f t="shared" ref="R145" si="169">Q145*1.02*1.05*$R$14</f>
        <v>9.5224056921000013</v>
      </c>
    </row>
    <row r="146" spans="1:19" s="128" customFormat="1" ht="14.25" customHeight="1">
      <c r="A146" s="310"/>
      <c r="B146" s="317"/>
      <c r="C146" s="317"/>
      <c r="D146" s="313"/>
      <c r="E146" s="338"/>
      <c r="F146" s="313"/>
      <c r="G146" s="319"/>
      <c r="H146" s="315"/>
      <c r="I146" s="367"/>
      <c r="J146" s="315"/>
      <c r="K146" s="125" t="s">
        <v>392</v>
      </c>
      <c r="L146" s="125"/>
      <c r="M146" s="125"/>
      <c r="N146" s="126"/>
      <c r="O146" s="127">
        <f t="shared" si="103"/>
        <v>0</v>
      </c>
      <c r="P146" s="315"/>
      <c r="Q146" s="315"/>
      <c r="R146" s="315"/>
    </row>
    <row r="147" spans="1:19" s="128" customFormat="1" ht="14.25" customHeight="1">
      <c r="A147" s="310"/>
      <c r="B147" s="317"/>
      <c r="C147" s="317"/>
      <c r="D147" s="313"/>
      <c r="E147" s="338"/>
      <c r="F147" s="313"/>
      <c r="G147" s="319"/>
      <c r="H147" s="315"/>
      <c r="I147" s="367"/>
      <c r="J147" s="315"/>
      <c r="K147" s="125" t="s">
        <v>185</v>
      </c>
      <c r="L147" s="125" t="s">
        <v>139</v>
      </c>
      <c r="M147" s="125">
        <v>0.5</v>
      </c>
      <c r="N147" s="126">
        <v>0.56999999999999995</v>
      </c>
      <c r="O147" s="127">
        <f t="shared" si="103"/>
        <v>0.28499999999999998</v>
      </c>
      <c r="P147" s="315"/>
      <c r="Q147" s="315"/>
      <c r="R147" s="315"/>
      <c r="S147" s="146"/>
    </row>
    <row r="148" spans="1:19" s="128" customFormat="1" ht="14.25" customHeight="1">
      <c r="A148" s="310"/>
      <c r="B148" s="317"/>
      <c r="C148" s="317"/>
      <c r="D148" s="313"/>
      <c r="E148" s="338"/>
      <c r="F148" s="313"/>
      <c r="G148" s="319"/>
      <c r="H148" s="315"/>
      <c r="I148" s="367"/>
      <c r="J148" s="315"/>
      <c r="K148" s="125"/>
      <c r="L148" s="125"/>
      <c r="M148" s="125"/>
      <c r="N148" s="126"/>
      <c r="O148" s="127">
        <f t="shared" si="103"/>
        <v>0</v>
      </c>
      <c r="P148" s="315"/>
      <c r="Q148" s="315"/>
      <c r="R148" s="315"/>
    </row>
    <row r="149" spans="1:19" ht="12.75" customHeight="1">
      <c r="A149" s="329"/>
      <c r="B149" s="328"/>
      <c r="C149" s="368" t="s">
        <v>132</v>
      </c>
      <c r="D149" s="325"/>
      <c r="E149" s="324"/>
      <c r="F149" s="324">
        <f>H149+J149+R149</f>
        <v>0</v>
      </c>
      <c r="G149" s="323"/>
      <c r="H149" s="321">
        <f t="shared" ref="H149" si="170">G149*$P$8/1000</f>
        <v>0</v>
      </c>
      <c r="I149" s="322"/>
      <c r="J149" s="321">
        <f t="shared" ref="J149" si="171">I149*$P$9/1000</f>
        <v>0</v>
      </c>
      <c r="K149" s="77"/>
      <c r="L149" s="77"/>
      <c r="M149" s="77"/>
      <c r="N149" s="121"/>
      <c r="O149" s="124">
        <f t="shared" ref="O149:O196" si="172">M149*N149</f>
        <v>0</v>
      </c>
      <c r="P149" s="321">
        <f>E149*F149</f>
        <v>0</v>
      </c>
      <c r="Q149" s="321">
        <f>SUM(O149:O152)</f>
        <v>0</v>
      </c>
      <c r="R149" s="321">
        <f t="shared" ref="R149:R173" si="173">Q149*1.02*1.05*$R$14</f>
        <v>0</v>
      </c>
    </row>
    <row r="150" spans="1:19" ht="12.75" customHeight="1">
      <c r="A150" s="329"/>
      <c r="B150" s="328"/>
      <c r="C150" s="330"/>
      <c r="D150" s="325"/>
      <c r="E150" s="324"/>
      <c r="F150" s="324"/>
      <c r="G150" s="323"/>
      <c r="H150" s="321"/>
      <c r="I150" s="322"/>
      <c r="J150" s="321"/>
      <c r="K150" s="77"/>
      <c r="L150" s="77"/>
      <c r="M150" s="77"/>
      <c r="N150" s="121"/>
      <c r="O150" s="124">
        <f t="shared" si="172"/>
        <v>0</v>
      </c>
      <c r="P150" s="321"/>
      <c r="Q150" s="321"/>
      <c r="R150" s="321"/>
    </row>
    <row r="151" spans="1:19" ht="12.75" customHeight="1">
      <c r="A151" s="329"/>
      <c r="B151" s="328"/>
      <c r="C151" s="330"/>
      <c r="D151" s="325"/>
      <c r="E151" s="324"/>
      <c r="F151" s="324"/>
      <c r="G151" s="323"/>
      <c r="H151" s="321"/>
      <c r="I151" s="322"/>
      <c r="J151" s="321"/>
      <c r="K151" s="77"/>
      <c r="L151" s="77"/>
      <c r="M151" s="77"/>
      <c r="N151" s="121"/>
      <c r="O151" s="124">
        <f t="shared" si="172"/>
        <v>0</v>
      </c>
      <c r="P151" s="321"/>
      <c r="Q151" s="321"/>
      <c r="R151" s="321"/>
    </row>
    <row r="152" spans="1:19" ht="12.75" customHeight="1">
      <c r="A152" s="329"/>
      <c r="B152" s="328"/>
      <c r="C152" s="330"/>
      <c r="D152" s="325"/>
      <c r="E152" s="324"/>
      <c r="F152" s="324"/>
      <c r="G152" s="323"/>
      <c r="H152" s="321"/>
      <c r="I152" s="322"/>
      <c r="J152" s="321"/>
      <c r="K152" s="46"/>
      <c r="L152" s="46"/>
      <c r="M152" s="46"/>
      <c r="N152" s="121"/>
      <c r="O152" s="124">
        <f t="shared" si="172"/>
        <v>0</v>
      </c>
      <c r="P152" s="321"/>
      <c r="Q152" s="321"/>
      <c r="R152" s="321"/>
    </row>
    <row r="153" spans="1:19" s="135" customFormat="1" ht="12.75" customHeight="1">
      <c r="A153" s="310">
        <v>1</v>
      </c>
      <c r="B153" s="311" t="s">
        <v>393</v>
      </c>
      <c r="C153" s="311" t="s">
        <v>394</v>
      </c>
      <c r="D153" s="317" t="s">
        <v>340</v>
      </c>
      <c r="E153" s="340">
        <v>123</v>
      </c>
      <c r="F153" s="313">
        <f t="shared" ref="F153" si="174">H153+J153+R153</f>
        <v>1.6908749899471001</v>
      </c>
      <c r="G153" s="314">
        <v>0.45200000000000001</v>
      </c>
      <c r="H153" s="315">
        <f t="shared" ref="H153" si="175">G153*$P$8/1000</f>
        <v>1.0488705200000001</v>
      </c>
      <c r="I153" s="314">
        <v>2.9000000000000001E-2</v>
      </c>
      <c r="J153" s="315">
        <f t="shared" ref="J153" si="176">I153*$P$9/1000</f>
        <v>8.8450580000000001E-2</v>
      </c>
      <c r="K153" s="142" t="s">
        <v>164</v>
      </c>
      <c r="L153" s="142" t="s">
        <v>191</v>
      </c>
      <c r="M153" s="137">
        <v>2.41E-2</v>
      </c>
      <c r="N153" s="132">
        <v>20.079999999999998</v>
      </c>
      <c r="O153" s="127">
        <f t="shared" si="172"/>
        <v>0.48392799999999997</v>
      </c>
      <c r="P153" s="315">
        <f t="shared" ref="P153" si="177">E153*F153</f>
        <v>207.97762376349331</v>
      </c>
      <c r="Q153" s="315">
        <f t="shared" ref="Q153" si="178">SUM(O153:O156)</f>
        <v>0.48499299999999995</v>
      </c>
      <c r="R153" s="315">
        <f t="shared" ref="R153" si="179">Q153*1.02*1.05*$R$14</f>
        <v>0.55355388994709998</v>
      </c>
    </row>
    <row r="154" spans="1:19" s="135" customFormat="1">
      <c r="A154" s="310"/>
      <c r="B154" s="311"/>
      <c r="C154" s="311"/>
      <c r="D154" s="317"/>
      <c r="E154" s="340"/>
      <c r="F154" s="313"/>
      <c r="G154" s="314"/>
      <c r="H154" s="315"/>
      <c r="I154" s="314"/>
      <c r="J154" s="315"/>
      <c r="K154" s="142"/>
      <c r="L154" s="142"/>
      <c r="M154" s="134"/>
      <c r="N154" s="142"/>
      <c r="O154" s="127">
        <f t="shared" si="172"/>
        <v>0</v>
      </c>
      <c r="P154" s="315"/>
      <c r="Q154" s="315"/>
      <c r="R154" s="315"/>
    </row>
    <row r="155" spans="1:19" s="135" customFormat="1">
      <c r="A155" s="310"/>
      <c r="B155" s="311"/>
      <c r="C155" s="311"/>
      <c r="D155" s="317"/>
      <c r="E155" s="340"/>
      <c r="F155" s="313"/>
      <c r="G155" s="314"/>
      <c r="H155" s="315"/>
      <c r="I155" s="314"/>
      <c r="J155" s="315"/>
      <c r="K155" s="142" t="s">
        <v>165</v>
      </c>
      <c r="L155" s="142" t="s">
        <v>338</v>
      </c>
      <c r="M155" s="137">
        <v>7.1000000000000004E-3</v>
      </c>
      <c r="N155" s="142">
        <v>0.15</v>
      </c>
      <c r="O155" s="127">
        <f t="shared" si="172"/>
        <v>1.065E-3</v>
      </c>
      <c r="P155" s="315"/>
      <c r="Q155" s="315"/>
      <c r="R155" s="315"/>
    </row>
    <row r="156" spans="1:19" s="135" customFormat="1" ht="12.75" customHeight="1">
      <c r="A156" s="310"/>
      <c r="B156" s="311"/>
      <c r="C156" s="311"/>
      <c r="D156" s="317"/>
      <c r="E156" s="340"/>
      <c r="F156" s="313"/>
      <c r="G156" s="314"/>
      <c r="H156" s="315"/>
      <c r="I156" s="314"/>
      <c r="J156" s="315"/>
      <c r="K156" s="134"/>
      <c r="L156" s="142"/>
      <c r="M156" s="134"/>
      <c r="N156" s="142"/>
      <c r="O156" s="127">
        <f t="shared" si="172"/>
        <v>0</v>
      </c>
      <c r="P156" s="315"/>
      <c r="Q156" s="315"/>
      <c r="R156" s="315"/>
    </row>
    <row r="157" spans="1:19" s="128" customFormat="1" ht="12.75" customHeight="1">
      <c r="A157" s="310">
        <v>2</v>
      </c>
      <c r="B157" s="317" t="s">
        <v>395</v>
      </c>
      <c r="C157" s="311" t="s">
        <v>396</v>
      </c>
      <c r="D157" s="317" t="s">
        <v>340</v>
      </c>
      <c r="E157" s="338">
        <v>8.1999999999999993</v>
      </c>
      <c r="F157" s="313">
        <f t="shared" ref="F157" si="180">H157+J157+R157</f>
        <v>4.2895940775613006</v>
      </c>
      <c r="G157" s="319">
        <v>1.2</v>
      </c>
      <c r="H157" s="315">
        <f t="shared" ref="H157" si="181">G157*$P$8/1000</f>
        <v>2.7846120000000001</v>
      </c>
      <c r="I157" s="380">
        <v>9.5799999999999996E-2</v>
      </c>
      <c r="J157" s="315">
        <f t="shared" ref="J157" si="182">I157*$P$9/1000</f>
        <v>0.292191916</v>
      </c>
      <c r="K157" s="142" t="s">
        <v>164</v>
      </c>
      <c r="L157" s="126" t="s">
        <v>191</v>
      </c>
      <c r="M157" s="125">
        <v>5.28E-2</v>
      </c>
      <c r="N157" s="132">
        <v>20.079999999999998</v>
      </c>
      <c r="O157" s="127">
        <f t="shared" si="172"/>
        <v>1.0602239999999998</v>
      </c>
      <c r="P157" s="315">
        <f t="shared" ref="P157" si="183">E157*F157</f>
        <v>35.174671436002662</v>
      </c>
      <c r="Q157" s="315">
        <f t="shared" ref="Q157" si="184">SUM(O157:O160)</f>
        <v>1.0625789999999999</v>
      </c>
      <c r="R157" s="315">
        <f t="shared" ref="R157" si="185">Q157*1.02*1.05*$R$14</f>
        <v>1.2127901615613002</v>
      </c>
    </row>
    <row r="158" spans="1:19" s="128" customFormat="1">
      <c r="A158" s="310"/>
      <c r="B158" s="317"/>
      <c r="C158" s="311"/>
      <c r="D158" s="317"/>
      <c r="E158" s="338"/>
      <c r="F158" s="313"/>
      <c r="G158" s="319"/>
      <c r="H158" s="315"/>
      <c r="I158" s="380"/>
      <c r="J158" s="315"/>
      <c r="K158" s="125"/>
      <c r="L158" s="126"/>
      <c r="M158" s="125"/>
      <c r="N158" s="142"/>
      <c r="O158" s="127">
        <f t="shared" si="172"/>
        <v>0</v>
      </c>
      <c r="P158" s="315"/>
      <c r="Q158" s="315"/>
      <c r="R158" s="315"/>
    </row>
    <row r="159" spans="1:19" s="128" customFormat="1">
      <c r="A159" s="310"/>
      <c r="B159" s="317"/>
      <c r="C159" s="311"/>
      <c r="D159" s="317"/>
      <c r="E159" s="338"/>
      <c r="F159" s="313"/>
      <c r="G159" s="319"/>
      <c r="H159" s="315"/>
      <c r="I159" s="380"/>
      <c r="J159" s="315"/>
      <c r="K159" s="125" t="s">
        <v>165</v>
      </c>
      <c r="L159" s="142" t="s">
        <v>338</v>
      </c>
      <c r="M159" s="129">
        <v>1.5699999999999999E-2</v>
      </c>
      <c r="N159" s="142">
        <v>0.15</v>
      </c>
      <c r="O159" s="127">
        <f t="shared" si="172"/>
        <v>2.3549999999999999E-3</v>
      </c>
      <c r="P159" s="315"/>
      <c r="Q159" s="315"/>
      <c r="R159" s="315"/>
    </row>
    <row r="160" spans="1:19" s="128" customFormat="1" ht="12.75" customHeight="1">
      <c r="A160" s="310"/>
      <c r="B160" s="317"/>
      <c r="C160" s="311"/>
      <c r="D160" s="317"/>
      <c r="E160" s="338"/>
      <c r="F160" s="313"/>
      <c r="G160" s="319"/>
      <c r="H160" s="315"/>
      <c r="I160" s="380"/>
      <c r="J160" s="315"/>
      <c r="K160" s="125"/>
      <c r="L160" s="126"/>
      <c r="M160" s="125"/>
      <c r="N160" s="142"/>
      <c r="O160" s="127">
        <f t="shared" si="172"/>
        <v>0</v>
      </c>
      <c r="P160" s="315"/>
      <c r="Q160" s="315"/>
      <c r="R160" s="315"/>
    </row>
    <row r="161" spans="1:18" ht="12.75" customHeight="1">
      <c r="A161" s="329">
        <v>3</v>
      </c>
      <c r="B161" s="328" t="s">
        <v>126</v>
      </c>
      <c r="C161" s="328" t="s">
        <v>397</v>
      </c>
      <c r="D161" s="325" t="s">
        <v>84</v>
      </c>
      <c r="E161" s="324">
        <v>52</v>
      </c>
      <c r="F161" s="324">
        <f>H161+J161+R161</f>
        <v>0.38676762100000006</v>
      </c>
      <c r="G161" s="323">
        <v>4.2000000000000003E-2</v>
      </c>
      <c r="H161" s="321">
        <f t="shared" ref="H161" si="186">G161*$P$8/1000</f>
        <v>9.7461420000000021E-2</v>
      </c>
      <c r="I161" s="381">
        <v>1.2999999999999999E-3</v>
      </c>
      <c r="J161" s="321">
        <f t="shared" ref="J161" si="187">I161*$P$9/1000</f>
        <v>3.965026E-3</v>
      </c>
      <c r="K161" s="77" t="s">
        <v>131</v>
      </c>
      <c r="L161" s="77" t="s">
        <v>84</v>
      </c>
      <c r="M161" s="77">
        <v>1</v>
      </c>
      <c r="N161" s="121">
        <v>0.25</v>
      </c>
      <c r="O161" s="124">
        <f t="shared" si="172"/>
        <v>0.25</v>
      </c>
      <c r="P161" s="321">
        <f>E161*F161</f>
        <v>20.111916292000004</v>
      </c>
      <c r="Q161" s="321">
        <f>SUM(O161:O164)</f>
        <v>0.25</v>
      </c>
      <c r="R161" s="321">
        <f t="shared" si="173"/>
        <v>0.28534117500000006</v>
      </c>
    </row>
    <row r="162" spans="1:18" ht="12.75" customHeight="1">
      <c r="A162" s="329"/>
      <c r="B162" s="328"/>
      <c r="C162" s="328"/>
      <c r="D162" s="325"/>
      <c r="E162" s="324"/>
      <c r="F162" s="324"/>
      <c r="G162" s="323"/>
      <c r="H162" s="321"/>
      <c r="I162" s="381"/>
      <c r="J162" s="321"/>
      <c r="K162" s="77"/>
      <c r="L162" s="77"/>
      <c r="M162" s="77"/>
      <c r="N162" s="121"/>
      <c r="O162" s="124">
        <f t="shared" si="172"/>
        <v>0</v>
      </c>
      <c r="P162" s="321"/>
      <c r="Q162" s="321"/>
      <c r="R162" s="321"/>
    </row>
    <row r="163" spans="1:18" ht="12.75" customHeight="1">
      <c r="A163" s="329"/>
      <c r="B163" s="328"/>
      <c r="C163" s="328"/>
      <c r="D163" s="325"/>
      <c r="E163" s="324"/>
      <c r="F163" s="324"/>
      <c r="G163" s="323"/>
      <c r="H163" s="321"/>
      <c r="I163" s="381"/>
      <c r="J163" s="321"/>
      <c r="K163" s="77"/>
      <c r="L163" s="77"/>
      <c r="M163" s="77"/>
      <c r="N163" s="121"/>
      <c r="O163" s="124">
        <f t="shared" si="172"/>
        <v>0</v>
      </c>
      <c r="P163" s="321"/>
      <c r="Q163" s="321"/>
      <c r="R163" s="321"/>
    </row>
    <row r="164" spans="1:18" ht="12.75" customHeight="1">
      <c r="A164" s="329"/>
      <c r="B164" s="328"/>
      <c r="C164" s="328"/>
      <c r="D164" s="325"/>
      <c r="E164" s="324"/>
      <c r="F164" s="324"/>
      <c r="G164" s="323"/>
      <c r="H164" s="321"/>
      <c r="I164" s="381"/>
      <c r="J164" s="321"/>
      <c r="K164" s="46"/>
      <c r="L164" s="46"/>
      <c r="M164" s="46"/>
      <c r="N164" s="121"/>
      <c r="O164" s="124">
        <f t="shared" si="172"/>
        <v>0</v>
      </c>
      <c r="P164" s="321"/>
      <c r="Q164" s="321"/>
      <c r="R164" s="321"/>
    </row>
    <row r="165" spans="1:18" s="135" customFormat="1" ht="12.75" customHeight="1">
      <c r="A165" s="310">
        <v>4</v>
      </c>
      <c r="B165" s="311" t="s">
        <v>398</v>
      </c>
      <c r="C165" s="311" t="s">
        <v>399</v>
      </c>
      <c r="D165" s="317" t="s">
        <v>340</v>
      </c>
      <c r="E165" s="312">
        <v>167.5</v>
      </c>
      <c r="F165" s="313">
        <f t="shared" ref="F165" si="188">H165+J165+R165</f>
        <v>1.5021483795286001</v>
      </c>
      <c r="G165" s="314">
        <v>0.371</v>
      </c>
      <c r="H165" s="315">
        <f t="shared" ref="H165" si="189">G165*$P$8/1000</f>
        <v>0.86090920999999998</v>
      </c>
      <c r="I165" s="314">
        <v>6.2E-2</v>
      </c>
      <c r="J165" s="315">
        <f t="shared" ref="J165" si="190">I165*$P$9/1000</f>
        <v>0.18910124</v>
      </c>
      <c r="K165" s="134" t="s">
        <v>163</v>
      </c>
      <c r="L165" s="142" t="s">
        <v>338</v>
      </c>
      <c r="M165" s="134">
        <v>1.5100000000000001E-2</v>
      </c>
      <c r="N165" s="132">
        <v>25.5</v>
      </c>
      <c r="O165" s="127">
        <f t="shared" si="172"/>
        <v>0.38505</v>
      </c>
      <c r="P165" s="315">
        <f t="shared" ref="P165" si="191">E165*F165</f>
        <v>251.60985357104053</v>
      </c>
      <c r="Q165" s="315">
        <f t="shared" ref="Q165" si="192">SUM(O165:O168)</f>
        <v>0.39613799999999999</v>
      </c>
      <c r="R165" s="315">
        <f t="shared" ref="R165" si="193">Q165*1.02*1.05*$R$14</f>
        <v>0.45213792952860005</v>
      </c>
    </row>
    <row r="166" spans="1:18" s="135" customFormat="1">
      <c r="A166" s="310"/>
      <c r="B166" s="311"/>
      <c r="C166" s="311"/>
      <c r="D166" s="317"/>
      <c r="E166" s="312"/>
      <c r="F166" s="313"/>
      <c r="G166" s="314"/>
      <c r="H166" s="315"/>
      <c r="I166" s="314"/>
      <c r="J166" s="315"/>
      <c r="K166" s="134"/>
      <c r="L166" s="142"/>
      <c r="M166" s="134"/>
      <c r="N166" s="136">
        <v>0</v>
      </c>
      <c r="O166" s="127">
        <f t="shared" si="172"/>
        <v>0</v>
      </c>
      <c r="P166" s="315"/>
      <c r="Q166" s="315"/>
      <c r="R166" s="315"/>
    </row>
    <row r="167" spans="1:18" s="135" customFormat="1">
      <c r="A167" s="310"/>
      <c r="B167" s="311"/>
      <c r="C167" s="311"/>
      <c r="D167" s="317"/>
      <c r="E167" s="312"/>
      <c r="F167" s="313"/>
      <c r="G167" s="314"/>
      <c r="H167" s="315"/>
      <c r="I167" s="314"/>
      <c r="J167" s="315"/>
      <c r="K167" s="134" t="s">
        <v>381</v>
      </c>
      <c r="L167" s="142" t="s">
        <v>340</v>
      </c>
      <c r="M167" s="137">
        <v>2.64E-2</v>
      </c>
      <c r="N167" s="136">
        <v>0.42</v>
      </c>
      <c r="O167" s="127">
        <f t="shared" si="172"/>
        <v>1.1087999999999999E-2</v>
      </c>
      <c r="P167" s="315"/>
      <c r="Q167" s="315"/>
      <c r="R167" s="315"/>
    </row>
    <row r="168" spans="1:18" s="135" customFormat="1">
      <c r="A168" s="310"/>
      <c r="B168" s="311"/>
      <c r="C168" s="311"/>
      <c r="D168" s="317"/>
      <c r="E168" s="312"/>
      <c r="F168" s="313"/>
      <c r="G168" s="314"/>
      <c r="H168" s="315"/>
      <c r="I168" s="314"/>
      <c r="J168" s="315"/>
      <c r="K168" s="134"/>
      <c r="L168" s="142"/>
      <c r="M168" s="134"/>
      <c r="N168" s="136">
        <v>0</v>
      </c>
      <c r="O168" s="127">
        <f t="shared" si="172"/>
        <v>0</v>
      </c>
      <c r="P168" s="315"/>
      <c r="Q168" s="315"/>
      <c r="R168" s="315"/>
    </row>
    <row r="169" spans="1:18" s="135" customFormat="1" ht="12.75" customHeight="1">
      <c r="A169" s="310">
        <v>5</v>
      </c>
      <c r="B169" s="311" t="s">
        <v>138</v>
      </c>
      <c r="C169" s="311" t="s">
        <v>401</v>
      </c>
      <c r="D169" s="317" t="s">
        <v>340</v>
      </c>
      <c r="E169" s="312">
        <v>167.5</v>
      </c>
      <c r="F169" s="313">
        <f t="shared" ref="F169" si="194">H169+J169+R169</f>
        <v>5.5485071177500007</v>
      </c>
      <c r="G169" s="314">
        <v>0.94699999999999995</v>
      </c>
      <c r="H169" s="315">
        <f t="shared" ref="H169" si="195">G169*$P$8/1000</f>
        <v>2.1975229700000001</v>
      </c>
      <c r="I169" s="314">
        <v>0.02</v>
      </c>
      <c r="J169" s="315">
        <f t="shared" ref="J169" si="196">I169*$P$9/1000</f>
        <v>6.1000399999999996E-2</v>
      </c>
      <c r="K169" s="134" t="s">
        <v>400</v>
      </c>
      <c r="L169" s="142" t="s">
        <v>340</v>
      </c>
      <c r="M169" s="134">
        <v>1</v>
      </c>
      <c r="N169" s="150">
        <v>2.5</v>
      </c>
      <c r="O169" s="127">
        <f t="shared" si="172"/>
        <v>2.5</v>
      </c>
      <c r="P169" s="315">
        <f t="shared" ref="P169" si="197">E169*F169</f>
        <v>929.37494222312512</v>
      </c>
      <c r="Q169" s="315">
        <f t="shared" ref="Q169" si="198">SUM(O169:O172)</f>
        <v>2.8824999999999998</v>
      </c>
      <c r="R169" s="315">
        <f t="shared" ref="R169" si="199">Q169*1.02*1.05*$R$14</f>
        <v>3.2899837477500005</v>
      </c>
    </row>
    <row r="170" spans="1:18" s="135" customFormat="1">
      <c r="A170" s="310"/>
      <c r="B170" s="311"/>
      <c r="C170" s="311"/>
      <c r="D170" s="317"/>
      <c r="E170" s="312"/>
      <c r="F170" s="313"/>
      <c r="G170" s="314"/>
      <c r="H170" s="315"/>
      <c r="I170" s="314"/>
      <c r="J170" s="315"/>
      <c r="K170" s="134"/>
      <c r="L170" s="142"/>
      <c r="M170" s="134"/>
      <c r="N170" s="142"/>
      <c r="O170" s="127">
        <f t="shared" si="172"/>
        <v>0</v>
      </c>
      <c r="P170" s="315"/>
      <c r="Q170" s="315"/>
      <c r="R170" s="315"/>
    </row>
    <row r="171" spans="1:18" s="135" customFormat="1">
      <c r="A171" s="310"/>
      <c r="B171" s="311"/>
      <c r="C171" s="311"/>
      <c r="D171" s="317"/>
      <c r="E171" s="312"/>
      <c r="F171" s="313"/>
      <c r="G171" s="314"/>
      <c r="H171" s="315"/>
      <c r="I171" s="314"/>
      <c r="J171" s="315"/>
      <c r="K171" s="134" t="s">
        <v>163</v>
      </c>
      <c r="L171" s="142" t="s">
        <v>338</v>
      </c>
      <c r="M171" s="136">
        <v>1.4999999999999999E-2</v>
      </c>
      <c r="N171" s="132">
        <v>25.5</v>
      </c>
      <c r="O171" s="127">
        <f t="shared" si="172"/>
        <v>0.38250000000000001</v>
      </c>
      <c r="P171" s="315"/>
      <c r="Q171" s="315"/>
      <c r="R171" s="315"/>
    </row>
    <row r="172" spans="1:18" s="135" customFormat="1" ht="12.75" customHeight="1">
      <c r="A172" s="310"/>
      <c r="B172" s="311"/>
      <c r="C172" s="311"/>
      <c r="D172" s="317"/>
      <c r="E172" s="312"/>
      <c r="F172" s="313"/>
      <c r="G172" s="314"/>
      <c r="H172" s="315"/>
      <c r="I172" s="314"/>
      <c r="J172" s="315"/>
      <c r="K172" s="134"/>
      <c r="L172" s="142"/>
      <c r="M172" s="134"/>
      <c r="N172" s="142"/>
      <c r="O172" s="127">
        <f t="shared" si="172"/>
        <v>0</v>
      </c>
      <c r="P172" s="315"/>
      <c r="Q172" s="315"/>
      <c r="R172" s="315"/>
    </row>
    <row r="173" spans="1:18" ht="12.75" customHeight="1">
      <c r="A173" s="329">
        <v>6</v>
      </c>
      <c r="B173" s="328" t="s">
        <v>133</v>
      </c>
      <c r="C173" s="328" t="s">
        <v>407</v>
      </c>
      <c r="D173" s="329" t="s">
        <v>83</v>
      </c>
      <c r="E173" s="324">
        <v>55</v>
      </c>
      <c r="F173" s="324">
        <f>H173+J173+R173</f>
        <v>4.9383102079699999</v>
      </c>
      <c r="G173" s="323">
        <v>1.03</v>
      </c>
      <c r="H173" s="321">
        <f t="shared" ref="H173" si="200">G173*$P$8/1000</f>
        <v>2.3901253000000002</v>
      </c>
      <c r="I173" s="381">
        <v>0.14499999999999999</v>
      </c>
      <c r="J173" s="321">
        <f t="shared" ref="J173" si="201">I173*$P$9/1000</f>
        <v>0.44225289999999995</v>
      </c>
      <c r="K173" s="46" t="s">
        <v>135</v>
      </c>
      <c r="L173" s="46" t="s">
        <v>75</v>
      </c>
      <c r="M173" s="46">
        <v>1.05</v>
      </c>
      <c r="N173" s="121">
        <v>0.83</v>
      </c>
      <c r="O173" s="124">
        <f t="shared" si="172"/>
        <v>0.87149999999999994</v>
      </c>
      <c r="P173" s="321">
        <f>E173*F173</f>
        <v>271.60706143835</v>
      </c>
      <c r="Q173" s="321">
        <f>SUM(O173:O176)</f>
        <v>1.8451</v>
      </c>
      <c r="R173" s="321">
        <f t="shared" si="173"/>
        <v>2.1059320079700004</v>
      </c>
    </row>
    <row r="174" spans="1:18" ht="12.75" customHeight="1">
      <c r="A174" s="329"/>
      <c r="B174" s="328"/>
      <c r="C174" s="328"/>
      <c r="D174" s="329"/>
      <c r="E174" s="324"/>
      <c r="F174" s="324"/>
      <c r="G174" s="323"/>
      <c r="H174" s="321"/>
      <c r="I174" s="381"/>
      <c r="J174" s="321"/>
      <c r="K174" s="46" t="s">
        <v>134</v>
      </c>
      <c r="L174" s="46" t="s">
        <v>87</v>
      </c>
      <c r="M174" s="46">
        <v>1.81</v>
      </c>
      <c r="N174" s="121">
        <v>0.4</v>
      </c>
      <c r="O174" s="124">
        <f t="shared" si="172"/>
        <v>0.72400000000000009</v>
      </c>
      <c r="P174" s="321"/>
      <c r="Q174" s="321"/>
      <c r="R174" s="321"/>
    </row>
    <row r="175" spans="1:18" ht="12.75" customHeight="1">
      <c r="A175" s="329"/>
      <c r="B175" s="328"/>
      <c r="C175" s="328"/>
      <c r="D175" s="329"/>
      <c r="E175" s="324"/>
      <c r="F175" s="324"/>
      <c r="G175" s="323"/>
      <c r="H175" s="321"/>
      <c r="I175" s="381"/>
      <c r="J175" s="321"/>
      <c r="K175" s="46" t="s">
        <v>127</v>
      </c>
      <c r="L175" s="46" t="s">
        <v>87</v>
      </c>
      <c r="M175" s="47">
        <v>0.12</v>
      </c>
      <c r="N175" s="121">
        <v>1</v>
      </c>
      <c r="O175" s="124">
        <f t="shared" si="172"/>
        <v>0.12</v>
      </c>
      <c r="P175" s="321"/>
      <c r="Q175" s="321"/>
      <c r="R175" s="321"/>
    </row>
    <row r="176" spans="1:18" ht="12.75" customHeight="1">
      <c r="A176" s="329"/>
      <c r="B176" s="328"/>
      <c r="C176" s="328"/>
      <c r="D176" s="329"/>
      <c r="E176" s="324"/>
      <c r="F176" s="324"/>
      <c r="G176" s="323"/>
      <c r="H176" s="321"/>
      <c r="I176" s="381"/>
      <c r="J176" s="321"/>
      <c r="K176" s="46" t="s">
        <v>120</v>
      </c>
      <c r="L176" s="46" t="s">
        <v>87</v>
      </c>
      <c r="M176" s="46">
        <v>0.15</v>
      </c>
      <c r="N176" s="121">
        <v>0.86399999999999999</v>
      </c>
      <c r="O176" s="124">
        <f t="shared" si="172"/>
        <v>0.12959999999999999</v>
      </c>
      <c r="P176" s="321"/>
      <c r="Q176" s="321"/>
      <c r="R176" s="321"/>
    </row>
    <row r="177" spans="1:21" s="135" customFormat="1" ht="12.75" customHeight="1">
      <c r="A177" s="310">
        <v>7</v>
      </c>
      <c r="B177" s="311" t="s">
        <v>402</v>
      </c>
      <c r="C177" s="317" t="s">
        <v>403</v>
      </c>
      <c r="D177" s="310" t="s">
        <v>340</v>
      </c>
      <c r="E177" s="340">
        <v>11.2</v>
      </c>
      <c r="F177" s="313">
        <f t="shared" ref="F177" si="202">H177+J177+R177</f>
        <v>4.5119451387599998</v>
      </c>
      <c r="G177" s="314">
        <v>1.19</v>
      </c>
      <c r="H177" s="315">
        <f t="shared" ref="H177" si="203">G177*$P$8/1000</f>
        <v>2.7614068999999999</v>
      </c>
      <c r="I177" s="314">
        <v>4.5999999999999999E-2</v>
      </c>
      <c r="J177" s="315">
        <f t="shared" ref="J177" si="204">I177*$P$9/1000</f>
        <v>0.14030092</v>
      </c>
      <c r="K177" s="134" t="s">
        <v>404</v>
      </c>
      <c r="L177" s="134" t="s">
        <v>340</v>
      </c>
      <c r="M177" s="125">
        <v>1.05</v>
      </c>
      <c r="N177" s="126">
        <v>1.2</v>
      </c>
      <c r="O177" s="127">
        <f t="shared" si="172"/>
        <v>1.26</v>
      </c>
      <c r="P177" s="315">
        <f t="shared" ref="P177" si="205">E177*F177</f>
        <v>50.533785554111994</v>
      </c>
      <c r="Q177" s="315">
        <f t="shared" ref="Q177" si="206">SUM(O177:O180)</f>
        <v>1.4108000000000001</v>
      </c>
      <c r="R177" s="315">
        <f t="shared" ref="R177" si="207">Q177*1.02*1.05*$R$14</f>
        <v>1.6102373187600001</v>
      </c>
    </row>
    <row r="178" spans="1:21" s="135" customFormat="1">
      <c r="A178" s="310"/>
      <c r="B178" s="311"/>
      <c r="C178" s="317"/>
      <c r="D178" s="310"/>
      <c r="E178" s="340"/>
      <c r="F178" s="313"/>
      <c r="G178" s="314"/>
      <c r="H178" s="315"/>
      <c r="I178" s="314"/>
      <c r="J178" s="315"/>
      <c r="K178" s="134" t="s">
        <v>405</v>
      </c>
      <c r="L178" s="134" t="s">
        <v>340</v>
      </c>
      <c r="M178" s="151">
        <f>0.62/2</f>
        <v>0.31</v>
      </c>
      <c r="N178" s="126">
        <v>0.44</v>
      </c>
      <c r="O178" s="127">
        <f t="shared" si="172"/>
        <v>0.13639999999999999</v>
      </c>
      <c r="P178" s="315"/>
      <c r="Q178" s="315"/>
      <c r="R178" s="315"/>
    </row>
    <row r="179" spans="1:21" s="135" customFormat="1" ht="14.25" customHeight="1">
      <c r="A179" s="310"/>
      <c r="B179" s="311"/>
      <c r="C179" s="317"/>
      <c r="D179" s="310"/>
      <c r="E179" s="340"/>
      <c r="F179" s="313"/>
      <c r="G179" s="314"/>
      <c r="H179" s="315"/>
      <c r="I179" s="314"/>
      <c r="J179" s="315"/>
      <c r="K179" s="134" t="s">
        <v>406</v>
      </c>
      <c r="L179" s="134" t="s">
        <v>139</v>
      </c>
      <c r="M179" s="134">
        <v>1.4999999999999999E-2</v>
      </c>
      <c r="N179" s="149">
        <v>0.96</v>
      </c>
      <c r="O179" s="127">
        <f t="shared" si="172"/>
        <v>1.44E-2</v>
      </c>
      <c r="P179" s="315"/>
      <c r="Q179" s="315"/>
      <c r="R179" s="315"/>
    </row>
    <row r="180" spans="1:21" s="135" customFormat="1">
      <c r="A180" s="310"/>
      <c r="B180" s="311"/>
      <c r="C180" s="317"/>
      <c r="D180" s="310"/>
      <c r="E180" s="340"/>
      <c r="F180" s="313"/>
      <c r="G180" s="314"/>
      <c r="H180" s="315"/>
      <c r="I180" s="314"/>
      <c r="J180" s="315"/>
      <c r="K180" s="134"/>
      <c r="L180" s="134"/>
      <c r="M180" s="134"/>
      <c r="N180" s="152"/>
      <c r="O180" s="127">
        <f t="shared" si="172"/>
        <v>0</v>
      </c>
      <c r="P180" s="315"/>
      <c r="Q180" s="315"/>
      <c r="R180" s="315"/>
    </row>
    <row r="181" spans="1:21" s="135" customFormat="1" ht="18.75" customHeight="1">
      <c r="A181" s="310">
        <v>8</v>
      </c>
      <c r="B181" s="317" t="s">
        <v>136</v>
      </c>
      <c r="C181" s="311" t="s">
        <v>412</v>
      </c>
      <c r="D181" s="317" t="s">
        <v>340</v>
      </c>
      <c r="E181" s="312">
        <v>87.2</v>
      </c>
      <c r="F181" s="313">
        <f t="shared" ref="F181" si="208">H181+J181+R181</f>
        <v>1.4498033341380001</v>
      </c>
      <c r="G181" s="319">
        <f>23.1/100</f>
        <v>0.23100000000000001</v>
      </c>
      <c r="H181" s="315">
        <f t="shared" ref="H181" si="209">G181*$P$8/1000</f>
        <v>0.53603781000000006</v>
      </c>
      <c r="I181" s="339">
        <f>0.9/100</f>
        <v>9.0000000000000011E-3</v>
      </c>
      <c r="J181" s="315">
        <f t="shared" ref="J181" si="210">I181*$P$9/1000</f>
        <v>2.7450180000000005E-2</v>
      </c>
      <c r="K181" s="134" t="s">
        <v>408</v>
      </c>
      <c r="L181" s="142" t="s">
        <v>139</v>
      </c>
      <c r="M181" s="126">
        <v>0.63</v>
      </c>
      <c r="N181" s="150">
        <v>0.75</v>
      </c>
      <c r="O181" s="127">
        <f t="shared" si="172"/>
        <v>0.47250000000000003</v>
      </c>
      <c r="P181" s="315">
        <f t="shared" ref="P181" si="211">E181*F181</f>
        <v>126.42285073683361</v>
      </c>
      <c r="Q181" s="315">
        <f t="shared" ref="Q181" si="212">SUM(O181:O184)</f>
        <v>0.77654000000000001</v>
      </c>
      <c r="R181" s="315">
        <f t="shared" ref="R181" si="213">Q181*1.02*1.05*$R$14</f>
        <v>0.88631534413800017</v>
      </c>
    </row>
    <row r="182" spans="1:21" s="135" customFormat="1">
      <c r="A182" s="310"/>
      <c r="B182" s="317"/>
      <c r="C182" s="311"/>
      <c r="D182" s="317"/>
      <c r="E182" s="312"/>
      <c r="F182" s="313"/>
      <c r="G182" s="319"/>
      <c r="H182" s="315"/>
      <c r="I182" s="339"/>
      <c r="J182" s="315"/>
      <c r="K182" s="126" t="s">
        <v>409</v>
      </c>
      <c r="L182" s="126" t="s">
        <v>410</v>
      </c>
      <c r="M182" s="126">
        <v>0.03</v>
      </c>
      <c r="N182" s="126">
        <v>5.5</v>
      </c>
      <c r="O182" s="127">
        <f t="shared" si="172"/>
        <v>0.16499999999999998</v>
      </c>
      <c r="P182" s="315"/>
      <c r="Q182" s="315"/>
      <c r="R182" s="315"/>
      <c r="T182" s="153"/>
      <c r="U182" s="154"/>
    </row>
    <row r="183" spans="1:21" s="135" customFormat="1">
      <c r="A183" s="310"/>
      <c r="B183" s="317"/>
      <c r="C183" s="311"/>
      <c r="D183" s="317"/>
      <c r="E183" s="312"/>
      <c r="F183" s="313"/>
      <c r="G183" s="319"/>
      <c r="H183" s="315"/>
      <c r="I183" s="339"/>
      <c r="J183" s="315"/>
      <c r="K183" s="134" t="s">
        <v>411</v>
      </c>
      <c r="L183" s="142" t="s">
        <v>139</v>
      </c>
      <c r="M183" s="130">
        <v>0.79</v>
      </c>
      <c r="N183" s="126">
        <v>0.17599999999999999</v>
      </c>
      <c r="O183" s="127">
        <f t="shared" si="172"/>
        <v>0.13904</v>
      </c>
      <c r="P183" s="315"/>
      <c r="Q183" s="315"/>
      <c r="R183" s="315"/>
      <c r="S183" s="153"/>
    </row>
    <row r="184" spans="1:21" s="135" customFormat="1" ht="12.75" customHeight="1">
      <c r="A184" s="310"/>
      <c r="B184" s="317"/>
      <c r="C184" s="311"/>
      <c r="D184" s="317"/>
      <c r="E184" s="312"/>
      <c r="F184" s="313"/>
      <c r="G184" s="319"/>
      <c r="H184" s="315"/>
      <c r="I184" s="339"/>
      <c r="J184" s="315"/>
      <c r="K184" s="134"/>
      <c r="L184" s="142"/>
      <c r="M184" s="134"/>
      <c r="N184" s="142"/>
      <c r="O184" s="127">
        <f t="shared" si="172"/>
        <v>0</v>
      </c>
      <c r="P184" s="315"/>
      <c r="Q184" s="315"/>
      <c r="R184" s="315"/>
    </row>
    <row r="185" spans="1:21" s="135" customFormat="1" ht="12.75" customHeight="1">
      <c r="A185" s="310">
        <v>9</v>
      </c>
      <c r="B185" s="317" t="s">
        <v>137</v>
      </c>
      <c r="C185" s="311" t="s">
        <v>413</v>
      </c>
      <c r="D185" s="317" t="s">
        <v>340</v>
      </c>
      <c r="E185" s="340">
        <v>55</v>
      </c>
      <c r="F185" s="313">
        <f t="shared" ref="F185" si="214">H185+J185+R185</f>
        <v>1.6135573584740004</v>
      </c>
      <c r="G185" s="339">
        <f>28.9/100</f>
        <v>0.28899999999999998</v>
      </c>
      <c r="H185" s="315">
        <f t="shared" ref="H185" si="215">G185*$P$8/1000</f>
        <v>0.67062739000000005</v>
      </c>
      <c r="I185" s="319">
        <f>1/100</f>
        <v>0.01</v>
      </c>
      <c r="J185" s="315">
        <f t="shared" ref="J185" si="216">I185*$P$9/1000</f>
        <v>3.0500199999999998E-2</v>
      </c>
      <c r="K185" s="134" t="s">
        <v>408</v>
      </c>
      <c r="L185" s="142" t="s">
        <v>139</v>
      </c>
      <c r="M185" s="125">
        <v>0.63</v>
      </c>
      <c r="N185" s="150">
        <v>0.75</v>
      </c>
      <c r="O185" s="127">
        <f t="shared" si="172"/>
        <v>0.47250000000000003</v>
      </c>
      <c r="P185" s="315">
        <f t="shared" ref="P185" si="217">E185*F185</f>
        <v>88.745654716070021</v>
      </c>
      <c r="Q185" s="315">
        <f t="shared" ref="Q185" si="218">SUM(O185:O188)</f>
        <v>0.79942000000000002</v>
      </c>
      <c r="R185" s="315">
        <f t="shared" ref="R185" si="219">Q185*1.02*1.05*$R$14</f>
        <v>0.91242976847400026</v>
      </c>
    </row>
    <row r="186" spans="1:21" s="135" customFormat="1">
      <c r="A186" s="310"/>
      <c r="B186" s="317"/>
      <c r="C186" s="311"/>
      <c r="D186" s="317"/>
      <c r="E186" s="340"/>
      <c r="F186" s="313"/>
      <c r="G186" s="339"/>
      <c r="H186" s="315"/>
      <c r="I186" s="319"/>
      <c r="J186" s="315"/>
      <c r="K186" s="126" t="s">
        <v>409</v>
      </c>
      <c r="L186" s="126" t="s">
        <v>410</v>
      </c>
      <c r="M186" s="126">
        <v>0.03</v>
      </c>
      <c r="N186" s="126">
        <v>5.5</v>
      </c>
      <c r="O186" s="127">
        <f t="shared" si="172"/>
        <v>0.16499999999999998</v>
      </c>
      <c r="P186" s="315"/>
      <c r="Q186" s="315"/>
      <c r="R186" s="315"/>
    </row>
    <row r="187" spans="1:21" s="135" customFormat="1">
      <c r="A187" s="310"/>
      <c r="B187" s="317"/>
      <c r="C187" s="311"/>
      <c r="D187" s="317"/>
      <c r="E187" s="340"/>
      <c r="F187" s="313"/>
      <c r="G187" s="339"/>
      <c r="H187" s="315"/>
      <c r="I187" s="319"/>
      <c r="J187" s="315"/>
      <c r="K187" s="134" t="s">
        <v>411</v>
      </c>
      <c r="L187" s="142" t="s">
        <v>139</v>
      </c>
      <c r="M187" s="141">
        <v>0.92</v>
      </c>
      <c r="N187" s="126">
        <v>0.17599999999999999</v>
      </c>
      <c r="O187" s="127">
        <f t="shared" si="172"/>
        <v>0.16192000000000001</v>
      </c>
      <c r="P187" s="315"/>
      <c r="Q187" s="315"/>
      <c r="R187" s="315"/>
    </row>
    <row r="188" spans="1:21" s="135" customFormat="1" ht="12.75" customHeight="1">
      <c r="A188" s="310"/>
      <c r="B188" s="317"/>
      <c r="C188" s="311"/>
      <c r="D188" s="317"/>
      <c r="E188" s="340"/>
      <c r="F188" s="313"/>
      <c r="G188" s="339"/>
      <c r="H188" s="315"/>
      <c r="I188" s="319"/>
      <c r="J188" s="315"/>
      <c r="K188" s="134"/>
      <c r="L188" s="142"/>
      <c r="M188" s="134"/>
      <c r="N188" s="142"/>
      <c r="O188" s="127">
        <f t="shared" si="172"/>
        <v>0</v>
      </c>
      <c r="P188" s="315"/>
      <c r="Q188" s="315"/>
      <c r="R188" s="315"/>
    </row>
    <row r="189" spans="1:21" s="128" customFormat="1" ht="12.75" customHeight="1">
      <c r="A189" s="310">
        <v>10</v>
      </c>
      <c r="B189" s="317" t="s">
        <v>414</v>
      </c>
      <c r="C189" s="317" t="s">
        <v>415</v>
      </c>
      <c r="D189" s="313" t="s">
        <v>340</v>
      </c>
      <c r="E189" s="340">
        <v>32</v>
      </c>
      <c r="F189" s="313">
        <f t="shared" ref="F189" si="220">H189+J189+R189</f>
        <v>4.0860265903500004</v>
      </c>
      <c r="G189" s="314">
        <v>0.55800000000000005</v>
      </c>
      <c r="H189" s="315">
        <f t="shared" ref="H189" si="221">G189*$P$8/1000</f>
        <v>1.2948445800000001</v>
      </c>
      <c r="I189" s="378">
        <v>3.1799999999999995E-2</v>
      </c>
      <c r="J189" s="315">
        <f t="shared" ref="J189" si="222">I189*$P$9/1000</f>
        <v>9.6990635999999977E-2</v>
      </c>
      <c r="K189" s="125" t="s">
        <v>416</v>
      </c>
      <c r="L189" s="125" t="s">
        <v>340</v>
      </c>
      <c r="M189" s="125">
        <v>1</v>
      </c>
      <c r="N189" s="132">
        <v>2.16</v>
      </c>
      <c r="O189" s="127">
        <f t="shared" si="172"/>
        <v>2.16</v>
      </c>
      <c r="P189" s="315">
        <f t="shared" ref="P189" si="223">E189*F189</f>
        <v>130.75285089120001</v>
      </c>
      <c r="Q189" s="315">
        <f t="shared" ref="Q189" si="224">SUM(O189:O192)</f>
        <v>2.3605</v>
      </c>
      <c r="R189" s="315">
        <f t="shared" ref="R189" si="225">Q189*1.02*1.05*$R$14</f>
        <v>2.6941913743500008</v>
      </c>
    </row>
    <row r="190" spans="1:21" s="128" customFormat="1" ht="12.75" customHeight="1">
      <c r="A190" s="310"/>
      <c r="B190" s="317"/>
      <c r="C190" s="317"/>
      <c r="D190" s="313"/>
      <c r="E190" s="340"/>
      <c r="F190" s="313"/>
      <c r="G190" s="314"/>
      <c r="H190" s="315"/>
      <c r="I190" s="378"/>
      <c r="J190" s="315"/>
      <c r="K190" s="125" t="s">
        <v>417</v>
      </c>
      <c r="L190" s="125" t="s">
        <v>139</v>
      </c>
      <c r="M190" s="125">
        <v>0.35</v>
      </c>
      <c r="N190" s="126">
        <v>0.43</v>
      </c>
      <c r="O190" s="127">
        <f t="shared" si="172"/>
        <v>0.15049999999999999</v>
      </c>
      <c r="P190" s="315"/>
      <c r="Q190" s="315"/>
      <c r="R190" s="315"/>
    </row>
    <row r="191" spans="1:21" s="128" customFormat="1" ht="12.75" customHeight="1">
      <c r="A191" s="310"/>
      <c r="B191" s="317"/>
      <c r="C191" s="317"/>
      <c r="D191" s="313"/>
      <c r="E191" s="340"/>
      <c r="F191" s="313"/>
      <c r="G191" s="314"/>
      <c r="H191" s="315"/>
      <c r="I191" s="378"/>
      <c r="J191" s="315"/>
      <c r="K191" s="125" t="s">
        <v>418</v>
      </c>
      <c r="L191" s="125" t="s">
        <v>139</v>
      </c>
      <c r="M191" s="141">
        <v>0.05</v>
      </c>
      <c r="N191" s="149">
        <v>1</v>
      </c>
      <c r="O191" s="127">
        <f t="shared" si="172"/>
        <v>0.05</v>
      </c>
      <c r="P191" s="315"/>
      <c r="Q191" s="315"/>
      <c r="R191" s="315"/>
    </row>
    <row r="192" spans="1:21" s="128" customFormat="1" ht="12.75" customHeight="1">
      <c r="A192" s="310"/>
      <c r="B192" s="317"/>
      <c r="C192" s="317"/>
      <c r="D192" s="313"/>
      <c r="E192" s="340"/>
      <c r="F192" s="313"/>
      <c r="G192" s="314"/>
      <c r="H192" s="315"/>
      <c r="I192" s="378"/>
      <c r="J192" s="315"/>
      <c r="K192" s="125"/>
      <c r="L192" s="125"/>
      <c r="M192" s="125"/>
      <c r="N192" s="126"/>
      <c r="O192" s="127">
        <f t="shared" si="172"/>
        <v>0</v>
      </c>
      <c r="P192" s="315"/>
      <c r="Q192" s="315"/>
      <c r="R192" s="315"/>
    </row>
    <row r="193" spans="1:18" s="128" customFormat="1">
      <c r="A193" s="310">
        <v>11</v>
      </c>
      <c r="B193" s="317" t="s">
        <v>186</v>
      </c>
      <c r="C193" s="317" t="s">
        <v>419</v>
      </c>
      <c r="D193" s="312" t="s">
        <v>146</v>
      </c>
      <c r="E193" s="338">
        <v>62</v>
      </c>
      <c r="F193" s="313">
        <f t="shared" ref="F193" si="226">H193+J193+R193</f>
        <v>0.36523670400000008</v>
      </c>
      <c r="G193" s="319"/>
      <c r="H193" s="315">
        <f t="shared" ref="H193" si="227">G193*$P$8/1000</f>
        <v>0</v>
      </c>
      <c r="I193" s="319"/>
      <c r="J193" s="315">
        <f t="shared" ref="J193" si="228">I193*$P$9/1000</f>
        <v>0</v>
      </c>
      <c r="K193" s="125" t="s">
        <v>420</v>
      </c>
      <c r="L193" s="125" t="s">
        <v>146</v>
      </c>
      <c r="M193" s="125">
        <v>1</v>
      </c>
      <c r="N193" s="126">
        <v>0.32</v>
      </c>
      <c r="O193" s="127">
        <f t="shared" si="172"/>
        <v>0.32</v>
      </c>
      <c r="P193" s="315">
        <f t="shared" ref="P193" si="229">E193*F193</f>
        <v>22.644675648000003</v>
      </c>
      <c r="Q193" s="315">
        <f t="shared" ref="Q193" si="230">SUM(O193:O196)</f>
        <v>0.32</v>
      </c>
      <c r="R193" s="315">
        <f t="shared" ref="R193" si="231">Q193*1.02*1.05*$R$14</f>
        <v>0.36523670400000008</v>
      </c>
    </row>
    <row r="194" spans="1:18" s="128" customFormat="1">
      <c r="A194" s="310"/>
      <c r="B194" s="317"/>
      <c r="C194" s="317"/>
      <c r="D194" s="312"/>
      <c r="E194" s="338"/>
      <c r="F194" s="313"/>
      <c r="G194" s="319"/>
      <c r="H194" s="315"/>
      <c r="I194" s="319"/>
      <c r="J194" s="315"/>
      <c r="K194" s="125" t="s">
        <v>421</v>
      </c>
      <c r="L194" s="125"/>
      <c r="M194" s="125"/>
      <c r="N194" s="126"/>
      <c r="O194" s="127">
        <f t="shared" si="172"/>
        <v>0</v>
      </c>
      <c r="P194" s="315"/>
      <c r="Q194" s="315"/>
      <c r="R194" s="315"/>
    </row>
    <row r="195" spans="1:18" s="128" customFormat="1">
      <c r="A195" s="310"/>
      <c r="B195" s="317"/>
      <c r="C195" s="317"/>
      <c r="D195" s="312"/>
      <c r="E195" s="338"/>
      <c r="F195" s="313"/>
      <c r="G195" s="319"/>
      <c r="H195" s="315"/>
      <c r="I195" s="319"/>
      <c r="J195" s="315"/>
      <c r="K195" s="125"/>
      <c r="L195" s="125"/>
      <c r="M195" s="129"/>
      <c r="N195" s="126"/>
      <c r="O195" s="127">
        <f t="shared" si="172"/>
        <v>0</v>
      </c>
      <c r="P195" s="315"/>
      <c r="Q195" s="315"/>
      <c r="R195" s="315"/>
    </row>
    <row r="196" spans="1:18" s="128" customFormat="1" ht="12.75" customHeight="1">
      <c r="A196" s="310"/>
      <c r="B196" s="317"/>
      <c r="C196" s="317"/>
      <c r="D196" s="312"/>
      <c r="E196" s="338"/>
      <c r="F196" s="313"/>
      <c r="G196" s="319"/>
      <c r="H196" s="315"/>
      <c r="I196" s="319"/>
      <c r="J196" s="315"/>
      <c r="K196" s="125"/>
      <c r="L196" s="125"/>
      <c r="M196" s="125"/>
      <c r="N196" s="126"/>
      <c r="O196" s="127">
        <f t="shared" si="172"/>
        <v>0</v>
      </c>
      <c r="P196" s="315"/>
      <c r="Q196" s="315"/>
      <c r="R196" s="315"/>
    </row>
    <row r="197" spans="1:18" ht="12.75" customHeight="1">
      <c r="A197" s="329"/>
      <c r="B197" s="328"/>
      <c r="C197" s="368" t="s">
        <v>428</v>
      </c>
      <c r="D197" s="325"/>
      <c r="E197" s="324"/>
      <c r="F197" s="324">
        <f>H197+J197+R197</f>
        <v>0</v>
      </c>
      <c r="G197" s="323"/>
      <c r="H197" s="321">
        <f t="shared" ref="H197" si="232">G197*$P$8/1000</f>
        <v>0</v>
      </c>
      <c r="I197" s="322"/>
      <c r="J197" s="321">
        <f t="shared" ref="J197" si="233">I197*$P$9/1000</f>
        <v>0</v>
      </c>
      <c r="K197" s="77"/>
      <c r="L197" s="77"/>
      <c r="M197" s="77"/>
      <c r="N197" s="121"/>
      <c r="O197" s="124">
        <f t="shared" ref="O197:O268" si="234">M197*N197</f>
        <v>0</v>
      </c>
      <c r="P197" s="321">
        <f>E197*F197</f>
        <v>0</v>
      </c>
      <c r="Q197" s="321">
        <f>SUM(O197:O200)</f>
        <v>0</v>
      </c>
      <c r="R197" s="321">
        <f t="shared" ref="R197" si="235">Q197*1.02*1.05*$R$14</f>
        <v>0</v>
      </c>
    </row>
    <row r="198" spans="1:18" ht="12.75" customHeight="1">
      <c r="A198" s="329"/>
      <c r="B198" s="328"/>
      <c r="C198" s="330"/>
      <c r="D198" s="325"/>
      <c r="E198" s="324"/>
      <c r="F198" s="324"/>
      <c r="G198" s="323"/>
      <c r="H198" s="321"/>
      <c r="I198" s="322"/>
      <c r="J198" s="321"/>
      <c r="K198" s="77"/>
      <c r="L198" s="77"/>
      <c r="M198" s="77"/>
      <c r="N198" s="121"/>
      <c r="O198" s="124">
        <f t="shared" si="234"/>
        <v>0</v>
      </c>
      <c r="P198" s="321"/>
      <c r="Q198" s="321"/>
      <c r="R198" s="321"/>
    </row>
    <row r="199" spans="1:18" ht="12.75" customHeight="1">
      <c r="A199" s="329"/>
      <c r="B199" s="328"/>
      <c r="C199" s="330"/>
      <c r="D199" s="325"/>
      <c r="E199" s="324"/>
      <c r="F199" s="324"/>
      <c r="G199" s="323"/>
      <c r="H199" s="321"/>
      <c r="I199" s="322"/>
      <c r="J199" s="321"/>
      <c r="K199" s="77"/>
      <c r="L199" s="77"/>
      <c r="M199" s="77"/>
      <c r="N199" s="121"/>
      <c r="O199" s="124">
        <f t="shared" si="234"/>
        <v>0</v>
      </c>
      <c r="P199" s="321"/>
      <c r="Q199" s="321"/>
      <c r="R199" s="321"/>
    </row>
    <row r="200" spans="1:18" ht="12.75" customHeight="1">
      <c r="A200" s="329"/>
      <c r="B200" s="328"/>
      <c r="C200" s="330"/>
      <c r="D200" s="325"/>
      <c r="E200" s="324"/>
      <c r="F200" s="324"/>
      <c r="G200" s="323"/>
      <c r="H200" s="321"/>
      <c r="I200" s="322"/>
      <c r="J200" s="321"/>
      <c r="K200" s="46"/>
      <c r="L200" s="46"/>
      <c r="M200" s="46"/>
      <c r="N200" s="121"/>
      <c r="O200" s="124">
        <f t="shared" si="234"/>
        <v>0</v>
      </c>
      <c r="P200" s="321"/>
      <c r="Q200" s="321"/>
      <c r="R200" s="321"/>
    </row>
    <row r="201" spans="1:18" ht="12.75" customHeight="1">
      <c r="A201" s="318">
        <v>1</v>
      </c>
      <c r="B201" s="311" t="s">
        <v>422</v>
      </c>
      <c r="C201" s="317" t="s">
        <v>423</v>
      </c>
      <c r="D201" s="318" t="s">
        <v>146</v>
      </c>
      <c r="E201" s="379">
        <v>58</v>
      </c>
      <c r="F201" s="313">
        <f t="shared" ref="F201" si="236">H201+J201+R201</f>
        <v>1.00133487</v>
      </c>
      <c r="G201" s="319">
        <v>0.42099999999999999</v>
      </c>
      <c r="H201" s="315">
        <f t="shared" ref="H201" si="237">G201*$P$8/1000</f>
        <v>0.97693471000000009</v>
      </c>
      <c r="I201" s="319">
        <v>8.0000000000000002E-3</v>
      </c>
      <c r="J201" s="315">
        <f t="shared" ref="J201" si="238">I201*$P$9/1000</f>
        <v>2.4400160000000001E-2</v>
      </c>
      <c r="K201" s="125"/>
      <c r="L201" s="125"/>
      <c r="M201" s="125"/>
      <c r="N201" s="126"/>
      <c r="O201" s="161">
        <f t="shared" si="234"/>
        <v>0</v>
      </c>
      <c r="P201" s="315">
        <f t="shared" ref="P201" si="239">E201*F201</f>
        <v>58.077422460000001</v>
      </c>
      <c r="Q201" s="315">
        <f t="shared" ref="Q201" si="240">SUM(O201:O204)</f>
        <v>0</v>
      </c>
      <c r="R201" s="315">
        <f t="shared" ref="R201" si="241">Q201*1.02*1.05*$R$14</f>
        <v>0</v>
      </c>
    </row>
    <row r="202" spans="1:18">
      <c r="A202" s="318"/>
      <c r="B202" s="311"/>
      <c r="C202" s="317"/>
      <c r="D202" s="318"/>
      <c r="E202" s="379"/>
      <c r="F202" s="313"/>
      <c r="G202" s="319"/>
      <c r="H202" s="315"/>
      <c r="I202" s="319"/>
      <c r="J202" s="315"/>
      <c r="K202" s="125"/>
      <c r="L202" s="125"/>
      <c r="M202" s="125"/>
      <c r="N202" s="126"/>
      <c r="O202" s="161">
        <f t="shared" si="234"/>
        <v>0</v>
      </c>
      <c r="P202" s="315"/>
      <c r="Q202" s="315"/>
      <c r="R202" s="315"/>
    </row>
    <row r="203" spans="1:18">
      <c r="A203" s="318"/>
      <c r="B203" s="311"/>
      <c r="C203" s="317"/>
      <c r="D203" s="318"/>
      <c r="E203" s="379"/>
      <c r="F203" s="313"/>
      <c r="G203" s="319"/>
      <c r="H203" s="315"/>
      <c r="I203" s="319"/>
      <c r="J203" s="315"/>
      <c r="K203" s="125"/>
      <c r="L203" s="125"/>
      <c r="M203" s="129"/>
      <c r="N203" s="126"/>
      <c r="O203" s="161">
        <f t="shared" si="234"/>
        <v>0</v>
      </c>
      <c r="P203" s="315"/>
      <c r="Q203" s="315"/>
      <c r="R203" s="315"/>
    </row>
    <row r="204" spans="1:18" ht="12.75" customHeight="1">
      <c r="A204" s="318"/>
      <c r="B204" s="311"/>
      <c r="C204" s="317"/>
      <c r="D204" s="318"/>
      <c r="E204" s="379"/>
      <c r="F204" s="313"/>
      <c r="G204" s="319"/>
      <c r="H204" s="315"/>
      <c r="I204" s="319"/>
      <c r="J204" s="315"/>
      <c r="K204" s="125"/>
      <c r="L204" s="125"/>
      <c r="M204" s="125"/>
      <c r="N204" s="126"/>
      <c r="O204" s="161">
        <f t="shared" si="234"/>
        <v>0</v>
      </c>
      <c r="P204" s="315"/>
      <c r="Q204" s="315"/>
      <c r="R204" s="315"/>
    </row>
    <row r="205" spans="1:18">
      <c r="A205" s="310">
        <v>2</v>
      </c>
      <c r="B205" s="317" t="s">
        <v>424</v>
      </c>
      <c r="C205" s="317" t="s">
        <v>425</v>
      </c>
      <c r="D205" s="318" t="s">
        <v>167</v>
      </c>
      <c r="E205" s="318">
        <v>3</v>
      </c>
      <c r="F205" s="313">
        <f t="shared" ref="F205" si="242">H205+J205+R205</f>
        <v>0.62976074199999998</v>
      </c>
      <c r="G205" s="319">
        <v>0.26600000000000001</v>
      </c>
      <c r="H205" s="315">
        <f t="shared" ref="H205" si="243">G205*$P$8/1000</f>
        <v>0.61725565999999998</v>
      </c>
      <c r="I205" s="367">
        <v>4.1000000000000003E-3</v>
      </c>
      <c r="J205" s="315">
        <f t="shared" ref="J205" si="244">I205*$P$9/1000</f>
        <v>1.2505082000000002E-2</v>
      </c>
      <c r="K205" s="125"/>
      <c r="L205" s="125"/>
      <c r="M205" s="125"/>
      <c r="N205" s="126"/>
      <c r="O205" s="161">
        <f t="shared" si="234"/>
        <v>0</v>
      </c>
      <c r="P205" s="315">
        <f t="shared" ref="P205" si="245">E205*F205</f>
        <v>1.889282226</v>
      </c>
      <c r="Q205" s="315">
        <f t="shared" ref="Q205" si="246">SUM(O205:O208)</f>
        <v>0</v>
      </c>
      <c r="R205" s="315">
        <f t="shared" ref="R205" si="247">Q205*1.02*1.05*$R$14</f>
        <v>0</v>
      </c>
    </row>
    <row r="206" spans="1:18">
      <c r="A206" s="310"/>
      <c r="B206" s="317"/>
      <c r="C206" s="317"/>
      <c r="D206" s="318"/>
      <c r="E206" s="318"/>
      <c r="F206" s="313"/>
      <c r="G206" s="319"/>
      <c r="H206" s="315"/>
      <c r="I206" s="367"/>
      <c r="J206" s="315"/>
      <c r="K206" s="125"/>
      <c r="L206" s="125"/>
      <c r="M206" s="125"/>
      <c r="N206" s="126"/>
      <c r="O206" s="161">
        <f t="shared" si="234"/>
        <v>0</v>
      </c>
      <c r="P206" s="315"/>
      <c r="Q206" s="315"/>
      <c r="R206" s="315"/>
    </row>
    <row r="207" spans="1:18">
      <c r="A207" s="310"/>
      <c r="B207" s="317"/>
      <c r="C207" s="317"/>
      <c r="D207" s="318"/>
      <c r="E207" s="318"/>
      <c r="F207" s="313"/>
      <c r="G207" s="319"/>
      <c r="H207" s="315"/>
      <c r="I207" s="367"/>
      <c r="J207" s="315"/>
      <c r="K207" s="125"/>
      <c r="L207" s="125"/>
      <c r="M207" s="129"/>
      <c r="N207" s="126"/>
      <c r="O207" s="161">
        <f t="shared" si="234"/>
        <v>0</v>
      </c>
      <c r="P207" s="315"/>
      <c r="Q207" s="315"/>
      <c r="R207" s="315"/>
    </row>
    <row r="208" spans="1:18" ht="12.75" customHeight="1">
      <c r="A208" s="310"/>
      <c r="B208" s="317"/>
      <c r="C208" s="317"/>
      <c r="D208" s="318"/>
      <c r="E208" s="318"/>
      <c r="F208" s="313"/>
      <c r="G208" s="319"/>
      <c r="H208" s="315"/>
      <c r="I208" s="367"/>
      <c r="J208" s="315"/>
      <c r="K208" s="125"/>
      <c r="L208" s="125"/>
      <c r="M208" s="125"/>
      <c r="N208" s="126"/>
      <c r="O208" s="161">
        <f t="shared" si="234"/>
        <v>0</v>
      </c>
      <c r="P208" s="315"/>
      <c r="Q208" s="315"/>
      <c r="R208" s="315"/>
    </row>
    <row r="209" spans="1:18" ht="12.75" customHeight="1">
      <c r="A209" s="318">
        <v>3</v>
      </c>
      <c r="B209" s="317" t="s">
        <v>426</v>
      </c>
      <c r="C209" s="317" t="s">
        <v>427</v>
      </c>
      <c r="D209" s="318" t="s">
        <v>167</v>
      </c>
      <c r="E209" s="359">
        <v>4</v>
      </c>
      <c r="F209" s="313">
        <f t="shared" ref="F209" si="248">H209+J209+R209</f>
        <v>0.70994407999999998</v>
      </c>
      <c r="G209" s="319">
        <v>0.30199999999999999</v>
      </c>
      <c r="H209" s="315">
        <f t="shared" ref="H209" si="249">G209*$P$8/1000</f>
        <v>0.70079402000000002</v>
      </c>
      <c r="I209" s="319">
        <v>3.0000000000000001E-3</v>
      </c>
      <c r="J209" s="315">
        <f t="shared" ref="J209" si="250">I209*$P$9/1000</f>
        <v>9.1500599999999998E-3</v>
      </c>
      <c r="K209" s="125"/>
      <c r="L209" s="125"/>
      <c r="M209" s="125"/>
      <c r="N209" s="126"/>
      <c r="O209" s="161">
        <f t="shared" si="234"/>
        <v>0</v>
      </c>
      <c r="P209" s="315">
        <f t="shared" ref="P209" si="251">E209*F209</f>
        <v>2.8397763199999999</v>
      </c>
      <c r="Q209" s="315">
        <f t="shared" ref="Q209" si="252">SUM(O209:O212)</f>
        <v>0</v>
      </c>
      <c r="R209" s="315">
        <f t="shared" ref="R209" si="253">Q209*1.02*1.05*$R$14</f>
        <v>0</v>
      </c>
    </row>
    <row r="210" spans="1:18">
      <c r="A210" s="318"/>
      <c r="B210" s="317"/>
      <c r="C210" s="317"/>
      <c r="D210" s="318"/>
      <c r="E210" s="359"/>
      <c r="F210" s="313"/>
      <c r="G210" s="319"/>
      <c r="H210" s="315"/>
      <c r="I210" s="319"/>
      <c r="J210" s="315"/>
      <c r="K210" s="125"/>
      <c r="L210" s="125"/>
      <c r="M210" s="125"/>
      <c r="N210" s="126"/>
      <c r="O210" s="161">
        <f t="shared" si="234"/>
        <v>0</v>
      </c>
      <c r="P210" s="315"/>
      <c r="Q210" s="315"/>
      <c r="R210" s="315"/>
    </row>
    <row r="211" spans="1:18">
      <c r="A211" s="318"/>
      <c r="B211" s="317"/>
      <c r="C211" s="317"/>
      <c r="D211" s="318"/>
      <c r="E211" s="359"/>
      <c r="F211" s="313"/>
      <c r="G211" s="319"/>
      <c r="H211" s="315"/>
      <c r="I211" s="319"/>
      <c r="J211" s="315"/>
      <c r="K211" s="125"/>
      <c r="L211" s="125"/>
      <c r="M211" s="129"/>
      <c r="N211" s="126"/>
      <c r="O211" s="161">
        <f t="shared" si="234"/>
        <v>0</v>
      </c>
      <c r="P211" s="315"/>
      <c r="Q211" s="315"/>
      <c r="R211" s="315"/>
    </row>
    <row r="212" spans="1:18" ht="12.75" customHeight="1">
      <c r="A212" s="318"/>
      <c r="B212" s="317"/>
      <c r="C212" s="317"/>
      <c r="D212" s="318"/>
      <c r="E212" s="359"/>
      <c r="F212" s="313"/>
      <c r="G212" s="319"/>
      <c r="H212" s="315"/>
      <c r="I212" s="319"/>
      <c r="J212" s="315"/>
      <c r="K212" s="125"/>
      <c r="L212" s="125"/>
      <c r="M212" s="125"/>
      <c r="N212" s="126"/>
      <c r="O212" s="161">
        <f t="shared" si="234"/>
        <v>0</v>
      </c>
      <c r="P212" s="315"/>
      <c r="Q212" s="315"/>
      <c r="R212" s="315"/>
    </row>
    <row r="213" spans="1:18">
      <c r="A213" s="347">
        <v>4</v>
      </c>
      <c r="B213" s="330" t="s">
        <v>140</v>
      </c>
      <c r="C213" s="328" t="s">
        <v>319</v>
      </c>
      <c r="D213" s="329" t="s">
        <v>141</v>
      </c>
      <c r="E213" s="348">
        <v>92</v>
      </c>
      <c r="F213" s="341">
        <f t="shared" ref="F213" si="254">H213+J213+R213</f>
        <v>2.8665338103400004</v>
      </c>
      <c r="G213" s="332">
        <v>0.88</v>
      </c>
      <c r="H213" s="344">
        <f t="shared" ref="H213" si="255">G213*$P$8/1000</f>
        <v>2.0420488000000003</v>
      </c>
      <c r="I213" s="332">
        <v>0.03</v>
      </c>
      <c r="J213" s="321">
        <f t="shared" ref="J213" si="256">I213*$P$9/1000</f>
        <v>9.1500599999999987E-2</v>
      </c>
      <c r="K213" s="116" t="s">
        <v>148</v>
      </c>
      <c r="L213" s="116" t="s">
        <v>146</v>
      </c>
      <c r="M213" s="116">
        <v>0.93</v>
      </c>
      <c r="N213" s="123">
        <v>0.54</v>
      </c>
      <c r="O213" s="124">
        <f t="shared" si="234"/>
        <v>0.50220000000000009</v>
      </c>
      <c r="P213" s="321">
        <f t="shared" ref="P213" si="257">E213*F213</f>
        <v>263.72111055128005</v>
      </c>
      <c r="Q213" s="321">
        <f t="shared" ref="Q213" si="258">SUM(O213:O216)</f>
        <v>0.6422000000000001</v>
      </c>
      <c r="R213" s="321">
        <f t="shared" ref="R213" si="259">Q213*1.02*1.05*$R$14</f>
        <v>0.73298441034000017</v>
      </c>
    </row>
    <row r="214" spans="1:18">
      <c r="A214" s="347"/>
      <c r="B214" s="330"/>
      <c r="C214" s="328"/>
      <c r="D214" s="329"/>
      <c r="E214" s="348"/>
      <c r="F214" s="342"/>
      <c r="G214" s="332"/>
      <c r="H214" s="344"/>
      <c r="I214" s="332"/>
      <c r="J214" s="321"/>
      <c r="K214" s="46" t="s">
        <v>149</v>
      </c>
      <c r="L214" s="46" t="s">
        <v>146</v>
      </c>
      <c r="M214" s="46">
        <v>1</v>
      </c>
      <c r="N214" s="121">
        <v>0.14000000000000001</v>
      </c>
      <c r="O214" s="124">
        <f t="shared" si="234"/>
        <v>0.14000000000000001</v>
      </c>
      <c r="P214" s="321"/>
      <c r="Q214" s="321"/>
      <c r="R214" s="321"/>
    </row>
    <row r="215" spans="1:18">
      <c r="A215" s="347"/>
      <c r="B215" s="330"/>
      <c r="C215" s="328"/>
      <c r="D215" s="329"/>
      <c r="E215" s="348"/>
      <c r="F215" s="342"/>
      <c r="G215" s="332"/>
      <c r="H215" s="344"/>
      <c r="I215" s="332"/>
      <c r="J215" s="321"/>
      <c r="K215" s="46"/>
      <c r="L215" s="46"/>
      <c r="M215" s="45"/>
      <c r="N215" s="121"/>
      <c r="O215" s="124">
        <f t="shared" si="234"/>
        <v>0</v>
      </c>
      <c r="P215" s="321"/>
      <c r="Q215" s="321"/>
      <c r="R215" s="321"/>
    </row>
    <row r="216" spans="1:18">
      <c r="A216" s="347"/>
      <c r="B216" s="330"/>
      <c r="C216" s="328"/>
      <c r="D216" s="329"/>
      <c r="E216" s="348"/>
      <c r="F216" s="343"/>
      <c r="G216" s="332"/>
      <c r="H216" s="344"/>
      <c r="I216" s="332"/>
      <c r="J216" s="321"/>
      <c r="K216" s="46"/>
      <c r="L216" s="46"/>
      <c r="M216" s="45"/>
      <c r="N216" s="121"/>
      <c r="O216" s="124">
        <f t="shared" si="234"/>
        <v>0</v>
      </c>
      <c r="P216" s="321"/>
      <c r="Q216" s="321"/>
      <c r="R216" s="321"/>
    </row>
    <row r="217" spans="1:18">
      <c r="A217" s="347">
        <v>5</v>
      </c>
      <c r="B217" s="330" t="s">
        <v>142</v>
      </c>
      <c r="C217" s="328" t="s">
        <v>320</v>
      </c>
      <c r="D217" s="329" t="s">
        <v>141</v>
      </c>
      <c r="E217" s="348">
        <v>84</v>
      </c>
      <c r="F217" s="341">
        <f t="shared" ref="F217" si="260">H217+J217+R217</f>
        <v>3.1725746152000003</v>
      </c>
      <c r="G217" s="332">
        <v>1.1100000000000001</v>
      </c>
      <c r="H217" s="344">
        <f t="shared" ref="H217" si="261">G217*$P$8/1000</f>
        <v>2.5757661000000001</v>
      </c>
      <c r="I217" s="332">
        <v>0.04</v>
      </c>
      <c r="J217" s="321">
        <f t="shared" ref="J217" si="262">I217*$P$9/1000</f>
        <v>0.12200079999999999</v>
      </c>
      <c r="K217" s="46" t="s">
        <v>148</v>
      </c>
      <c r="L217" s="46" t="s">
        <v>146</v>
      </c>
      <c r="M217" s="46">
        <v>0.9</v>
      </c>
      <c r="N217" s="121">
        <v>0.34</v>
      </c>
      <c r="O217" s="124">
        <f t="shared" si="234"/>
        <v>0.30600000000000005</v>
      </c>
      <c r="P217" s="321">
        <f t="shared" ref="P217" si="263">E217*F217</f>
        <v>266.49626767680002</v>
      </c>
      <c r="Q217" s="321">
        <f t="shared" ref="Q217" si="264">SUM(O217:O220)</f>
        <v>0.41600000000000004</v>
      </c>
      <c r="R217" s="321">
        <f t="shared" ref="R217" si="265">Q217*1.02*1.05*$R$14</f>
        <v>0.47480771520000009</v>
      </c>
    </row>
    <row r="218" spans="1:18">
      <c r="A218" s="347"/>
      <c r="B218" s="330"/>
      <c r="C218" s="328"/>
      <c r="D218" s="329"/>
      <c r="E218" s="348"/>
      <c r="F218" s="342"/>
      <c r="G218" s="332"/>
      <c r="H218" s="344"/>
      <c r="I218" s="332"/>
      <c r="J218" s="321"/>
      <c r="K218" s="46" t="s">
        <v>149</v>
      </c>
      <c r="L218" s="46" t="s">
        <v>146</v>
      </c>
      <c r="M218" s="46">
        <v>1</v>
      </c>
      <c r="N218" s="121">
        <v>0.11</v>
      </c>
      <c r="O218" s="124">
        <f t="shared" si="234"/>
        <v>0.11</v>
      </c>
      <c r="P218" s="321"/>
      <c r="Q218" s="321"/>
      <c r="R218" s="321"/>
    </row>
    <row r="219" spans="1:18">
      <c r="A219" s="347"/>
      <c r="B219" s="330"/>
      <c r="C219" s="328"/>
      <c r="D219" s="329"/>
      <c r="E219" s="348"/>
      <c r="F219" s="342"/>
      <c r="G219" s="332"/>
      <c r="H219" s="344"/>
      <c r="I219" s="332"/>
      <c r="J219" s="321"/>
      <c r="K219" s="46"/>
      <c r="L219" s="46"/>
      <c r="M219" s="46"/>
      <c r="N219" s="121"/>
      <c r="O219" s="124">
        <f t="shared" si="234"/>
        <v>0</v>
      </c>
      <c r="P219" s="321"/>
      <c r="Q219" s="321"/>
      <c r="R219" s="321"/>
    </row>
    <row r="220" spans="1:18">
      <c r="A220" s="347"/>
      <c r="B220" s="330"/>
      <c r="C220" s="328"/>
      <c r="D220" s="329"/>
      <c r="E220" s="348"/>
      <c r="F220" s="343"/>
      <c r="G220" s="332"/>
      <c r="H220" s="344"/>
      <c r="I220" s="332"/>
      <c r="J220" s="321"/>
      <c r="K220" s="46"/>
      <c r="L220" s="46"/>
      <c r="M220" s="46"/>
      <c r="N220" s="121"/>
      <c r="O220" s="124">
        <f t="shared" si="234"/>
        <v>0</v>
      </c>
      <c r="P220" s="321"/>
      <c r="Q220" s="321"/>
      <c r="R220" s="321"/>
    </row>
    <row r="221" spans="1:18" s="155" customFormat="1" ht="12.75" customHeight="1">
      <c r="A221" s="310">
        <v>6</v>
      </c>
      <c r="B221" s="311" t="s">
        <v>186</v>
      </c>
      <c r="C221" s="311" t="s">
        <v>429</v>
      </c>
      <c r="D221" s="310" t="s">
        <v>143</v>
      </c>
      <c r="E221" s="351">
        <v>52</v>
      </c>
      <c r="F221" s="313">
        <f t="shared" ref="F221" si="266">H221+J221+R221</f>
        <v>0.11413647000000003</v>
      </c>
      <c r="G221" s="314"/>
      <c r="H221" s="315">
        <f t="shared" ref="H221" si="267">G221*$P$8/1000</f>
        <v>0</v>
      </c>
      <c r="I221" s="314"/>
      <c r="J221" s="315">
        <f t="shared" ref="J221" si="268">I221*$P$9/1000</f>
        <v>0</v>
      </c>
      <c r="K221" s="134" t="s">
        <v>430</v>
      </c>
      <c r="L221" s="134" t="s">
        <v>143</v>
      </c>
      <c r="M221" s="134">
        <v>1</v>
      </c>
      <c r="N221" s="136">
        <v>0.1</v>
      </c>
      <c r="O221" s="161">
        <f t="shared" si="234"/>
        <v>0.1</v>
      </c>
      <c r="P221" s="315">
        <f t="shared" ref="P221" si="269">E221*F221</f>
        <v>5.9350964400000015</v>
      </c>
      <c r="Q221" s="315">
        <f t="shared" ref="Q221" si="270">SUM(O221:O224)</f>
        <v>0.1</v>
      </c>
      <c r="R221" s="315">
        <f t="shared" ref="R221" si="271">Q221*1.02*1.05*$R$14</f>
        <v>0.11413647000000003</v>
      </c>
    </row>
    <row r="222" spans="1:18" s="155" customFormat="1">
      <c r="A222" s="310"/>
      <c r="B222" s="311"/>
      <c r="C222" s="311"/>
      <c r="D222" s="310"/>
      <c r="E222" s="351"/>
      <c r="F222" s="313"/>
      <c r="G222" s="314"/>
      <c r="H222" s="315"/>
      <c r="I222" s="314"/>
      <c r="J222" s="315"/>
      <c r="K222" s="134"/>
      <c r="L222" s="134"/>
      <c r="M222" s="134"/>
      <c r="N222" s="136">
        <v>0</v>
      </c>
      <c r="O222" s="161">
        <f t="shared" si="234"/>
        <v>0</v>
      </c>
      <c r="P222" s="315"/>
      <c r="Q222" s="315"/>
      <c r="R222" s="315"/>
    </row>
    <row r="223" spans="1:18" s="155" customFormat="1">
      <c r="A223" s="310"/>
      <c r="B223" s="311"/>
      <c r="C223" s="311"/>
      <c r="D223" s="310"/>
      <c r="E223" s="351"/>
      <c r="F223" s="313"/>
      <c r="G223" s="314"/>
      <c r="H223" s="315"/>
      <c r="I223" s="314"/>
      <c r="J223" s="315"/>
      <c r="K223" s="134"/>
      <c r="L223" s="134"/>
      <c r="M223" s="156"/>
      <c r="N223" s="136">
        <v>0</v>
      </c>
      <c r="O223" s="161">
        <f t="shared" si="234"/>
        <v>0</v>
      </c>
      <c r="P223" s="315"/>
      <c r="Q223" s="315"/>
      <c r="R223" s="315"/>
    </row>
    <row r="224" spans="1:18" s="155" customFormat="1" ht="12.75" customHeight="1">
      <c r="A224" s="310"/>
      <c r="B224" s="311"/>
      <c r="C224" s="311"/>
      <c r="D224" s="310"/>
      <c r="E224" s="351"/>
      <c r="F224" s="313"/>
      <c r="G224" s="314"/>
      <c r="H224" s="315"/>
      <c r="I224" s="314"/>
      <c r="J224" s="315"/>
      <c r="K224" s="134"/>
      <c r="L224" s="134"/>
      <c r="M224" s="134"/>
      <c r="N224" s="136">
        <v>0</v>
      </c>
      <c r="O224" s="161">
        <f t="shared" si="234"/>
        <v>0</v>
      </c>
      <c r="P224" s="315"/>
      <c r="Q224" s="315"/>
      <c r="R224" s="315"/>
    </row>
    <row r="225" spans="1:18">
      <c r="A225" s="347">
        <v>7</v>
      </c>
      <c r="B225" s="330" t="s">
        <v>144</v>
      </c>
      <c r="C225" s="328" t="s">
        <v>431</v>
      </c>
      <c r="D225" s="329" t="s">
        <v>143</v>
      </c>
      <c r="E225" s="348">
        <v>4</v>
      </c>
      <c r="F225" s="341">
        <f t="shared" ref="F225" si="272">H225+J225+R225</f>
        <v>4.3594443500000004</v>
      </c>
      <c r="G225" s="332">
        <v>0.97</v>
      </c>
      <c r="H225" s="344">
        <f t="shared" ref="H225" si="273">G225*$P$8/1000</f>
        <v>2.2508947000000004</v>
      </c>
      <c r="I225" s="332">
        <v>0.13</v>
      </c>
      <c r="J225" s="321">
        <f t="shared" ref="J225" si="274">I225*$P$9/1000</f>
        <v>0.39650260000000004</v>
      </c>
      <c r="K225" s="46" t="s">
        <v>150</v>
      </c>
      <c r="L225" s="46" t="s">
        <v>143</v>
      </c>
      <c r="M225" s="46">
        <v>1</v>
      </c>
      <c r="N225" s="121">
        <v>1.5</v>
      </c>
      <c r="O225" s="124">
        <f t="shared" si="234"/>
        <v>1.5</v>
      </c>
      <c r="P225" s="321">
        <f t="shared" ref="P225" si="275">E225*F225</f>
        <v>17.437777400000002</v>
      </c>
      <c r="Q225" s="321">
        <f t="shared" ref="Q225" si="276">SUM(O225:O228)</f>
        <v>1.5</v>
      </c>
      <c r="R225" s="321">
        <f t="shared" ref="R225" si="277">Q225*1.02*1.05*$R$14</f>
        <v>1.7120470500000002</v>
      </c>
    </row>
    <row r="226" spans="1:18">
      <c r="A226" s="347"/>
      <c r="B226" s="330"/>
      <c r="C226" s="328"/>
      <c r="D226" s="329"/>
      <c r="E226" s="348"/>
      <c r="F226" s="342"/>
      <c r="G226" s="332"/>
      <c r="H226" s="344"/>
      <c r="I226" s="332"/>
      <c r="J226" s="321"/>
      <c r="K226" s="46"/>
      <c r="L226" s="46"/>
      <c r="M226" s="46"/>
      <c r="N226" s="121"/>
      <c r="O226" s="124">
        <f t="shared" si="234"/>
        <v>0</v>
      </c>
      <c r="P226" s="321"/>
      <c r="Q226" s="321"/>
      <c r="R226" s="321"/>
    </row>
    <row r="227" spans="1:18">
      <c r="A227" s="347"/>
      <c r="B227" s="330"/>
      <c r="C227" s="328"/>
      <c r="D227" s="329"/>
      <c r="E227" s="348"/>
      <c r="F227" s="342"/>
      <c r="G227" s="332"/>
      <c r="H227" s="344"/>
      <c r="I227" s="332"/>
      <c r="J227" s="321"/>
      <c r="K227" s="46"/>
      <c r="L227" s="46"/>
      <c r="M227" s="46"/>
      <c r="N227" s="121"/>
      <c r="O227" s="124">
        <f t="shared" si="234"/>
        <v>0</v>
      </c>
      <c r="P227" s="321"/>
      <c r="Q227" s="321"/>
      <c r="R227" s="321"/>
    </row>
    <row r="228" spans="1:18">
      <c r="A228" s="347"/>
      <c r="B228" s="330"/>
      <c r="C228" s="328"/>
      <c r="D228" s="329"/>
      <c r="E228" s="348"/>
      <c r="F228" s="343"/>
      <c r="G228" s="332"/>
      <c r="H228" s="344"/>
      <c r="I228" s="332"/>
      <c r="J228" s="321"/>
      <c r="K228" s="46"/>
      <c r="L228" s="46"/>
      <c r="M228" s="46"/>
      <c r="N228" s="121"/>
      <c r="O228" s="124">
        <f t="shared" si="234"/>
        <v>0</v>
      </c>
      <c r="P228" s="321"/>
      <c r="Q228" s="321"/>
      <c r="R228" s="321"/>
    </row>
    <row r="229" spans="1:18">
      <c r="A229" s="347">
        <v>8</v>
      </c>
      <c r="B229" s="330" t="s">
        <v>144</v>
      </c>
      <c r="C229" s="328" t="s">
        <v>321</v>
      </c>
      <c r="D229" s="329" t="s">
        <v>143</v>
      </c>
      <c r="E229" s="348">
        <v>10</v>
      </c>
      <c r="F229" s="341">
        <f t="shared" ref="F229" si="278">H229+J229+R229</f>
        <v>4.9301267000000006</v>
      </c>
      <c r="G229" s="332">
        <v>0.97</v>
      </c>
      <c r="H229" s="344">
        <f t="shared" ref="H229" si="279">G229*$P$8/1000</f>
        <v>2.2508947000000004</v>
      </c>
      <c r="I229" s="332">
        <v>0.13</v>
      </c>
      <c r="J229" s="321">
        <f t="shared" ref="J229" si="280">I229*$P$9/1000</f>
        <v>0.39650260000000004</v>
      </c>
      <c r="K229" s="46" t="s">
        <v>150</v>
      </c>
      <c r="L229" s="46" t="s">
        <v>143</v>
      </c>
      <c r="M229" s="46">
        <v>1</v>
      </c>
      <c r="N229" s="121">
        <v>2</v>
      </c>
      <c r="O229" s="124">
        <f t="shared" si="234"/>
        <v>2</v>
      </c>
      <c r="P229" s="321">
        <f t="shared" ref="P229" si="281">E229*F229</f>
        <v>49.30126700000001</v>
      </c>
      <c r="Q229" s="321">
        <f t="shared" ref="Q229" si="282">SUM(O229:O232)</f>
        <v>2</v>
      </c>
      <c r="R229" s="321">
        <f t="shared" ref="R229" si="283">Q229*1.02*1.05*$R$14</f>
        <v>2.2827294000000005</v>
      </c>
    </row>
    <row r="230" spans="1:18">
      <c r="A230" s="347"/>
      <c r="B230" s="330"/>
      <c r="C230" s="328"/>
      <c r="D230" s="329"/>
      <c r="E230" s="348"/>
      <c r="F230" s="342"/>
      <c r="G230" s="332"/>
      <c r="H230" s="344"/>
      <c r="I230" s="332"/>
      <c r="J230" s="321"/>
      <c r="K230" s="46"/>
      <c r="L230" s="46"/>
      <c r="M230" s="46"/>
      <c r="N230" s="121"/>
      <c r="O230" s="124">
        <f t="shared" si="234"/>
        <v>0</v>
      </c>
      <c r="P230" s="321"/>
      <c r="Q230" s="321"/>
      <c r="R230" s="321"/>
    </row>
    <row r="231" spans="1:18">
      <c r="A231" s="347"/>
      <c r="B231" s="330"/>
      <c r="C231" s="328"/>
      <c r="D231" s="329"/>
      <c r="E231" s="348"/>
      <c r="F231" s="342"/>
      <c r="G231" s="332"/>
      <c r="H231" s="344"/>
      <c r="I231" s="332"/>
      <c r="J231" s="321"/>
      <c r="K231" s="46"/>
      <c r="L231" s="46"/>
      <c r="M231" s="46"/>
      <c r="N231" s="121"/>
      <c r="O231" s="124">
        <f t="shared" si="234"/>
        <v>0</v>
      </c>
      <c r="P231" s="321"/>
      <c r="Q231" s="321"/>
      <c r="R231" s="321"/>
    </row>
    <row r="232" spans="1:18">
      <c r="A232" s="347"/>
      <c r="B232" s="330"/>
      <c r="C232" s="328"/>
      <c r="D232" s="329"/>
      <c r="E232" s="348"/>
      <c r="F232" s="343"/>
      <c r="G232" s="332"/>
      <c r="H232" s="344"/>
      <c r="I232" s="332"/>
      <c r="J232" s="321"/>
      <c r="K232" s="46"/>
      <c r="L232" s="46"/>
      <c r="M232" s="46"/>
      <c r="N232" s="121"/>
      <c r="O232" s="124">
        <f t="shared" si="234"/>
        <v>0</v>
      </c>
      <c r="P232" s="321"/>
      <c r="Q232" s="321"/>
      <c r="R232" s="321"/>
    </row>
    <row r="233" spans="1:18" s="155" customFormat="1" ht="12.75" customHeight="1">
      <c r="A233" s="318">
        <v>9</v>
      </c>
      <c r="B233" s="311" t="s">
        <v>252</v>
      </c>
      <c r="C233" s="311" t="s">
        <v>434</v>
      </c>
      <c r="D233" s="313" t="s">
        <v>143</v>
      </c>
      <c r="E233" s="310">
        <v>13</v>
      </c>
      <c r="F233" s="313">
        <f t="shared" ref="F233" si="284">H233+J233+R233</f>
        <v>3.38281425</v>
      </c>
      <c r="G233" s="314">
        <v>0.72</v>
      </c>
      <c r="H233" s="315">
        <f t="shared" ref="H233" si="285">G233*$P$8/1000</f>
        <v>1.6707672</v>
      </c>
      <c r="I233" s="314"/>
      <c r="J233" s="315">
        <f t="shared" ref="J233" si="286">I233*$P$9/1000</f>
        <v>0</v>
      </c>
      <c r="K233" s="134" t="s">
        <v>150</v>
      </c>
      <c r="L233" s="134" t="s">
        <v>143</v>
      </c>
      <c r="M233" s="134">
        <v>1</v>
      </c>
      <c r="N233" s="136">
        <v>1.5</v>
      </c>
      <c r="O233" s="161">
        <f t="shared" si="234"/>
        <v>1.5</v>
      </c>
      <c r="P233" s="315">
        <f t="shared" ref="P233" si="287">E233*F233</f>
        <v>43.976585249999999</v>
      </c>
      <c r="Q233" s="315">
        <f t="shared" ref="Q233" si="288">SUM(O233:O236)</f>
        <v>1.5</v>
      </c>
      <c r="R233" s="315">
        <f t="shared" ref="R233" si="289">Q233*1.02*1.05*$R$14</f>
        <v>1.7120470500000002</v>
      </c>
    </row>
    <row r="234" spans="1:18" s="155" customFormat="1">
      <c r="A234" s="318"/>
      <c r="B234" s="311"/>
      <c r="C234" s="311"/>
      <c r="D234" s="313"/>
      <c r="E234" s="310"/>
      <c r="F234" s="313"/>
      <c r="G234" s="314"/>
      <c r="H234" s="315"/>
      <c r="I234" s="314"/>
      <c r="J234" s="315"/>
      <c r="K234" s="134"/>
      <c r="L234" s="134"/>
      <c r="M234" s="134"/>
      <c r="N234" s="142"/>
      <c r="O234" s="161">
        <f t="shared" si="234"/>
        <v>0</v>
      </c>
      <c r="P234" s="315"/>
      <c r="Q234" s="315"/>
      <c r="R234" s="315"/>
    </row>
    <row r="235" spans="1:18" s="155" customFormat="1">
      <c r="A235" s="318"/>
      <c r="B235" s="311"/>
      <c r="C235" s="311"/>
      <c r="D235" s="313"/>
      <c r="E235" s="310"/>
      <c r="F235" s="313"/>
      <c r="G235" s="314"/>
      <c r="H235" s="315"/>
      <c r="I235" s="314"/>
      <c r="J235" s="315"/>
      <c r="K235" s="134"/>
      <c r="L235" s="134"/>
      <c r="M235" s="137"/>
      <c r="N235" s="142"/>
      <c r="O235" s="161">
        <f t="shared" si="234"/>
        <v>0</v>
      </c>
      <c r="P235" s="315"/>
      <c r="Q235" s="315"/>
      <c r="R235" s="315"/>
    </row>
    <row r="236" spans="1:18" s="155" customFormat="1" ht="12.75" customHeight="1">
      <c r="A236" s="318"/>
      <c r="B236" s="311"/>
      <c r="C236" s="311"/>
      <c r="D236" s="313"/>
      <c r="E236" s="310"/>
      <c r="F236" s="313"/>
      <c r="G236" s="314"/>
      <c r="H236" s="315"/>
      <c r="I236" s="314"/>
      <c r="J236" s="315"/>
      <c r="K236" s="134"/>
      <c r="L236" s="134"/>
      <c r="M236" s="134"/>
      <c r="N236" s="142"/>
      <c r="O236" s="161">
        <f t="shared" si="234"/>
        <v>0</v>
      </c>
      <c r="P236" s="315"/>
      <c r="Q236" s="315"/>
      <c r="R236" s="315"/>
    </row>
    <row r="237" spans="1:18" s="155" customFormat="1" ht="12.75" customHeight="1">
      <c r="A237" s="310">
        <v>10</v>
      </c>
      <c r="B237" s="311" t="s">
        <v>186</v>
      </c>
      <c r="C237" s="311" t="s">
        <v>432</v>
      </c>
      <c r="D237" s="312" t="s">
        <v>143</v>
      </c>
      <c r="E237" s="351">
        <v>5</v>
      </c>
      <c r="F237" s="313">
        <f t="shared" ref="F237" si="290">H237+J237+R237</f>
        <v>1.4837741100000001</v>
      </c>
      <c r="G237" s="314"/>
      <c r="H237" s="315">
        <f t="shared" ref="H237" si="291">G237*$P$8/1000</f>
        <v>0</v>
      </c>
      <c r="I237" s="314"/>
      <c r="J237" s="315">
        <f t="shared" ref="J237" si="292">I237*$P$9/1000</f>
        <v>0</v>
      </c>
      <c r="K237" s="134" t="s">
        <v>433</v>
      </c>
      <c r="L237" s="134" t="s">
        <v>143</v>
      </c>
      <c r="M237" s="134">
        <v>1</v>
      </c>
      <c r="N237" s="157">
        <v>1.3</v>
      </c>
      <c r="O237" s="161">
        <f t="shared" si="234"/>
        <v>1.3</v>
      </c>
      <c r="P237" s="315">
        <f t="shared" ref="P237" si="293">E237*F237</f>
        <v>7.4188705500000012</v>
      </c>
      <c r="Q237" s="315">
        <f t="shared" ref="Q237" si="294">SUM(O237:O240)</f>
        <v>1.3</v>
      </c>
      <c r="R237" s="315">
        <f t="shared" ref="R237" si="295">Q237*1.02*1.05*$R$14</f>
        <v>1.4837741100000001</v>
      </c>
    </row>
    <row r="238" spans="1:18" s="155" customFormat="1">
      <c r="A238" s="310"/>
      <c r="B238" s="311"/>
      <c r="C238" s="311"/>
      <c r="D238" s="312"/>
      <c r="E238" s="351"/>
      <c r="F238" s="313"/>
      <c r="G238" s="314"/>
      <c r="H238" s="315"/>
      <c r="I238" s="314"/>
      <c r="J238" s="315"/>
      <c r="K238" s="134"/>
      <c r="L238" s="134"/>
      <c r="M238" s="134"/>
      <c r="N238" s="136">
        <v>0</v>
      </c>
      <c r="O238" s="161">
        <f t="shared" si="234"/>
        <v>0</v>
      </c>
      <c r="P238" s="315"/>
      <c r="Q238" s="315"/>
      <c r="R238" s="315"/>
    </row>
    <row r="239" spans="1:18" s="155" customFormat="1">
      <c r="A239" s="310"/>
      <c r="B239" s="311"/>
      <c r="C239" s="311"/>
      <c r="D239" s="312"/>
      <c r="E239" s="351"/>
      <c r="F239" s="313"/>
      <c r="G239" s="314"/>
      <c r="H239" s="315"/>
      <c r="I239" s="314"/>
      <c r="J239" s="315"/>
      <c r="K239" s="134"/>
      <c r="L239" s="134"/>
      <c r="M239" s="156"/>
      <c r="N239" s="136">
        <v>0</v>
      </c>
      <c r="O239" s="161">
        <f t="shared" si="234"/>
        <v>0</v>
      </c>
      <c r="P239" s="315"/>
      <c r="Q239" s="315"/>
      <c r="R239" s="315"/>
    </row>
    <row r="240" spans="1:18" s="155" customFormat="1" ht="12.75" customHeight="1">
      <c r="A240" s="310"/>
      <c r="B240" s="311"/>
      <c r="C240" s="311"/>
      <c r="D240" s="312"/>
      <c r="E240" s="351"/>
      <c r="F240" s="313"/>
      <c r="G240" s="314"/>
      <c r="H240" s="315"/>
      <c r="I240" s="314"/>
      <c r="J240" s="315"/>
      <c r="K240" s="134"/>
      <c r="L240" s="134"/>
      <c r="M240" s="134"/>
      <c r="N240" s="136">
        <v>0</v>
      </c>
      <c r="O240" s="161">
        <f t="shared" si="234"/>
        <v>0</v>
      </c>
      <c r="P240" s="315"/>
      <c r="Q240" s="315"/>
      <c r="R240" s="315"/>
    </row>
    <row r="241" spans="1:18" s="155" customFormat="1" ht="12.75" customHeight="1">
      <c r="A241" s="318">
        <v>11</v>
      </c>
      <c r="B241" s="311" t="s">
        <v>186</v>
      </c>
      <c r="C241" s="311" t="s">
        <v>435</v>
      </c>
      <c r="D241" s="312" t="s">
        <v>143</v>
      </c>
      <c r="E241" s="351">
        <v>4</v>
      </c>
      <c r="F241" s="313">
        <f t="shared" ref="F241" si="296">H241+J241+R241</f>
        <v>1.3696376400000003</v>
      </c>
      <c r="G241" s="314"/>
      <c r="H241" s="315">
        <f t="shared" ref="H241" si="297">G241*$P$8/1000</f>
        <v>0</v>
      </c>
      <c r="I241" s="314"/>
      <c r="J241" s="315">
        <f t="shared" ref="J241" si="298">I241*$P$9/1000</f>
        <v>0</v>
      </c>
      <c r="K241" s="134" t="s">
        <v>433</v>
      </c>
      <c r="L241" s="134" t="s">
        <v>143</v>
      </c>
      <c r="M241" s="134">
        <v>1</v>
      </c>
      <c r="N241" s="157">
        <v>1.2</v>
      </c>
      <c r="O241" s="161">
        <f t="shared" si="234"/>
        <v>1.2</v>
      </c>
      <c r="P241" s="315">
        <f t="shared" ref="P241" si="299">E241*F241</f>
        <v>5.4785505600000013</v>
      </c>
      <c r="Q241" s="315">
        <f t="shared" ref="Q241" si="300">SUM(O241:O244)</f>
        <v>1.2</v>
      </c>
      <c r="R241" s="315">
        <f t="shared" ref="R241" si="301">Q241*1.02*1.05*$R$14</f>
        <v>1.3696376400000003</v>
      </c>
    </row>
    <row r="242" spans="1:18" s="155" customFormat="1">
      <c r="A242" s="318"/>
      <c r="B242" s="311"/>
      <c r="C242" s="311"/>
      <c r="D242" s="312"/>
      <c r="E242" s="351"/>
      <c r="F242" s="313"/>
      <c r="G242" s="314"/>
      <c r="H242" s="315"/>
      <c r="I242" s="314"/>
      <c r="J242" s="315"/>
      <c r="K242" s="134"/>
      <c r="L242" s="134"/>
      <c r="M242" s="134"/>
      <c r="N242" s="136">
        <v>0</v>
      </c>
      <c r="O242" s="161">
        <f t="shared" si="234"/>
        <v>0</v>
      </c>
      <c r="P242" s="315"/>
      <c r="Q242" s="315"/>
      <c r="R242" s="315"/>
    </row>
    <row r="243" spans="1:18" s="155" customFormat="1">
      <c r="A243" s="318"/>
      <c r="B243" s="311"/>
      <c r="C243" s="311"/>
      <c r="D243" s="312"/>
      <c r="E243" s="351"/>
      <c r="F243" s="313"/>
      <c r="G243" s="314"/>
      <c r="H243" s="315"/>
      <c r="I243" s="314"/>
      <c r="J243" s="315"/>
      <c r="K243" s="134"/>
      <c r="L243" s="134"/>
      <c r="M243" s="156"/>
      <c r="N243" s="136">
        <v>0</v>
      </c>
      <c r="O243" s="161">
        <f t="shared" si="234"/>
        <v>0</v>
      </c>
      <c r="P243" s="315"/>
      <c r="Q243" s="315"/>
      <c r="R243" s="315"/>
    </row>
    <row r="244" spans="1:18" s="155" customFormat="1" ht="12.75" customHeight="1">
      <c r="A244" s="318"/>
      <c r="B244" s="311"/>
      <c r="C244" s="311"/>
      <c r="D244" s="312"/>
      <c r="E244" s="351"/>
      <c r="F244" s="313"/>
      <c r="G244" s="314"/>
      <c r="H244" s="315"/>
      <c r="I244" s="314"/>
      <c r="J244" s="315"/>
      <c r="K244" s="134"/>
      <c r="L244" s="134"/>
      <c r="M244" s="134"/>
      <c r="N244" s="136">
        <v>0</v>
      </c>
      <c r="O244" s="161">
        <f t="shared" si="234"/>
        <v>0</v>
      </c>
      <c r="P244" s="315"/>
      <c r="Q244" s="315"/>
      <c r="R244" s="315"/>
    </row>
    <row r="245" spans="1:18" s="155" customFormat="1" ht="12.75" customHeight="1">
      <c r="A245" s="318">
        <v>12</v>
      </c>
      <c r="B245" s="311" t="s">
        <v>145</v>
      </c>
      <c r="C245" s="311" t="s">
        <v>436</v>
      </c>
      <c r="D245" s="310" t="s">
        <v>167</v>
      </c>
      <c r="E245" s="310">
        <v>4</v>
      </c>
      <c r="F245" s="313">
        <f t="shared" ref="F245" si="302">H245+J245+R245</f>
        <v>7.8567028540000017</v>
      </c>
      <c r="G245" s="314">
        <v>0.51</v>
      </c>
      <c r="H245" s="315">
        <f t="shared" ref="H245" si="303">G245*$P$8/1000</f>
        <v>1.1834601000000002</v>
      </c>
      <c r="I245" s="314">
        <v>0.01</v>
      </c>
      <c r="J245" s="315">
        <f t="shared" ref="J245" si="304">I245*$P$9/1000</f>
        <v>3.0500199999999998E-2</v>
      </c>
      <c r="K245" s="134" t="s">
        <v>437</v>
      </c>
      <c r="L245" s="134" t="s">
        <v>143</v>
      </c>
      <c r="M245" s="134">
        <v>1</v>
      </c>
      <c r="N245" s="142">
        <v>5.82</v>
      </c>
      <c r="O245" s="161">
        <f t="shared" si="234"/>
        <v>5.82</v>
      </c>
      <c r="P245" s="315">
        <f t="shared" ref="P245" si="305">E245*F245</f>
        <v>31.426811416000007</v>
      </c>
      <c r="Q245" s="315">
        <f t="shared" ref="Q245" si="306">SUM(O245:O248)</f>
        <v>5.82</v>
      </c>
      <c r="R245" s="315">
        <f t="shared" ref="R245" si="307">Q245*1.02*1.05*$R$14</f>
        <v>6.6427425540000016</v>
      </c>
    </row>
    <row r="246" spans="1:18" s="155" customFormat="1">
      <c r="A246" s="318"/>
      <c r="B246" s="311"/>
      <c r="C246" s="311"/>
      <c r="D246" s="310"/>
      <c r="E246" s="310"/>
      <c r="F246" s="313"/>
      <c r="G246" s="314"/>
      <c r="H246" s="315"/>
      <c r="I246" s="314"/>
      <c r="J246" s="315"/>
      <c r="K246" s="134"/>
      <c r="L246" s="134"/>
      <c r="M246" s="134"/>
      <c r="N246" s="142"/>
      <c r="O246" s="161">
        <f t="shared" si="234"/>
        <v>0</v>
      </c>
      <c r="P246" s="315"/>
      <c r="Q246" s="315"/>
      <c r="R246" s="315"/>
    </row>
    <row r="247" spans="1:18" s="155" customFormat="1">
      <c r="A247" s="318"/>
      <c r="B247" s="311"/>
      <c r="C247" s="311"/>
      <c r="D247" s="310"/>
      <c r="E247" s="310"/>
      <c r="F247" s="313"/>
      <c r="G247" s="314"/>
      <c r="H247" s="315"/>
      <c r="I247" s="314"/>
      <c r="J247" s="315"/>
      <c r="K247" s="134"/>
      <c r="L247" s="134"/>
      <c r="M247" s="134"/>
      <c r="N247" s="142"/>
      <c r="O247" s="161">
        <f t="shared" si="234"/>
        <v>0</v>
      </c>
      <c r="P247" s="315"/>
      <c r="Q247" s="315"/>
      <c r="R247" s="315"/>
    </row>
    <row r="248" spans="1:18" s="155" customFormat="1" ht="12.75" customHeight="1">
      <c r="A248" s="318"/>
      <c r="B248" s="311"/>
      <c r="C248" s="311"/>
      <c r="D248" s="310"/>
      <c r="E248" s="310"/>
      <c r="F248" s="313"/>
      <c r="G248" s="314"/>
      <c r="H248" s="315"/>
      <c r="I248" s="314"/>
      <c r="J248" s="315"/>
      <c r="K248" s="134"/>
      <c r="L248" s="134"/>
      <c r="M248" s="134"/>
      <c r="N248" s="142"/>
      <c r="O248" s="161">
        <f t="shared" si="234"/>
        <v>0</v>
      </c>
      <c r="P248" s="315"/>
      <c r="Q248" s="315"/>
      <c r="R248" s="315"/>
    </row>
    <row r="249" spans="1:18" s="135" customFormat="1" ht="12.75" customHeight="1">
      <c r="A249" s="318">
        <v>13</v>
      </c>
      <c r="B249" s="311" t="s">
        <v>186</v>
      </c>
      <c r="C249" s="311" t="s">
        <v>438</v>
      </c>
      <c r="D249" s="312" t="s">
        <v>171</v>
      </c>
      <c r="E249" s="340">
        <v>2.1</v>
      </c>
      <c r="F249" s="313">
        <f t="shared" ref="F249" si="308">H249+J249+R249</f>
        <v>4.7594907990000008</v>
      </c>
      <c r="G249" s="314"/>
      <c r="H249" s="315">
        <f t="shared" ref="H249" si="309">G249*$P$8/1000</f>
        <v>0</v>
      </c>
      <c r="I249" s="314"/>
      <c r="J249" s="315">
        <f t="shared" ref="J249" si="310">I249*$P$9/1000</f>
        <v>0</v>
      </c>
      <c r="K249" s="134" t="s">
        <v>439</v>
      </c>
      <c r="L249" s="134" t="s">
        <v>171</v>
      </c>
      <c r="M249" s="134">
        <v>1</v>
      </c>
      <c r="N249" s="151">
        <v>4.17</v>
      </c>
      <c r="O249" s="161">
        <f t="shared" si="234"/>
        <v>4.17</v>
      </c>
      <c r="P249" s="315">
        <f t="shared" ref="P249" si="311">E249*F249</f>
        <v>9.9949306779000029</v>
      </c>
      <c r="Q249" s="315">
        <f t="shared" ref="Q249" si="312">SUM(O249:O252)</f>
        <v>4.17</v>
      </c>
      <c r="R249" s="315">
        <f t="shared" ref="R249" si="313">Q249*1.02*1.05*$R$14</f>
        <v>4.7594907990000008</v>
      </c>
    </row>
    <row r="250" spans="1:18" s="135" customFormat="1">
      <c r="A250" s="318"/>
      <c r="B250" s="311"/>
      <c r="C250" s="311"/>
      <c r="D250" s="312"/>
      <c r="E250" s="340"/>
      <c r="F250" s="313"/>
      <c r="G250" s="314"/>
      <c r="H250" s="315"/>
      <c r="I250" s="314"/>
      <c r="J250" s="315"/>
      <c r="K250" s="134"/>
      <c r="L250" s="134"/>
      <c r="M250" s="134"/>
      <c r="N250" s="136">
        <v>0</v>
      </c>
      <c r="O250" s="161">
        <f t="shared" si="234"/>
        <v>0</v>
      </c>
      <c r="P250" s="315"/>
      <c r="Q250" s="315"/>
      <c r="R250" s="315"/>
    </row>
    <row r="251" spans="1:18" s="135" customFormat="1">
      <c r="A251" s="318"/>
      <c r="B251" s="311"/>
      <c r="C251" s="311"/>
      <c r="D251" s="312"/>
      <c r="E251" s="340"/>
      <c r="F251" s="313"/>
      <c r="G251" s="314"/>
      <c r="H251" s="315"/>
      <c r="I251" s="314"/>
      <c r="J251" s="315"/>
      <c r="K251" s="134"/>
      <c r="L251" s="134"/>
      <c r="M251" s="156"/>
      <c r="N251" s="136">
        <v>0</v>
      </c>
      <c r="O251" s="161">
        <f t="shared" si="234"/>
        <v>0</v>
      </c>
      <c r="P251" s="315"/>
      <c r="Q251" s="315"/>
      <c r="R251" s="315"/>
    </row>
    <row r="252" spans="1:18" s="135" customFormat="1" ht="12.75" customHeight="1">
      <c r="A252" s="318"/>
      <c r="B252" s="311"/>
      <c r="C252" s="311"/>
      <c r="D252" s="312"/>
      <c r="E252" s="340"/>
      <c r="F252" s="313"/>
      <c r="G252" s="314"/>
      <c r="H252" s="315"/>
      <c r="I252" s="314"/>
      <c r="J252" s="315"/>
      <c r="K252" s="134"/>
      <c r="L252" s="134"/>
      <c r="M252" s="134"/>
      <c r="N252" s="136">
        <v>0</v>
      </c>
      <c r="O252" s="161">
        <f t="shared" si="234"/>
        <v>0</v>
      </c>
      <c r="P252" s="315"/>
      <c r="Q252" s="315"/>
      <c r="R252" s="315"/>
    </row>
    <row r="253" spans="1:18" s="135" customFormat="1" ht="12.75" customHeight="1">
      <c r="A253" s="318">
        <v>14</v>
      </c>
      <c r="B253" s="311" t="s">
        <v>186</v>
      </c>
      <c r="C253" s="311" t="s">
        <v>440</v>
      </c>
      <c r="D253" s="312" t="s">
        <v>167</v>
      </c>
      <c r="E253" s="351">
        <v>5</v>
      </c>
      <c r="F253" s="313">
        <f t="shared" ref="F253" si="314">H253+J253+R253</f>
        <v>2.5110023400000006</v>
      </c>
      <c r="G253" s="314"/>
      <c r="H253" s="315">
        <f t="shared" ref="H253" si="315">G253*$P$8/1000</f>
        <v>0</v>
      </c>
      <c r="I253" s="314"/>
      <c r="J253" s="315">
        <f t="shared" ref="J253" si="316">I253*$P$9/1000</f>
        <v>0</v>
      </c>
      <c r="K253" s="134" t="s">
        <v>441</v>
      </c>
      <c r="L253" s="134" t="s">
        <v>143</v>
      </c>
      <c r="M253" s="134">
        <v>1</v>
      </c>
      <c r="N253" s="157">
        <v>2.2000000000000002</v>
      </c>
      <c r="O253" s="161">
        <f t="shared" si="234"/>
        <v>2.2000000000000002</v>
      </c>
      <c r="P253" s="315">
        <f t="shared" ref="P253" si="317">E253*F253</f>
        <v>12.555011700000003</v>
      </c>
      <c r="Q253" s="315">
        <f t="shared" ref="Q253" si="318">SUM(O253:O256)</f>
        <v>2.2000000000000002</v>
      </c>
      <c r="R253" s="315">
        <f t="shared" ref="R253" si="319">Q253*1.02*1.05*$R$14</f>
        <v>2.5110023400000006</v>
      </c>
    </row>
    <row r="254" spans="1:18" s="135" customFormat="1">
      <c r="A254" s="318"/>
      <c r="B254" s="311"/>
      <c r="C254" s="311"/>
      <c r="D254" s="312"/>
      <c r="E254" s="351"/>
      <c r="F254" s="313"/>
      <c r="G254" s="314"/>
      <c r="H254" s="315"/>
      <c r="I254" s="314"/>
      <c r="J254" s="315"/>
      <c r="K254" s="134"/>
      <c r="L254" s="134"/>
      <c r="M254" s="134"/>
      <c r="N254" s="136">
        <v>0</v>
      </c>
      <c r="O254" s="161">
        <f t="shared" si="234"/>
        <v>0</v>
      </c>
      <c r="P254" s="315"/>
      <c r="Q254" s="315"/>
      <c r="R254" s="315"/>
    </row>
    <row r="255" spans="1:18" s="135" customFormat="1">
      <c r="A255" s="318"/>
      <c r="B255" s="311"/>
      <c r="C255" s="311"/>
      <c r="D255" s="312"/>
      <c r="E255" s="351"/>
      <c r="F255" s="313"/>
      <c r="G255" s="314"/>
      <c r="H255" s="315"/>
      <c r="I255" s="314"/>
      <c r="J255" s="315"/>
      <c r="K255" s="134"/>
      <c r="L255" s="134"/>
      <c r="M255" s="156"/>
      <c r="N255" s="136">
        <v>0</v>
      </c>
      <c r="O255" s="161">
        <f t="shared" si="234"/>
        <v>0</v>
      </c>
      <c r="P255" s="315"/>
      <c r="Q255" s="315"/>
      <c r="R255" s="315"/>
    </row>
    <row r="256" spans="1:18" s="135" customFormat="1" ht="12.75" customHeight="1">
      <c r="A256" s="318"/>
      <c r="B256" s="311"/>
      <c r="C256" s="311"/>
      <c r="D256" s="312"/>
      <c r="E256" s="351"/>
      <c r="F256" s="313"/>
      <c r="G256" s="314"/>
      <c r="H256" s="315"/>
      <c r="I256" s="314"/>
      <c r="J256" s="315"/>
      <c r="K256" s="134"/>
      <c r="L256" s="134"/>
      <c r="M256" s="134"/>
      <c r="N256" s="136">
        <v>0</v>
      </c>
      <c r="O256" s="161">
        <f t="shared" si="234"/>
        <v>0</v>
      </c>
      <c r="P256" s="315"/>
      <c r="Q256" s="315"/>
      <c r="R256" s="315"/>
    </row>
    <row r="257" spans="1:18" s="155" customFormat="1">
      <c r="A257" s="310">
        <v>15</v>
      </c>
      <c r="B257" s="311" t="s">
        <v>442</v>
      </c>
      <c r="C257" s="311" t="s">
        <v>443</v>
      </c>
      <c r="D257" s="310" t="s">
        <v>146</v>
      </c>
      <c r="E257" s="340">
        <f>SUM(E213:E220)</f>
        <v>176</v>
      </c>
      <c r="F257" s="313">
        <f t="shared" ref="F257" si="320">H257+J257+R257</f>
        <v>7.4759635862860011E-2</v>
      </c>
      <c r="G257" s="350">
        <f>29.8/1000</f>
        <v>2.98E-2</v>
      </c>
      <c r="H257" s="315">
        <f t="shared" ref="H257" si="321">G257*$P$8/1000</f>
        <v>6.9151198000000011E-2</v>
      </c>
      <c r="I257" s="314"/>
      <c r="J257" s="315">
        <f t="shared" ref="J257" si="322">I257*$P$9/1000</f>
        <v>0</v>
      </c>
      <c r="K257" s="134" t="s">
        <v>165</v>
      </c>
      <c r="L257" s="134" t="s">
        <v>338</v>
      </c>
      <c r="M257" s="134">
        <f>31.1/1000</f>
        <v>3.1100000000000003E-2</v>
      </c>
      <c r="N257" s="151">
        <v>0.158</v>
      </c>
      <c r="O257" s="161">
        <f t="shared" si="234"/>
        <v>4.9138000000000003E-3</v>
      </c>
      <c r="P257" s="315">
        <f t="shared" ref="P257" si="323">E257*F257</f>
        <v>13.157695911863362</v>
      </c>
      <c r="Q257" s="315">
        <f t="shared" ref="Q257" si="324">SUM(O257:O260)</f>
        <v>4.9138000000000003E-3</v>
      </c>
      <c r="R257" s="315">
        <f t="shared" ref="R257" si="325">Q257*1.02*1.05*$R$14</f>
        <v>5.6084378628600022E-3</v>
      </c>
    </row>
    <row r="258" spans="1:18" s="155" customFormat="1">
      <c r="A258" s="310"/>
      <c r="B258" s="311"/>
      <c r="C258" s="311"/>
      <c r="D258" s="310"/>
      <c r="E258" s="310"/>
      <c r="F258" s="313"/>
      <c r="G258" s="350"/>
      <c r="H258" s="315"/>
      <c r="I258" s="314"/>
      <c r="J258" s="315"/>
      <c r="K258" s="142"/>
      <c r="L258" s="142"/>
      <c r="M258" s="134"/>
      <c r="N258" s="157"/>
      <c r="O258" s="161">
        <f t="shared" si="234"/>
        <v>0</v>
      </c>
      <c r="P258" s="315"/>
      <c r="Q258" s="315"/>
      <c r="R258" s="315"/>
    </row>
    <row r="259" spans="1:18" s="155" customFormat="1">
      <c r="A259" s="310"/>
      <c r="B259" s="311"/>
      <c r="C259" s="311"/>
      <c r="D259" s="310"/>
      <c r="E259" s="310"/>
      <c r="F259" s="313"/>
      <c r="G259" s="350"/>
      <c r="H259" s="315"/>
      <c r="I259" s="314"/>
      <c r="J259" s="315"/>
      <c r="K259" s="142"/>
      <c r="L259" s="142"/>
      <c r="M259" s="137"/>
      <c r="N259" s="136"/>
      <c r="O259" s="161">
        <f t="shared" si="234"/>
        <v>0</v>
      </c>
      <c r="P259" s="315"/>
      <c r="Q259" s="315"/>
      <c r="R259" s="315"/>
    </row>
    <row r="260" spans="1:18" s="155" customFormat="1">
      <c r="A260" s="310"/>
      <c r="B260" s="311"/>
      <c r="C260" s="311"/>
      <c r="D260" s="310"/>
      <c r="E260" s="310"/>
      <c r="F260" s="313"/>
      <c r="G260" s="350"/>
      <c r="H260" s="315"/>
      <c r="I260" s="314"/>
      <c r="J260" s="315"/>
      <c r="K260" s="134"/>
      <c r="L260" s="134"/>
      <c r="M260" s="134"/>
      <c r="N260" s="142"/>
      <c r="O260" s="161">
        <f t="shared" si="234"/>
        <v>0</v>
      </c>
      <c r="P260" s="315"/>
      <c r="Q260" s="315"/>
      <c r="R260" s="315"/>
    </row>
    <row r="261" spans="1:18" s="1" customFormat="1">
      <c r="A261" s="318">
        <v>16</v>
      </c>
      <c r="B261" s="311" t="s">
        <v>445</v>
      </c>
      <c r="C261" s="317" t="s">
        <v>444</v>
      </c>
      <c r="D261" s="318" t="s">
        <v>143</v>
      </c>
      <c r="E261" s="318">
        <v>30</v>
      </c>
      <c r="F261" s="313">
        <f>H261+J261+R261</f>
        <v>1.01569007</v>
      </c>
      <c r="G261" s="319">
        <f>20.9/100</f>
        <v>0.20899999999999999</v>
      </c>
      <c r="H261" s="315">
        <f>G261*$P$8/1000</f>
        <v>0.48498659000000005</v>
      </c>
      <c r="I261" s="319">
        <f>17.4/100</f>
        <v>0.17399999999999999</v>
      </c>
      <c r="J261" s="315">
        <f>I261*$P$9/1000</f>
        <v>0.53070348000000001</v>
      </c>
      <c r="K261" s="125"/>
      <c r="L261" s="125"/>
      <c r="M261" s="125"/>
      <c r="N261" s="126"/>
      <c r="O261" s="161">
        <f t="shared" si="234"/>
        <v>0</v>
      </c>
      <c r="P261" s="315">
        <f>E261*F261</f>
        <v>30.4707021</v>
      </c>
      <c r="Q261" s="315">
        <f>SUM(O261:O264)</f>
        <v>0</v>
      </c>
      <c r="R261" s="315">
        <f>Q261*1.02*1.05*$R$14</f>
        <v>0</v>
      </c>
    </row>
    <row r="262" spans="1:18" s="1" customFormat="1">
      <c r="A262" s="318"/>
      <c r="B262" s="311"/>
      <c r="C262" s="317"/>
      <c r="D262" s="318"/>
      <c r="E262" s="318"/>
      <c r="F262" s="313"/>
      <c r="G262" s="319"/>
      <c r="H262" s="315"/>
      <c r="I262" s="319"/>
      <c r="J262" s="315"/>
      <c r="K262" s="125"/>
      <c r="L262" s="125"/>
      <c r="M262" s="125"/>
      <c r="N262" s="126"/>
      <c r="O262" s="161">
        <f t="shared" si="234"/>
        <v>0</v>
      </c>
      <c r="P262" s="315"/>
      <c r="Q262" s="315"/>
      <c r="R262" s="315"/>
    </row>
    <row r="263" spans="1:18" s="1" customFormat="1">
      <c r="A263" s="318"/>
      <c r="B263" s="311"/>
      <c r="C263" s="317"/>
      <c r="D263" s="318"/>
      <c r="E263" s="318"/>
      <c r="F263" s="313"/>
      <c r="G263" s="319"/>
      <c r="H263" s="315"/>
      <c r="I263" s="319"/>
      <c r="J263" s="315"/>
      <c r="K263" s="125"/>
      <c r="L263" s="126"/>
      <c r="M263" s="133"/>
      <c r="N263" s="126"/>
      <c r="O263" s="161">
        <f t="shared" si="234"/>
        <v>0</v>
      </c>
      <c r="P263" s="315"/>
      <c r="Q263" s="315"/>
      <c r="R263" s="315"/>
    </row>
    <row r="264" spans="1:18" s="1" customFormat="1" ht="12.75" customHeight="1">
      <c r="A264" s="318"/>
      <c r="B264" s="311"/>
      <c r="C264" s="317"/>
      <c r="D264" s="318"/>
      <c r="E264" s="318"/>
      <c r="F264" s="313"/>
      <c r="G264" s="319"/>
      <c r="H264" s="315"/>
      <c r="I264" s="319"/>
      <c r="J264" s="315"/>
      <c r="K264" s="125"/>
      <c r="L264" s="125"/>
      <c r="M264" s="125"/>
      <c r="N264" s="126"/>
      <c r="O264" s="161">
        <f t="shared" si="234"/>
        <v>0</v>
      </c>
      <c r="P264" s="315"/>
      <c r="Q264" s="315"/>
      <c r="R264" s="315"/>
    </row>
    <row r="265" spans="1:18" s="155" customFormat="1" ht="12.75" customHeight="1">
      <c r="A265" s="318">
        <v>17</v>
      </c>
      <c r="B265" s="311" t="s">
        <v>446</v>
      </c>
      <c r="C265" s="311" t="s">
        <v>447</v>
      </c>
      <c r="D265" s="310" t="s">
        <v>146</v>
      </c>
      <c r="E265" s="310">
        <v>42</v>
      </c>
      <c r="F265" s="313">
        <f t="shared" ref="F265" si="326">H265+J265+R265</f>
        <v>1.549756442948</v>
      </c>
      <c r="G265" s="314">
        <v>0.37</v>
      </c>
      <c r="H265" s="315">
        <f t="shared" ref="H265" si="327">G265*$P$8/1000</f>
        <v>0.85858869999999998</v>
      </c>
      <c r="I265" s="314">
        <v>0.01</v>
      </c>
      <c r="J265" s="315">
        <f t="shared" ref="J265" si="328">I265*$P$9/1000</f>
        <v>3.0500199999999998E-2</v>
      </c>
      <c r="K265" s="134" t="s">
        <v>148</v>
      </c>
      <c r="L265" s="134" t="s">
        <v>146</v>
      </c>
      <c r="M265" s="134">
        <v>0.998</v>
      </c>
      <c r="N265" s="136">
        <v>0.57999999999999996</v>
      </c>
      <c r="O265" s="161">
        <f t="shared" si="234"/>
        <v>0.57883999999999991</v>
      </c>
      <c r="P265" s="315">
        <f t="shared" ref="P265" si="329">E265*F265</f>
        <v>65.089770603815992</v>
      </c>
      <c r="Q265" s="315">
        <f t="shared" ref="Q265" si="330">SUM(O265:O268)</f>
        <v>0.57883999999999991</v>
      </c>
      <c r="R265" s="315">
        <f t="shared" ref="R265" si="331">Q265*1.02*1.05*$R$14</f>
        <v>0.66066754294800001</v>
      </c>
    </row>
    <row r="266" spans="1:18" s="155" customFormat="1">
      <c r="A266" s="318"/>
      <c r="B266" s="311"/>
      <c r="C266" s="311"/>
      <c r="D266" s="310"/>
      <c r="E266" s="310"/>
      <c r="F266" s="313"/>
      <c r="G266" s="314"/>
      <c r="H266" s="315"/>
      <c r="I266" s="314"/>
      <c r="J266" s="315"/>
      <c r="K266" s="134"/>
      <c r="L266" s="134"/>
      <c r="M266" s="134"/>
      <c r="N266" s="136">
        <v>0</v>
      </c>
      <c r="O266" s="161">
        <f t="shared" si="234"/>
        <v>0</v>
      </c>
      <c r="P266" s="315"/>
      <c r="Q266" s="315"/>
      <c r="R266" s="315"/>
    </row>
    <row r="267" spans="1:18" s="155" customFormat="1">
      <c r="A267" s="318"/>
      <c r="B267" s="311"/>
      <c r="C267" s="311"/>
      <c r="D267" s="310"/>
      <c r="E267" s="310"/>
      <c r="F267" s="313"/>
      <c r="G267" s="314"/>
      <c r="H267" s="315"/>
      <c r="I267" s="314"/>
      <c r="J267" s="315"/>
      <c r="K267" s="134"/>
      <c r="L267" s="134"/>
      <c r="M267" s="134"/>
      <c r="N267" s="136"/>
      <c r="O267" s="161">
        <f t="shared" si="234"/>
        <v>0</v>
      </c>
      <c r="P267" s="315"/>
      <c r="Q267" s="315"/>
      <c r="R267" s="315"/>
    </row>
    <row r="268" spans="1:18" s="155" customFormat="1">
      <c r="A268" s="318"/>
      <c r="B268" s="311"/>
      <c r="C268" s="311"/>
      <c r="D268" s="310"/>
      <c r="E268" s="310"/>
      <c r="F268" s="313"/>
      <c r="G268" s="314"/>
      <c r="H268" s="315"/>
      <c r="I268" s="314"/>
      <c r="J268" s="315"/>
      <c r="K268" s="134"/>
      <c r="L268" s="134"/>
      <c r="M268" s="134"/>
      <c r="N268" s="136">
        <v>0</v>
      </c>
      <c r="O268" s="161">
        <f t="shared" si="234"/>
        <v>0</v>
      </c>
      <c r="P268" s="315"/>
      <c r="Q268" s="315"/>
      <c r="R268" s="315"/>
    </row>
    <row r="269" spans="1:18" s="155" customFormat="1" ht="12.75" customHeight="1">
      <c r="A269" s="310">
        <v>18</v>
      </c>
      <c r="B269" s="311" t="s">
        <v>448</v>
      </c>
      <c r="C269" s="311" t="s">
        <v>449</v>
      </c>
      <c r="D269" s="310" t="s">
        <v>146</v>
      </c>
      <c r="E269" s="310">
        <v>38</v>
      </c>
      <c r="F269" s="313">
        <f t="shared" ref="F269" si="332">H269+J269+R269</f>
        <v>1.3032541291220001</v>
      </c>
      <c r="G269" s="314">
        <v>0.38</v>
      </c>
      <c r="H269" s="315">
        <f t="shared" ref="H269" si="333">G269*$P$8/1000</f>
        <v>0.88179380000000018</v>
      </c>
      <c r="I269" s="314"/>
      <c r="J269" s="315">
        <f t="shared" ref="J269" si="334">I269*$P$9/1000</f>
        <v>0</v>
      </c>
      <c r="K269" s="142" t="s">
        <v>148</v>
      </c>
      <c r="L269" s="134" t="s">
        <v>146</v>
      </c>
      <c r="M269" s="134">
        <v>0.998</v>
      </c>
      <c r="N269" s="136">
        <v>0.37</v>
      </c>
      <c r="O269" s="161">
        <f t="shared" ref="O269:O324" si="335">M269*N269</f>
        <v>0.36925999999999998</v>
      </c>
      <c r="P269" s="315">
        <f t="shared" ref="P269" si="336">E269*F269</f>
        <v>49.523656906636006</v>
      </c>
      <c r="Q269" s="315">
        <f t="shared" ref="Q269" si="337">SUM(O269:O272)</f>
        <v>0.36925999999999998</v>
      </c>
      <c r="R269" s="315">
        <f t="shared" ref="R269" si="338">Q269*1.02*1.05*$R$14</f>
        <v>0.42146032912199999</v>
      </c>
    </row>
    <row r="270" spans="1:18" s="155" customFormat="1">
      <c r="A270" s="310"/>
      <c r="B270" s="311"/>
      <c r="C270" s="311"/>
      <c r="D270" s="310"/>
      <c r="E270" s="310"/>
      <c r="F270" s="313"/>
      <c r="G270" s="314"/>
      <c r="H270" s="315"/>
      <c r="I270" s="314"/>
      <c r="J270" s="315"/>
      <c r="K270" s="134"/>
      <c r="L270" s="134"/>
      <c r="M270" s="134"/>
      <c r="N270" s="136">
        <v>0</v>
      </c>
      <c r="O270" s="161">
        <f t="shared" si="335"/>
        <v>0</v>
      </c>
      <c r="P270" s="315"/>
      <c r="Q270" s="315"/>
      <c r="R270" s="315"/>
    </row>
    <row r="271" spans="1:18" s="155" customFormat="1">
      <c r="A271" s="310"/>
      <c r="B271" s="311"/>
      <c r="C271" s="311"/>
      <c r="D271" s="310"/>
      <c r="E271" s="310"/>
      <c r="F271" s="313"/>
      <c r="G271" s="314"/>
      <c r="H271" s="315"/>
      <c r="I271" s="314"/>
      <c r="J271" s="315"/>
      <c r="K271" s="134"/>
      <c r="L271" s="134"/>
      <c r="M271" s="134"/>
      <c r="N271" s="136"/>
      <c r="O271" s="161">
        <f t="shared" si="335"/>
        <v>0</v>
      </c>
      <c r="P271" s="315"/>
      <c r="Q271" s="315"/>
      <c r="R271" s="315"/>
    </row>
    <row r="272" spans="1:18" s="155" customFormat="1">
      <c r="A272" s="310"/>
      <c r="B272" s="311"/>
      <c r="C272" s="311"/>
      <c r="D272" s="310"/>
      <c r="E272" s="310"/>
      <c r="F272" s="313"/>
      <c r="G272" s="314"/>
      <c r="H272" s="315"/>
      <c r="I272" s="314"/>
      <c r="J272" s="315"/>
      <c r="K272" s="142"/>
      <c r="L272" s="142"/>
      <c r="M272" s="142"/>
      <c r="N272" s="136">
        <v>0</v>
      </c>
      <c r="O272" s="161">
        <f t="shared" si="335"/>
        <v>0</v>
      </c>
      <c r="P272" s="315"/>
      <c r="Q272" s="315"/>
      <c r="R272" s="315"/>
    </row>
    <row r="273" spans="1:18" s="155" customFormat="1" ht="12.75" customHeight="1">
      <c r="A273" s="318">
        <v>19</v>
      </c>
      <c r="B273" s="311" t="s">
        <v>450</v>
      </c>
      <c r="C273" s="311" t="s">
        <v>451</v>
      </c>
      <c r="D273" s="310" t="s">
        <v>143</v>
      </c>
      <c r="E273" s="310">
        <v>24</v>
      </c>
      <c r="F273" s="313">
        <f t="shared" ref="F273" si="339">H273+J273+R273</f>
        <v>1.4873776510000001</v>
      </c>
      <c r="G273" s="314">
        <v>0.23100000000000001</v>
      </c>
      <c r="H273" s="315">
        <f t="shared" ref="H273" si="340">G273*$P$8/1000</f>
        <v>0.53603781000000006</v>
      </c>
      <c r="I273" s="314">
        <v>0.151</v>
      </c>
      <c r="J273" s="315">
        <f t="shared" ref="J273" si="341">I273*$P$9/1000</f>
        <v>0.46055301999999998</v>
      </c>
      <c r="K273" s="142" t="s">
        <v>452</v>
      </c>
      <c r="L273" s="142" t="s">
        <v>143</v>
      </c>
      <c r="M273" s="142">
        <v>1</v>
      </c>
      <c r="N273" s="136">
        <v>0.43</v>
      </c>
      <c r="O273" s="161">
        <f t="shared" si="335"/>
        <v>0.43</v>
      </c>
      <c r="P273" s="315">
        <f t="shared" ref="P273" si="342">E273*F273</f>
        <v>35.697063624000002</v>
      </c>
      <c r="Q273" s="315">
        <f t="shared" ref="Q273" si="343">SUM(O273:O276)</f>
        <v>0.43</v>
      </c>
      <c r="R273" s="315">
        <f t="shared" ref="R273" si="344">Q273*1.02*1.05*$R$14</f>
        <v>0.49078682100000004</v>
      </c>
    </row>
    <row r="274" spans="1:18" s="155" customFormat="1">
      <c r="A274" s="318"/>
      <c r="B274" s="311"/>
      <c r="C274" s="311"/>
      <c r="D274" s="310"/>
      <c r="E274" s="310"/>
      <c r="F274" s="313"/>
      <c r="G274" s="314"/>
      <c r="H274" s="315"/>
      <c r="I274" s="314"/>
      <c r="J274" s="315"/>
      <c r="K274" s="134"/>
      <c r="L274" s="134"/>
      <c r="M274" s="134"/>
      <c r="N274" s="136">
        <v>0</v>
      </c>
      <c r="O274" s="161">
        <f t="shared" si="335"/>
        <v>0</v>
      </c>
      <c r="P274" s="315"/>
      <c r="Q274" s="315"/>
      <c r="R274" s="315"/>
    </row>
    <row r="275" spans="1:18" s="155" customFormat="1">
      <c r="A275" s="318"/>
      <c r="B275" s="311"/>
      <c r="C275" s="311"/>
      <c r="D275" s="310"/>
      <c r="E275" s="310"/>
      <c r="F275" s="313"/>
      <c r="G275" s="314"/>
      <c r="H275" s="315"/>
      <c r="I275" s="314"/>
      <c r="J275" s="315"/>
      <c r="K275" s="134"/>
      <c r="L275" s="134"/>
      <c r="M275" s="137"/>
      <c r="N275" s="136">
        <v>0</v>
      </c>
      <c r="O275" s="161">
        <f t="shared" si="335"/>
        <v>0</v>
      </c>
      <c r="P275" s="315"/>
      <c r="Q275" s="315"/>
      <c r="R275" s="315"/>
    </row>
    <row r="276" spans="1:18" s="155" customFormat="1" ht="12.75" customHeight="1">
      <c r="A276" s="318"/>
      <c r="B276" s="311"/>
      <c r="C276" s="311"/>
      <c r="D276" s="310"/>
      <c r="E276" s="310"/>
      <c r="F276" s="313"/>
      <c r="G276" s="314"/>
      <c r="H276" s="315"/>
      <c r="I276" s="314"/>
      <c r="J276" s="315"/>
      <c r="K276" s="134"/>
      <c r="L276" s="134"/>
      <c r="M276" s="134"/>
      <c r="N276" s="136">
        <v>0</v>
      </c>
      <c r="O276" s="161">
        <f t="shared" si="335"/>
        <v>0</v>
      </c>
      <c r="P276" s="315"/>
      <c r="Q276" s="315"/>
      <c r="R276" s="315"/>
    </row>
    <row r="277" spans="1:18" s="155" customFormat="1" ht="12.75" customHeight="1">
      <c r="A277" s="310">
        <v>20</v>
      </c>
      <c r="B277" s="311" t="s">
        <v>450</v>
      </c>
      <c r="C277" s="311" t="s">
        <v>453</v>
      </c>
      <c r="D277" s="310" t="s">
        <v>143</v>
      </c>
      <c r="E277" s="310">
        <v>22</v>
      </c>
      <c r="F277" s="313">
        <f t="shared" ref="F277" si="345">H277+J277+R277</f>
        <v>1.1792091820000001</v>
      </c>
      <c r="G277" s="314">
        <v>0.23100000000000001</v>
      </c>
      <c r="H277" s="315">
        <f t="shared" ref="H277" si="346">G277*$P$8/1000</f>
        <v>0.53603781000000006</v>
      </c>
      <c r="I277" s="314">
        <v>0.151</v>
      </c>
      <c r="J277" s="315">
        <f t="shared" ref="J277" si="347">I277*$P$9/1000</f>
        <v>0.46055301999999998</v>
      </c>
      <c r="K277" s="142" t="s">
        <v>452</v>
      </c>
      <c r="L277" s="142" t="s">
        <v>143</v>
      </c>
      <c r="M277" s="142">
        <v>1</v>
      </c>
      <c r="N277" s="136">
        <v>0.16</v>
      </c>
      <c r="O277" s="161">
        <f t="shared" si="335"/>
        <v>0.16</v>
      </c>
      <c r="P277" s="315">
        <f t="shared" ref="P277" si="348">E277*F277</f>
        <v>25.942602004000001</v>
      </c>
      <c r="Q277" s="315">
        <f t="shared" ref="Q277" si="349">SUM(O277:O280)</f>
        <v>0.16</v>
      </c>
      <c r="R277" s="315">
        <f t="shared" ref="R277" si="350">Q277*1.02*1.05*$R$14</f>
        <v>0.18261835200000004</v>
      </c>
    </row>
    <row r="278" spans="1:18" s="155" customFormat="1">
      <c r="A278" s="310"/>
      <c r="B278" s="311"/>
      <c r="C278" s="311"/>
      <c r="D278" s="310"/>
      <c r="E278" s="310"/>
      <c r="F278" s="313"/>
      <c r="G278" s="314"/>
      <c r="H278" s="315"/>
      <c r="I278" s="314"/>
      <c r="J278" s="315"/>
      <c r="K278" s="134"/>
      <c r="L278" s="134"/>
      <c r="M278" s="134"/>
      <c r="N278" s="136">
        <v>0</v>
      </c>
      <c r="O278" s="161">
        <f t="shared" si="335"/>
        <v>0</v>
      </c>
      <c r="P278" s="315"/>
      <c r="Q278" s="315"/>
      <c r="R278" s="315"/>
    </row>
    <row r="279" spans="1:18" s="155" customFormat="1">
      <c r="A279" s="310"/>
      <c r="B279" s="311"/>
      <c r="C279" s="311"/>
      <c r="D279" s="310"/>
      <c r="E279" s="310"/>
      <c r="F279" s="313"/>
      <c r="G279" s="314"/>
      <c r="H279" s="315"/>
      <c r="I279" s="314"/>
      <c r="J279" s="315"/>
      <c r="K279" s="134"/>
      <c r="L279" s="134"/>
      <c r="M279" s="137"/>
      <c r="N279" s="136">
        <v>0</v>
      </c>
      <c r="O279" s="161">
        <f t="shared" si="335"/>
        <v>0</v>
      </c>
      <c r="P279" s="315"/>
      <c r="Q279" s="315"/>
      <c r="R279" s="315"/>
    </row>
    <row r="280" spans="1:18" s="155" customFormat="1" ht="12.75" customHeight="1">
      <c r="A280" s="310"/>
      <c r="B280" s="311"/>
      <c r="C280" s="311"/>
      <c r="D280" s="310"/>
      <c r="E280" s="310"/>
      <c r="F280" s="313"/>
      <c r="G280" s="314"/>
      <c r="H280" s="315"/>
      <c r="I280" s="314"/>
      <c r="J280" s="315"/>
      <c r="K280" s="134"/>
      <c r="L280" s="134"/>
      <c r="M280" s="134"/>
      <c r="N280" s="136">
        <v>0</v>
      </c>
      <c r="O280" s="161">
        <f t="shared" si="335"/>
        <v>0</v>
      </c>
      <c r="P280" s="315"/>
      <c r="Q280" s="315"/>
      <c r="R280" s="315"/>
    </row>
    <row r="281" spans="1:18">
      <c r="A281" s="329">
        <v>21</v>
      </c>
      <c r="B281" s="330" t="s">
        <v>322</v>
      </c>
      <c r="C281" s="330" t="s">
        <v>323</v>
      </c>
      <c r="D281" s="329" t="s">
        <v>143</v>
      </c>
      <c r="E281" s="345">
        <v>2</v>
      </c>
      <c r="F281" s="341">
        <f>H281+J281+R281</f>
        <v>1.9793058367</v>
      </c>
      <c r="G281" s="332">
        <v>0.23100000000000001</v>
      </c>
      <c r="H281" s="344">
        <f>G281*$P$8/1000</f>
        <v>0.53603781000000006</v>
      </c>
      <c r="I281" s="332">
        <v>0.151</v>
      </c>
      <c r="J281" s="321">
        <f>I281*$P$9/1000</f>
        <v>0.46055301999999998</v>
      </c>
      <c r="K281" s="46" t="s">
        <v>324</v>
      </c>
      <c r="L281" s="46" t="s">
        <v>143</v>
      </c>
      <c r="M281" s="46">
        <v>1</v>
      </c>
      <c r="N281" s="121">
        <v>0.86099999999999999</v>
      </c>
      <c r="O281" s="124">
        <f t="shared" si="335"/>
        <v>0.86099999999999999</v>
      </c>
      <c r="P281" s="346">
        <f>E281*F281</f>
        <v>3.9586116734000001</v>
      </c>
      <c r="Q281" s="346">
        <f>SUM(O281:O284)</f>
        <v>0.86099999999999999</v>
      </c>
      <c r="R281" s="321">
        <f>Q281*1.02*1.05*$R$14</f>
        <v>0.98271500670000012</v>
      </c>
    </row>
    <row r="282" spans="1:18">
      <c r="A282" s="329"/>
      <c r="B282" s="330"/>
      <c r="C282" s="330"/>
      <c r="D282" s="329"/>
      <c r="E282" s="345"/>
      <c r="F282" s="342"/>
      <c r="G282" s="332"/>
      <c r="H282" s="344"/>
      <c r="I282" s="332"/>
      <c r="J282" s="321"/>
      <c r="K282" s="46"/>
      <c r="L282" s="46"/>
      <c r="M282" s="46"/>
      <c r="N282" s="121"/>
      <c r="O282" s="124">
        <f t="shared" si="335"/>
        <v>0</v>
      </c>
      <c r="P282" s="346"/>
      <c r="Q282" s="346"/>
      <c r="R282" s="321"/>
    </row>
    <row r="283" spans="1:18">
      <c r="A283" s="329"/>
      <c r="B283" s="330"/>
      <c r="C283" s="330"/>
      <c r="D283" s="329"/>
      <c r="E283" s="345"/>
      <c r="F283" s="342"/>
      <c r="G283" s="332"/>
      <c r="H283" s="344"/>
      <c r="I283" s="332"/>
      <c r="J283" s="321"/>
      <c r="K283" s="46"/>
      <c r="L283" s="46"/>
      <c r="M283" s="46"/>
      <c r="N283" s="121"/>
      <c r="O283" s="124">
        <f t="shared" si="335"/>
        <v>0</v>
      </c>
      <c r="P283" s="346"/>
      <c r="Q283" s="346"/>
      <c r="R283" s="321"/>
    </row>
    <row r="284" spans="1:18">
      <c r="A284" s="329"/>
      <c r="B284" s="330"/>
      <c r="C284" s="330"/>
      <c r="D284" s="329"/>
      <c r="E284" s="345"/>
      <c r="F284" s="343"/>
      <c r="G284" s="332"/>
      <c r="H284" s="344"/>
      <c r="I284" s="332"/>
      <c r="J284" s="321"/>
      <c r="K284" s="46"/>
      <c r="L284" s="46"/>
      <c r="M284" s="46"/>
      <c r="N284" s="121"/>
      <c r="O284" s="124">
        <f t="shared" si="335"/>
        <v>0</v>
      </c>
      <c r="P284" s="346"/>
      <c r="Q284" s="346"/>
      <c r="R284" s="321"/>
    </row>
    <row r="285" spans="1:18" s="135" customFormat="1" ht="12.75" customHeight="1">
      <c r="A285" s="318">
        <v>22</v>
      </c>
      <c r="B285" s="311" t="s">
        <v>454</v>
      </c>
      <c r="C285" s="311" t="s">
        <v>455</v>
      </c>
      <c r="D285" s="310" t="s">
        <v>167</v>
      </c>
      <c r="E285" s="310">
        <v>5</v>
      </c>
      <c r="F285" s="313">
        <f t="shared" ref="F285" si="351">H285+J285+R285</f>
        <v>41.176688190000014</v>
      </c>
      <c r="G285" s="314">
        <v>1.49</v>
      </c>
      <c r="H285" s="315">
        <f t="shared" ref="H285" si="352">G285*$P$8/1000</f>
        <v>3.4575599000000001</v>
      </c>
      <c r="I285" s="314">
        <v>0.13</v>
      </c>
      <c r="J285" s="315">
        <f t="shared" ref="J285" si="353">I285*$P$9/1000</f>
        <v>0.39650260000000004</v>
      </c>
      <c r="K285" s="142" t="s">
        <v>153</v>
      </c>
      <c r="L285" s="142" t="s">
        <v>143</v>
      </c>
      <c r="M285" s="142">
        <v>1</v>
      </c>
      <c r="N285" s="142">
        <v>32.700000000000003</v>
      </c>
      <c r="O285" s="161">
        <f t="shared" si="335"/>
        <v>32.700000000000003</v>
      </c>
      <c r="P285" s="315">
        <f t="shared" ref="P285" si="354">E285*F285</f>
        <v>205.88344095000008</v>
      </c>
      <c r="Q285" s="315">
        <f t="shared" ref="Q285" si="355">SUM(O285:O288)</f>
        <v>32.700000000000003</v>
      </c>
      <c r="R285" s="315">
        <f t="shared" ref="R285" si="356">Q285*1.02*1.05*$R$14</f>
        <v>37.322625690000017</v>
      </c>
    </row>
    <row r="286" spans="1:18" s="135" customFormat="1">
      <c r="A286" s="318"/>
      <c r="B286" s="311"/>
      <c r="C286" s="311"/>
      <c r="D286" s="310"/>
      <c r="E286" s="310"/>
      <c r="F286" s="313"/>
      <c r="G286" s="314"/>
      <c r="H286" s="315"/>
      <c r="I286" s="314"/>
      <c r="J286" s="315"/>
      <c r="K286" s="142"/>
      <c r="L286" s="142"/>
      <c r="M286" s="142"/>
      <c r="N286" s="142"/>
      <c r="O286" s="161">
        <f t="shared" si="335"/>
        <v>0</v>
      </c>
      <c r="P286" s="315"/>
      <c r="Q286" s="315"/>
      <c r="R286" s="315"/>
    </row>
    <row r="287" spans="1:18" s="135" customFormat="1">
      <c r="A287" s="318"/>
      <c r="B287" s="311"/>
      <c r="C287" s="311"/>
      <c r="D287" s="310"/>
      <c r="E287" s="310"/>
      <c r="F287" s="313"/>
      <c r="G287" s="314"/>
      <c r="H287" s="315"/>
      <c r="I287" s="314"/>
      <c r="J287" s="315"/>
      <c r="K287" s="142"/>
      <c r="L287" s="142"/>
      <c r="M287" s="142"/>
      <c r="N287" s="150"/>
      <c r="O287" s="161">
        <f t="shared" si="335"/>
        <v>0</v>
      </c>
      <c r="P287" s="315"/>
      <c r="Q287" s="315"/>
      <c r="R287" s="315"/>
    </row>
    <row r="288" spans="1:18" s="135" customFormat="1" ht="12.75" customHeight="1">
      <c r="A288" s="318"/>
      <c r="B288" s="311"/>
      <c r="C288" s="311"/>
      <c r="D288" s="310"/>
      <c r="E288" s="310"/>
      <c r="F288" s="313"/>
      <c r="G288" s="314"/>
      <c r="H288" s="315"/>
      <c r="I288" s="314"/>
      <c r="J288" s="315"/>
      <c r="K288" s="142"/>
      <c r="L288" s="142"/>
      <c r="M288" s="142"/>
      <c r="N288" s="142"/>
      <c r="O288" s="161">
        <f t="shared" si="335"/>
        <v>0</v>
      </c>
      <c r="P288" s="315"/>
      <c r="Q288" s="315"/>
      <c r="R288" s="315"/>
    </row>
    <row r="289" spans="1:18" s="135" customFormat="1" ht="12.75" customHeight="1">
      <c r="A289" s="310">
        <v>23</v>
      </c>
      <c r="B289" s="311" t="s">
        <v>457</v>
      </c>
      <c r="C289" s="311" t="s">
        <v>458</v>
      </c>
      <c r="D289" s="310" t="s">
        <v>167</v>
      </c>
      <c r="E289" s="310">
        <v>4</v>
      </c>
      <c r="F289" s="313">
        <f t="shared" ref="F289" si="357">H289+J289+R289</f>
        <v>27.752765200000002</v>
      </c>
      <c r="G289" s="314">
        <v>1.06</v>
      </c>
      <c r="H289" s="315">
        <f t="shared" ref="H289" si="358">G289*$P$8/1000</f>
        <v>2.4597406000000004</v>
      </c>
      <c r="I289" s="314">
        <v>0.06</v>
      </c>
      <c r="J289" s="315">
        <f t="shared" ref="J289" si="359">I289*$P$9/1000</f>
        <v>0.18300119999999997</v>
      </c>
      <c r="K289" s="134" t="s">
        <v>152</v>
      </c>
      <c r="L289" s="134" t="s">
        <v>143</v>
      </c>
      <c r="M289" s="134">
        <v>1</v>
      </c>
      <c r="N289" s="134">
        <v>22</v>
      </c>
      <c r="O289" s="161">
        <f t="shared" si="335"/>
        <v>22</v>
      </c>
      <c r="P289" s="315">
        <f t="shared" ref="P289" si="360">E289*F289</f>
        <v>111.01106080000001</v>
      </c>
      <c r="Q289" s="315">
        <f t="shared" ref="Q289" si="361">SUM(O289:O292)</f>
        <v>22</v>
      </c>
      <c r="R289" s="315">
        <f t="shared" ref="R289" si="362">Q289*1.02*1.05*$R$14</f>
        <v>25.110023400000003</v>
      </c>
    </row>
    <row r="290" spans="1:18" s="135" customFormat="1">
      <c r="A290" s="310"/>
      <c r="B290" s="311"/>
      <c r="C290" s="311"/>
      <c r="D290" s="310"/>
      <c r="E290" s="310"/>
      <c r="F290" s="313"/>
      <c r="G290" s="314"/>
      <c r="H290" s="315"/>
      <c r="I290" s="314"/>
      <c r="J290" s="315"/>
      <c r="K290" s="134" t="s">
        <v>456</v>
      </c>
      <c r="L290" s="134"/>
      <c r="M290" s="134"/>
      <c r="N290" s="134"/>
      <c r="O290" s="161">
        <f t="shared" si="335"/>
        <v>0</v>
      </c>
      <c r="P290" s="315"/>
      <c r="Q290" s="315"/>
      <c r="R290" s="315"/>
    </row>
    <row r="291" spans="1:18" s="135" customFormat="1">
      <c r="A291" s="310"/>
      <c r="B291" s="311"/>
      <c r="C291" s="311"/>
      <c r="D291" s="310"/>
      <c r="E291" s="310"/>
      <c r="F291" s="313"/>
      <c r="G291" s="314"/>
      <c r="H291" s="315"/>
      <c r="I291" s="314"/>
      <c r="J291" s="315"/>
      <c r="K291" s="134"/>
      <c r="L291" s="134"/>
      <c r="M291" s="134"/>
      <c r="N291" s="134"/>
      <c r="O291" s="161">
        <f t="shared" si="335"/>
        <v>0</v>
      </c>
      <c r="P291" s="315"/>
      <c r="Q291" s="315"/>
      <c r="R291" s="315"/>
    </row>
    <row r="292" spans="1:18" s="135" customFormat="1" ht="12.75" customHeight="1">
      <c r="A292" s="310"/>
      <c r="B292" s="311"/>
      <c r="C292" s="311"/>
      <c r="D292" s="310"/>
      <c r="E292" s="310"/>
      <c r="F292" s="313"/>
      <c r="G292" s="314"/>
      <c r="H292" s="315"/>
      <c r="I292" s="314"/>
      <c r="J292" s="315"/>
      <c r="K292" s="134"/>
      <c r="L292" s="134"/>
      <c r="M292" s="134"/>
      <c r="N292" s="134">
        <v>0</v>
      </c>
      <c r="O292" s="161">
        <f t="shared" si="335"/>
        <v>0</v>
      </c>
      <c r="P292" s="315"/>
      <c r="Q292" s="315"/>
      <c r="R292" s="315"/>
    </row>
    <row r="293" spans="1:18" s="155" customFormat="1">
      <c r="A293" s="318">
        <v>24</v>
      </c>
      <c r="B293" s="311" t="s">
        <v>147</v>
      </c>
      <c r="C293" s="311" t="s">
        <v>459</v>
      </c>
      <c r="D293" s="310" t="s">
        <v>143</v>
      </c>
      <c r="E293" s="310">
        <v>2</v>
      </c>
      <c r="F293" s="313">
        <f t="shared" ref="F293" si="363">H293+J293+R293</f>
        <v>4.6944838090000012</v>
      </c>
      <c r="G293" s="314">
        <v>0.28999999999999998</v>
      </c>
      <c r="H293" s="315">
        <f t="shared" ref="H293" si="364">G293*$P$8/1000</f>
        <v>0.67294790000000004</v>
      </c>
      <c r="I293" s="314">
        <v>0.02</v>
      </c>
      <c r="J293" s="315">
        <f t="shared" ref="J293" si="365">I293*$P$9/1000</f>
        <v>6.1000399999999996E-2</v>
      </c>
      <c r="K293" s="134" t="s">
        <v>151</v>
      </c>
      <c r="L293" s="134" t="s">
        <v>143</v>
      </c>
      <c r="M293" s="134">
        <v>1</v>
      </c>
      <c r="N293" s="142">
        <v>3.47</v>
      </c>
      <c r="O293" s="161">
        <f t="shared" si="335"/>
        <v>3.47</v>
      </c>
      <c r="P293" s="315">
        <f t="shared" ref="P293" si="366">E293*F293</f>
        <v>9.3889676180000023</v>
      </c>
      <c r="Q293" s="315">
        <f t="shared" ref="Q293" si="367">SUM(O293:O296)</f>
        <v>3.47</v>
      </c>
      <c r="R293" s="315">
        <f t="shared" ref="R293" si="368">Q293*1.02*1.05*$R$14</f>
        <v>3.960535509000001</v>
      </c>
    </row>
    <row r="294" spans="1:18" s="155" customFormat="1">
      <c r="A294" s="318"/>
      <c r="B294" s="311"/>
      <c r="C294" s="311"/>
      <c r="D294" s="310"/>
      <c r="E294" s="310"/>
      <c r="F294" s="313"/>
      <c r="G294" s="314"/>
      <c r="H294" s="315"/>
      <c r="I294" s="314"/>
      <c r="J294" s="315"/>
      <c r="K294" s="134"/>
      <c r="L294" s="134"/>
      <c r="M294" s="134"/>
      <c r="N294" s="142"/>
      <c r="O294" s="161">
        <f t="shared" si="335"/>
        <v>0</v>
      </c>
      <c r="P294" s="315"/>
      <c r="Q294" s="315"/>
      <c r="R294" s="315"/>
    </row>
    <row r="295" spans="1:18" s="155" customFormat="1">
      <c r="A295" s="318"/>
      <c r="B295" s="311"/>
      <c r="C295" s="311"/>
      <c r="D295" s="310"/>
      <c r="E295" s="310"/>
      <c r="F295" s="313"/>
      <c r="G295" s="314"/>
      <c r="H295" s="315"/>
      <c r="I295" s="314"/>
      <c r="J295" s="315"/>
      <c r="K295" s="134"/>
      <c r="L295" s="134"/>
      <c r="M295" s="137"/>
      <c r="N295" s="142"/>
      <c r="O295" s="161">
        <f t="shared" si="335"/>
        <v>0</v>
      </c>
      <c r="P295" s="315"/>
      <c r="Q295" s="315"/>
      <c r="R295" s="315"/>
    </row>
    <row r="296" spans="1:18" s="155" customFormat="1" ht="12.75" customHeight="1">
      <c r="A296" s="318"/>
      <c r="B296" s="311"/>
      <c r="C296" s="311"/>
      <c r="D296" s="310"/>
      <c r="E296" s="310"/>
      <c r="F296" s="313"/>
      <c r="G296" s="314"/>
      <c r="H296" s="315"/>
      <c r="I296" s="314"/>
      <c r="J296" s="315"/>
      <c r="K296" s="134"/>
      <c r="L296" s="134"/>
      <c r="M296" s="134"/>
      <c r="N296" s="142"/>
      <c r="O296" s="161">
        <f t="shared" si="335"/>
        <v>0</v>
      </c>
      <c r="P296" s="315"/>
      <c r="Q296" s="315"/>
      <c r="R296" s="315"/>
    </row>
    <row r="297" spans="1:18" s="155" customFormat="1" ht="12.75" customHeight="1">
      <c r="A297" s="310">
        <v>25</v>
      </c>
      <c r="B297" s="311" t="s">
        <v>460</v>
      </c>
      <c r="C297" s="311" t="s">
        <v>461</v>
      </c>
      <c r="D297" s="311" t="s">
        <v>146</v>
      </c>
      <c r="E297" s="340">
        <v>1</v>
      </c>
      <c r="F297" s="313">
        <f t="shared" ref="F297" si="369">H297+J297+R297</f>
        <v>17.966168956300002</v>
      </c>
      <c r="G297" s="314">
        <v>0.94</v>
      </c>
      <c r="H297" s="315">
        <f t="shared" ref="H297" si="370">G297*$P$8/1000</f>
        <v>2.1812793999999998</v>
      </c>
      <c r="I297" s="314">
        <v>0.15</v>
      </c>
      <c r="J297" s="315">
        <f t="shared" ref="J297" si="371">I297*$P$9/1000</f>
        <v>0.45750299999999999</v>
      </c>
      <c r="K297" s="134" t="s">
        <v>148</v>
      </c>
      <c r="L297" s="134" t="s">
        <v>146</v>
      </c>
      <c r="M297" s="134">
        <v>1</v>
      </c>
      <c r="N297" s="136">
        <v>13.429</v>
      </c>
      <c r="O297" s="161">
        <f t="shared" si="335"/>
        <v>13.429</v>
      </c>
      <c r="P297" s="315">
        <f t="shared" ref="P297" si="372">E297*F297</f>
        <v>17.966168956300002</v>
      </c>
      <c r="Q297" s="315">
        <f t="shared" ref="Q297" si="373">SUM(O297:O300)</f>
        <v>13.429</v>
      </c>
      <c r="R297" s="315">
        <f t="shared" ref="R297" si="374">Q297*1.02*1.05*$R$14</f>
        <v>15.327386556300002</v>
      </c>
    </row>
    <row r="298" spans="1:18" s="155" customFormat="1">
      <c r="A298" s="310"/>
      <c r="B298" s="311"/>
      <c r="C298" s="311"/>
      <c r="D298" s="310"/>
      <c r="E298" s="340"/>
      <c r="F298" s="313"/>
      <c r="G298" s="314"/>
      <c r="H298" s="315"/>
      <c r="I298" s="314"/>
      <c r="J298" s="315"/>
      <c r="K298" s="134"/>
      <c r="L298" s="134"/>
      <c r="M298" s="134"/>
      <c r="N298" s="136">
        <v>0</v>
      </c>
      <c r="O298" s="161">
        <f t="shared" si="335"/>
        <v>0</v>
      </c>
      <c r="P298" s="315"/>
      <c r="Q298" s="315"/>
      <c r="R298" s="315"/>
    </row>
    <row r="299" spans="1:18" s="155" customFormat="1">
      <c r="A299" s="310"/>
      <c r="B299" s="311"/>
      <c r="C299" s="311"/>
      <c r="D299" s="310"/>
      <c r="E299" s="340"/>
      <c r="F299" s="313"/>
      <c r="G299" s="314"/>
      <c r="H299" s="315"/>
      <c r="I299" s="314"/>
      <c r="J299" s="315"/>
      <c r="K299" s="134"/>
      <c r="L299" s="134"/>
      <c r="M299" s="156"/>
      <c r="N299" s="136">
        <v>0</v>
      </c>
      <c r="O299" s="161">
        <f t="shared" si="335"/>
        <v>0</v>
      </c>
      <c r="P299" s="315"/>
      <c r="Q299" s="315"/>
      <c r="R299" s="315"/>
    </row>
    <row r="300" spans="1:18" s="155" customFormat="1" ht="12.75" customHeight="1">
      <c r="A300" s="310"/>
      <c r="B300" s="311"/>
      <c r="C300" s="311"/>
      <c r="D300" s="310"/>
      <c r="E300" s="340"/>
      <c r="F300" s="313"/>
      <c r="G300" s="314"/>
      <c r="H300" s="315"/>
      <c r="I300" s="314"/>
      <c r="J300" s="315"/>
      <c r="K300" s="134"/>
      <c r="L300" s="134"/>
      <c r="M300" s="134"/>
      <c r="N300" s="136">
        <v>0</v>
      </c>
      <c r="O300" s="161">
        <f t="shared" si="335"/>
        <v>0</v>
      </c>
      <c r="P300" s="315"/>
      <c r="Q300" s="315"/>
      <c r="R300" s="315"/>
    </row>
    <row r="301" spans="1:18" s="155" customFormat="1" ht="12.75" customHeight="1">
      <c r="A301" s="318">
        <v>26</v>
      </c>
      <c r="B301" s="311" t="s">
        <v>129</v>
      </c>
      <c r="C301" s="311" t="s">
        <v>462</v>
      </c>
      <c r="D301" s="310" t="s">
        <v>340</v>
      </c>
      <c r="E301" s="310">
        <v>1.1000000000000001</v>
      </c>
      <c r="F301" s="313">
        <f t="shared" ref="F301" si="375">H301+J301+R301</f>
        <v>1.2226080444090002</v>
      </c>
      <c r="G301" s="314">
        <v>0.38400000000000001</v>
      </c>
      <c r="H301" s="315">
        <f t="shared" ref="H301" si="376">G301*$P$8/1000</f>
        <v>0.89107584000000006</v>
      </c>
      <c r="I301" s="314"/>
      <c r="J301" s="315">
        <f t="shared" ref="J301" si="377">I301*$P$9/1000</f>
        <v>0</v>
      </c>
      <c r="K301" s="134" t="s">
        <v>463</v>
      </c>
      <c r="L301" s="134" t="s">
        <v>139</v>
      </c>
      <c r="M301" s="134">
        <v>0.24399999999999999</v>
      </c>
      <c r="N301" s="136">
        <v>1.07</v>
      </c>
      <c r="O301" s="161">
        <f t="shared" si="335"/>
        <v>0.26108000000000003</v>
      </c>
      <c r="P301" s="315">
        <f t="shared" ref="P301" si="378">E301*F301</f>
        <v>1.3448688488499003</v>
      </c>
      <c r="Q301" s="315">
        <f t="shared" ref="Q301" si="379">SUM(O301:O304)</f>
        <v>0.29047000000000001</v>
      </c>
      <c r="R301" s="315">
        <f t="shared" ref="R301" si="380">Q301*1.02*1.05*$R$14</f>
        <v>0.33153220440900005</v>
      </c>
    </row>
    <row r="302" spans="1:18" s="155" customFormat="1">
      <c r="A302" s="318"/>
      <c r="B302" s="311"/>
      <c r="C302" s="311"/>
      <c r="D302" s="310"/>
      <c r="E302" s="310"/>
      <c r="F302" s="313"/>
      <c r="G302" s="314"/>
      <c r="H302" s="315"/>
      <c r="I302" s="314"/>
      <c r="J302" s="315"/>
      <c r="K302" s="134" t="s">
        <v>464</v>
      </c>
      <c r="L302" s="134" t="s">
        <v>139</v>
      </c>
      <c r="M302" s="134">
        <v>2E-3</v>
      </c>
      <c r="N302" s="136">
        <v>0.52</v>
      </c>
      <c r="O302" s="161">
        <f t="shared" si="335"/>
        <v>1.0400000000000001E-3</v>
      </c>
      <c r="P302" s="315"/>
      <c r="Q302" s="315"/>
      <c r="R302" s="315"/>
    </row>
    <row r="303" spans="1:18" s="155" customFormat="1">
      <c r="A303" s="318"/>
      <c r="B303" s="311"/>
      <c r="C303" s="311"/>
      <c r="D303" s="310"/>
      <c r="E303" s="310"/>
      <c r="F303" s="313"/>
      <c r="G303" s="314"/>
      <c r="H303" s="315"/>
      <c r="I303" s="314"/>
      <c r="J303" s="315"/>
      <c r="K303" s="134" t="s">
        <v>465</v>
      </c>
      <c r="L303" s="134" t="s">
        <v>139</v>
      </c>
      <c r="M303" s="134">
        <v>2.7E-2</v>
      </c>
      <c r="N303" s="136">
        <v>1.05</v>
      </c>
      <c r="O303" s="161">
        <f t="shared" si="335"/>
        <v>2.835E-2</v>
      </c>
      <c r="P303" s="315"/>
      <c r="Q303" s="315"/>
      <c r="R303" s="315"/>
    </row>
    <row r="304" spans="1:18" s="155" customFormat="1" ht="12.75" customHeight="1">
      <c r="A304" s="318"/>
      <c r="B304" s="311"/>
      <c r="C304" s="311"/>
      <c r="D304" s="310"/>
      <c r="E304" s="310"/>
      <c r="F304" s="313"/>
      <c r="G304" s="314"/>
      <c r="H304" s="315"/>
      <c r="I304" s="314"/>
      <c r="J304" s="315"/>
      <c r="K304" s="134"/>
      <c r="L304" s="134"/>
      <c r="M304" s="134"/>
      <c r="N304" s="136">
        <v>0</v>
      </c>
      <c r="O304" s="161">
        <f t="shared" si="335"/>
        <v>0</v>
      </c>
      <c r="P304" s="315"/>
      <c r="Q304" s="315"/>
      <c r="R304" s="315"/>
    </row>
    <row r="305" spans="1:18" ht="12.75" customHeight="1">
      <c r="A305" s="329">
        <v>27</v>
      </c>
      <c r="B305" s="330" t="s">
        <v>466</v>
      </c>
      <c r="C305" s="330" t="s">
        <v>467</v>
      </c>
      <c r="D305" s="329" t="s">
        <v>187</v>
      </c>
      <c r="E305" s="331">
        <v>1</v>
      </c>
      <c r="F305" s="324">
        <f>H305+J305+R305</f>
        <v>5.8274398176000002</v>
      </c>
      <c r="G305" s="332">
        <v>1.24</v>
      </c>
      <c r="H305" s="321">
        <f>G305*$P$8/1000</f>
        <v>2.8774324</v>
      </c>
      <c r="I305" s="333">
        <v>0.59</v>
      </c>
      <c r="J305" s="321">
        <f>I305*$P$9/1000</f>
        <v>1.7995117999999999</v>
      </c>
      <c r="K305" s="46" t="s">
        <v>468</v>
      </c>
      <c r="L305" s="46" t="s">
        <v>84</v>
      </c>
      <c r="M305" s="46">
        <v>0.4</v>
      </c>
      <c r="N305" s="121">
        <v>2.52</v>
      </c>
      <c r="O305" s="124">
        <f t="shared" si="335"/>
        <v>1.008</v>
      </c>
      <c r="P305" s="321">
        <f>E305*F305</f>
        <v>5.8274398176000002</v>
      </c>
      <c r="Q305" s="321">
        <f>SUM(O305:O308)</f>
        <v>1.008</v>
      </c>
      <c r="R305" s="321">
        <f>Q305*1.02*1.05*$R$14</f>
        <v>1.1504956176000003</v>
      </c>
    </row>
    <row r="306" spans="1:18" ht="12.75" customHeight="1">
      <c r="A306" s="329"/>
      <c r="B306" s="330"/>
      <c r="C306" s="330"/>
      <c r="D306" s="329"/>
      <c r="E306" s="331"/>
      <c r="F306" s="324"/>
      <c r="G306" s="332"/>
      <c r="H306" s="321"/>
      <c r="I306" s="333"/>
      <c r="J306" s="321"/>
      <c r="K306" s="46"/>
      <c r="L306" s="46"/>
      <c r="M306" s="46"/>
      <c r="N306" s="121"/>
      <c r="O306" s="124">
        <f t="shared" si="335"/>
        <v>0</v>
      </c>
      <c r="P306" s="321"/>
      <c r="Q306" s="321"/>
      <c r="R306" s="321"/>
    </row>
    <row r="307" spans="1:18" ht="12.75" customHeight="1">
      <c r="A307" s="329"/>
      <c r="B307" s="330"/>
      <c r="C307" s="330"/>
      <c r="D307" s="329"/>
      <c r="E307" s="331"/>
      <c r="F307" s="324"/>
      <c r="G307" s="332"/>
      <c r="H307" s="321"/>
      <c r="I307" s="333"/>
      <c r="J307" s="321"/>
      <c r="K307" s="46"/>
      <c r="L307" s="121"/>
      <c r="M307" s="78"/>
      <c r="N307" s="121"/>
      <c r="O307" s="124">
        <f t="shared" si="335"/>
        <v>0</v>
      </c>
      <c r="P307" s="321"/>
      <c r="Q307" s="321"/>
      <c r="R307" s="321"/>
    </row>
    <row r="308" spans="1:18" ht="12.75" customHeight="1">
      <c r="A308" s="329"/>
      <c r="B308" s="330"/>
      <c r="C308" s="330"/>
      <c r="D308" s="329"/>
      <c r="E308" s="331"/>
      <c r="F308" s="324"/>
      <c r="G308" s="332"/>
      <c r="H308" s="321"/>
      <c r="I308" s="333"/>
      <c r="J308" s="321"/>
      <c r="K308" s="46"/>
      <c r="L308" s="46"/>
      <c r="M308" s="46"/>
      <c r="N308" s="121"/>
      <c r="O308" s="124">
        <f t="shared" si="335"/>
        <v>0</v>
      </c>
      <c r="P308" s="321"/>
      <c r="Q308" s="321"/>
      <c r="R308" s="321"/>
    </row>
    <row r="309" spans="1:18" ht="12.75" customHeight="1">
      <c r="A309" s="329"/>
      <c r="B309" s="328"/>
      <c r="C309" s="326" t="s">
        <v>469</v>
      </c>
      <c r="D309" s="325"/>
      <c r="E309" s="324"/>
      <c r="F309" s="324">
        <f>H309+J309+R309</f>
        <v>0</v>
      </c>
      <c r="G309" s="323"/>
      <c r="H309" s="321">
        <f t="shared" ref="H309" si="381">G309*$P$8/1000</f>
        <v>0</v>
      </c>
      <c r="I309" s="322"/>
      <c r="J309" s="321">
        <f t="shared" ref="J309" si="382">I309*$P$9/1000</f>
        <v>0</v>
      </c>
      <c r="K309" s="77"/>
      <c r="L309" s="77"/>
      <c r="M309" s="77"/>
      <c r="N309" s="121"/>
      <c r="O309" s="124">
        <f t="shared" si="335"/>
        <v>0</v>
      </c>
      <c r="P309" s="321">
        <f>E309*F309</f>
        <v>0</v>
      </c>
      <c r="Q309" s="321">
        <f>SUM(O309:O312)</f>
        <v>0</v>
      </c>
      <c r="R309" s="321">
        <f t="shared" ref="R309" si="383">Q309*1.02*1.05*$R$14</f>
        <v>0</v>
      </c>
    </row>
    <row r="310" spans="1:18" ht="12.75" customHeight="1">
      <c r="A310" s="329"/>
      <c r="B310" s="328"/>
      <c r="C310" s="327"/>
      <c r="D310" s="325"/>
      <c r="E310" s="324"/>
      <c r="F310" s="324"/>
      <c r="G310" s="323"/>
      <c r="H310" s="321"/>
      <c r="I310" s="322"/>
      <c r="J310" s="321"/>
      <c r="K310" s="77"/>
      <c r="L310" s="77"/>
      <c r="M310" s="77"/>
      <c r="N310" s="121"/>
      <c r="O310" s="124">
        <f t="shared" si="335"/>
        <v>0</v>
      </c>
      <c r="P310" s="321"/>
      <c r="Q310" s="321"/>
      <c r="R310" s="321"/>
    </row>
    <row r="311" spans="1:18" ht="12.75" customHeight="1">
      <c r="A311" s="329"/>
      <c r="B311" s="328"/>
      <c r="C311" s="327"/>
      <c r="D311" s="325"/>
      <c r="E311" s="324"/>
      <c r="F311" s="324"/>
      <c r="G311" s="323"/>
      <c r="H311" s="321"/>
      <c r="I311" s="322"/>
      <c r="J311" s="321"/>
      <c r="K311" s="77"/>
      <c r="L311" s="77"/>
      <c r="M311" s="77"/>
      <c r="N311" s="121"/>
      <c r="O311" s="124">
        <f t="shared" si="335"/>
        <v>0</v>
      </c>
      <c r="P311" s="321"/>
      <c r="Q311" s="321"/>
      <c r="R311" s="321"/>
    </row>
    <row r="312" spans="1:18" ht="12.75" customHeight="1">
      <c r="A312" s="329"/>
      <c r="B312" s="328"/>
      <c r="C312" s="327"/>
      <c r="D312" s="325"/>
      <c r="E312" s="324"/>
      <c r="F312" s="324"/>
      <c r="G312" s="323"/>
      <c r="H312" s="321"/>
      <c r="I312" s="322"/>
      <c r="J312" s="321"/>
      <c r="K312" s="46"/>
      <c r="L312" s="46"/>
      <c r="M312" s="46"/>
      <c r="N312" s="121"/>
      <c r="O312" s="124">
        <f t="shared" si="335"/>
        <v>0</v>
      </c>
      <c r="P312" s="321"/>
      <c r="Q312" s="321"/>
      <c r="R312" s="321"/>
    </row>
    <row r="313" spans="1:18" s="86" customFormat="1">
      <c r="A313" s="347">
        <v>1</v>
      </c>
      <c r="B313" s="352" t="s">
        <v>192</v>
      </c>
      <c r="C313" s="354" t="s">
        <v>470</v>
      </c>
      <c r="D313" s="357" t="s">
        <v>154</v>
      </c>
      <c r="E313" s="353">
        <v>1</v>
      </c>
      <c r="F313" s="324">
        <f>H313+J313+R313</f>
        <v>13.579937600000001</v>
      </c>
      <c r="G313" s="358">
        <v>1.64</v>
      </c>
      <c r="H313" s="321">
        <f t="shared" ref="H313" si="384">G313*$P$8/1000</f>
        <v>3.8056364000000005</v>
      </c>
      <c r="I313" s="358">
        <v>0.06</v>
      </c>
      <c r="J313" s="321">
        <f>I313*$P$9/1000</f>
        <v>0.18300119999999997</v>
      </c>
      <c r="K313" s="106" t="s">
        <v>157</v>
      </c>
      <c r="L313" s="49" t="s">
        <v>158</v>
      </c>
      <c r="M313" s="49">
        <v>1</v>
      </c>
      <c r="N313" s="49">
        <v>9</v>
      </c>
      <c r="O313" s="124">
        <f t="shared" si="335"/>
        <v>9</v>
      </c>
      <c r="P313" s="321">
        <f>E313*F313</f>
        <v>13.579937600000001</v>
      </c>
      <c r="Q313" s="321">
        <f>SUM(O313:O316)</f>
        <v>9</v>
      </c>
      <c r="R313" s="321">
        <f>Q313*$R$14</f>
        <v>9.5913000000000004</v>
      </c>
    </row>
    <row r="314" spans="1:18" s="86" customFormat="1">
      <c r="A314" s="347"/>
      <c r="B314" s="330"/>
      <c r="C314" s="355"/>
      <c r="D314" s="332"/>
      <c r="E314" s="353"/>
      <c r="F314" s="324"/>
      <c r="G314" s="358"/>
      <c r="H314" s="321"/>
      <c r="I314" s="358"/>
      <c r="J314" s="321"/>
      <c r="K314" s="106"/>
      <c r="L314" s="49"/>
      <c r="M314" s="49"/>
      <c r="N314" s="49"/>
      <c r="O314" s="124">
        <f t="shared" si="335"/>
        <v>0</v>
      </c>
      <c r="P314" s="321"/>
      <c r="Q314" s="321"/>
      <c r="R314" s="321"/>
    </row>
    <row r="315" spans="1:18" s="86" customFormat="1">
      <c r="A315" s="347"/>
      <c r="B315" s="330"/>
      <c r="C315" s="355"/>
      <c r="D315" s="332"/>
      <c r="E315" s="353"/>
      <c r="F315" s="324"/>
      <c r="G315" s="358"/>
      <c r="H315" s="321"/>
      <c r="I315" s="358"/>
      <c r="J315" s="321"/>
      <c r="K315" s="106"/>
      <c r="L315" s="49"/>
      <c r="M315" s="49"/>
      <c r="N315" s="49"/>
      <c r="O315" s="124">
        <f t="shared" si="335"/>
        <v>0</v>
      </c>
      <c r="P315" s="321"/>
      <c r="Q315" s="321"/>
      <c r="R315" s="321"/>
    </row>
    <row r="316" spans="1:18" s="86" customFormat="1">
      <c r="A316" s="347"/>
      <c r="B316" s="330"/>
      <c r="C316" s="356"/>
      <c r="D316" s="332"/>
      <c r="E316" s="353"/>
      <c r="F316" s="324"/>
      <c r="G316" s="358"/>
      <c r="H316" s="321"/>
      <c r="I316" s="358"/>
      <c r="J316" s="321"/>
      <c r="K316" s="106"/>
      <c r="L316" s="49"/>
      <c r="M316" s="49"/>
      <c r="N316" s="49"/>
      <c r="O316" s="124">
        <f t="shared" si="335"/>
        <v>0</v>
      </c>
      <c r="P316" s="321"/>
      <c r="Q316" s="321"/>
      <c r="R316" s="321"/>
    </row>
    <row r="317" spans="1:18" s="139" customFormat="1" ht="12.75" customHeight="1">
      <c r="A317" s="310">
        <v>2</v>
      </c>
      <c r="B317" s="317" t="s">
        <v>193</v>
      </c>
      <c r="C317" s="317" t="s">
        <v>471</v>
      </c>
      <c r="D317" s="313" t="s">
        <v>143</v>
      </c>
      <c r="E317" s="318">
        <v>12</v>
      </c>
      <c r="F317" s="313">
        <f t="shared" ref="F317:F333" si="385">H317+J317+R317</f>
        <v>1.6260704530000003</v>
      </c>
      <c r="G317" s="319">
        <v>0.125</v>
      </c>
      <c r="H317" s="315">
        <f t="shared" ref="H317:H333" si="386">G317*$P$8/1000</f>
        <v>0.29006375000000001</v>
      </c>
      <c r="I317" s="319">
        <v>2.0000000000000001E-4</v>
      </c>
      <c r="J317" s="315">
        <f t="shared" ref="J317:J333" si="387">I317*$P$9/1000</f>
        <v>6.1000400000000004E-4</v>
      </c>
      <c r="K317" s="126" t="s">
        <v>162</v>
      </c>
      <c r="L317" s="125" t="s">
        <v>143</v>
      </c>
      <c r="M317" s="125">
        <v>1</v>
      </c>
      <c r="N317" s="132">
        <v>1.17</v>
      </c>
      <c r="O317" s="127">
        <f t="shared" si="335"/>
        <v>1.17</v>
      </c>
      <c r="P317" s="315">
        <f t="shared" ref="P317" si="388">E317*F317</f>
        <v>19.512845436000003</v>
      </c>
      <c r="Q317" s="315">
        <f t="shared" ref="Q317" si="389">SUM(O317:O320)</f>
        <v>1.17</v>
      </c>
      <c r="R317" s="315">
        <f t="shared" ref="R317" si="390">Q317*1.02*1.05*$R$14</f>
        <v>1.3353966990000004</v>
      </c>
    </row>
    <row r="318" spans="1:18" s="139" customFormat="1">
      <c r="A318" s="310"/>
      <c r="B318" s="317"/>
      <c r="C318" s="317"/>
      <c r="D318" s="313"/>
      <c r="E318" s="318"/>
      <c r="F318" s="313"/>
      <c r="G318" s="319"/>
      <c r="H318" s="315"/>
      <c r="I318" s="319"/>
      <c r="J318" s="315"/>
      <c r="K318" s="125"/>
      <c r="L318" s="125"/>
      <c r="M318" s="125"/>
      <c r="N318" s="126"/>
      <c r="O318" s="127">
        <f t="shared" si="335"/>
        <v>0</v>
      </c>
      <c r="P318" s="315"/>
      <c r="Q318" s="315"/>
      <c r="R318" s="315"/>
    </row>
    <row r="319" spans="1:18" s="139" customFormat="1">
      <c r="A319" s="310"/>
      <c r="B319" s="317"/>
      <c r="C319" s="317"/>
      <c r="D319" s="313"/>
      <c r="E319" s="318"/>
      <c r="F319" s="313"/>
      <c r="G319" s="319"/>
      <c r="H319" s="315"/>
      <c r="I319" s="319"/>
      <c r="J319" s="315"/>
      <c r="K319" s="125"/>
      <c r="L319" s="125"/>
      <c r="M319" s="129"/>
      <c r="N319" s="126"/>
      <c r="O319" s="127">
        <f t="shared" si="335"/>
        <v>0</v>
      </c>
      <c r="P319" s="315"/>
      <c r="Q319" s="315"/>
      <c r="R319" s="315"/>
    </row>
    <row r="320" spans="1:18" s="139" customFormat="1" ht="12.75" customHeight="1">
      <c r="A320" s="310"/>
      <c r="B320" s="317"/>
      <c r="C320" s="317"/>
      <c r="D320" s="313"/>
      <c r="E320" s="318"/>
      <c r="F320" s="313"/>
      <c r="G320" s="319"/>
      <c r="H320" s="315"/>
      <c r="I320" s="319"/>
      <c r="J320" s="315"/>
      <c r="K320" s="125"/>
      <c r="L320" s="125"/>
      <c r="M320" s="125"/>
      <c r="N320" s="126"/>
      <c r="O320" s="127">
        <f t="shared" si="335"/>
        <v>0</v>
      </c>
      <c r="P320" s="315"/>
      <c r="Q320" s="315"/>
      <c r="R320" s="315"/>
    </row>
    <row r="321" spans="1:18" s="139" customFormat="1" ht="12.75" customHeight="1">
      <c r="A321" s="310">
        <v>3</v>
      </c>
      <c r="B321" s="317" t="s">
        <v>194</v>
      </c>
      <c r="C321" s="317" t="s">
        <v>472</v>
      </c>
      <c r="D321" s="313" t="s">
        <v>143</v>
      </c>
      <c r="E321" s="318">
        <v>4</v>
      </c>
      <c r="F321" s="313">
        <f t="shared" si="385"/>
        <v>2.2107470390000001</v>
      </c>
      <c r="G321" s="319">
        <v>0.29799999999999999</v>
      </c>
      <c r="H321" s="315">
        <f t="shared" si="386"/>
        <v>0.69151198000000003</v>
      </c>
      <c r="I321" s="320">
        <v>4.0000000000000002E-4</v>
      </c>
      <c r="J321" s="315">
        <f t="shared" si="387"/>
        <v>1.2200080000000001E-3</v>
      </c>
      <c r="K321" s="126" t="s">
        <v>161</v>
      </c>
      <c r="L321" s="125" t="s">
        <v>143</v>
      </c>
      <c r="M321" s="125">
        <v>1</v>
      </c>
      <c r="N321" s="132">
        <v>1.33</v>
      </c>
      <c r="O321" s="127">
        <f t="shared" si="335"/>
        <v>1.33</v>
      </c>
      <c r="P321" s="315">
        <f t="shared" ref="P321" si="391">E321*F321</f>
        <v>8.8429881560000005</v>
      </c>
      <c r="Q321" s="315">
        <f t="shared" ref="Q321" si="392">SUM(O321:O324)</f>
        <v>1.33</v>
      </c>
      <c r="R321" s="315">
        <f t="shared" ref="R321" si="393">Q321*1.02*1.05*$R$14</f>
        <v>1.5180150510000001</v>
      </c>
    </row>
    <row r="322" spans="1:18" s="139" customFormat="1">
      <c r="A322" s="310"/>
      <c r="B322" s="317"/>
      <c r="C322" s="317"/>
      <c r="D322" s="313"/>
      <c r="E322" s="318"/>
      <c r="F322" s="313"/>
      <c r="G322" s="319"/>
      <c r="H322" s="315"/>
      <c r="I322" s="320"/>
      <c r="J322" s="315"/>
      <c r="K322" s="125"/>
      <c r="L322" s="125"/>
      <c r="M322" s="125"/>
      <c r="N322" s="126"/>
      <c r="O322" s="127">
        <f t="shared" si="335"/>
        <v>0</v>
      </c>
      <c r="P322" s="315"/>
      <c r="Q322" s="315"/>
      <c r="R322" s="315"/>
    </row>
    <row r="323" spans="1:18" s="139" customFormat="1">
      <c r="A323" s="310"/>
      <c r="B323" s="317"/>
      <c r="C323" s="317"/>
      <c r="D323" s="313"/>
      <c r="E323" s="318"/>
      <c r="F323" s="313"/>
      <c r="G323" s="319"/>
      <c r="H323" s="315"/>
      <c r="I323" s="320"/>
      <c r="J323" s="315"/>
      <c r="K323" s="125"/>
      <c r="L323" s="125"/>
      <c r="M323" s="129"/>
      <c r="N323" s="126"/>
      <c r="O323" s="127">
        <f t="shared" si="335"/>
        <v>0</v>
      </c>
      <c r="P323" s="315"/>
      <c r="Q323" s="315"/>
      <c r="R323" s="315"/>
    </row>
    <row r="324" spans="1:18" s="139" customFormat="1" ht="12.75" customHeight="1">
      <c r="A324" s="310"/>
      <c r="B324" s="317"/>
      <c r="C324" s="317"/>
      <c r="D324" s="313"/>
      <c r="E324" s="318"/>
      <c r="F324" s="313"/>
      <c r="G324" s="319"/>
      <c r="H324" s="315"/>
      <c r="I324" s="320"/>
      <c r="J324" s="315"/>
      <c r="K324" s="125"/>
      <c r="L324" s="125"/>
      <c r="M324" s="125"/>
      <c r="N324" s="126"/>
      <c r="O324" s="127">
        <f t="shared" si="335"/>
        <v>0</v>
      </c>
      <c r="P324" s="315"/>
      <c r="Q324" s="315"/>
      <c r="R324" s="315"/>
    </row>
    <row r="325" spans="1:18" s="140" customFormat="1" ht="12.75" customHeight="1">
      <c r="A325" s="310">
        <v>4</v>
      </c>
      <c r="B325" s="311" t="s">
        <v>156</v>
      </c>
      <c r="C325" s="311" t="s">
        <v>473</v>
      </c>
      <c r="D325" s="312" t="s">
        <v>143</v>
      </c>
      <c r="E325" s="310">
        <v>8</v>
      </c>
      <c r="F325" s="313">
        <f t="shared" si="385"/>
        <v>1.5991393390000004</v>
      </c>
      <c r="G325" s="314">
        <v>0.113</v>
      </c>
      <c r="H325" s="315">
        <f t="shared" si="386"/>
        <v>0.26221763000000003</v>
      </c>
      <c r="I325" s="316">
        <v>5.0000000000000001E-4</v>
      </c>
      <c r="J325" s="315">
        <f t="shared" si="387"/>
        <v>1.52501E-3</v>
      </c>
      <c r="K325" s="142" t="s">
        <v>161</v>
      </c>
      <c r="L325" s="142" t="s">
        <v>143</v>
      </c>
      <c r="M325" s="134">
        <v>1</v>
      </c>
      <c r="N325" s="150">
        <v>1.17</v>
      </c>
      <c r="O325" s="127">
        <f>M325*N325</f>
        <v>1.17</v>
      </c>
      <c r="P325" s="315">
        <f t="shared" ref="P325" si="394">E325*F325</f>
        <v>12.793114712000003</v>
      </c>
      <c r="Q325" s="315">
        <f t="shared" ref="Q325" si="395">SUM(O325:O328)</f>
        <v>1.17</v>
      </c>
      <c r="R325" s="315">
        <f t="shared" ref="R325" si="396">Q325*1.02*1.05*$R$14</f>
        <v>1.3353966990000004</v>
      </c>
    </row>
    <row r="326" spans="1:18" s="140" customFormat="1">
      <c r="A326" s="310"/>
      <c r="B326" s="311"/>
      <c r="C326" s="311"/>
      <c r="D326" s="312"/>
      <c r="E326" s="310"/>
      <c r="F326" s="313"/>
      <c r="G326" s="314"/>
      <c r="H326" s="315"/>
      <c r="I326" s="316"/>
      <c r="J326" s="315"/>
      <c r="K326" s="134"/>
      <c r="L326" s="142"/>
      <c r="M326" s="134"/>
      <c r="N326" s="142"/>
      <c r="O326" s="127">
        <f>M326*N326</f>
        <v>0</v>
      </c>
      <c r="P326" s="315"/>
      <c r="Q326" s="315"/>
      <c r="R326" s="315"/>
    </row>
    <row r="327" spans="1:18" s="140" customFormat="1">
      <c r="A327" s="310"/>
      <c r="B327" s="311"/>
      <c r="C327" s="311"/>
      <c r="D327" s="312"/>
      <c r="E327" s="310"/>
      <c r="F327" s="313"/>
      <c r="G327" s="314"/>
      <c r="H327" s="315"/>
      <c r="I327" s="316"/>
      <c r="J327" s="315"/>
      <c r="K327" s="134"/>
      <c r="L327" s="142"/>
      <c r="M327" s="137"/>
      <c r="N327" s="142"/>
      <c r="O327" s="127">
        <f>M327*N327</f>
        <v>0</v>
      </c>
      <c r="P327" s="315"/>
      <c r="Q327" s="315"/>
      <c r="R327" s="315"/>
    </row>
    <row r="328" spans="1:18" s="140" customFormat="1" ht="12.75" customHeight="1">
      <c r="A328" s="310"/>
      <c r="B328" s="311"/>
      <c r="C328" s="311"/>
      <c r="D328" s="312"/>
      <c r="E328" s="310"/>
      <c r="F328" s="313"/>
      <c r="G328" s="314"/>
      <c r="H328" s="315"/>
      <c r="I328" s="316"/>
      <c r="J328" s="315"/>
      <c r="K328" s="134"/>
      <c r="L328" s="142"/>
      <c r="M328" s="134"/>
      <c r="N328" s="142"/>
      <c r="O328" s="127">
        <f>M328*N328</f>
        <v>0</v>
      </c>
      <c r="P328" s="315"/>
      <c r="Q328" s="315"/>
      <c r="R328" s="315"/>
    </row>
    <row r="329" spans="1:18" s="140" customFormat="1" ht="12.75" customHeight="1">
      <c r="A329" s="310">
        <v>5</v>
      </c>
      <c r="B329" s="311" t="s">
        <v>186</v>
      </c>
      <c r="C329" s="311" t="s">
        <v>474</v>
      </c>
      <c r="D329" s="312" t="s">
        <v>143</v>
      </c>
      <c r="E329" s="310">
        <f>E317+E321+E325</f>
        <v>24</v>
      </c>
      <c r="F329" s="313">
        <f t="shared" si="385"/>
        <v>0.13696376400000002</v>
      </c>
      <c r="G329" s="314"/>
      <c r="H329" s="315">
        <f t="shared" si="386"/>
        <v>0</v>
      </c>
      <c r="I329" s="314"/>
      <c r="J329" s="315">
        <f t="shared" si="387"/>
        <v>0</v>
      </c>
      <c r="K329" s="142" t="s">
        <v>195</v>
      </c>
      <c r="L329" s="142" t="s">
        <v>143</v>
      </c>
      <c r="M329" s="142">
        <v>1</v>
      </c>
      <c r="N329" s="132">
        <v>0.12</v>
      </c>
      <c r="O329" s="127">
        <f t="shared" ref="O329:O352" si="397">M329*N329</f>
        <v>0.12</v>
      </c>
      <c r="P329" s="315">
        <f t="shared" ref="P329" si="398">E329*F329</f>
        <v>3.2871303360000006</v>
      </c>
      <c r="Q329" s="315">
        <f t="shared" ref="Q329" si="399">SUM(O329:O332)</f>
        <v>0.12</v>
      </c>
      <c r="R329" s="315">
        <f t="shared" ref="R329" si="400">Q329*1.02*1.05*$R$14</f>
        <v>0.13696376400000002</v>
      </c>
    </row>
    <row r="330" spans="1:18" s="140" customFormat="1">
      <c r="A330" s="310"/>
      <c r="B330" s="311"/>
      <c r="C330" s="311"/>
      <c r="D330" s="312"/>
      <c r="E330" s="310"/>
      <c r="F330" s="313"/>
      <c r="G330" s="314"/>
      <c r="H330" s="315"/>
      <c r="I330" s="314"/>
      <c r="J330" s="315"/>
      <c r="K330" s="134"/>
      <c r="L330" s="142"/>
      <c r="M330" s="134"/>
      <c r="N330" s="142"/>
      <c r="O330" s="127">
        <f t="shared" si="397"/>
        <v>0</v>
      </c>
      <c r="P330" s="315"/>
      <c r="Q330" s="315"/>
      <c r="R330" s="315"/>
    </row>
    <row r="331" spans="1:18" s="140" customFormat="1">
      <c r="A331" s="310"/>
      <c r="B331" s="311"/>
      <c r="C331" s="311"/>
      <c r="D331" s="312"/>
      <c r="E331" s="310"/>
      <c r="F331" s="313"/>
      <c r="G331" s="314"/>
      <c r="H331" s="315"/>
      <c r="I331" s="314"/>
      <c r="J331" s="315"/>
      <c r="K331" s="134"/>
      <c r="L331" s="142"/>
      <c r="M331" s="137"/>
      <c r="N331" s="142"/>
      <c r="O331" s="127">
        <f t="shared" si="397"/>
        <v>0</v>
      </c>
      <c r="P331" s="315"/>
      <c r="Q331" s="315"/>
      <c r="R331" s="315"/>
    </row>
    <row r="332" spans="1:18" s="140" customFormat="1" ht="12.75" customHeight="1">
      <c r="A332" s="310"/>
      <c r="B332" s="311"/>
      <c r="C332" s="311"/>
      <c r="D332" s="312"/>
      <c r="E332" s="310"/>
      <c r="F332" s="313"/>
      <c r="G332" s="314"/>
      <c r="H332" s="315"/>
      <c r="I332" s="314"/>
      <c r="J332" s="315"/>
      <c r="K332" s="134"/>
      <c r="L332" s="142"/>
      <c r="M332" s="134"/>
      <c r="N332" s="142"/>
      <c r="O332" s="127">
        <f t="shared" si="397"/>
        <v>0</v>
      </c>
      <c r="P332" s="315"/>
      <c r="Q332" s="315"/>
      <c r="R332" s="315"/>
    </row>
    <row r="333" spans="1:18" s="139" customFormat="1">
      <c r="A333" s="310">
        <v>6</v>
      </c>
      <c r="B333" s="317" t="s">
        <v>186</v>
      </c>
      <c r="C333" s="317" t="s">
        <v>475</v>
      </c>
      <c r="D333" s="318" t="s">
        <v>143</v>
      </c>
      <c r="E333" s="318">
        <v>5</v>
      </c>
      <c r="F333" s="313">
        <f t="shared" si="385"/>
        <v>0.11413647000000003</v>
      </c>
      <c r="G333" s="319"/>
      <c r="H333" s="315">
        <f t="shared" si="386"/>
        <v>0</v>
      </c>
      <c r="I333" s="319"/>
      <c r="J333" s="315">
        <f t="shared" si="387"/>
        <v>0</v>
      </c>
      <c r="K333" s="126" t="s">
        <v>195</v>
      </c>
      <c r="L333" s="126" t="s">
        <v>143</v>
      </c>
      <c r="M333" s="126">
        <v>1</v>
      </c>
      <c r="N333" s="126">
        <v>0.1</v>
      </c>
      <c r="O333" s="127">
        <f t="shared" si="397"/>
        <v>0.1</v>
      </c>
      <c r="P333" s="315">
        <f t="shared" ref="P333" si="401">E333*F333</f>
        <v>0.57068235000000012</v>
      </c>
      <c r="Q333" s="315">
        <f t="shared" ref="Q333" si="402">SUM(O333:O336)</f>
        <v>0.1</v>
      </c>
      <c r="R333" s="315">
        <f t="shared" ref="R333" si="403">Q333*1.02*1.05*$R$14</f>
        <v>0.11413647000000003</v>
      </c>
    </row>
    <row r="334" spans="1:18" s="139" customFormat="1">
      <c r="A334" s="310"/>
      <c r="B334" s="317"/>
      <c r="C334" s="317"/>
      <c r="D334" s="318"/>
      <c r="E334" s="318"/>
      <c r="F334" s="313"/>
      <c r="G334" s="319"/>
      <c r="H334" s="315"/>
      <c r="I334" s="319"/>
      <c r="J334" s="315"/>
      <c r="K334" s="125"/>
      <c r="L334" s="125"/>
      <c r="M334" s="125"/>
      <c r="N334" s="126"/>
      <c r="O334" s="127">
        <f t="shared" si="397"/>
        <v>0</v>
      </c>
      <c r="P334" s="315"/>
      <c r="Q334" s="315"/>
      <c r="R334" s="315"/>
    </row>
    <row r="335" spans="1:18" s="139" customFormat="1">
      <c r="A335" s="310"/>
      <c r="B335" s="317"/>
      <c r="C335" s="317"/>
      <c r="D335" s="318"/>
      <c r="E335" s="318"/>
      <c r="F335" s="313"/>
      <c r="G335" s="319"/>
      <c r="H335" s="315"/>
      <c r="I335" s="319"/>
      <c r="J335" s="315"/>
      <c r="K335" s="125"/>
      <c r="L335" s="125"/>
      <c r="M335" s="129"/>
      <c r="N335" s="126"/>
      <c r="O335" s="127">
        <f t="shared" si="397"/>
        <v>0</v>
      </c>
      <c r="P335" s="315"/>
      <c r="Q335" s="315"/>
      <c r="R335" s="315"/>
    </row>
    <row r="336" spans="1:18" s="139" customFormat="1" ht="12.75" customHeight="1">
      <c r="A336" s="310"/>
      <c r="B336" s="317"/>
      <c r="C336" s="317"/>
      <c r="D336" s="318"/>
      <c r="E336" s="318"/>
      <c r="F336" s="313"/>
      <c r="G336" s="319"/>
      <c r="H336" s="315"/>
      <c r="I336" s="319"/>
      <c r="J336" s="315"/>
      <c r="K336" s="125"/>
      <c r="L336" s="125"/>
      <c r="M336" s="125"/>
      <c r="N336" s="126"/>
      <c r="O336" s="127">
        <f t="shared" si="397"/>
        <v>0</v>
      </c>
      <c r="P336" s="315"/>
      <c r="Q336" s="315"/>
      <c r="R336" s="315"/>
    </row>
    <row r="337" spans="1:18" s="128" customFormat="1" ht="12.75" customHeight="1">
      <c r="A337" s="310">
        <v>7</v>
      </c>
      <c r="B337" s="317" t="s">
        <v>155</v>
      </c>
      <c r="C337" s="317" t="s">
        <v>493</v>
      </c>
      <c r="D337" s="313" t="s">
        <v>143</v>
      </c>
      <c r="E337" s="318">
        <v>8</v>
      </c>
      <c r="F337" s="313">
        <f t="shared" ref="F337" si="404">H337+J337+R337</f>
        <v>10.541228630000003</v>
      </c>
      <c r="G337" s="319">
        <v>0.35</v>
      </c>
      <c r="H337" s="315">
        <f t="shared" ref="H337" si="405">G337*$P$8/1000</f>
        <v>0.81217850000000003</v>
      </c>
      <c r="I337" s="319">
        <v>8.9999999999999993E-3</v>
      </c>
      <c r="J337" s="315">
        <f t="shared" ref="J337" si="406">I337*$P$9/1000</f>
        <v>2.7450179999999998E-2</v>
      </c>
      <c r="K337" s="126" t="s">
        <v>159</v>
      </c>
      <c r="L337" s="126" t="s">
        <v>143</v>
      </c>
      <c r="M337" s="125">
        <v>1</v>
      </c>
      <c r="N337" s="138">
        <v>8.5</v>
      </c>
      <c r="O337" s="163">
        <f t="shared" si="397"/>
        <v>8.5</v>
      </c>
      <c r="P337" s="315">
        <f t="shared" ref="P337" si="407">E337*F337</f>
        <v>84.329829040000021</v>
      </c>
      <c r="Q337" s="315">
        <f t="shared" ref="Q337" si="408">SUM(O337:O340)</f>
        <v>8.5</v>
      </c>
      <c r="R337" s="315">
        <f t="shared" ref="R337" si="409">Q337*1.02*1.05*$R$14</f>
        <v>9.7015999500000021</v>
      </c>
    </row>
    <row r="338" spans="1:18" s="128" customFormat="1">
      <c r="A338" s="310"/>
      <c r="B338" s="317"/>
      <c r="C338" s="317"/>
      <c r="D338" s="313"/>
      <c r="E338" s="318"/>
      <c r="F338" s="313"/>
      <c r="G338" s="319"/>
      <c r="H338" s="315"/>
      <c r="I338" s="319"/>
      <c r="J338" s="315"/>
      <c r="K338" s="126"/>
      <c r="L338" s="126"/>
      <c r="M338" s="125"/>
      <c r="N338" s="126"/>
      <c r="O338" s="163">
        <f t="shared" si="397"/>
        <v>0</v>
      </c>
      <c r="P338" s="315"/>
      <c r="Q338" s="315"/>
      <c r="R338" s="315"/>
    </row>
    <row r="339" spans="1:18" s="128" customFormat="1">
      <c r="A339" s="310"/>
      <c r="B339" s="317"/>
      <c r="C339" s="317"/>
      <c r="D339" s="313"/>
      <c r="E339" s="318"/>
      <c r="F339" s="313"/>
      <c r="G339" s="319"/>
      <c r="H339" s="315"/>
      <c r="I339" s="319"/>
      <c r="J339" s="315"/>
      <c r="K339" s="126"/>
      <c r="L339" s="126"/>
      <c r="M339" s="164"/>
      <c r="N339" s="133"/>
      <c r="O339" s="163">
        <f t="shared" si="397"/>
        <v>0</v>
      </c>
      <c r="P339" s="315"/>
      <c r="Q339" s="315"/>
      <c r="R339" s="315"/>
    </row>
    <row r="340" spans="1:18" s="128" customFormat="1" ht="12.75" customHeight="1">
      <c r="A340" s="310"/>
      <c r="B340" s="317"/>
      <c r="C340" s="317"/>
      <c r="D340" s="313"/>
      <c r="E340" s="318"/>
      <c r="F340" s="313"/>
      <c r="G340" s="319"/>
      <c r="H340" s="315"/>
      <c r="I340" s="319"/>
      <c r="J340" s="315"/>
      <c r="K340" s="126"/>
      <c r="L340" s="126"/>
      <c r="M340" s="164"/>
      <c r="N340" s="126"/>
      <c r="O340" s="163">
        <f t="shared" si="397"/>
        <v>0</v>
      </c>
      <c r="P340" s="315"/>
      <c r="Q340" s="315"/>
      <c r="R340" s="315"/>
    </row>
    <row r="341" spans="1:18" s="135" customFormat="1" ht="12.75" customHeight="1">
      <c r="A341" s="310">
        <v>8</v>
      </c>
      <c r="B341" s="311" t="s">
        <v>155</v>
      </c>
      <c r="C341" s="311" t="s">
        <v>476</v>
      </c>
      <c r="D341" s="312" t="s">
        <v>143</v>
      </c>
      <c r="E341" s="310">
        <v>15</v>
      </c>
      <c r="F341" s="313">
        <f t="shared" ref="F341" si="410">H341+J341+R341</f>
        <v>3.4647674900000003</v>
      </c>
      <c r="G341" s="314">
        <v>0.35</v>
      </c>
      <c r="H341" s="315">
        <f t="shared" ref="H341" si="411">G341*$P$8/1000</f>
        <v>0.81217850000000003</v>
      </c>
      <c r="I341" s="314">
        <v>8.9999999999999993E-3</v>
      </c>
      <c r="J341" s="315">
        <f t="shared" ref="J341" si="412">I341*$P$9/1000</f>
        <v>2.7450179999999998E-2</v>
      </c>
      <c r="K341" s="142" t="s">
        <v>159</v>
      </c>
      <c r="L341" s="142" t="s">
        <v>143</v>
      </c>
      <c r="M341" s="134">
        <v>1</v>
      </c>
      <c r="N341" s="150">
        <v>2.2999999999999998</v>
      </c>
      <c r="O341" s="127">
        <f t="shared" si="397"/>
        <v>2.2999999999999998</v>
      </c>
      <c r="P341" s="315">
        <f t="shared" ref="P341" si="413">E341*F341</f>
        <v>51.971512350000005</v>
      </c>
      <c r="Q341" s="315">
        <f t="shared" ref="Q341" si="414">SUM(O341:O344)</f>
        <v>2.2999999999999998</v>
      </c>
      <c r="R341" s="315">
        <f t="shared" ref="R341" si="415">Q341*1.02*1.05*$R$14</f>
        <v>2.6251388100000002</v>
      </c>
    </row>
    <row r="342" spans="1:18" s="135" customFormat="1">
      <c r="A342" s="310"/>
      <c r="B342" s="311"/>
      <c r="C342" s="311"/>
      <c r="D342" s="312"/>
      <c r="E342" s="310"/>
      <c r="F342" s="313"/>
      <c r="G342" s="314"/>
      <c r="H342" s="315"/>
      <c r="I342" s="314"/>
      <c r="J342" s="315"/>
      <c r="K342" s="134"/>
      <c r="L342" s="142"/>
      <c r="M342" s="134"/>
      <c r="N342" s="142"/>
      <c r="O342" s="127">
        <f t="shared" si="397"/>
        <v>0</v>
      </c>
      <c r="P342" s="315"/>
      <c r="Q342" s="315"/>
      <c r="R342" s="315"/>
    </row>
    <row r="343" spans="1:18" s="135" customFormat="1">
      <c r="A343" s="310"/>
      <c r="B343" s="311"/>
      <c r="C343" s="311"/>
      <c r="D343" s="312"/>
      <c r="E343" s="310"/>
      <c r="F343" s="313"/>
      <c r="G343" s="314"/>
      <c r="H343" s="315"/>
      <c r="I343" s="314"/>
      <c r="J343" s="315"/>
      <c r="K343" s="134"/>
      <c r="L343" s="142"/>
      <c r="M343" s="156"/>
      <c r="N343" s="136"/>
      <c r="O343" s="127">
        <f t="shared" si="397"/>
        <v>0</v>
      </c>
      <c r="P343" s="315"/>
      <c r="Q343" s="315"/>
      <c r="R343" s="315"/>
    </row>
    <row r="344" spans="1:18" s="135" customFormat="1" ht="12.75" customHeight="1">
      <c r="A344" s="310"/>
      <c r="B344" s="311"/>
      <c r="C344" s="311"/>
      <c r="D344" s="312"/>
      <c r="E344" s="310"/>
      <c r="F344" s="313"/>
      <c r="G344" s="314"/>
      <c r="H344" s="315"/>
      <c r="I344" s="314"/>
      <c r="J344" s="315"/>
      <c r="K344" s="134"/>
      <c r="L344" s="142"/>
      <c r="M344" s="156"/>
      <c r="N344" s="142"/>
      <c r="O344" s="127">
        <f t="shared" si="397"/>
        <v>0</v>
      </c>
      <c r="P344" s="315"/>
      <c r="Q344" s="315"/>
      <c r="R344" s="315"/>
    </row>
    <row r="345" spans="1:18" ht="12.75" customHeight="1">
      <c r="A345" s="347">
        <v>9</v>
      </c>
      <c r="B345" s="352" t="s">
        <v>196</v>
      </c>
      <c r="C345" s="330" t="s">
        <v>197</v>
      </c>
      <c r="D345" s="332" t="s">
        <v>146</v>
      </c>
      <c r="E345" s="353">
        <v>98</v>
      </c>
      <c r="F345" s="324">
        <f>H345+J345+R345</f>
        <v>0.48820720597</v>
      </c>
      <c r="G345" s="322">
        <v>7.5499999999999998E-2</v>
      </c>
      <c r="H345" s="321">
        <f t="shared" ref="H345" si="416">G345*$P$8/1000</f>
        <v>0.175198505</v>
      </c>
      <c r="I345" s="322">
        <v>3.7100000000000001E-2</v>
      </c>
      <c r="J345" s="321">
        <f>I345*$P$9/1000</f>
        <v>0.113155742</v>
      </c>
      <c r="K345" s="106" t="s">
        <v>160</v>
      </c>
      <c r="L345" s="49" t="s">
        <v>146</v>
      </c>
      <c r="M345" s="49">
        <v>1.03</v>
      </c>
      <c r="N345" s="122">
        <v>0.17</v>
      </c>
      <c r="O345" s="124">
        <f t="shared" si="397"/>
        <v>0.17510000000000001</v>
      </c>
      <c r="P345" s="321">
        <f>E345*F345</f>
        <v>47.844306185059999</v>
      </c>
      <c r="Q345" s="321">
        <f>SUM(O345:O348)</f>
        <v>0.17510000000000001</v>
      </c>
      <c r="R345" s="321">
        <f>Q345*1.02*1.05*$R$14</f>
        <v>0.19985295897000002</v>
      </c>
    </row>
    <row r="346" spans="1:18" ht="12.75" customHeight="1">
      <c r="A346" s="347"/>
      <c r="B346" s="330"/>
      <c r="C346" s="330"/>
      <c r="D346" s="332"/>
      <c r="E346" s="353"/>
      <c r="F346" s="324"/>
      <c r="G346" s="322"/>
      <c r="H346" s="321"/>
      <c r="I346" s="322"/>
      <c r="J346" s="321"/>
      <c r="K346" s="48"/>
      <c r="L346" s="76"/>
      <c r="M346" s="76"/>
      <c r="N346" s="122"/>
      <c r="O346" s="124">
        <f t="shared" si="397"/>
        <v>0</v>
      </c>
      <c r="P346" s="321"/>
      <c r="Q346" s="321"/>
      <c r="R346" s="321"/>
    </row>
    <row r="347" spans="1:18" ht="12.75" customHeight="1">
      <c r="A347" s="347"/>
      <c r="B347" s="330"/>
      <c r="C347" s="330"/>
      <c r="D347" s="332"/>
      <c r="E347" s="353"/>
      <c r="F347" s="324"/>
      <c r="G347" s="322"/>
      <c r="H347" s="321"/>
      <c r="I347" s="322"/>
      <c r="J347" s="321"/>
      <c r="K347" s="48"/>
      <c r="L347" s="76"/>
      <c r="M347" s="76"/>
      <c r="N347" s="122"/>
      <c r="O347" s="124">
        <f t="shared" si="397"/>
        <v>0</v>
      </c>
      <c r="P347" s="321"/>
      <c r="Q347" s="321"/>
      <c r="R347" s="321"/>
    </row>
    <row r="348" spans="1:18" ht="17.25" customHeight="1">
      <c r="A348" s="347"/>
      <c r="B348" s="330"/>
      <c r="C348" s="330"/>
      <c r="D348" s="332"/>
      <c r="E348" s="353"/>
      <c r="F348" s="324"/>
      <c r="G348" s="322"/>
      <c r="H348" s="321"/>
      <c r="I348" s="322"/>
      <c r="J348" s="321"/>
      <c r="K348" s="48"/>
      <c r="L348" s="76"/>
      <c r="M348" s="76"/>
      <c r="N348" s="122"/>
      <c r="O348" s="124">
        <f t="shared" si="397"/>
        <v>0</v>
      </c>
      <c r="P348" s="321"/>
      <c r="Q348" s="321"/>
      <c r="R348" s="321"/>
    </row>
    <row r="349" spans="1:18" ht="12.75" customHeight="1">
      <c r="A349" s="347">
        <v>10</v>
      </c>
      <c r="B349" s="352" t="s">
        <v>196</v>
      </c>
      <c r="C349" s="330" t="s">
        <v>198</v>
      </c>
      <c r="D349" s="332" t="s">
        <v>146</v>
      </c>
      <c r="E349" s="353">
        <v>86</v>
      </c>
      <c r="F349" s="324">
        <f>H349+J349+R349</f>
        <v>0.40591481110000005</v>
      </c>
      <c r="G349" s="322">
        <v>7.5499999999999998E-2</v>
      </c>
      <c r="H349" s="321">
        <f t="shared" ref="H349" si="417">G349*$P$8/1000</f>
        <v>0.175198505</v>
      </c>
      <c r="I349" s="322">
        <v>3.7100000000000001E-2</v>
      </c>
      <c r="J349" s="321">
        <f>I349*$P$9/1000</f>
        <v>0.113155742</v>
      </c>
      <c r="K349" s="106" t="s">
        <v>160</v>
      </c>
      <c r="L349" s="49" t="s">
        <v>146</v>
      </c>
      <c r="M349" s="49">
        <v>1.03</v>
      </c>
      <c r="N349" s="122">
        <v>0.1</v>
      </c>
      <c r="O349" s="124">
        <f t="shared" si="397"/>
        <v>0.10300000000000001</v>
      </c>
      <c r="P349" s="321">
        <f>E349*F349</f>
        <v>34.908673754600002</v>
      </c>
      <c r="Q349" s="321">
        <f>SUM(O349:O352)</f>
        <v>0.10300000000000001</v>
      </c>
      <c r="R349" s="321">
        <f>Q349*1.02*1.05*$R$14</f>
        <v>0.11756056410000003</v>
      </c>
    </row>
    <row r="350" spans="1:18" ht="12.75" customHeight="1">
      <c r="A350" s="347"/>
      <c r="B350" s="330"/>
      <c r="C350" s="330"/>
      <c r="D350" s="332"/>
      <c r="E350" s="353"/>
      <c r="F350" s="324"/>
      <c r="G350" s="322"/>
      <c r="H350" s="321"/>
      <c r="I350" s="322"/>
      <c r="J350" s="321"/>
      <c r="K350" s="48"/>
      <c r="L350" s="76"/>
      <c r="M350" s="76"/>
      <c r="N350" s="122"/>
      <c r="O350" s="124">
        <f t="shared" si="397"/>
        <v>0</v>
      </c>
      <c r="P350" s="321"/>
      <c r="Q350" s="321"/>
      <c r="R350" s="321"/>
    </row>
    <row r="351" spans="1:18" ht="12.75" customHeight="1">
      <c r="A351" s="347"/>
      <c r="B351" s="330"/>
      <c r="C351" s="330"/>
      <c r="D351" s="332"/>
      <c r="E351" s="353"/>
      <c r="F351" s="324"/>
      <c r="G351" s="322"/>
      <c r="H351" s="321"/>
      <c r="I351" s="322"/>
      <c r="J351" s="321"/>
      <c r="K351" s="48"/>
      <c r="L351" s="76"/>
      <c r="M351" s="76"/>
      <c r="N351" s="122"/>
      <c r="O351" s="124">
        <f t="shared" si="397"/>
        <v>0</v>
      </c>
      <c r="P351" s="321"/>
      <c r="Q351" s="321"/>
      <c r="R351" s="321"/>
    </row>
    <row r="352" spans="1:18" ht="26.25" customHeight="1">
      <c r="A352" s="347"/>
      <c r="B352" s="330"/>
      <c r="C352" s="330"/>
      <c r="D352" s="332"/>
      <c r="E352" s="353"/>
      <c r="F352" s="324"/>
      <c r="G352" s="322"/>
      <c r="H352" s="321"/>
      <c r="I352" s="322"/>
      <c r="J352" s="321"/>
      <c r="K352" s="48"/>
      <c r="L352" s="76"/>
      <c r="M352" s="76"/>
      <c r="N352" s="122"/>
      <c r="O352" s="124">
        <f t="shared" si="397"/>
        <v>0</v>
      </c>
      <c r="P352" s="321"/>
      <c r="Q352" s="321"/>
      <c r="R352" s="321"/>
    </row>
    <row r="353" spans="1:18" ht="12.75" customHeight="1">
      <c r="C353" s="79" t="s">
        <v>28</v>
      </c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9">
        <f>SUM(P17:P352)</f>
        <v>6717.0014786929551</v>
      </c>
      <c r="Q353" s="88"/>
      <c r="R353" s="90"/>
    </row>
    <row r="354" spans="1:18" ht="3" customHeight="1"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9"/>
      <c r="Q354" s="88"/>
      <c r="R354" s="90"/>
    </row>
    <row r="355" spans="1:18" ht="12.75" customHeight="1">
      <c r="C355" s="79" t="s">
        <v>29</v>
      </c>
      <c r="P355" s="89">
        <f>P353*0.133</f>
        <v>893.3611966661631</v>
      </c>
      <c r="Q355" s="91"/>
      <c r="R355" s="91"/>
    </row>
    <row r="356" spans="1:18" ht="3" customHeight="1">
      <c r="P356" s="89"/>
      <c r="Q356" s="91"/>
      <c r="R356" s="91"/>
    </row>
    <row r="357" spans="1:18" ht="12.75" customHeight="1">
      <c r="C357" s="79" t="s">
        <v>28</v>
      </c>
      <c r="P357" s="89">
        <f>SUM(P353:P355)</f>
        <v>7610.3626753591179</v>
      </c>
      <c r="Q357" s="91"/>
      <c r="R357" s="91"/>
    </row>
    <row r="358" spans="1:18" ht="3" customHeight="1">
      <c r="P358" s="89"/>
      <c r="Q358" s="91"/>
      <c r="R358" s="91"/>
    </row>
    <row r="359" spans="1:18" ht="12.75" customHeight="1">
      <c r="C359" s="79" t="s">
        <v>30</v>
      </c>
      <c r="P359" s="89">
        <f>P357*0.11</f>
        <v>837.13989428950299</v>
      </c>
    </row>
    <row r="360" spans="1:18" ht="3" customHeight="1">
      <c r="P360" s="89"/>
    </row>
    <row r="361" spans="1:18" ht="12.75" customHeight="1">
      <c r="C361" s="79" t="s">
        <v>28</v>
      </c>
      <c r="P361" s="89">
        <f>SUM(P357:P359)</f>
        <v>8447.5025696486209</v>
      </c>
    </row>
    <row r="362" spans="1:18" ht="12.75" customHeight="1">
      <c r="P362" s="89"/>
    </row>
    <row r="363" spans="1:18" ht="12.75" customHeight="1">
      <c r="B363" s="92"/>
      <c r="C363" s="92"/>
      <c r="D363" s="92"/>
      <c r="E363" s="92"/>
      <c r="F363" s="92"/>
      <c r="G363" s="92"/>
      <c r="H363" s="365" t="s">
        <v>91</v>
      </c>
      <c r="I363" s="365"/>
      <c r="J363" s="365"/>
      <c r="K363" s="365"/>
      <c r="L363" s="365"/>
      <c r="M363" s="365"/>
      <c r="N363" s="365"/>
      <c r="O363" s="365"/>
      <c r="P363" s="365"/>
      <c r="Q363" s="365"/>
      <c r="R363" s="92"/>
    </row>
    <row r="364" spans="1:18" ht="12.75" customHeight="1"/>
    <row r="365" spans="1:18" ht="12.75" customHeight="1"/>
    <row r="366" spans="1:18" ht="12.75" customHeight="1"/>
    <row r="367" spans="1:18" ht="12.75" customHeight="1">
      <c r="A367" s="92"/>
    </row>
    <row r="368" spans="1:1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2" spans="1:18" ht="3" customHeight="1"/>
    <row r="403" spans="1:18" ht="12.75" customHeight="1"/>
    <row r="404" spans="1:18" ht="3.75" customHeight="1"/>
    <row r="406" spans="1:18" ht="3" customHeight="1"/>
    <row r="407" spans="1:18" ht="12.75" customHeight="1"/>
    <row r="408" spans="1:18" ht="3.75" customHeight="1"/>
    <row r="411" spans="1:18" s="92" customFormat="1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</row>
  </sheetData>
  <mergeCells count="1117"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R337:R340"/>
    <mergeCell ref="A145:A148"/>
    <mergeCell ref="B145:B148"/>
    <mergeCell ref="C145:C148"/>
    <mergeCell ref="D145:D148"/>
    <mergeCell ref="E145:E148"/>
    <mergeCell ref="F145:F148"/>
    <mergeCell ref="R145:R148"/>
    <mergeCell ref="I269:I272"/>
    <mergeCell ref="J269:J272"/>
    <mergeCell ref="P269:P272"/>
    <mergeCell ref="Q269:Q272"/>
    <mergeCell ref="R269:R272"/>
    <mergeCell ref="G261:G264"/>
    <mergeCell ref="H261:H264"/>
    <mergeCell ref="I261:I264"/>
    <mergeCell ref="J261:J264"/>
    <mergeCell ref="P261:P264"/>
    <mergeCell ref="E265:E268"/>
    <mergeCell ref="F265:F268"/>
    <mergeCell ref="R273:R276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269:A272"/>
    <mergeCell ref="B269:B272"/>
    <mergeCell ref="C269:C272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A101:A104"/>
    <mergeCell ref="B101:B104"/>
    <mergeCell ref="C101:C104"/>
    <mergeCell ref="R253:R256"/>
    <mergeCell ref="D261:D264"/>
    <mergeCell ref="E261:E264"/>
    <mergeCell ref="F261:F264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A197:A200"/>
    <mergeCell ref="B197:B200"/>
    <mergeCell ref="C197:C200"/>
    <mergeCell ref="D197:D200"/>
    <mergeCell ref="E197:E200"/>
    <mergeCell ref="D269:D272"/>
    <mergeCell ref="E269:E272"/>
    <mergeCell ref="F269:F272"/>
    <mergeCell ref="G269:G272"/>
    <mergeCell ref="H269:H272"/>
    <mergeCell ref="F253:F256"/>
    <mergeCell ref="G253:G256"/>
    <mergeCell ref="H253:H256"/>
    <mergeCell ref="I253:I256"/>
    <mergeCell ref="J253:J256"/>
    <mergeCell ref="P253:P256"/>
    <mergeCell ref="Q253:Q256"/>
    <mergeCell ref="A261:A264"/>
    <mergeCell ref="B261:B264"/>
    <mergeCell ref="C261:C264"/>
    <mergeCell ref="A141:A144"/>
    <mergeCell ref="C141:C144"/>
    <mergeCell ref="A169:A172"/>
    <mergeCell ref="B169:B172"/>
    <mergeCell ref="C169:C172"/>
    <mergeCell ref="D169:D172"/>
    <mergeCell ref="G181:G184"/>
    <mergeCell ref="H181:H184"/>
    <mergeCell ref="R173:R176"/>
    <mergeCell ref="R165:R168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A161:A164"/>
    <mergeCell ref="B161:B16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A181:A184"/>
    <mergeCell ref="B181:B184"/>
    <mergeCell ref="C181:C184"/>
    <mergeCell ref="D181:D184"/>
    <mergeCell ref="E181:E184"/>
    <mergeCell ref="F181:F184"/>
    <mergeCell ref="I193:I196"/>
    <mergeCell ref="J193:J196"/>
    <mergeCell ref="P193:P196"/>
    <mergeCell ref="J189:J192"/>
    <mergeCell ref="P189:P192"/>
    <mergeCell ref="G201:G204"/>
    <mergeCell ref="H201:H204"/>
    <mergeCell ref="I201:I204"/>
    <mergeCell ref="J201:J204"/>
    <mergeCell ref="G193:G196"/>
    <mergeCell ref="H193:H196"/>
    <mergeCell ref="Q205:Q208"/>
    <mergeCell ref="R205:R208"/>
    <mergeCell ref="A257:A260"/>
    <mergeCell ref="B257:B260"/>
    <mergeCell ref="C257:C260"/>
    <mergeCell ref="D257:D260"/>
    <mergeCell ref="E257:E260"/>
    <mergeCell ref="F257:F260"/>
    <mergeCell ref="P221:P224"/>
    <mergeCell ref="Q221:Q224"/>
    <mergeCell ref="R221:R224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Q225:Q228"/>
    <mergeCell ref="R225:R228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Q217:Q220"/>
    <mergeCell ref="R201:R204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A153:A156"/>
    <mergeCell ref="B153:B156"/>
    <mergeCell ref="C153:C156"/>
    <mergeCell ref="D153:D156"/>
    <mergeCell ref="E153:E156"/>
    <mergeCell ref="F153:F156"/>
    <mergeCell ref="E157:E160"/>
    <mergeCell ref="F157:F160"/>
    <mergeCell ref="G157:G160"/>
    <mergeCell ref="H157:H160"/>
    <mergeCell ref="I157:I160"/>
    <mergeCell ref="J157:J160"/>
    <mergeCell ref="Q193:Q196"/>
    <mergeCell ref="R193:R196"/>
    <mergeCell ref="G153:G156"/>
    <mergeCell ref="H153:H156"/>
    <mergeCell ref="I153:I156"/>
    <mergeCell ref="J153:J156"/>
    <mergeCell ref="P153:P156"/>
    <mergeCell ref="Q153:Q156"/>
    <mergeCell ref="R153:R156"/>
    <mergeCell ref="A193:A196"/>
    <mergeCell ref="B193:B196"/>
    <mergeCell ref="C193:C196"/>
    <mergeCell ref="D193:D196"/>
    <mergeCell ref="E193:E196"/>
    <mergeCell ref="I181:I184"/>
    <mergeCell ref="J181:J184"/>
    <mergeCell ref="P181:P184"/>
    <mergeCell ref="Q181:Q184"/>
    <mergeCell ref="R181:R184"/>
    <mergeCell ref="A177:A180"/>
    <mergeCell ref="A157:A160"/>
    <mergeCell ref="B157:B160"/>
    <mergeCell ref="R189:R192"/>
    <mergeCell ref="Q165:Q168"/>
    <mergeCell ref="C157:C160"/>
    <mergeCell ref="D157:D160"/>
    <mergeCell ref="C189:C192"/>
    <mergeCell ref="D189:D192"/>
    <mergeCell ref="E189:E192"/>
    <mergeCell ref="G189:G192"/>
    <mergeCell ref="H189:H192"/>
    <mergeCell ref="I189:I192"/>
    <mergeCell ref="A133:A136"/>
    <mergeCell ref="B133:B136"/>
    <mergeCell ref="C133:C136"/>
    <mergeCell ref="B177:B180"/>
    <mergeCell ref="C177:C180"/>
    <mergeCell ref="D177:D180"/>
    <mergeCell ref="E177:E18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P213:P216"/>
    <mergeCell ref="Q213:Q216"/>
    <mergeCell ref="R213:R216"/>
    <mergeCell ref="I141:I144"/>
    <mergeCell ref="J141:J144"/>
    <mergeCell ref="P141:P144"/>
    <mergeCell ref="Q141:Q144"/>
    <mergeCell ref="G145:G148"/>
    <mergeCell ref="H145:H148"/>
    <mergeCell ref="I145:I148"/>
    <mergeCell ref="J145:J148"/>
    <mergeCell ref="P145:P148"/>
    <mergeCell ref="Q145:Q148"/>
    <mergeCell ref="A201:A204"/>
    <mergeCell ref="B201:B204"/>
    <mergeCell ref="C201:C204"/>
    <mergeCell ref="D201:D204"/>
    <mergeCell ref="E201:E204"/>
    <mergeCell ref="F201:F204"/>
    <mergeCell ref="P201:P204"/>
    <mergeCell ref="Q201:Q20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Q189:Q192"/>
    <mergeCell ref="R141:R144"/>
    <mergeCell ref="F193:F196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I165:I168"/>
    <mergeCell ref="J165:J168"/>
    <mergeCell ref="P165:P168"/>
    <mergeCell ref="P157:P160"/>
    <mergeCell ref="Q157:Q160"/>
    <mergeCell ref="R157:R160"/>
    <mergeCell ref="Q149:Q152"/>
    <mergeCell ref="R149:R152"/>
    <mergeCell ref="I137:I140"/>
    <mergeCell ref="J137:J140"/>
    <mergeCell ref="B137:B140"/>
    <mergeCell ref="C137:C140"/>
    <mergeCell ref="D137:D140"/>
    <mergeCell ref="E137:E140"/>
    <mergeCell ref="F137:F140"/>
    <mergeCell ref="G137:G140"/>
    <mergeCell ref="H137:H140"/>
    <mergeCell ref="H141:H144"/>
    <mergeCell ref="C161:C164"/>
    <mergeCell ref="D161:D164"/>
    <mergeCell ref="A129:A132"/>
    <mergeCell ref="A137:A140"/>
    <mergeCell ref="B141:B144"/>
    <mergeCell ref="D141:D144"/>
    <mergeCell ref="E141:E144"/>
    <mergeCell ref="Q49:Q52"/>
    <mergeCell ref="R49:R52"/>
    <mergeCell ref="R85:R88"/>
    <mergeCell ref="R113:R116"/>
    <mergeCell ref="C69:C72"/>
    <mergeCell ref="D69:D72"/>
    <mergeCell ref="A69:A7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A89:A92"/>
    <mergeCell ref="E117:E120"/>
    <mergeCell ref="G93:G96"/>
    <mergeCell ref="H93:H96"/>
    <mergeCell ref="I93:I96"/>
    <mergeCell ref="J93:J96"/>
    <mergeCell ref="P93:P96"/>
    <mergeCell ref="P109:P112"/>
    <mergeCell ref="Q113:Q116"/>
    <mergeCell ref="H113:H11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G101:G104"/>
    <mergeCell ref="H101:H104"/>
    <mergeCell ref="I101:I104"/>
    <mergeCell ref="J101:J104"/>
    <mergeCell ref="P101:P104"/>
    <mergeCell ref="Q101:Q104"/>
    <mergeCell ref="R101:R104"/>
    <mergeCell ref="J117:J120"/>
    <mergeCell ref="I113:I116"/>
    <mergeCell ref="F101:F104"/>
    <mergeCell ref="P125:P128"/>
    <mergeCell ref="Q125:Q128"/>
    <mergeCell ref="R125:R128"/>
    <mergeCell ref="G117:G120"/>
    <mergeCell ref="I117:I120"/>
    <mergeCell ref="I121:I124"/>
    <mergeCell ref="J121:J124"/>
    <mergeCell ref="P121:P124"/>
    <mergeCell ref="Q121:Q124"/>
    <mergeCell ref="R121:R124"/>
    <mergeCell ref="F113:F116"/>
    <mergeCell ref="B81:B84"/>
    <mergeCell ref="C81:C84"/>
    <mergeCell ref="D81:D84"/>
    <mergeCell ref="E81:E84"/>
    <mergeCell ref="F81:F84"/>
    <mergeCell ref="G81:G84"/>
    <mergeCell ref="H81:H84"/>
    <mergeCell ref="H73:H7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B89:B92"/>
    <mergeCell ref="C89:C92"/>
    <mergeCell ref="B77:B80"/>
    <mergeCell ref="F117:F120"/>
    <mergeCell ref="C117:C120"/>
    <mergeCell ref="C77:C80"/>
    <mergeCell ref="D77:D80"/>
    <mergeCell ref="E77:E80"/>
    <mergeCell ref="F77:F80"/>
    <mergeCell ref="D117:D120"/>
    <mergeCell ref="H117:H120"/>
    <mergeCell ref="B117:B120"/>
    <mergeCell ref="D113:D116"/>
    <mergeCell ref="D89:D92"/>
    <mergeCell ref="A105:A108"/>
    <mergeCell ref="B105:B108"/>
    <mergeCell ref="B12:B15"/>
    <mergeCell ref="C12:C15"/>
    <mergeCell ref="E12:E15"/>
    <mergeCell ref="D12:D15"/>
    <mergeCell ref="I77:I80"/>
    <mergeCell ref="F12:F15"/>
    <mergeCell ref="G12:O13"/>
    <mergeCell ref="A45:A48"/>
    <mergeCell ref="B45:B48"/>
    <mergeCell ref="C45:C48"/>
    <mergeCell ref="D45:D48"/>
    <mergeCell ref="J65:J68"/>
    <mergeCell ref="D17:D20"/>
    <mergeCell ref="E17:E20"/>
    <mergeCell ref="A61:A64"/>
    <mergeCell ref="E61:E64"/>
    <mergeCell ref="A65:A68"/>
    <mergeCell ref="B65:B68"/>
    <mergeCell ref="I69:I72"/>
    <mergeCell ref="E73:E76"/>
    <mergeCell ref="F73:F76"/>
    <mergeCell ref="C73:C76"/>
    <mergeCell ref="D73:D76"/>
    <mergeCell ref="A17:A20"/>
    <mergeCell ref="B17:B20"/>
    <mergeCell ref="C17:C20"/>
    <mergeCell ref="I14:J14"/>
    <mergeCell ref="F69:F72"/>
    <mergeCell ref="G69:G72"/>
    <mergeCell ref="J113:J116"/>
    <mergeCell ref="D1:G1"/>
    <mergeCell ref="A6:Q6"/>
    <mergeCell ref="J8:K8"/>
    <mergeCell ref="L8:O8"/>
    <mergeCell ref="A113:A116"/>
    <mergeCell ref="B113:B116"/>
    <mergeCell ref="C113:C116"/>
    <mergeCell ref="P65:P68"/>
    <mergeCell ref="Q65:Q68"/>
    <mergeCell ref="P49:P52"/>
    <mergeCell ref="P77:P80"/>
    <mergeCell ref="I57:I60"/>
    <mergeCell ref="J57:J60"/>
    <mergeCell ref="P57:P60"/>
    <mergeCell ref="G73:G76"/>
    <mergeCell ref="E45:E48"/>
    <mergeCell ref="F45:F48"/>
    <mergeCell ref="C65:C68"/>
    <mergeCell ref="D65:D68"/>
    <mergeCell ref="E65:E68"/>
    <mergeCell ref="F65:F68"/>
    <mergeCell ref="A9:E9"/>
    <mergeCell ref="F9:G9"/>
    <mergeCell ref="L9:O9"/>
    <mergeCell ref="K10:O10"/>
    <mergeCell ref="A12:A15"/>
    <mergeCell ref="P12:P14"/>
    <mergeCell ref="Q12:Q14"/>
    <mergeCell ref="G14:H14"/>
    <mergeCell ref="J77:J80"/>
    <mergeCell ref="G77:G80"/>
    <mergeCell ref="K14:O14"/>
    <mergeCell ref="G45:G48"/>
    <mergeCell ref="H45:H48"/>
    <mergeCell ref="I45:I48"/>
    <mergeCell ref="J45:J48"/>
    <mergeCell ref="J69:J72"/>
    <mergeCell ref="H61:H64"/>
    <mergeCell ref="P61:P64"/>
    <mergeCell ref="J61:J64"/>
    <mergeCell ref="H49:H52"/>
    <mergeCell ref="J49:J52"/>
    <mergeCell ref="P45:P48"/>
    <mergeCell ref="Q45:Q48"/>
    <mergeCell ref="G65:G68"/>
    <mergeCell ref="H65:H68"/>
    <mergeCell ref="I65:I68"/>
    <mergeCell ref="P17:P20"/>
    <mergeCell ref="Q17:Q20"/>
    <mergeCell ref="I53:I56"/>
    <mergeCell ref="G49:G52"/>
    <mergeCell ref="I49:I52"/>
    <mergeCell ref="I61:I64"/>
    <mergeCell ref="G61:G64"/>
    <mergeCell ref="Q61:Q64"/>
    <mergeCell ref="Q69:Q72"/>
    <mergeCell ref="P69:P72"/>
    <mergeCell ref="H363:Q363"/>
    <mergeCell ref="H85:H88"/>
    <mergeCell ref="I85:I88"/>
    <mergeCell ref="J85:J88"/>
    <mergeCell ref="J109:J112"/>
    <mergeCell ref="R117:R12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P117:P120"/>
    <mergeCell ref="P137:P140"/>
    <mergeCell ref="Q137:Q140"/>
    <mergeCell ref="R137:R140"/>
    <mergeCell ref="P113:P116"/>
    <mergeCell ref="R109:R112"/>
    <mergeCell ref="H89:H92"/>
    <mergeCell ref="I89:I92"/>
    <mergeCell ref="J89:J92"/>
    <mergeCell ref="P89:P92"/>
    <mergeCell ref="Q89:Q92"/>
    <mergeCell ref="R89:R92"/>
    <mergeCell ref="Q85:Q88"/>
    <mergeCell ref="Q109:Q112"/>
    <mergeCell ref="Q117:Q120"/>
    <mergeCell ref="F141:F144"/>
    <mergeCell ref="G141:G144"/>
    <mergeCell ref="G113:G116"/>
    <mergeCell ref="F17:F20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109:A112"/>
    <mergeCell ref="F109:F112"/>
    <mergeCell ref="G109:G112"/>
    <mergeCell ref="H109:H112"/>
    <mergeCell ref="I109:I112"/>
    <mergeCell ref="A73:A76"/>
    <mergeCell ref="A85:A88"/>
    <mergeCell ref="E109:E112"/>
    <mergeCell ref="C49:C52"/>
    <mergeCell ref="E49:E52"/>
    <mergeCell ref="F49:F52"/>
    <mergeCell ref="C109:C112"/>
    <mergeCell ref="D109:D112"/>
    <mergeCell ref="B73:B76"/>
    <mergeCell ref="B41:B44"/>
    <mergeCell ref="C41:C44"/>
    <mergeCell ref="R17:R20"/>
    <mergeCell ref="G17:G20"/>
    <mergeCell ref="H17:H20"/>
    <mergeCell ref="I17:I20"/>
    <mergeCell ref="J17:J20"/>
    <mergeCell ref="D53:D56"/>
    <mergeCell ref="E53:E56"/>
    <mergeCell ref="F53:F56"/>
    <mergeCell ref="G53:G56"/>
    <mergeCell ref="J53:J56"/>
    <mergeCell ref="P53:P56"/>
    <mergeCell ref="Q53:Q56"/>
    <mergeCell ref="R53:R56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A41:A44"/>
    <mergeCell ref="A49:A52"/>
    <mergeCell ref="R45:R48"/>
    <mergeCell ref="A53:A56"/>
    <mergeCell ref="B53:B56"/>
    <mergeCell ref="C53:C56"/>
    <mergeCell ref="H53:H56"/>
    <mergeCell ref="B49:B52"/>
    <mergeCell ref="D49:D52"/>
    <mergeCell ref="R61:R64"/>
    <mergeCell ref="R69:R72"/>
    <mergeCell ref="C85:C88"/>
    <mergeCell ref="D85:D88"/>
    <mergeCell ref="E85:E88"/>
    <mergeCell ref="A57:A60"/>
    <mergeCell ref="B57:B60"/>
    <mergeCell ref="C57:C60"/>
    <mergeCell ref="D57:D60"/>
    <mergeCell ref="E57:E60"/>
    <mergeCell ref="F57:F60"/>
    <mergeCell ref="G57:G60"/>
    <mergeCell ref="H57:H60"/>
    <mergeCell ref="Q57:Q60"/>
    <mergeCell ref="R57:R60"/>
    <mergeCell ref="R65:R68"/>
    <mergeCell ref="Q77:Q80"/>
    <mergeCell ref="I73:I76"/>
    <mergeCell ref="J73:J76"/>
    <mergeCell ref="P73:P76"/>
    <mergeCell ref="Q73:Q76"/>
    <mergeCell ref="P81:P84"/>
    <mergeCell ref="Q81:Q84"/>
    <mergeCell ref="R81:R84"/>
    <mergeCell ref="B61:B64"/>
    <mergeCell ref="P85:P88"/>
    <mergeCell ref="C61:C64"/>
    <mergeCell ref="D61:D64"/>
    <mergeCell ref="F61:F64"/>
    <mergeCell ref="H69:H72"/>
    <mergeCell ref="H77:H80"/>
    <mergeCell ref="B85:B88"/>
    <mergeCell ref="Q185:Q188"/>
    <mergeCell ref="R185:R188"/>
    <mergeCell ref="A189:A192"/>
    <mergeCell ref="B189:B192"/>
    <mergeCell ref="F189:F192"/>
    <mergeCell ref="E69:E72"/>
    <mergeCell ref="A77:A80"/>
    <mergeCell ref="F85:F88"/>
    <mergeCell ref="G85:G88"/>
    <mergeCell ref="B109:B112"/>
    <mergeCell ref="A93:A96"/>
    <mergeCell ref="B93:B96"/>
    <mergeCell ref="C93:C96"/>
    <mergeCell ref="D93:D96"/>
    <mergeCell ref="E93:E96"/>
    <mergeCell ref="F93:F96"/>
    <mergeCell ref="A117:A120"/>
    <mergeCell ref="R97:R100"/>
    <mergeCell ref="Q93:Q96"/>
    <mergeCell ref="R93:R96"/>
    <mergeCell ref="B69:B72"/>
    <mergeCell ref="R77:R80"/>
    <mergeCell ref="R73:R76"/>
    <mergeCell ref="E113:E116"/>
    <mergeCell ref="D101:D104"/>
    <mergeCell ref="E101:E104"/>
    <mergeCell ref="E89:E92"/>
    <mergeCell ref="F89:F92"/>
    <mergeCell ref="G89:G92"/>
    <mergeCell ref="I81:I84"/>
    <mergeCell ref="J81:J84"/>
    <mergeCell ref="A81:A84"/>
    <mergeCell ref="A225:A22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I217:I220"/>
    <mergeCell ref="J217:J220"/>
    <mergeCell ref="P217:P220"/>
    <mergeCell ref="Q261:Q264"/>
    <mergeCell ref="R261:R264"/>
    <mergeCell ref="R217:R220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P225:P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D265:D268"/>
    <mergeCell ref="G265:G268"/>
    <mergeCell ref="P233:P236"/>
    <mergeCell ref="Q233:Q236"/>
    <mergeCell ref="R233:R236"/>
    <mergeCell ref="P237:P240"/>
    <mergeCell ref="Q237:Q240"/>
    <mergeCell ref="R237:R240"/>
    <mergeCell ref="D349:D352"/>
    <mergeCell ref="E349:E352"/>
    <mergeCell ref="F349:F352"/>
    <mergeCell ref="G349:G352"/>
    <mergeCell ref="H349:H352"/>
    <mergeCell ref="I349:I352"/>
    <mergeCell ref="J349:J35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A245:A24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A241:A244"/>
    <mergeCell ref="A265:A268"/>
    <mergeCell ref="B265:B268"/>
    <mergeCell ref="C265:C268"/>
    <mergeCell ref="P349:P352"/>
    <mergeCell ref="Q349:Q352"/>
    <mergeCell ref="R349:R352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A349:A352"/>
    <mergeCell ref="B349:B352"/>
    <mergeCell ref="C349:C352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Q249:Q252"/>
    <mergeCell ref="R249:R25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G257:G260"/>
    <mergeCell ref="H257:H260"/>
    <mergeCell ref="I257:I260"/>
    <mergeCell ref="J257:J260"/>
    <mergeCell ref="P257:P260"/>
    <mergeCell ref="Q257:Q260"/>
    <mergeCell ref="D253:D256"/>
    <mergeCell ref="E253:E256"/>
    <mergeCell ref="R257:R260"/>
    <mergeCell ref="H265:H268"/>
    <mergeCell ref="I265:I268"/>
    <mergeCell ref="J265:J268"/>
    <mergeCell ref="P265:P268"/>
    <mergeCell ref="Q265:Q268"/>
    <mergeCell ref="R265:R268"/>
    <mergeCell ref="A253:A256"/>
    <mergeCell ref="B253:B256"/>
    <mergeCell ref="C253:C256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A29:A32"/>
    <mergeCell ref="B29:B32"/>
    <mergeCell ref="C29:C32"/>
    <mergeCell ref="D29:D32"/>
    <mergeCell ref="E29:E32"/>
    <mergeCell ref="F29:F32"/>
    <mergeCell ref="R25:R28"/>
    <mergeCell ref="I29:I32"/>
    <mergeCell ref="J29:J32"/>
    <mergeCell ref="P29:P32"/>
    <mergeCell ref="Q29:Q32"/>
    <mergeCell ref="R29:R32"/>
    <mergeCell ref="A21:A24"/>
    <mergeCell ref="B21:B24"/>
    <mergeCell ref="C21:C24"/>
    <mergeCell ref="D21:D24"/>
    <mergeCell ref="A229:A232"/>
    <mergeCell ref="B229:B232"/>
    <mergeCell ref="C229:C232"/>
    <mergeCell ref="D229:D232"/>
    <mergeCell ref="E229:E232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F281:F284"/>
    <mergeCell ref="G281:G284"/>
    <mergeCell ref="H281:H284"/>
    <mergeCell ref="I281:I284"/>
    <mergeCell ref="J281:J284"/>
    <mergeCell ref="P281:P284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A285:A288"/>
    <mergeCell ref="B285:B288"/>
    <mergeCell ref="C285:C288"/>
    <mergeCell ref="D285:D288"/>
    <mergeCell ref="E285:E288"/>
    <mergeCell ref="F285:F288"/>
    <mergeCell ref="Q289:Q292"/>
    <mergeCell ref="R289:R292"/>
    <mergeCell ref="R285:R288"/>
    <mergeCell ref="Q281:Q284"/>
    <mergeCell ref="R281:R284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G285:G288"/>
    <mergeCell ref="H285:H288"/>
    <mergeCell ref="I285:I288"/>
    <mergeCell ref="J285:J288"/>
    <mergeCell ref="P285:P288"/>
    <mergeCell ref="Q285:Q288"/>
    <mergeCell ref="Q277:Q280"/>
    <mergeCell ref="R277:R280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A281:A284"/>
    <mergeCell ref="B281:B284"/>
    <mergeCell ref="C281:C284"/>
    <mergeCell ref="D281:D284"/>
    <mergeCell ref="E281:E284"/>
    <mergeCell ref="E297:E300"/>
    <mergeCell ref="F297:F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G297:G300"/>
    <mergeCell ref="H297:H300"/>
    <mergeCell ref="I297:I300"/>
    <mergeCell ref="J297:J300"/>
    <mergeCell ref="P297:P300"/>
    <mergeCell ref="Q297:Q300"/>
    <mergeCell ref="R297:R300"/>
    <mergeCell ref="A297:A300"/>
    <mergeCell ref="B297:B300"/>
    <mergeCell ref="C297:C300"/>
    <mergeCell ref="D297:D300"/>
    <mergeCell ref="D2:H2"/>
    <mergeCell ref="A4:B4"/>
    <mergeCell ref="D4:R4"/>
    <mergeCell ref="A7:Q7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G29:G32"/>
    <mergeCell ref="H29:H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R309:R312"/>
    <mergeCell ref="Q309:Q312"/>
    <mergeCell ref="P309:P312"/>
    <mergeCell ref="J309:J312"/>
    <mergeCell ref="I309:I312"/>
    <mergeCell ref="H309:H312"/>
    <mergeCell ref="G309:G312"/>
    <mergeCell ref="F309:F312"/>
    <mergeCell ref="E309:E312"/>
    <mergeCell ref="D309:D312"/>
    <mergeCell ref="C309:C312"/>
    <mergeCell ref="B309:B312"/>
    <mergeCell ref="A309:A312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</mergeCells>
  <pageMargins left="0.59055118110236227" right="0" top="0.98425196850393704" bottom="0.78740157480314965" header="0.51181102362204722" footer="0.51181102362204722"/>
  <pageSetup paperSize="9" scale="93" orientation="landscape" r:id="rId1"/>
  <headerFooter alignWithMargins="0">
    <oddFooter>Page &amp;P</oddFooter>
  </headerFooter>
  <rowBreaks count="10" manualBreakCount="10">
    <brk id="32" max="17" man="1"/>
    <brk id="60" max="17" man="1"/>
    <brk id="96" max="17" man="1"/>
    <brk id="128" max="17" man="1"/>
    <brk id="160" max="17" man="1"/>
    <brk id="196" max="17" man="1"/>
    <brk id="232" max="17" man="1"/>
    <brk id="268" max="17" man="1"/>
    <brk id="304" max="17" man="1"/>
    <brk id="340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FFFF00"/>
  </sheetPr>
  <dimension ref="A1:R484"/>
  <sheetViews>
    <sheetView showZeros="0" view="pageBreakPreview" topLeftCell="A271" zoomScale="90" zoomScaleNormal="100" zoomScaleSheetLayoutView="90" workbookViewId="0">
      <selection activeCell="B1" sqref="B1:B1048576"/>
    </sheetView>
  </sheetViews>
  <sheetFormatPr defaultRowHeight="12.75"/>
  <cols>
    <col min="1" max="1" width="3.7109375" style="79" customWidth="1"/>
    <col min="2" max="2" width="7.42578125" style="79" customWidth="1"/>
    <col min="3" max="3" width="29" style="79" customWidth="1"/>
    <col min="4" max="4" width="5.85546875" style="79" customWidth="1"/>
    <col min="5" max="5" width="6.42578125" style="79" customWidth="1"/>
    <col min="6" max="6" width="7.7109375" style="79" customWidth="1"/>
    <col min="7" max="7" width="6.5703125" style="79" customWidth="1"/>
    <col min="8" max="8" width="6.7109375" style="79" customWidth="1"/>
    <col min="9" max="9" width="5.7109375" style="79" customWidth="1"/>
    <col min="10" max="10" width="6.7109375" style="79" customWidth="1"/>
    <col min="11" max="11" width="13.85546875" style="79" customWidth="1"/>
    <col min="12" max="12" width="4.7109375" style="79" customWidth="1"/>
    <col min="13" max="13" width="7" style="79" customWidth="1"/>
    <col min="14" max="15" width="7.28515625" style="79" customWidth="1"/>
    <col min="16" max="16" width="8.85546875" style="79" customWidth="1"/>
    <col min="17" max="17" width="8" style="79" customWidth="1"/>
    <col min="18" max="18" width="9.28515625" style="79" customWidth="1"/>
    <col min="19" max="16384" width="9.140625" style="79"/>
  </cols>
  <sheetData>
    <row r="1" spans="1:18">
      <c r="C1" s="105"/>
      <c r="D1" s="293"/>
      <c r="E1" s="293"/>
      <c r="F1" s="293"/>
      <c r="G1" s="293"/>
    </row>
    <row r="2" spans="1:18" ht="14.25">
      <c r="C2" s="110" t="s">
        <v>188</v>
      </c>
      <c r="D2" s="334" t="s">
        <v>500</v>
      </c>
      <c r="E2" s="334"/>
      <c r="F2" s="334"/>
      <c r="G2" s="334"/>
      <c r="H2" s="334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>
      <c r="C3" s="105"/>
      <c r="D3" s="105"/>
      <c r="E3" s="111"/>
      <c r="F3" s="111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43.5" customHeight="1">
      <c r="A4" s="176"/>
      <c r="B4" s="200"/>
      <c r="C4" s="110" t="s">
        <v>27</v>
      </c>
      <c r="D4" s="336" t="s">
        <v>329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</row>
    <row r="5" spans="1:18" ht="15" customHeight="1"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8" ht="14.25">
      <c r="A6" s="337" t="s">
        <v>199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8" ht="14.25">
      <c r="A7" s="337" t="s">
        <v>200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</row>
    <row r="8" spans="1:18" ht="13.5">
      <c r="A8" s="81"/>
      <c r="J8" s="335" t="s">
        <v>23</v>
      </c>
      <c r="K8" s="335"/>
      <c r="L8" s="369" t="s">
        <v>24</v>
      </c>
      <c r="M8" s="369"/>
      <c r="N8" s="369"/>
      <c r="O8" s="369"/>
      <c r="P8" s="80">
        <v>2320.5100000000002</v>
      </c>
    </row>
    <row r="9" spans="1:18" ht="13.5">
      <c r="A9" s="370" t="s">
        <v>21</v>
      </c>
      <c r="B9" s="370"/>
      <c r="C9" s="370"/>
      <c r="D9" s="370"/>
      <c r="E9" s="370"/>
      <c r="F9" s="371">
        <f>P439</f>
        <v>5279.4165197750699</v>
      </c>
      <c r="G9" s="372"/>
      <c r="H9" s="82" t="s">
        <v>22</v>
      </c>
      <c r="L9" s="369" t="s">
        <v>25</v>
      </c>
      <c r="M9" s="369"/>
      <c r="N9" s="369"/>
      <c r="O9" s="369"/>
      <c r="P9" s="80">
        <v>3050.02</v>
      </c>
    </row>
    <row r="10" spans="1:18" ht="13.5">
      <c r="A10" s="81"/>
      <c r="K10" s="373" t="s">
        <v>26</v>
      </c>
      <c r="L10" s="373"/>
      <c r="M10" s="373"/>
      <c r="N10" s="373"/>
      <c r="O10" s="373"/>
      <c r="P10" s="101">
        <v>1.0657000000000001</v>
      </c>
    </row>
    <row r="11" spans="1:18" ht="13.5">
      <c r="A11" s="81"/>
      <c r="K11" s="83"/>
      <c r="L11" s="83"/>
      <c r="M11" s="83"/>
      <c r="N11" s="83"/>
      <c r="O11" s="83"/>
      <c r="P11" s="101"/>
    </row>
    <row r="12" spans="1:18" ht="22.5" customHeight="1">
      <c r="A12" s="357" t="s">
        <v>0</v>
      </c>
      <c r="B12" s="374" t="s">
        <v>1</v>
      </c>
      <c r="C12" s="357" t="s">
        <v>2</v>
      </c>
      <c r="D12" s="374" t="s">
        <v>3</v>
      </c>
      <c r="E12" s="374" t="s">
        <v>4</v>
      </c>
      <c r="F12" s="374" t="s">
        <v>5</v>
      </c>
      <c r="G12" s="357" t="s">
        <v>6</v>
      </c>
      <c r="H12" s="357"/>
      <c r="I12" s="357"/>
      <c r="J12" s="357"/>
      <c r="K12" s="357"/>
      <c r="L12" s="357"/>
      <c r="M12" s="357"/>
      <c r="N12" s="357"/>
      <c r="O12" s="357"/>
      <c r="P12" s="357" t="s">
        <v>7</v>
      </c>
      <c r="Q12" s="357" t="s">
        <v>8</v>
      </c>
      <c r="R12" s="84" t="s">
        <v>8</v>
      </c>
    </row>
    <row r="13" spans="1:18" ht="13.5" customHeight="1">
      <c r="A13" s="357"/>
      <c r="B13" s="374"/>
      <c r="C13" s="357"/>
      <c r="D13" s="374"/>
      <c r="E13" s="374"/>
      <c r="F13" s="374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84" t="s">
        <v>9</v>
      </c>
    </row>
    <row r="14" spans="1:18" ht="20.25" customHeight="1">
      <c r="A14" s="357"/>
      <c r="B14" s="374"/>
      <c r="C14" s="357"/>
      <c r="D14" s="374"/>
      <c r="E14" s="374"/>
      <c r="F14" s="374"/>
      <c r="G14" s="357" t="s">
        <v>10</v>
      </c>
      <c r="H14" s="357"/>
      <c r="I14" s="357" t="s">
        <v>11</v>
      </c>
      <c r="J14" s="357"/>
      <c r="K14" s="357" t="s">
        <v>12</v>
      </c>
      <c r="L14" s="357"/>
      <c r="M14" s="357"/>
      <c r="N14" s="357"/>
      <c r="O14" s="357"/>
      <c r="P14" s="357"/>
      <c r="Q14" s="357"/>
      <c r="R14" s="85">
        <f>P10</f>
        <v>1.0657000000000001</v>
      </c>
    </row>
    <row r="15" spans="1:18" s="86" customFormat="1" ht="42">
      <c r="A15" s="357"/>
      <c r="B15" s="374"/>
      <c r="C15" s="357"/>
      <c r="D15" s="374"/>
      <c r="E15" s="374"/>
      <c r="F15" s="374"/>
      <c r="G15" s="102" t="s">
        <v>13</v>
      </c>
      <c r="H15" s="100" t="s">
        <v>14</v>
      </c>
      <c r="I15" s="102" t="s">
        <v>13</v>
      </c>
      <c r="J15" s="100" t="s">
        <v>14</v>
      </c>
      <c r="K15" s="100" t="s">
        <v>15</v>
      </c>
      <c r="L15" s="102" t="s">
        <v>16</v>
      </c>
      <c r="M15" s="100" t="s">
        <v>17</v>
      </c>
      <c r="N15" s="100" t="s">
        <v>18</v>
      </c>
      <c r="O15" s="102" t="s">
        <v>19</v>
      </c>
      <c r="P15" s="103" t="s">
        <v>20</v>
      </c>
      <c r="Q15" s="103" t="s">
        <v>20</v>
      </c>
      <c r="R15" s="103" t="s">
        <v>20</v>
      </c>
    </row>
    <row r="16" spans="1:18" s="86" customFormat="1">
      <c r="A16" s="87">
        <v>1</v>
      </c>
      <c r="B16" s="87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  <c r="J16" s="87">
        <v>10</v>
      </c>
      <c r="K16" s="87">
        <v>11</v>
      </c>
      <c r="L16" s="87">
        <v>12</v>
      </c>
      <c r="M16" s="87">
        <v>13</v>
      </c>
      <c r="N16" s="87">
        <v>14</v>
      </c>
      <c r="O16" s="87">
        <v>15</v>
      </c>
      <c r="P16" s="87">
        <v>16</v>
      </c>
      <c r="Q16" s="87">
        <v>17</v>
      </c>
      <c r="R16" s="87">
        <v>18</v>
      </c>
    </row>
    <row r="17" spans="1:18" s="135" customFormat="1" ht="12.75" customHeight="1">
      <c r="A17" s="318">
        <v>1</v>
      </c>
      <c r="B17" s="376" t="s">
        <v>520</v>
      </c>
      <c r="C17" s="311" t="s">
        <v>477</v>
      </c>
      <c r="D17" s="310" t="s">
        <v>166</v>
      </c>
      <c r="E17" s="340">
        <f>E21*0.25</f>
        <v>51.5</v>
      </c>
      <c r="F17" s="312">
        <f t="shared" ref="F17" si="0">H17+J17+R17</f>
        <v>0.76312869999999999</v>
      </c>
      <c r="G17" s="314">
        <v>0.25</v>
      </c>
      <c r="H17" s="362">
        <f t="shared" ref="H17" si="1">G17*$P$8/1000</f>
        <v>0.58012750000000002</v>
      </c>
      <c r="I17" s="314">
        <v>0.06</v>
      </c>
      <c r="J17" s="362">
        <f t="shared" ref="J17" si="2">I17*$P$9/1000</f>
        <v>0.18300119999999997</v>
      </c>
      <c r="K17" s="134"/>
      <c r="L17" s="134"/>
      <c r="M17" s="134"/>
      <c r="N17" s="142"/>
      <c r="O17" s="158">
        <f t="shared" ref="O17:O24" si="3">M17*N17</f>
        <v>0</v>
      </c>
      <c r="P17" s="362">
        <f t="shared" ref="P17" si="4">E17*F17</f>
        <v>39.301128050000003</v>
      </c>
      <c r="Q17" s="362">
        <f t="shared" ref="Q17" si="5">SUM(O17:O20)</f>
        <v>0</v>
      </c>
      <c r="R17" s="362">
        <f>Q17*1.02*1.05*$R$14</f>
        <v>0</v>
      </c>
    </row>
    <row r="18" spans="1:18" s="135" customFormat="1">
      <c r="A18" s="318"/>
      <c r="B18" s="311"/>
      <c r="C18" s="311"/>
      <c r="D18" s="310"/>
      <c r="E18" s="340"/>
      <c r="F18" s="312"/>
      <c r="G18" s="314"/>
      <c r="H18" s="362"/>
      <c r="I18" s="314"/>
      <c r="J18" s="362"/>
      <c r="K18" s="134"/>
      <c r="L18" s="134"/>
      <c r="M18" s="134"/>
      <c r="N18" s="142"/>
      <c r="O18" s="158">
        <f t="shared" si="3"/>
        <v>0</v>
      </c>
      <c r="P18" s="362"/>
      <c r="Q18" s="362"/>
      <c r="R18" s="362"/>
    </row>
    <row r="19" spans="1:18" s="135" customFormat="1">
      <c r="A19" s="318"/>
      <c r="B19" s="311"/>
      <c r="C19" s="311"/>
      <c r="D19" s="310"/>
      <c r="E19" s="340"/>
      <c r="F19" s="312"/>
      <c r="G19" s="314"/>
      <c r="H19" s="362"/>
      <c r="I19" s="314"/>
      <c r="J19" s="362"/>
      <c r="K19" s="134"/>
      <c r="L19" s="134"/>
      <c r="M19" s="137"/>
      <c r="N19" s="142"/>
      <c r="O19" s="158">
        <f t="shared" si="3"/>
        <v>0</v>
      </c>
      <c r="P19" s="362"/>
      <c r="Q19" s="362"/>
      <c r="R19" s="362"/>
    </row>
    <row r="20" spans="1:18" s="135" customFormat="1" ht="12.75" customHeight="1">
      <c r="A20" s="318"/>
      <c r="B20" s="311"/>
      <c r="C20" s="311"/>
      <c r="D20" s="310"/>
      <c r="E20" s="340"/>
      <c r="F20" s="312"/>
      <c r="G20" s="314"/>
      <c r="H20" s="362"/>
      <c r="I20" s="314"/>
      <c r="J20" s="362"/>
      <c r="K20" s="134"/>
      <c r="L20" s="134"/>
      <c r="M20" s="134"/>
      <c r="N20" s="142"/>
      <c r="O20" s="158">
        <f t="shared" si="3"/>
        <v>0</v>
      </c>
      <c r="P20" s="362"/>
      <c r="Q20" s="362"/>
      <c r="R20" s="362"/>
    </row>
    <row r="21" spans="1:18" s="135" customFormat="1" ht="12.75" customHeight="1">
      <c r="A21" s="318">
        <v>2</v>
      </c>
      <c r="B21" s="376" t="s">
        <v>186</v>
      </c>
      <c r="C21" s="311" t="s">
        <v>478</v>
      </c>
      <c r="D21" s="311" t="s">
        <v>479</v>
      </c>
      <c r="E21" s="310">
        <v>206</v>
      </c>
      <c r="F21" s="312">
        <f t="shared" ref="F21" si="6">H21+J21+R21</f>
        <v>3.1958211600000004</v>
      </c>
      <c r="G21" s="314"/>
      <c r="H21" s="362">
        <f t="shared" ref="H21" si="7">G21*$P$8/1000</f>
        <v>0</v>
      </c>
      <c r="I21" s="314"/>
      <c r="J21" s="362">
        <f t="shared" ref="J21" si="8">I21*$P$9/1000</f>
        <v>0</v>
      </c>
      <c r="K21" s="134" t="s">
        <v>480</v>
      </c>
      <c r="L21" s="134" t="s">
        <v>481</v>
      </c>
      <c r="M21" s="134">
        <v>1</v>
      </c>
      <c r="N21" s="150">
        <v>2.8</v>
      </c>
      <c r="O21" s="158">
        <f t="shared" si="3"/>
        <v>2.8</v>
      </c>
      <c r="P21" s="362">
        <f t="shared" ref="P21" si="9">E21*F21</f>
        <v>658.33915896000008</v>
      </c>
      <c r="Q21" s="362">
        <f t="shared" ref="Q21" si="10">SUM(O21:O24)</f>
        <v>2.8</v>
      </c>
      <c r="R21" s="362">
        <f t="shared" ref="R21" si="11">Q21*1.02*1.05*$R$14</f>
        <v>3.1958211600000004</v>
      </c>
    </row>
    <row r="22" spans="1:18" s="135" customFormat="1">
      <c r="A22" s="318"/>
      <c r="B22" s="311"/>
      <c r="C22" s="311"/>
      <c r="D22" s="311"/>
      <c r="E22" s="310"/>
      <c r="F22" s="312"/>
      <c r="G22" s="314"/>
      <c r="H22" s="362"/>
      <c r="I22" s="314"/>
      <c r="J22" s="362"/>
      <c r="K22" s="134"/>
      <c r="L22" s="134"/>
      <c r="M22" s="134"/>
      <c r="N22" s="142"/>
      <c r="O22" s="158">
        <f t="shared" si="3"/>
        <v>0</v>
      </c>
      <c r="P22" s="362"/>
      <c r="Q22" s="362"/>
      <c r="R22" s="362"/>
    </row>
    <row r="23" spans="1:18" s="135" customFormat="1">
      <c r="A23" s="318"/>
      <c r="B23" s="311"/>
      <c r="C23" s="311"/>
      <c r="D23" s="311"/>
      <c r="E23" s="310"/>
      <c r="F23" s="312"/>
      <c r="G23" s="314"/>
      <c r="H23" s="362"/>
      <c r="I23" s="314"/>
      <c r="J23" s="362"/>
      <c r="K23" s="134"/>
      <c r="L23" s="134"/>
      <c r="M23" s="137"/>
      <c r="N23" s="142"/>
      <c r="O23" s="158">
        <f t="shared" si="3"/>
        <v>0</v>
      </c>
      <c r="P23" s="362"/>
      <c r="Q23" s="362"/>
      <c r="R23" s="362"/>
    </row>
    <row r="24" spans="1:18" s="135" customFormat="1" ht="12.75" customHeight="1">
      <c r="A24" s="318"/>
      <c r="B24" s="311"/>
      <c r="C24" s="311"/>
      <c r="D24" s="311"/>
      <c r="E24" s="310"/>
      <c r="F24" s="312"/>
      <c r="G24" s="314"/>
      <c r="H24" s="362"/>
      <c r="I24" s="314"/>
      <c r="J24" s="362"/>
      <c r="K24" s="134"/>
      <c r="L24" s="134"/>
      <c r="M24" s="134"/>
      <c r="N24" s="142"/>
      <c r="O24" s="158">
        <f t="shared" si="3"/>
        <v>0</v>
      </c>
      <c r="P24" s="362"/>
      <c r="Q24" s="362"/>
      <c r="R24" s="362"/>
    </row>
    <row r="25" spans="1:18" ht="12.75" customHeight="1">
      <c r="A25" s="382">
        <v>3</v>
      </c>
      <c r="B25" s="330" t="s">
        <v>521</v>
      </c>
      <c r="C25" s="330" t="s">
        <v>482</v>
      </c>
      <c r="D25" s="332" t="s">
        <v>167</v>
      </c>
      <c r="E25" s="381">
        <v>2</v>
      </c>
      <c r="F25" s="396">
        <f>H25+J25+R25</f>
        <v>416.41897760000006</v>
      </c>
      <c r="G25" s="358">
        <v>6.72</v>
      </c>
      <c r="H25" s="321">
        <f t="shared" ref="H25" si="12">G25*$P$8/1000</f>
        <v>15.593827200000002</v>
      </c>
      <c r="I25" s="358">
        <v>0.62</v>
      </c>
      <c r="J25" s="321">
        <f t="shared" ref="J25" si="13">I25*$P$9/1000</f>
        <v>1.8910124000000001</v>
      </c>
      <c r="K25" s="76" t="s">
        <v>201</v>
      </c>
      <c r="L25" s="76" t="s">
        <v>167</v>
      </c>
      <c r="M25" s="76">
        <v>1</v>
      </c>
      <c r="N25" s="112">
        <v>367</v>
      </c>
      <c r="O25" s="115">
        <f t="shared" ref="O25:O52" si="14">M25*N25</f>
        <v>367</v>
      </c>
      <c r="P25" s="346">
        <f t="shared" ref="P25" si="15">E25*F25</f>
        <v>832.83795520000012</v>
      </c>
      <c r="Q25" s="395">
        <f t="shared" ref="Q25" si="16">SUM(O25:O28)</f>
        <v>367</v>
      </c>
      <c r="R25" s="321">
        <f>Q25*1.02*$R$14</f>
        <v>398.93413800000008</v>
      </c>
    </row>
    <row r="26" spans="1:18" ht="12.75" customHeight="1">
      <c r="A26" s="382"/>
      <c r="B26" s="330"/>
      <c r="C26" s="330"/>
      <c r="D26" s="332"/>
      <c r="E26" s="381"/>
      <c r="F26" s="396"/>
      <c r="G26" s="358"/>
      <c r="H26" s="321"/>
      <c r="I26" s="358"/>
      <c r="J26" s="321"/>
      <c r="K26" s="76"/>
      <c r="L26" s="76"/>
      <c r="M26" s="76"/>
      <c r="N26" s="99"/>
      <c r="O26" s="104">
        <f t="shared" si="14"/>
        <v>0</v>
      </c>
      <c r="P26" s="346"/>
      <c r="Q26" s="395"/>
      <c r="R26" s="321"/>
    </row>
    <row r="27" spans="1:18" ht="12" customHeight="1">
      <c r="A27" s="382"/>
      <c r="B27" s="330"/>
      <c r="C27" s="330"/>
      <c r="D27" s="332"/>
      <c r="E27" s="381"/>
      <c r="F27" s="396"/>
      <c r="G27" s="358"/>
      <c r="H27" s="321"/>
      <c r="I27" s="358"/>
      <c r="J27" s="321"/>
      <c r="K27" s="76"/>
      <c r="L27" s="76"/>
      <c r="M27" s="76"/>
      <c r="N27" s="99"/>
      <c r="O27" s="104">
        <f t="shared" si="14"/>
        <v>0</v>
      </c>
      <c r="P27" s="346"/>
      <c r="Q27" s="395"/>
      <c r="R27" s="321"/>
    </row>
    <row r="28" spans="1:18" ht="21" customHeight="1">
      <c r="A28" s="382"/>
      <c r="B28" s="330"/>
      <c r="C28" s="330"/>
      <c r="D28" s="332"/>
      <c r="E28" s="381"/>
      <c r="F28" s="396"/>
      <c r="G28" s="358"/>
      <c r="H28" s="321"/>
      <c r="I28" s="358"/>
      <c r="J28" s="321"/>
      <c r="K28" s="76"/>
      <c r="L28" s="76"/>
      <c r="M28" s="76"/>
      <c r="N28" s="99"/>
      <c r="O28" s="104">
        <f t="shared" si="14"/>
        <v>0</v>
      </c>
      <c r="P28" s="346"/>
      <c r="Q28" s="395"/>
      <c r="R28" s="321"/>
    </row>
    <row r="29" spans="1:18" ht="12.75" customHeight="1">
      <c r="A29" s="347">
        <v>4</v>
      </c>
      <c r="B29" s="352" t="s">
        <v>142</v>
      </c>
      <c r="C29" s="393" t="s">
        <v>202</v>
      </c>
      <c r="D29" s="357" t="s">
        <v>146</v>
      </c>
      <c r="E29" s="381">
        <v>132</v>
      </c>
      <c r="F29" s="324">
        <f>H29+J29+R29</f>
        <v>3.24527954659</v>
      </c>
      <c r="G29" s="358">
        <v>1.1100000000000001</v>
      </c>
      <c r="H29" s="321">
        <f t="shared" ref="H29" si="17">G29*$P$8/1000</f>
        <v>2.5757661000000001</v>
      </c>
      <c r="I29" s="358">
        <v>0.04</v>
      </c>
      <c r="J29" s="321">
        <f t="shared" ref="J29" si="18">I29*$P$9/1000</f>
        <v>0.12200079999999999</v>
      </c>
      <c r="K29" s="49" t="s">
        <v>148</v>
      </c>
      <c r="L29" s="49" t="s">
        <v>146</v>
      </c>
      <c r="M29" s="49">
        <v>0.9</v>
      </c>
      <c r="N29" s="49">
        <v>0.53300000000000003</v>
      </c>
      <c r="O29" s="103">
        <f t="shared" ref="O29:O40" si="19">M29*N29</f>
        <v>0.47970000000000002</v>
      </c>
      <c r="P29" s="321">
        <f>E29*F29</f>
        <v>428.37690014987999</v>
      </c>
      <c r="Q29" s="321">
        <f>SUM(O29:O32)</f>
        <v>0.47970000000000002</v>
      </c>
      <c r="R29" s="321">
        <f t="shared" ref="R29" si="20">Q29*1.02*1.05*$R$14</f>
        <v>0.5475126465900001</v>
      </c>
    </row>
    <row r="30" spans="1:18" ht="12.75" customHeight="1">
      <c r="A30" s="347"/>
      <c r="B30" s="330"/>
      <c r="C30" s="394"/>
      <c r="D30" s="332"/>
      <c r="E30" s="381"/>
      <c r="F30" s="324"/>
      <c r="G30" s="358"/>
      <c r="H30" s="321"/>
      <c r="I30" s="358"/>
      <c r="J30" s="321"/>
      <c r="K30" s="49"/>
      <c r="L30" s="49"/>
      <c r="M30" s="49"/>
      <c r="N30" s="49"/>
      <c r="O30" s="103">
        <f t="shared" si="19"/>
        <v>0</v>
      </c>
      <c r="P30" s="321"/>
      <c r="Q30" s="321"/>
      <c r="R30" s="321"/>
    </row>
    <row r="31" spans="1:18" ht="12.75" customHeight="1">
      <c r="A31" s="347"/>
      <c r="B31" s="330"/>
      <c r="C31" s="394"/>
      <c r="D31" s="332"/>
      <c r="E31" s="381"/>
      <c r="F31" s="324"/>
      <c r="G31" s="358"/>
      <c r="H31" s="321"/>
      <c r="I31" s="358"/>
      <c r="J31" s="321"/>
      <c r="K31" s="49"/>
      <c r="L31" s="49"/>
      <c r="M31" s="49"/>
      <c r="N31" s="49"/>
      <c r="O31" s="103">
        <f t="shared" si="19"/>
        <v>0</v>
      </c>
      <c r="P31" s="321"/>
      <c r="Q31" s="321"/>
      <c r="R31" s="321"/>
    </row>
    <row r="32" spans="1:18" ht="18.75" customHeight="1">
      <c r="A32" s="347"/>
      <c r="B32" s="330"/>
      <c r="C32" s="394"/>
      <c r="D32" s="332"/>
      <c r="E32" s="381"/>
      <c r="F32" s="324"/>
      <c r="G32" s="358"/>
      <c r="H32" s="321"/>
      <c r="I32" s="358"/>
      <c r="J32" s="321"/>
      <c r="K32" s="49"/>
      <c r="L32" s="49"/>
      <c r="M32" s="49"/>
      <c r="N32" s="49"/>
      <c r="O32" s="103">
        <f t="shared" si="19"/>
        <v>0</v>
      </c>
      <c r="P32" s="321"/>
      <c r="Q32" s="321"/>
      <c r="R32" s="321"/>
    </row>
    <row r="33" spans="1:18" ht="12.75" customHeight="1">
      <c r="A33" s="347">
        <v>5</v>
      </c>
      <c r="B33" s="352" t="s">
        <v>140</v>
      </c>
      <c r="C33" s="392" t="s">
        <v>203</v>
      </c>
      <c r="D33" s="357" t="s">
        <v>146</v>
      </c>
      <c r="E33" s="381">
        <v>89</v>
      </c>
      <c r="F33" s="324">
        <f>H33+J33+R33</f>
        <v>2.9827247368000003</v>
      </c>
      <c r="G33" s="358">
        <v>0.88</v>
      </c>
      <c r="H33" s="321">
        <f t="shared" ref="H33" si="21">G33*$P$8/1000</f>
        <v>2.0420488000000003</v>
      </c>
      <c r="I33" s="358">
        <v>0.03</v>
      </c>
      <c r="J33" s="321">
        <f t="shared" ref="J33" si="22">I33*$P$9/1000</f>
        <v>9.1500599999999987E-2</v>
      </c>
      <c r="K33" s="49" t="s">
        <v>148</v>
      </c>
      <c r="L33" s="49" t="s">
        <v>146</v>
      </c>
      <c r="M33" s="49">
        <v>0.93</v>
      </c>
      <c r="N33" s="49">
        <v>0.8</v>
      </c>
      <c r="O33" s="103">
        <f t="shared" si="19"/>
        <v>0.74400000000000011</v>
      </c>
      <c r="P33" s="321">
        <f>E33*F33</f>
        <v>265.46250157520001</v>
      </c>
      <c r="Q33" s="321">
        <f>SUM(O33:O36)</f>
        <v>0.74400000000000011</v>
      </c>
      <c r="R33" s="321">
        <f t="shared" ref="R33" si="23">Q33*1.02*1.05*$R$14</f>
        <v>0.84917533680000024</v>
      </c>
    </row>
    <row r="34" spans="1:18" ht="12.75" customHeight="1">
      <c r="A34" s="347"/>
      <c r="B34" s="330"/>
      <c r="C34" s="392"/>
      <c r="D34" s="332"/>
      <c r="E34" s="381"/>
      <c r="F34" s="324"/>
      <c r="G34" s="358"/>
      <c r="H34" s="321"/>
      <c r="I34" s="358"/>
      <c r="J34" s="321"/>
      <c r="K34" s="49"/>
      <c r="L34" s="49"/>
      <c r="M34" s="49"/>
      <c r="N34" s="49"/>
      <c r="O34" s="103">
        <f t="shared" si="19"/>
        <v>0</v>
      </c>
      <c r="P34" s="321"/>
      <c r="Q34" s="321"/>
      <c r="R34" s="321"/>
    </row>
    <row r="35" spans="1:18" ht="12.75" customHeight="1">
      <c r="A35" s="347"/>
      <c r="B35" s="330"/>
      <c r="C35" s="392"/>
      <c r="D35" s="332"/>
      <c r="E35" s="381"/>
      <c r="F35" s="324"/>
      <c r="G35" s="358"/>
      <c r="H35" s="321"/>
      <c r="I35" s="358"/>
      <c r="J35" s="321"/>
      <c r="K35" s="49"/>
      <c r="L35" s="49"/>
      <c r="M35" s="49"/>
      <c r="N35" s="49"/>
      <c r="O35" s="103">
        <f t="shared" si="19"/>
        <v>0</v>
      </c>
      <c r="P35" s="321"/>
      <c r="Q35" s="321"/>
      <c r="R35" s="321"/>
    </row>
    <row r="36" spans="1:18" ht="14.25" customHeight="1">
      <c r="A36" s="347"/>
      <c r="B36" s="330"/>
      <c r="C36" s="392"/>
      <c r="D36" s="332"/>
      <c r="E36" s="381"/>
      <c r="F36" s="324"/>
      <c r="G36" s="358"/>
      <c r="H36" s="321"/>
      <c r="I36" s="358"/>
      <c r="J36" s="321"/>
      <c r="K36" s="49"/>
      <c r="L36" s="49"/>
      <c r="M36" s="49"/>
      <c r="N36" s="49"/>
      <c r="O36" s="103">
        <f t="shared" si="19"/>
        <v>0</v>
      </c>
      <c r="P36" s="321"/>
      <c r="Q36" s="321"/>
      <c r="R36" s="321"/>
    </row>
    <row r="37" spans="1:18" ht="12.75" customHeight="1">
      <c r="A37" s="347">
        <v>6</v>
      </c>
      <c r="B37" s="352" t="s">
        <v>522</v>
      </c>
      <c r="C37" s="392" t="s">
        <v>204</v>
      </c>
      <c r="D37" s="357" t="s">
        <v>146</v>
      </c>
      <c r="E37" s="381">
        <v>98</v>
      </c>
      <c r="F37" s="324">
        <f>H37+J37+R37</f>
        <v>2.9119386998000003</v>
      </c>
      <c r="G37" s="358">
        <v>0.72</v>
      </c>
      <c r="H37" s="321">
        <f t="shared" ref="H37" si="24">G37*$P$8/1000</f>
        <v>1.6707672</v>
      </c>
      <c r="I37" s="358">
        <v>0.02</v>
      </c>
      <c r="J37" s="321">
        <f t="shared" ref="J37" si="25">I37*$P$9/1000</f>
        <v>6.1000399999999996E-2</v>
      </c>
      <c r="K37" s="49" t="s">
        <v>148</v>
      </c>
      <c r="L37" s="49" t="s">
        <v>146</v>
      </c>
      <c r="M37" s="49">
        <v>0.94</v>
      </c>
      <c r="N37" s="49">
        <v>1.1000000000000001</v>
      </c>
      <c r="O37" s="103">
        <f t="shared" si="19"/>
        <v>1.034</v>
      </c>
      <c r="P37" s="321">
        <f>E37*F37</f>
        <v>285.36999258040004</v>
      </c>
      <c r="Q37" s="321">
        <f>SUM(O37:O40)</f>
        <v>1.034</v>
      </c>
      <c r="R37" s="321">
        <f t="shared" ref="R37:R89" si="26">Q37*1.02*1.05*$R$14</f>
        <v>1.1801710998000001</v>
      </c>
    </row>
    <row r="38" spans="1:18" ht="12.75" customHeight="1">
      <c r="A38" s="347"/>
      <c r="B38" s="330"/>
      <c r="C38" s="392"/>
      <c r="D38" s="332"/>
      <c r="E38" s="381"/>
      <c r="F38" s="324"/>
      <c r="G38" s="358"/>
      <c r="H38" s="321"/>
      <c r="I38" s="358"/>
      <c r="J38" s="321"/>
      <c r="K38" s="49"/>
      <c r="L38" s="49"/>
      <c r="M38" s="49"/>
      <c r="N38" s="49"/>
      <c r="O38" s="103">
        <f t="shared" si="19"/>
        <v>0</v>
      </c>
      <c r="P38" s="321"/>
      <c r="Q38" s="321"/>
      <c r="R38" s="321"/>
    </row>
    <row r="39" spans="1:18" ht="12.75" customHeight="1">
      <c r="A39" s="347"/>
      <c r="B39" s="330"/>
      <c r="C39" s="392"/>
      <c r="D39" s="332"/>
      <c r="E39" s="381"/>
      <c r="F39" s="324"/>
      <c r="G39" s="358"/>
      <c r="H39" s="321"/>
      <c r="I39" s="358"/>
      <c r="J39" s="321"/>
      <c r="K39" s="49"/>
      <c r="L39" s="49"/>
      <c r="M39" s="49"/>
      <c r="N39" s="49"/>
      <c r="O39" s="103">
        <f t="shared" si="19"/>
        <v>0</v>
      </c>
      <c r="P39" s="321"/>
      <c r="Q39" s="321"/>
      <c r="R39" s="321"/>
    </row>
    <row r="40" spans="1:18" ht="18" customHeight="1">
      <c r="A40" s="347"/>
      <c r="B40" s="330"/>
      <c r="C40" s="392"/>
      <c r="D40" s="332"/>
      <c r="E40" s="381"/>
      <c r="F40" s="324"/>
      <c r="G40" s="358"/>
      <c r="H40" s="321"/>
      <c r="I40" s="358"/>
      <c r="J40" s="321"/>
      <c r="K40" s="49"/>
      <c r="L40" s="49"/>
      <c r="M40" s="49"/>
      <c r="N40" s="49"/>
      <c r="O40" s="103">
        <f t="shared" si="19"/>
        <v>0</v>
      </c>
      <c r="P40" s="321"/>
      <c r="Q40" s="321"/>
      <c r="R40" s="321"/>
    </row>
    <row r="41" spans="1:18" ht="12.75" customHeight="1">
      <c r="A41" s="347">
        <v>7</v>
      </c>
      <c r="B41" s="352" t="s">
        <v>523</v>
      </c>
      <c r="C41" s="392" t="s">
        <v>205</v>
      </c>
      <c r="D41" s="357" t="s">
        <v>146</v>
      </c>
      <c r="E41" s="381">
        <v>87</v>
      </c>
      <c r="F41" s="324">
        <f>H41+J41+R41</f>
        <v>4.7026763405000001</v>
      </c>
      <c r="G41" s="358">
        <v>0.96</v>
      </c>
      <c r="H41" s="321">
        <f t="shared" ref="H41" si="27">G41*$P$8/1000</f>
        <v>2.2276896000000002</v>
      </c>
      <c r="I41" s="358">
        <v>0.02</v>
      </c>
      <c r="J41" s="321">
        <f t="shared" ref="J41" si="28">I41*$P$9/1000</f>
        <v>6.1000399999999996E-2</v>
      </c>
      <c r="K41" s="49" t="s">
        <v>148</v>
      </c>
      <c r="L41" s="49" t="s">
        <v>146</v>
      </c>
      <c r="M41" s="49">
        <v>0.94</v>
      </c>
      <c r="N41" s="49">
        <v>2.25</v>
      </c>
      <c r="O41" s="103">
        <f t="shared" si="14"/>
        <v>2.1149999999999998</v>
      </c>
      <c r="P41" s="321">
        <f>E41*F41</f>
        <v>409.13284162349998</v>
      </c>
      <c r="Q41" s="321">
        <f>SUM(O41:O44)</f>
        <v>2.1149999999999998</v>
      </c>
      <c r="R41" s="321">
        <f t="shared" si="26"/>
        <v>2.4139863404999997</v>
      </c>
    </row>
    <row r="42" spans="1:18" ht="12.75" customHeight="1">
      <c r="A42" s="347"/>
      <c r="B42" s="330"/>
      <c r="C42" s="392"/>
      <c r="D42" s="332"/>
      <c r="E42" s="381"/>
      <c r="F42" s="324"/>
      <c r="G42" s="358"/>
      <c r="H42" s="321"/>
      <c r="I42" s="358"/>
      <c r="J42" s="321"/>
      <c r="K42" s="49"/>
      <c r="L42" s="49"/>
      <c r="M42" s="49"/>
      <c r="N42" s="49"/>
      <c r="O42" s="103">
        <f t="shared" si="14"/>
        <v>0</v>
      </c>
      <c r="P42" s="321"/>
      <c r="Q42" s="321"/>
      <c r="R42" s="321"/>
    </row>
    <row r="43" spans="1:18" ht="12.75" customHeight="1">
      <c r="A43" s="347"/>
      <c r="B43" s="330"/>
      <c r="C43" s="392"/>
      <c r="D43" s="332"/>
      <c r="E43" s="381"/>
      <c r="F43" s="324"/>
      <c r="G43" s="358"/>
      <c r="H43" s="321"/>
      <c r="I43" s="358"/>
      <c r="J43" s="321"/>
      <c r="K43" s="49"/>
      <c r="L43" s="49"/>
      <c r="M43" s="49"/>
      <c r="N43" s="49"/>
      <c r="O43" s="103">
        <f t="shared" si="14"/>
        <v>0</v>
      </c>
      <c r="P43" s="321"/>
      <c r="Q43" s="321"/>
      <c r="R43" s="321"/>
    </row>
    <row r="44" spans="1:18" ht="15.75" customHeight="1">
      <c r="A44" s="347"/>
      <c r="B44" s="330"/>
      <c r="C44" s="392"/>
      <c r="D44" s="332"/>
      <c r="E44" s="381"/>
      <c r="F44" s="324"/>
      <c r="G44" s="358"/>
      <c r="H44" s="321"/>
      <c r="I44" s="358"/>
      <c r="J44" s="321"/>
      <c r="K44" s="49"/>
      <c r="L44" s="49"/>
      <c r="M44" s="49"/>
      <c r="N44" s="49"/>
      <c r="O44" s="103">
        <f t="shared" si="14"/>
        <v>0</v>
      </c>
      <c r="P44" s="321"/>
      <c r="Q44" s="321"/>
      <c r="R44" s="321"/>
    </row>
    <row r="45" spans="1:18" ht="12.75" customHeight="1">
      <c r="A45" s="347">
        <v>8</v>
      </c>
      <c r="B45" s="352" t="s">
        <v>524</v>
      </c>
      <c r="C45" s="392" t="s">
        <v>207</v>
      </c>
      <c r="D45" s="357" t="s">
        <v>146</v>
      </c>
      <c r="E45" s="381">
        <v>26</v>
      </c>
      <c r="F45" s="324">
        <f>H45+J45+R45</f>
        <v>5.6477484648200011</v>
      </c>
      <c r="G45" s="358">
        <v>0.83</v>
      </c>
      <c r="H45" s="321">
        <f t="shared" ref="H45" si="29">G45*$P$8/1000</f>
        <v>1.9260233</v>
      </c>
      <c r="I45" s="358">
        <v>0.03</v>
      </c>
      <c r="J45" s="321">
        <f t="shared" ref="J45" si="30">I45*$P$9/1000</f>
        <v>9.1500599999999987E-2</v>
      </c>
      <c r="K45" s="49" t="s">
        <v>148</v>
      </c>
      <c r="L45" s="49" t="s">
        <v>146</v>
      </c>
      <c r="M45" s="49">
        <v>0.93</v>
      </c>
      <c r="N45" s="49">
        <v>3.42</v>
      </c>
      <c r="O45" s="103">
        <f t="shared" si="14"/>
        <v>3.1806000000000001</v>
      </c>
      <c r="P45" s="321">
        <f>E45*F45</f>
        <v>146.84146008532002</v>
      </c>
      <c r="Q45" s="321">
        <f>SUM(O45:O48)</f>
        <v>3.1806000000000001</v>
      </c>
      <c r="R45" s="321">
        <f t="shared" si="26"/>
        <v>3.6302245648200007</v>
      </c>
    </row>
    <row r="46" spans="1:18" ht="12.75" customHeight="1">
      <c r="A46" s="347"/>
      <c r="B46" s="330"/>
      <c r="C46" s="392"/>
      <c r="D46" s="332"/>
      <c r="E46" s="381"/>
      <c r="F46" s="324"/>
      <c r="G46" s="358"/>
      <c r="H46" s="321"/>
      <c r="I46" s="358"/>
      <c r="J46" s="321"/>
      <c r="K46" s="49"/>
      <c r="L46" s="49"/>
      <c r="M46" s="49"/>
      <c r="N46" s="49"/>
      <c r="O46" s="103">
        <f t="shared" si="14"/>
        <v>0</v>
      </c>
      <c r="P46" s="321"/>
      <c r="Q46" s="321"/>
      <c r="R46" s="321"/>
    </row>
    <row r="47" spans="1:18" ht="12.75" customHeight="1">
      <c r="A47" s="347"/>
      <c r="B47" s="330"/>
      <c r="C47" s="392"/>
      <c r="D47" s="332"/>
      <c r="E47" s="381"/>
      <c r="F47" s="324"/>
      <c r="G47" s="358"/>
      <c r="H47" s="321"/>
      <c r="I47" s="358"/>
      <c r="J47" s="321"/>
      <c r="K47" s="49"/>
      <c r="L47" s="49"/>
      <c r="M47" s="49"/>
      <c r="N47" s="49"/>
      <c r="O47" s="103">
        <f t="shared" si="14"/>
        <v>0</v>
      </c>
      <c r="P47" s="321"/>
      <c r="Q47" s="321"/>
      <c r="R47" s="321"/>
    </row>
    <row r="48" spans="1:18" ht="15" customHeight="1">
      <c r="A48" s="347"/>
      <c r="B48" s="330"/>
      <c r="C48" s="392"/>
      <c r="D48" s="332"/>
      <c r="E48" s="381"/>
      <c r="F48" s="324"/>
      <c r="G48" s="358"/>
      <c r="H48" s="321"/>
      <c r="I48" s="358"/>
      <c r="J48" s="321"/>
      <c r="K48" s="49"/>
      <c r="L48" s="49"/>
      <c r="M48" s="49"/>
      <c r="N48" s="49"/>
      <c r="O48" s="103">
        <f t="shared" si="14"/>
        <v>0</v>
      </c>
      <c r="P48" s="321"/>
      <c r="Q48" s="321"/>
      <c r="R48" s="321"/>
    </row>
    <row r="49" spans="1:18" ht="12.75" customHeight="1">
      <c r="A49" s="347">
        <v>9</v>
      </c>
      <c r="B49" s="352" t="s">
        <v>525</v>
      </c>
      <c r="C49" s="393" t="s">
        <v>206</v>
      </c>
      <c r="D49" s="357" t="s">
        <v>146</v>
      </c>
      <c r="E49" s="381">
        <v>23</v>
      </c>
      <c r="F49" s="324">
        <f>H49+J49+R49</f>
        <v>6.4243330067000013</v>
      </c>
      <c r="G49" s="358">
        <v>0.83</v>
      </c>
      <c r="H49" s="321">
        <f t="shared" ref="H49" si="31">G49*$P$8/1000</f>
        <v>1.9260233</v>
      </c>
      <c r="I49" s="358">
        <v>0.03</v>
      </c>
      <c r="J49" s="321">
        <f t="shared" ref="J49" si="32">I49*$P$9/1000</f>
        <v>9.1500599999999987E-2</v>
      </c>
      <c r="K49" s="49" t="s">
        <v>148</v>
      </c>
      <c r="L49" s="49" t="s">
        <v>146</v>
      </c>
      <c r="M49" s="49">
        <v>0.9</v>
      </c>
      <c r="N49" s="49">
        <v>4.29</v>
      </c>
      <c r="O49" s="103">
        <f t="shared" si="14"/>
        <v>3.8610000000000002</v>
      </c>
      <c r="P49" s="321">
        <f>E49*F49</f>
        <v>147.75965915410004</v>
      </c>
      <c r="Q49" s="321">
        <f>SUM(O49:O52)</f>
        <v>3.8610000000000002</v>
      </c>
      <c r="R49" s="321">
        <f t="shared" si="26"/>
        <v>4.4068091067000008</v>
      </c>
    </row>
    <row r="50" spans="1:18" ht="12.75" customHeight="1">
      <c r="A50" s="347"/>
      <c r="B50" s="330"/>
      <c r="C50" s="394"/>
      <c r="D50" s="332"/>
      <c r="E50" s="381"/>
      <c r="F50" s="324"/>
      <c r="G50" s="358"/>
      <c r="H50" s="321"/>
      <c r="I50" s="358"/>
      <c r="J50" s="321"/>
      <c r="K50" s="49"/>
      <c r="L50" s="49"/>
      <c r="M50" s="49"/>
      <c r="N50" s="49"/>
      <c r="O50" s="103">
        <f t="shared" si="14"/>
        <v>0</v>
      </c>
      <c r="P50" s="321"/>
      <c r="Q50" s="321"/>
      <c r="R50" s="321"/>
    </row>
    <row r="51" spans="1:18" ht="12.75" customHeight="1">
      <c r="A51" s="347"/>
      <c r="B51" s="330"/>
      <c r="C51" s="394"/>
      <c r="D51" s="332"/>
      <c r="E51" s="381"/>
      <c r="F51" s="324"/>
      <c r="G51" s="358"/>
      <c r="H51" s="321"/>
      <c r="I51" s="358"/>
      <c r="J51" s="321"/>
      <c r="K51" s="49"/>
      <c r="L51" s="49"/>
      <c r="M51" s="49"/>
      <c r="N51" s="49"/>
      <c r="O51" s="103">
        <f t="shared" si="14"/>
        <v>0</v>
      </c>
      <c r="P51" s="321"/>
      <c r="Q51" s="321"/>
      <c r="R51" s="321"/>
    </row>
    <row r="52" spans="1:18" ht="16.5" customHeight="1">
      <c r="A52" s="347"/>
      <c r="B52" s="330"/>
      <c r="C52" s="394"/>
      <c r="D52" s="332"/>
      <c r="E52" s="381"/>
      <c r="F52" s="324"/>
      <c r="G52" s="358"/>
      <c r="H52" s="321"/>
      <c r="I52" s="358"/>
      <c r="J52" s="321"/>
      <c r="K52" s="49"/>
      <c r="L52" s="49"/>
      <c r="M52" s="49"/>
      <c r="N52" s="49"/>
      <c r="O52" s="103">
        <f t="shared" si="14"/>
        <v>0</v>
      </c>
      <c r="P52" s="321"/>
      <c r="Q52" s="321"/>
      <c r="R52" s="321"/>
    </row>
    <row r="53" spans="1:18" ht="12.75" customHeight="1">
      <c r="A53" s="397">
        <v>10</v>
      </c>
      <c r="B53" s="330" t="s">
        <v>526</v>
      </c>
      <c r="C53" s="330" t="s">
        <v>213</v>
      </c>
      <c r="D53" s="329" t="s">
        <v>108</v>
      </c>
      <c r="E53" s="329">
        <v>1</v>
      </c>
      <c r="F53" s="324">
        <f>H53+J53+R53</f>
        <v>126.02570370000001</v>
      </c>
      <c r="G53" s="332">
        <v>7.89</v>
      </c>
      <c r="H53" s="321">
        <f t="shared" ref="H53" si="33">G53*$P$8/1000</f>
        <v>18.3088239</v>
      </c>
      <c r="I53" s="332">
        <v>0.39</v>
      </c>
      <c r="J53" s="321">
        <f t="shared" ref="J53" si="34">I53*$P$9/1000</f>
        <v>1.1895078000000001</v>
      </c>
      <c r="K53" s="46" t="s">
        <v>214</v>
      </c>
      <c r="L53" s="98" t="s">
        <v>106</v>
      </c>
      <c r="M53" s="46">
        <v>1</v>
      </c>
      <c r="N53" s="94">
        <v>98</v>
      </c>
      <c r="O53" s="103">
        <f t="shared" ref="O53:O88" si="35">M53*N53</f>
        <v>98</v>
      </c>
      <c r="P53" s="321">
        <f>E53*F53</f>
        <v>126.02570370000001</v>
      </c>
      <c r="Q53" s="321">
        <f>SUM(O53:O56)</f>
        <v>98</v>
      </c>
      <c r="R53" s="321">
        <f>Q53*1.02*$R$14</f>
        <v>106.52737200000001</v>
      </c>
    </row>
    <row r="54" spans="1:18" ht="12.75" customHeight="1">
      <c r="A54" s="397"/>
      <c r="B54" s="330"/>
      <c r="C54" s="330"/>
      <c r="D54" s="329"/>
      <c r="E54" s="329"/>
      <c r="F54" s="324"/>
      <c r="G54" s="332"/>
      <c r="H54" s="321"/>
      <c r="I54" s="332"/>
      <c r="J54" s="321"/>
      <c r="K54" s="46"/>
      <c r="L54" s="46"/>
      <c r="M54" s="46"/>
      <c r="N54" s="98"/>
      <c r="O54" s="103">
        <f t="shared" si="35"/>
        <v>0</v>
      </c>
      <c r="P54" s="321"/>
      <c r="Q54" s="321"/>
      <c r="R54" s="321"/>
    </row>
    <row r="55" spans="1:18" ht="12.75" customHeight="1">
      <c r="A55" s="397"/>
      <c r="B55" s="330"/>
      <c r="C55" s="330"/>
      <c r="D55" s="329"/>
      <c r="E55" s="329"/>
      <c r="F55" s="324"/>
      <c r="G55" s="332"/>
      <c r="H55" s="321"/>
      <c r="I55" s="332"/>
      <c r="J55" s="321"/>
      <c r="K55" s="46"/>
      <c r="L55" s="46"/>
      <c r="M55" s="45"/>
      <c r="N55" s="98"/>
      <c r="O55" s="103">
        <f t="shared" si="35"/>
        <v>0</v>
      </c>
      <c r="P55" s="321"/>
      <c r="Q55" s="321"/>
      <c r="R55" s="321"/>
    </row>
    <row r="56" spans="1:18" ht="12.75" customHeight="1">
      <c r="A56" s="397"/>
      <c r="B56" s="330"/>
      <c r="C56" s="330"/>
      <c r="D56" s="329"/>
      <c r="E56" s="329"/>
      <c r="F56" s="324"/>
      <c r="G56" s="332"/>
      <c r="H56" s="321"/>
      <c r="I56" s="332"/>
      <c r="J56" s="321"/>
      <c r="K56" s="46"/>
      <c r="L56" s="46"/>
      <c r="M56" s="46"/>
      <c r="N56" s="98"/>
      <c r="O56" s="103">
        <f t="shared" si="35"/>
        <v>0</v>
      </c>
      <c r="P56" s="321"/>
      <c r="Q56" s="321"/>
      <c r="R56" s="321"/>
    </row>
    <row r="57" spans="1:18" ht="12.75" customHeight="1">
      <c r="A57" s="329">
        <v>11</v>
      </c>
      <c r="B57" s="328" t="s">
        <v>527</v>
      </c>
      <c r="C57" s="330" t="s">
        <v>215</v>
      </c>
      <c r="D57" s="329" t="s">
        <v>108</v>
      </c>
      <c r="E57" s="329">
        <v>21</v>
      </c>
      <c r="F57" s="324">
        <f>H57+J57+R57</f>
        <v>1.3239830520000002</v>
      </c>
      <c r="G57" s="332"/>
      <c r="H57" s="321">
        <f t="shared" ref="H57" si="36">G57*$P$8/1000</f>
        <v>0</v>
      </c>
      <c r="I57" s="332"/>
      <c r="J57" s="321">
        <f t="shared" ref="J57" si="37">I57*$P$9/1000</f>
        <v>0</v>
      </c>
      <c r="K57" s="46" t="s">
        <v>216</v>
      </c>
      <c r="L57" s="46" t="s">
        <v>108</v>
      </c>
      <c r="M57" s="46">
        <v>1</v>
      </c>
      <c r="N57" s="98">
        <v>1.1599999999999999</v>
      </c>
      <c r="O57" s="103">
        <f t="shared" si="35"/>
        <v>1.1599999999999999</v>
      </c>
      <c r="P57" s="321">
        <f>E57*F57</f>
        <v>27.803644092000006</v>
      </c>
      <c r="Q57" s="321">
        <f>SUM(O57:O60)</f>
        <v>1.1599999999999999</v>
      </c>
      <c r="R57" s="321">
        <f t="shared" si="26"/>
        <v>1.3239830520000002</v>
      </c>
    </row>
    <row r="58" spans="1:18" ht="12.75" customHeight="1">
      <c r="A58" s="329"/>
      <c r="B58" s="328"/>
      <c r="C58" s="330"/>
      <c r="D58" s="329"/>
      <c r="E58" s="329"/>
      <c r="F58" s="324"/>
      <c r="G58" s="332"/>
      <c r="H58" s="321"/>
      <c r="I58" s="332"/>
      <c r="J58" s="321"/>
      <c r="K58" s="46"/>
      <c r="L58" s="46"/>
      <c r="M58" s="46"/>
      <c r="N58" s="98"/>
      <c r="O58" s="103">
        <f t="shared" si="35"/>
        <v>0</v>
      </c>
      <c r="P58" s="321"/>
      <c r="Q58" s="321"/>
      <c r="R58" s="321"/>
    </row>
    <row r="59" spans="1:18" ht="12.75" customHeight="1">
      <c r="A59" s="329"/>
      <c r="B59" s="328"/>
      <c r="C59" s="330"/>
      <c r="D59" s="329"/>
      <c r="E59" s="329"/>
      <c r="F59" s="324"/>
      <c r="G59" s="332"/>
      <c r="H59" s="321"/>
      <c r="I59" s="332"/>
      <c r="J59" s="321"/>
      <c r="K59" s="46"/>
      <c r="L59" s="46"/>
      <c r="M59" s="46"/>
      <c r="N59" s="98"/>
      <c r="O59" s="103">
        <f t="shared" si="35"/>
        <v>0</v>
      </c>
      <c r="P59" s="321"/>
      <c r="Q59" s="321"/>
      <c r="R59" s="321"/>
    </row>
    <row r="60" spans="1:18" ht="12.75" customHeight="1">
      <c r="A60" s="329"/>
      <c r="B60" s="328"/>
      <c r="C60" s="330"/>
      <c r="D60" s="329"/>
      <c r="E60" s="329"/>
      <c r="F60" s="324"/>
      <c r="G60" s="332"/>
      <c r="H60" s="321"/>
      <c r="I60" s="332"/>
      <c r="J60" s="321"/>
      <c r="K60" s="46"/>
      <c r="L60" s="46"/>
      <c r="M60" s="46"/>
      <c r="N60" s="98"/>
      <c r="O60" s="103">
        <f t="shared" si="35"/>
        <v>0</v>
      </c>
      <c r="P60" s="321"/>
      <c r="Q60" s="321"/>
      <c r="R60" s="321"/>
    </row>
    <row r="61" spans="1:18" ht="12.75" customHeight="1">
      <c r="A61" s="329">
        <v>12</v>
      </c>
      <c r="B61" s="328" t="s">
        <v>527</v>
      </c>
      <c r="C61" s="330" t="s">
        <v>217</v>
      </c>
      <c r="D61" s="329" t="s">
        <v>108</v>
      </c>
      <c r="E61" s="329">
        <v>80</v>
      </c>
      <c r="F61" s="324">
        <f>H61+J61+R61</f>
        <v>4.90786821E-2</v>
      </c>
      <c r="G61" s="332"/>
      <c r="H61" s="321">
        <f t="shared" ref="H61" si="38">G61*$P$8/1000</f>
        <v>0</v>
      </c>
      <c r="I61" s="332"/>
      <c r="J61" s="321">
        <f t="shared" ref="J61" si="39">I61*$P$9/1000</f>
        <v>0</v>
      </c>
      <c r="K61" s="46" t="s">
        <v>218</v>
      </c>
      <c r="L61" s="46" t="s">
        <v>108</v>
      </c>
      <c r="M61" s="46">
        <v>1</v>
      </c>
      <c r="N61" s="98">
        <v>4.2999999999999997E-2</v>
      </c>
      <c r="O61" s="103">
        <f t="shared" si="35"/>
        <v>4.2999999999999997E-2</v>
      </c>
      <c r="P61" s="321">
        <f>E61*F61</f>
        <v>3.9262945679999999</v>
      </c>
      <c r="Q61" s="321">
        <f>SUM(O61:O64)</f>
        <v>4.2999999999999997E-2</v>
      </c>
      <c r="R61" s="321">
        <f t="shared" si="26"/>
        <v>4.90786821E-2</v>
      </c>
    </row>
    <row r="62" spans="1:18" ht="12.75" customHeight="1">
      <c r="A62" s="329"/>
      <c r="B62" s="328"/>
      <c r="C62" s="330"/>
      <c r="D62" s="329"/>
      <c r="E62" s="329"/>
      <c r="F62" s="324"/>
      <c r="G62" s="332"/>
      <c r="H62" s="321"/>
      <c r="I62" s="332"/>
      <c r="J62" s="321"/>
      <c r="K62" s="46"/>
      <c r="L62" s="46"/>
      <c r="M62" s="46"/>
      <c r="N62" s="98"/>
      <c r="O62" s="103">
        <f t="shared" si="35"/>
        <v>0</v>
      </c>
      <c r="P62" s="321"/>
      <c r="Q62" s="321"/>
      <c r="R62" s="321"/>
    </row>
    <row r="63" spans="1:18" ht="12.75" customHeight="1">
      <c r="A63" s="329"/>
      <c r="B63" s="328"/>
      <c r="C63" s="330"/>
      <c r="D63" s="329"/>
      <c r="E63" s="329"/>
      <c r="F63" s="324"/>
      <c r="G63" s="332"/>
      <c r="H63" s="321"/>
      <c r="I63" s="332"/>
      <c r="J63" s="321"/>
      <c r="K63" s="46"/>
      <c r="L63" s="46"/>
      <c r="M63" s="46"/>
      <c r="N63" s="98"/>
      <c r="O63" s="103">
        <f t="shared" si="35"/>
        <v>0</v>
      </c>
      <c r="P63" s="321"/>
      <c r="Q63" s="321"/>
      <c r="R63" s="321"/>
    </row>
    <row r="64" spans="1:18" ht="12.75" customHeight="1">
      <c r="A64" s="329"/>
      <c r="B64" s="328"/>
      <c r="C64" s="330"/>
      <c r="D64" s="329"/>
      <c r="E64" s="329"/>
      <c r="F64" s="324"/>
      <c r="G64" s="332"/>
      <c r="H64" s="321"/>
      <c r="I64" s="332"/>
      <c r="J64" s="321"/>
      <c r="K64" s="46"/>
      <c r="L64" s="46"/>
      <c r="M64" s="46"/>
      <c r="N64" s="98"/>
      <c r="O64" s="103">
        <f t="shared" si="35"/>
        <v>0</v>
      </c>
      <c r="P64" s="321"/>
      <c r="Q64" s="321"/>
      <c r="R64" s="321"/>
    </row>
    <row r="65" spans="1:18" ht="12.75" customHeight="1">
      <c r="A65" s="329">
        <v>13</v>
      </c>
      <c r="B65" s="328" t="s">
        <v>527</v>
      </c>
      <c r="C65" s="330" t="s">
        <v>219</v>
      </c>
      <c r="D65" s="329" t="s">
        <v>220</v>
      </c>
      <c r="E65" s="329">
        <v>21</v>
      </c>
      <c r="F65" s="324">
        <f>H65+J65+R65</f>
        <v>0.23797453995000004</v>
      </c>
      <c r="G65" s="358"/>
      <c r="H65" s="321">
        <f t="shared" ref="H65" si="40">G65*$P$8/1000</f>
        <v>0</v>
      </c>
      <c r="I65" s="333"/>
      <c r="J65" s="321">
        <f t="shared" ref="J65" si="41">I65*$P$9/1000</f>
        <v>0</v>
      </c>
      <c r="K65" s="46" t="s">
        <v>221</v>
      </c>
      <c r="L65" s="46" t="s">
        <v>108</v>
      </c>
      <c r="M65" s="46">
        <v>0.5</v>
      </c>
      <c r="N65" s="98">
        <v>0.41699999999999998</v>
      </c>
      <c r="O65" s="103">
        <f t="shared" si="35"/>
        <v>0.20849999999999999</v>
      </c>
      <c r="P65" s="321">
        <f>E65*F65</f>
        <v>4.9974653389500006</v>
      </c>
      <c r="Q65" s="321">
        <f>SUM(O65:O68)</f>
        <v>0.20849999999999999</v>
      </c>
      <c r="R65" s="321">
        <f t="shared" si="26"/>
        <v>0.23797453995000004</v>
      </c>
    </row>
    <row r="66" spans="1:18" ht="12.75" customHeight="1">
      <c r="A66" s="329"/>
      <c r="B66" s="328"/>
      <c r="C66" s="330"/>
      <c r="D66" s="329"/>
      <c r="E66" s="329"/>
      <c r="F66" s="324"/>
      <c r="G66" s="358"/>
      <c r="H66" s="321"/>
      <c r="I66" s="333"/>
      <c r="J66" s="321"/>
      <c r="K66" s="46"/>
      <c r="L66" s="46"/>
      <c r="M66" s="46"/>
      <c r="N66" s="98"/>
      <c r="O66" s="103">
        <f t="shared" si="35"/>
        <v>0</v>
      </c>
      <c r="P66" s="321"/>
      <c r="Q66" s="321"/>
      <c r="R66" s="321"/>
    </row>
    <row r="67" spans="1:18" ht="12.75" customHeight="1">
      <c r="A67" s="329"/>
      <c r="B67" s="328"/>
      <c r="C67" s="330"/>
      <c r="D67" s="329"/>
      <c r="E67" s="329"/>
      <c r="F67" s="324"/>
      <c r="G67" s="358"/>
      <c r="H67" s="321"/>
      <c r="I67" s="333"/>
      <c r="J67" s="321"/>
      <c r="K67" s="46"/>
      <c r="L67" s="46"/>
      <c r="M67" s="45"/>
      <c r="N67" s="98"/>
      <c r="O67" s="103">
        <f t="shared" si="35"/>
        <v>0</v>
      </c>
      <c r="P67" s="321"/>
      <c r="Q67" s="321"/>
      <c r="R67" s="321"/>
    </row>
    <row r="68" spans="1:18" ht="12.75" customHeight="1">
      <c r="A68" s="329"/>
      <c r="B68" s="328"/>
      <c r="C68" s="330"/>
      <c r="D68" s="329"/>
      <c r="E68" s="329"/>
      <c r="F68" s="324"/>
      <c r="G68" s="358"/>
      <c r="H68" s="321"/>
      <c r="I68" s="333"/>
      <c r="J68" s="321"/>
      <c r="K68" s="46"/>
      <c r="L68" s="46"/>
      <c r="M68" s="46"/>
      <c r="N68" s="98"/>
      <c r="O68" s="103">
        <f t="shared" si="35"/>
        <v>0</v>
      </c>
      <c r="P68" s="321"/>
      <c r="Q68" s="321"/>
      <c r="R68" s="321"/>
    </row>
    <row r="69" spans="1:18" ht="12.75" customHeight="1">
      <c r="A69" s="329">
        <v>14</v>
      </c>
      <c r="B69" s="328" t="s">
        <v>527</v>
      </c>
      <c r="C69" s="330" t="s">
        <v>222</v>
      </c>
      <c r="D69" s="329" t="s">
        <v>108</v>
      </c>
      <c r="E69" s="329">
        <v>42</v>
      </c>
      <c r="F69" s="324">
        <f>H69+J69+R69</f>
        <v>0.47594907990000007</v>
      </c>
      <c r="G69" s="358"/>
      <c r="H69" s="321">
        <f t="shared" ref="H69" si="42">G69*$P$8/1000</f>
        <v>0</v>
      </c>
      <c r="I69" s="333"/>
      <c r="J69" s="321">
        <f t="shared" ref="J69" si="43">I69*$P$9/1000</f>
        <v>0</v>
      </c>
      <c r="K69" s="46" t="s">
        <v>221</v>
      </c>
      <c r="L69" s="46" t="s">
        <v>108</v>
      </c>
      <c r="M69" s="46">
        <v>1</v>
      </c>
      <c r="N69" s="98">
        <v>0.41699999999999998</v>
      </c>
      <c r="O69" s="103">
        <f t="shared" si="35"/>
        <v>0.41699999999999998</v>
      </c>
      <c r="P69" s="321">
        <f>E69*F69</f>
        <v>19.989861355800002</v>
      </c>
      <c r="Q69" s="321">
        <f>SUM(O69:O72)</f>
        <v>0.41699999999999998</v>
      </c>
      <c r="R69" s="321">
        <f t="shared" si="26"/>
        <v>0.47594907990000007</v>
      </c>
    </row>
    <row r="70" spans="1:18" ht="12.75" customHeight="1">
      <c r="A70" s="329"/>
      <c r="B70" s="328"/>
      <c r="C70" s="330"/>
      <c r="D70" s="329"/>
      <c r="E70" s="329"/>
      <c r="F70" s="324"/>
      <c r="G70" s="358"/>
      <c r="H70" s="321"/>
      <c r="I70" s="333"/>
      <c r="J70" s="321"/>
      <c r="K70" s="46"/>
      <c r="L70" s="46"/>
      <c r="M70" s="46"/>
      <c r="N70" s="98"/>
      <c r="O70" s="103">
        <f t="shared" si="35"/>
        <v>0</v>
      </c>
      <c r="P70" s="321"/>
      <c r="Q70" s="321"/>
      <c r="R70" s="321"/>
    </row>
    <row r="71" spans="1:18" ht="12.75" customHeight="1">
      <c r="A71" s="329"/>
      <c r="B71" s="328"/>
      <c r="C71" s="330"/>
      <c r="D71" s="329"/>
      <c r="E71" s="329"/>
      <c r="F71" s="324"/>
      <c r="G71" s="358"/>
      <c r="H71" s="321"/>
      <c r="I71" s="333"/>
      <c r="J71" s="321"/>
      <c r="K71" s="46"/>
      <c r="L71" s="46"/>
      <c r="M71" s="45"/>
      <c r="N71" s="98"/>
      <c r="O71" s="103">
        <f t="shared" si="35"/>
        <v>0</v>
      </c>
      <c r="P71" s="321"/>
      <c r="Q71" s="321"/>
      <c r="R71" s="321"/>
    </row>
    <row r="72" spans="1:18" ht="12.75" customHeight="1">
      <c r="A72" s="329"/>
      <c r="B72" s="328"/>
      <c r="C72" s="330"/>
      <c r="D72" s="329"/>
      <c r="E72" s="329"/>
      <c r="F72" s="324"/>
      <c r="G72" s="358"/>
      <c r="H72" s="321"/>
      <c r="I72" s="333"/>
      <c r="J72" s="321"/>
      <c r="K72" s="46"/>
      <c r="L72" s="46"/>
      <c r="M72" s="46"/>
      <c r="N72" s="98"/>
      <c r="O72" s="103">
        <f t="shared" si="35"/>
        <v>0</v>
      </c>
      <c r="P72" s="321"/>
      <c r="Q72" s="321"/>
      <c r="R72" s="321"/>
    </row>
    <row r="73" spans="1:18" ht="12.75" customHeight="1">
      <c r="A73" s="329">
        <v>15</v>
      </c>
      <c r="B73" s="330" t="s">
        <v>527</v>
      </c>
      <c r="C73" s="330" t="s">
        <v>223</v>
      </c>
      <c r="D73" s="329" t="s">
        <v>108</v>
      </c>
      <c r="E73" s="329">
        <v>21</v>
      </c>
      <c r="F73" s="324">
        <f>H73+J73+R73</f>
        <v>3.5095057317000005</v>
      </c>
      <c r="G73" s="358">
        <v>0.72</v>
      </c>
      <c r="H73" s="321">
        <f t="shared" ref="H73" si="44">G73*$P$8/1000</f>
        <v>1.6707672</v>
      </c>
      <c r="I73" s="333"/>
      <c r="J73" s="321">
        <f t="shared" ref="J73" si="45">I73*$P$9/1000</f>
        <v>0</v>
      </c>
      <c r="K73" s="46" t="s">
        <v>224</v>
      </c>
      <c r="L73" s="46" t="s">
        <v>108</v>
      </c>
      <c r="M73" s="46">
        <v>1</v>
      </c>
      <c r="N73" s="98">
        <v>1.611</v>
      </c>
      <c r="O73" s="103">
        <f t="shared" si="35"/>
        <v>1.611</v>
      </c>
      <c r="P73" s="321">
        <f>E73*F73</f>
        <v>73.699620365700014</v>
      </c>
      <c r="Q73" s="321">
        <f>SUM(O73:O76)</f>
        <v>1.611</v>
      </c>
      <c r="R73" s="321">
        <f t="shared" si="26"/>
        <v>1.8387385317000005</v>
      </c>
    </row>
    <row r="74" spans="1:18" ht="12.75" customHeight="1">
      <c r="A74" s="329"/>
      <c r="B74" s="330"/>
      <c r="C74" s="330"/>
      <c r="D74" s="329"/>
      <c r="E74" s="329"/>
      <c r="F74" s="324"/>
      <c r="G74" s="358"/>
      <c r="H74" s="321"/>
      <c r="I74" s="333"/>
      <c r="J74" s="321"/>
      <c r="K74" s="46"/>
      <c r="L74" s="46"/>
      <c r="M74" s="46"/>
      <c r="N74" s="98"/>
      <c r="O74" s="103">
        <f t="shared" si="35"/>
        <v>0</v>
      </c>
      <c r="P74" s="321"/>
      <c r="Q74" s="321"/>
      <c r="R74" s="321"/>
    </row>
    <row r="75" spans="1:18" ht="12.75" customHeight="1">
      <c r="A75" s="329"/>
      <c r="B75" s="330"/>
      <c r="C75" s="330"/>
      <c r="D75" s="329"/>
      <c r="E75" s="329"/>
      <c r="F75" s="324"/>
      <c r="G75" s="358"/>
      <c r="H75" s="321"/>
      <c r="I75" s="333"/>
      <c r="J75" s="321"/>
      <c r="K75" s="46"/>
      <c r="L75" s="46"/>
      <c r="M75" s="45"/>
      <c r="N75" s="98"/>
      <c r="O75" s="103">
        <f t="shared" si="35"/>
        <v>0</v>
      </c>
      <c r="P75" s="321"/>
      <c r="Q75" s="321"/>
      <c r="R75" s="321"/>
    </row>
    <row r="76" spans="1:18" ht="12.75" customHeight="1">
      <c r="A76" s="329"/>
      <c r="B76" s="330"/>
      <c r="C76" s="330"/>
      <c r="D76" s="329"/>
      <c r="E76" s="329"/>
      <c r="F76" s="324"/>
      <c r="G76" s="358"/>
      <c r="H76" s="321"/>
      <c r="I76" s="333"/>
      <c r="J76" s="321"/>
      <c r="K76" s="46"/>
      <c r="L76" s="46"/>
      <c r="M76" s="46"/>
      <c r="N76" s="98"/>
      <c r="O76" s="103">
        <f t="shared" si="35"/>
        <v>0</v>
      </c>
      <c r="P76" s="321"/>
      <c r="Q76" s="321"/>
      <c r="R76" s="321"/>
    </row>
    <row r="77" spans="1:18" ht="12.75" customHeight="1">
      <c r="A77" s="329">
        <v>16</v>
      </c>
      <c r="B77" s="330" t="s">
        <v>527</v>
      </c>
      <c r="C77" s="330" t="s">
        <v>225</v>
      </c>
      <c r="D77" s="329" t="s">
        <v>108</v>
      </c>
      <c r="E77" s="329">
        <v>21</v>
      </c>
      <c r="F77" s="324">
        <f>H77+J77+R77</f>
        <v>3.5734221549000003</v>
      </c>
      <c r="G77" s="358">
        <v>0.72</v>
      </c>
      <c r="H77" s="321">
        <f t="shared" ref="H77" si="46">G77*$P$8/1000</f>
        <v>1.6707672</v>
      </c>
      <c r="I77" s="333"/>
      <c r="J77" s="321">
        <f t="shared" ref="J77" si="47">I77*$P$9/1000</f>
        <v>0</v>
      </c>
      <c r="K77" s="46" t="s">
        <v>226</v>
      </c>
      <c r="L77" s="46" t="s">
        <v>108</v>
      </c>
      <c r="M77" s="46">
        <v>1</v>
      </c>
      <c r="N77" s="98">
        <v>1.667</v>
      </c>
      <c r="O77" s="103">
        <f t="shared" si="35"/>
        <v>1.667</v>
      </c>
      <c r="P77" s="321">
        <f>E77*F77</f>
        <v>75.04186525290001</v>
      </c>
      <c r="Q77" s="321">
        <f>SUM(O77:O80)</f>
        <v>1.667</v>
      </c>
      <c r="R77" s="321">
        <f t="shared" si="26"/>
        <v>1.9026549549000003</v>
      </c>
    </row>
    <row r="78" spans="1:18" ht="12.75" customHeight="1">
      <c r="A78" s="329"/>
      <c r="B78" s="330"/>
      <c r="C78" s="330"/>
      <c r="D78" s="329"/>
      <c r="E78" s="329"/>
      <c r="F78" s="324"/>
      <c r="G78" s="358"/>
      <c r="H78" s="321"/>
      <c r="I78" s="333"/>
      <c r="J78" s="321"/>
      <c r="K78" s="46"/>
      <c r="L78" s="46"/>
      <c r="M78" s="46"/>
      <c r="N78" s="98"/>
      <c r="O78" s="103">
        <f t="shared" si="35"/>
        <v>0</v>
      </c>
      <c r="P78" s="321"/>
      <c r="Q78" s="321"/>
      <c r="R78" s="321"/>
    </row>
    <row r="79" spans="1:18" ht="12.75" customHeight="1">
      <c r="A79" s="329"/>
      <c r="B79" s="330"/>
      <c r="C79" s="330"/>
      <c r="D79" s="329"/>
      <c r="E79" s="329"/>
      <c r="F79" s="324"/>
      <c r="G79" s="358"/>
      <c r="H79" s="321"/>
      <c r="I79" s="333"/>
      <c r="J79" s="321"/>
      <c r="K79" s="46"/>
      <c r="L79" s="46"/>
      <c r="M79" s="45"/>
      <c r="N79" s="98"/>
      <c r="O79" s="103">
        <f t="shared" si="35"/>
        <v>0</v>
      </c>
      <c r="P79" s="321"/>
      <c r="Q79" s="321"/>
      <c r="R79" s="321"/>
    </row>
    <row r="80" spans="1:18" ht="12.75" customHeight="1">
      <c r="A80" s="329"/>
      <c r="B80" s="330"/>
      <c r="C80" s="330"/>
      <c r="D80" s="329"/>
      <c r="E80" s="329"/>
      <c r="F80" s="324"/>
      <c r="G80" s="358"/>
      <c r="H80" s="321"/>
      <c r="I80" s="333"/>
      <c r="J80" s="321"/>
      <c r="K80" s="46"/>
      <c r="L80" s="46"/>
      <c r="M80" s="46"/>
      <c r="N80" s="98"/>
      <c r="O80" s="103">
        <f t="shared" si="35"/>
        <v>0</v>
      </c>
      <c r="P80" s="321"/>
      <c r="Q80" s="321"/>
      <c r="R80" s="321"/>
    </row>
    <row r="81" spans="1:18" ht="12.75" customHeight="1">
      <c r="A81" s="329">
        <v>17</v>
      </c>
      <c r="B81" s="328" t="s">
        <v>527</v>
      </c>
      <c r="C81" s="330" t="s">
        <v>227</v>
      </c>
      <c r="D81" s="329" t="s">
        <v>108</v>
      </c>
      <c r="E81" s="329">
        <v>21</v>
      </c>
      <c r="F81" s="324">
        <f>H81+J81+R81</f>
        <v>0.27849298680000001</v>
      </c>
      <c r="G81" s="358"/>
      <c r="H81" s="321">
        <f t="shared" ref="H81" si="48">G81*$P$8/1000</f>
        <v>0</v>
      </c>
      <c r="I81" s="333"/>
      <c r="J81" s="321">
        <f t="shared" ref="J81" si="49">I81*$P$9/1000</f>
        <v>0</v>
      </c>
      <c r="K81" s="46" t="s">
        <v>228</v>
      </c>
      <c r="L81" s="46" t="s">
        <v>108</v>
      </c>
      <c r="M81" s="46">
        <v>1</v>
      </c>
      <c r="N81" s="98">
        <v>0.24399999999999999</v>
      </c>
      <c r="O81" s="103">
        <f t="shared" si="35"/>
        <v>0.24399999999999999</v>
      </c>
      <c r="P81" s="321">
        <f>E81*F81</f>
        <v>5.8483527228000005</v>
      </c>
      <c r="Q81" s="321">
        <f>SUM(O81:O84)</f>
        <v>0.24399999999999999</v>
      </c>
      <c r="R81" s="321">
        <f t="shared" si="26"/>
        <v>0.27849298680000001</v>
      </c>
    </row>
    <row r="82" spans="1:18" ht="12.75" customHeight="1">
      <c r="A82" s="329"/>
      <c r="B82" s="328"/>
      <c r="C82" s="330"/>
      <c r="D82" s="329"/>
      <c r="E82" s="329"/>
      <c r="F82" s="324"/>
      <c r="G82" s="358"/>
      <c r="H82" s="321"/>
      <c r="I82" s="333"/>
      <c r="J82" s="321"/>
      <c r="K82" s="46"/>
      <c r="L82" s="46"/>
      <c r="M82" s="46"/>
      <c r="N82" s="98"/>
      <c r="O82" s="103">
        <f t="shared" si="35"/>
        <v>0</v>
      </c>
      <c r="P82" s="321"/>
      <c r="Q82" s="321"/>
      <c r="R82" s="321"/>
    </row>
    <row r="83" spans="1:18" ht="12.75" customHeight="1">
      <c r="A83" s="329"/>
      <c r="B83" s="328"/>
      <c r="C83" s="330"/>
      <c r="D83" s="329"/>
      <c r="E83" s="329"/>
      <c r="F83" s="324"/>
      <c r="G83" s="358"/>
      <c r="H83" s="321"/>
      <c r="I83" s="333"/>
      <c r="J83" s="321"/>
      <c r="K83" s="46"/>
      <c r="L83" s="46"/>
      <c r="M83" s="45"/>
      <c r="N83" s="98"/>
      <c r="O83" s="103">
        <f t="shared" si="35"/>
        <v>0</v>
      </c>
      <c r="P83" s="321"/>
      <c r="Q83" s="321"/>
      <c r="R83" s="321"/>
    </row>
    <row r="84" spans="1:18" ht="12.75" customHeight="1">
      <c r="A84" s="329"/>
      <c r="B84" s="328"/>
      <c r="C84" s="330"/>
      <c r="D84" s="329"/>
      <c r="E84" s="329"/>
      <c r="F84" s="324"/>
      <c r="G84" s="358"/>
      <c r="H84" s="321"/>
      <c r="I84" s="333"/>
      <c r="J84" s="321"/>
      <c r="K84" s="46"/>
      <c r="L84" s="46"/>
      <c r="M84" s="46"/>
      <c r="N84" s="98"/>
      <c r="O84" s="103">
        <f t="shared" si="35"/>
        <v>0</v>
      </c>
      <c r="P84" s="321"/>
      <c r="Q84" s="321"/>
      <c r="R84" s="321"/>
    </row>
    <row r="85" spans="1:18" ht="12.75" customHeight="1">
      <c r="A85" s="329">
        <v>18</v>
      </c>
      <c r="B85" s="328" t="s">
        <v>527</v>
      </c>
      <c r="C85" s="330" t="s">
        <v>229</v>
      </c>
      <c r="D85" s="329" t="s">
        <v>108</v>
      </c>
      <c r="E85" s="329">
        <v>21</v>
      </c>
      <c r="F85" s="324">
        <f>H85+J85+R85</f>
        <v>0.52274503260000016</v>
      </c>
      <c r="G85" s="358"/>
      <c r="H85" s="321">
        <f t="shared" ref="H85" si="50">G85*$P$8/1000</f>
        <v>0</v>
      </c>
      <c r="I85" s="333"/>
      <c r="J85" s="321">
        <f t="shared" ref="J85" si="51">I85*$P$9/1000</f>
        <v>0</v>
      </c>
      <c r="K85" s="46" t="s">
        <v>230</v>
      </c>
      <c r="L85" s="46" t="s">
        <v>108</v>
      </c>
      <c r="M85" s="46">
        <v>1</v>
      </c>
      <c r="N85" s="98">
        <v>0.45800000000000002</v>
      </c>
      <c r="O85" s="103">
        <f t="shared" si="35"/>
        <v>0.45800000000000002</v>
      </c>
      <c r="P85" s="321">
        <f>E85*F85</f>
        <v>10.977645684600004</v>
      </c>
      <c r="Q85" s="321">
        <f>SUM(O85:O88)</f>
        <v>0.45800000000000002</v>
      </c>
      <c r="R85" s="321">
        <f t="shared" si="26"/>
        <v>0.52274503260000016</v>
      </c>
    </row>
    <row r="86" spans="1:18" ht="12.75" customHeight="1">
      <c r="A86" s="329"/>
      <c r="B86" s="328"/>
      <c r="C86" s="330"/>
      <c r="D86" s="329"/>
      <c r="E86" s="329"/>
      <c r="F86" s="324"/>
      <c r="G86" s="358"/>
      <c r="H86" s="321"/>
      <c r="I86" s="333"/>
      <c r="J86" s="321"/>
      <c r="K86" s="46"/>
      <c r="L86" s="46"/>
      <c r="M86" s="46"/>
      <c r="N86" s="98"/>
      <c r="O86" s="103">
        <f t="shared" si="35"/>
        <v>0</v>
      </c>
      <c r="P86" s="321"/>
      <c r="Q86" s="321"/>
      <c r="R86" s="321"/>
    </row>
    <row r="87" spans="1:18" ht="12.75" customHeight="1">
      <c r="A87" s="329"/>
      <c r="B87" s="328"/>
      <c r="C87" s="330"/>
      <c r="D87" s="329"/>
      <c r="E87" s="329"/>
      <c r="F87" s="324"/>
      <c r="G87" s="358"/>
      <c r="H87" s="321"/>
      <c r="I87" s="333"/>
      <c r="J87" s="321"/>
      <c r="K87" s="46"/>
      <c r="L87" s="46"/>
      <c r="M87" s="45"/>
      <c r="N87" s="98"/>
      <c r="O87" s="103">
        <f t="shared" si="35"/>
        <v>0</v>
      </c>
      <c r="P87" s="321"/>
      <c r="Q87" s="321"/>
      <c r="R87" s="321"/>
    </row>
    <row r="88" spans="1:18" ht="12.75" customHeight="1">
      <c r="A88" s="329"/>
      <c r="B88" s="328"/>
      <c r="C88" s="330"/>
      <c r="D88" s="329"/>
      <c r="E88" s="329"/>
      <c r="F88" s="324"/>
      <c r="G88" s="358"/>
      <c r="H88" s="321"/>
      <c r="I88" s="333"/>
      <c r="J88" s="321"/>
      <c r="K88" s="46"/>
      <c r="L88" s="46"/>
      <c r="M88" s="46"/>
      <c r="N88" s="98"/>
      <c r="O88" s="103">
        <f t="shared" si="35"/>
        <v>0</v>
      </c>
      <c r="P88" s="321"/>
      <c r="Q88" s="321"/>
      <c r="R88" s="321"/>
    </row>
    <row r="89" spans="1:18" ht="12.75" customHeight="1">
      <c r="A89" s="329">
        <v>19</v>
      </c>
      <c r="B89" s="328" t="s">
        <v>527</v>
      </c>
      <c r="C89" s="330" t="s">
        <v>232</v>
      </c>
      <c r="D89" s="329" t="s">
        <v>108</v>
      </c>
      <c r="E89" s="329">
        <v>4</v>
      </c>
      <c r="F89" s="324">
        <f>H89+J89+R89</f>
        <v>0.91309176000000025</v>
      </c>
      <c r="G89" s="358"/>
      <c r="H89" s="321">
        <f t="shared" ref="H89" si="52">G89*$P$8/1000</f>
        <v>0</v>
      </c>
      <c r="I89" s="332"/>
      <c r="J89" s="321">
        <f t="shared" ref="J89" si="53">I89*$P$9/1000</f>
        <v>0</v>
      </c>
      <c r="K89" s="46" t="s">
        <v>231</v>
      </c>
      <c r="L89" s="46" t="s">
        <v>108</v>
      </c>
      <c r="M89" s="46">
        <v>1</v>
      </c>
      <c r="N89" s="98">
        <v>0.8</v>
      </c>
      <c r="O89" s="103">
        <f t="shared" ref="O89:O112" si="54">M89*N89</f>
        <v>0.8</v>
      </c>
      <c r="P89" s="321">
        <f>E89*F89</f>
        <v>3.652367040000001</v>
      </c>
      <c r="Q89" s="321">
        <f>SUM(O89:O92)</f>
        <v>0.8</v>
      </c>
      <c r="R89" s="321">
        <f t="shared" si="26"/>
        <v>0.91309176000000025</v>
      </c>
    </row>
    <row r="90" spans="1:18" ht="12.75" customHeight="1">
      <c r="A90" s="329"/>
      <c r="B90" s="328"/>
      <c r="C90" s="330"/>
      <c r="D90" s="329"/>
      <c r="E90" s="329"/>
      <c r="F90" s="324"/>
      <c r="G90" s="358"/>
      <c r="H90" s="321"/>
      <c r="I90" s="332"/>
      <c r="J90" s="321"/>
      <c r="K90" s="46"/>
      <c r="L90" s="46"/>
      <c r="M90" s="46"/>
      <c r="N90" s="98"/>
      <c r="O90" s="103">
        <f t="shared" si="54"/>
        <v>0</v>
      </c>
      <c r="P90" s="321"/>
      <c r="Q90" s="321"/>
      <c r="R90" s="321"/>
    </row>
    <row r="91" spans="1:18" ht="12.75" customHeight="1">
      <c r="A91" s="329"/>
      <c r="B91" s="328"/>
      <c r="C91" s="330"/>
      <c r="D91" s="329"/>
      <c r="E91" s="329"/>
      <c r="F91" s="324"/>
      <c r="G91" s="358"/>
      <c r="H91" s="321"/>
      <c r="I91" s="332"/>
      <c r="J91" s="321"/>
      <c r="K91" s="46"/>
      <c r="L91" s="46"/>
      <c r="M91" s="45"/>
      <c r="N91" s="98"/>
      <c r="O91" s="103">
        <f t="shared" si="54"/>
        <v>0</v>
      </c>
      <c r="P91" s="321"/>
      <c r="Q91" s="321"/>
      <c r="R91" s="321"/>
    </row>
    <row r="92" spans="1:18" ht="12.75" customHeight="1">
      <c r="A92" s="329"/>
      <c r="B92" s="328"/>
      <c r="C92" s="330"/>
      <c r="D92" s="329"/>
      <c r="E92" s="329"/>
      <c r="F92" s="324"/>
      <c r="G92" s="358"/>
      <c r="H92" s="321"/>
      <c r="I92" s="332"/>
      <c r="J92" s="321"/>
      <c r="K92" s="46"/>
      <c r="L92" s="46"/>
      <c r="M92" s="46"/>
      <c r="N92" s="98"/>
      <c r="O92" s="103">
        <f t="shared" si="54"/>
        <v>0</v>
      </c>
      <c r="P92" s="321"/>
      <c r="Q92" s="321"/>
      <c r="R92" s="321"/>
    </row>
    <row r="93" spans="1:18" ht="12.75" customHeight="1">
      <c r="A93" s="329">
        <v>20</v>
      </c>
      <c r="B93" s="328" t="s">
        <v>527</v>
      </c>
      <c r="C93" s="330" t="s">
        <v>233</v>
      </c>
      <c r="D93" s="329" t="s">
        <v>108</v>
      </c>
      <c r="E93" s="329">
        <v>3</v>
      </c>
      <c r="F93" s="324">
        <f>H93+J93+R93</f>
        <v>1.0648932651000003</v>
      </c>
      <c r="G93" s="358"/>
      <c r="H93" s="321">
        <f t="shared" ref="H93" si="55">G93*$P$8/1000</f>
        <v>0</v>
      </c>
      <c r="I93" s="332"/>
      <c r="J93" s="321">
        <f t="shared" ref="J93" si="56">I93*$P$9/1000</f>
        <v>0</v>
      </c>
      <c r="K93" s="46" t="s">
        <v>231</v>
      </c>
      <c r="L93" s="46" t="s">
        <v>108</v>
      </c>
      <c r="M93" s="46">
        <v>1</v>
      </c>
      <c r="N93" s="98">
        <v>0.93300000000000005</v>
      </c>
      <c r="O93" s="103">
        <f t="shared" si="54"/>
        <v>0.93300000000000005</v>
      </c>
      <c r="P93" s="321">
        <f>E93*F93</f>
        <v>3.1946797953000008</v>
      </c>
      <c r="Q93" s="321">
        <f>SUM(O93:O96)</f>
        <v>0.93300000000000005</v>
      </c>
      <c r="R93" s="321">
        <f t="shared" ref="R93:R153" si="57">Q93*1.02*1.05*$R$14</f>
        <v>1.0648932651000003</v>
      </c>
    </row>
    <row r="94" spans="1:18" ht="12.75" customHeight="1">
      <c r="A94" s="329"/>
      <c r="B94" s="328"/>
      <c r="C94" s="330"/>
      <c r="D94" s="329"/>
      <c r="E94" s="329"/>
      <c r="F94" s="324"/>
      <c r="G94" s="358"/>
      <c r="H94" s="321"/>
      <c r="I94" s="332"/>
      <c r="J94" s="321"/>
      <c r="K94" s="46"/>
      <c r="L94" s="46"/>
      <c r="M94" s="46"/>
      <c r="N94" s="98"/>
      <c r="O94" s="103">
        <f t="shared" si="54"/>
        <v>0</v>
      </c>
      <c r="P94" s="321"/>
      <c r="Q94" s="321"/>
      <c r="R94" s="321"/>
    </row>
    <row r="95" spans="1:18" ht="12.75" customHeight="1">
      <c r="A95" s="329"/>
      <c r="B95" s="328"/>
      <c r="C95" s="330"/>
      <c r="D95" s="329"/>
      <c r="E95" s="329"/>
      <c r="F95" s="324"/>
      <c r="G95" s="358"/>
      <c r="H95" s="321"/>
      <c r="I95" s="332"/>
      <c r="J95" s="321"/>
      <c r="K95" s="46"/>
      <c r="L95" s="46"/>
      <c r="M95" s="45"/>
      <c r="N95" s="98"/>
      <c r="O95" s="103">
        <f t="shared" si="54"/>
        <v>0</v>
      </c>
      <c r="P95" s="321"/>
      <c r="Q95" s="321"/>
      <c r="R95" s="321"/>
    </row>
    <row r="96" spans="1:18" ht="12.75" customHeight="1">
      <c r="A96" s="329"/>
      <c r="B96" s="328"/>
      <c r="C96" s="330"/>
      <c r="D96" s="329"/>
      <c r="E96" s="329"/>
      <c r="F96" s="324"/>
      <c r="G96" s="358"/>
      <c r="H96" s="321"/>
      <c r="I96" s="332"/>
      <c r="J96" s="321"/>
      <c r="K96" s="46"/>
      <c r="L96" s="46"/>
      <c r="M96" s="46"/>
      <c r="N96" s="98"/>
      <c r="O96" s="103">
        <f t="shared" si="54"/>
        <v>0</v>
      </c>
      <c r="P96" s="321"/>
      <c r="Q96" s="321"/>
      <c r="R96" s="321"/>
    </row>
    <row r="97" spans="1:18" ht="12.75" customHeight="1">
      <c r="A97" s="329">
        <v>21</v>
      </c>
      <c r="B97" s="328" t="s">
        <v>527</v>
      </c>
      <c r="C97" s="330" t="s">
        <v>234</v>
      </c>
      <c r="D97" s="329" t="s">
        <v>108</v>
      </c>
      <c r="E97" s="329">
        <v>2</v>
      </c>
      <c r="F97" s="324">
        <f>H97+J97+R97</f>
        <v>0.44969769180000008</v>
      </c>
      <c r="G97" s="358"/>
      <c r="H97" s="321">
        <f t="shared" ref="H97" si="58">G97*$P$8/1000</f>
        <v>0</v>
      </c>
      <c r="I97" s="333"/>
      <c r="J97" s="321">
        <f t="shared" ref="J97" si="59">I97*$P$9/1000</f>
        <v>0</v>
      </c>
      <c r="K97" s="46" t="s">
        <v>231</v>
      </c>
      <c r="L97" s="46" t="s">
        <v>108</v>
      </c>
      <c r="M97" s="46">
        <v>1</v>
      </c>
      <c r="N97" s="98">
        <v>0.39400000000000002</v>
      </c>
      <c r="O97" s="103">
        <f t="shared" si="54"/>
        <v>0.39400000000000002</v>
      </c>
      <c r="P97" s="321">
        <f>E97*F97</f>
        <v>0.89939538360000015</v>
      </c>
      <c r="Q97" s="321">
        <f>SUM(O97:O100)</f>
        <v>0.39400000000000002</v>
      </c>
      <c r="R97" s="321">
        <f t="shared" si="57"/>
        <v>0.44969769180000008</v>
      </c>
    </row>
    <row r="98" spans="1:18" ht="12.75" customHeight="1">
      <c r="A98" s="329"/>
      <c r="B98" s="328"/>
      <c r="C98" s="330"/>
      <c r="D98" s="329"/>
      <c r="E98" s="329"/>
      <c r="F98" s="324"/>
      <c r="G98" s="358"/>
      <c r="H98" s="321"/>
      <c r="I98" s="333"/>
      <c r="J98" s="321"/>
      <c r="K98" s="46"/>
      <c r="L98" s="46"/>
      <c r="M98" s="46"/>
      <c r="N98" s="98"/>
      <c r="O98" s="103">
        <f t="shared" si="54"/>
        <v>0</v>
      </c>
      <c r="P98" s="321"/>
      <c r="Q98" s="321"/>
      <c r="R98" s="321"/>
    </row>
    <row r="99" spans="1:18" ht="12.75" customHeight="1">
      <c r="A99" s="329"/>
      <c r="B99" s="328"/>
      <c r="C99" s="330"/>
      <c r="D99" s="329"/>
      <c r="E99" s="329"/>
      <c r="F99" s="324"/>
      <c r="G99" s="358"/>
      <c r="H99" s="321"/>
      <c r="I99" s="333"/>
      <c r="J99" s="321"/>
      <c r="K99" s="46"/>
      <c r="L99" s="46"/>
      <c r="M99" s="45"/>
      <c r="N99" s="98"/>
      <c r="O99" s="103">
        <f t="shared" si="54"/>
        <v>0</v>
      </c>
      <c r="P99" s="321"/>
      <c r="Q99" s="321"/>
      <c r="R99" s="321"/>
    </row>
    <row r="100" spans="1:18" ht="12.75" customHeight="1">
      <c r="A100" s="329"/>
      <c r="B100" s="328"/>
      <c r="C100" s="330"/>
      <c r="D100" s="329"/>
      <c r="E100" s="329"/>
      <c r="F100" s="324"/>
      <c r="G100" s="358"/>
      <c r="H100" s="321"/>
      <c r="I100" s="333"/>
      <c r="J100" s="321"/>
      <c r="K100" s="46"/>
      <c r="L100" s="46"/>
      <c r="M100" s="46"/>
      <c r="N100" s="98"/>
      <c r="O100" s="103">
        <f t="shared" si="54"/>
        <v>0</v>
      </c>
      <c r="P100" s="321"/>
      <c r="Q100" s="321"/>
      <c r="R100" s="321"/>
    </row>
    <row r="101" spans="1:18" ht="12.75" customHeight="1">
      <c r="A101" s="329">
        <v>22</v>
      </c>
      <c r="B101" s="328" t="s">
        <v>527</v>
      </c>
      <c r="C101" s="330" t="s">
        <v>235</v>
      </c>
      <c r="D101" s="329" t="s">
        <v>108</v>
      </c>
      <c r="E101" s="329">
        <v>10</v>
      </c>
      <c r="F101" s="324">
        <f>H101+J101+R101</f>
        <v>0.48964545630000011</v>
      </c>
      <c r="G101" s="358"/>
      <c r="H101" s="321">
        <f t="shared" ref="H101" si="60">G101*$P$8/1000</f>
        <v>0</v>
      </c>
      <c r="I101" s="333"/>
      <c r="J101" s="321">
        <f t="shared" ref="J101" si="61">I101*$P$9/1000</f>
        <v>0</v>
      </c>
      <c r="K101" s="46" t="s">
        <v>231</v>
      </c>
      <c r="L101" s="46" t="s">
        <v>108</v>
      </c>
      <c r="M101" s="46">
        <v>1</v>
      </c>
      <c r="N101" s="98">
        <v>0.42899999999999999</v>
      </c>
      <c r="O101" s="103">
        <f t="shared" si="54"/>
        <v>0.42899999999999999</v>
      </c>
      <c r="P101" s="321">
        <f>E101*F101</f>
        <v>4.8964545630000007</v>
      </c>
      <c r="Q101" s="321">
        <f>SUM(O101:O104)</f>
        <v>0.42899999999999999</v>
      </c>
      <c r="R101" s="321">
        <f t="shared" si="57"/>
        <v>0.48964545630000011</v>
      </c>
    </row>
    <row r="102" spans="1:18" ht="12.75" customHeight="1">
      <c r="A102" s="329"/>
      <c r="B102" s="328"/>
      <c r="C102" s="330"/>
      <c r="D102" s="329"/>
      <c r="E102" s="329"/>
      <c r="F102" s="324"/>
      <c r="G102" s="358"/>
      <c r="H102" s="321"/>
      <c r="I102" s="333"/>
      <c r="J102" s="321"/>
      <c r="K102" s="46"/>
      <c r="L102" s="46"/>
      <c r="M102" s="46"/>
      <c r="N102" s="98"/>
      <c r="O102" s="103">
        <f t="shared" si="54"/>
        <v>0</v>
      </c>
      <c r="P102" s="321"/>
      <c r="Q102" s="321"/>
      <c r="R102" s="321"/>
    </row>
    <row r="103" spans="1:18" ht="12.75" customHeight="1">
      <c r="A103" s="329"/>
      <c r="B103" s="328"/>
      <c r="C103" s="330"/>
      <c r="D103" s="329"/>
      <c r="E103" s="329"/>
      <c r="F103" s="324"/>
      <c r="G103" s="358"/>
      <c r="H103" s="321"/>
      <c r="I103" s="333"/>
      <c r="J103" s="321"/>
      <c r="K103" s="46"/>
      <c r="L103" s="46"/>
      <c r="M103" s="45"/>
      <c r="N103" s="98"/>
      <c r="O103" s="103">
        <f t="shared" si="54"/>
        <v>0</v>
      </c>
      <c r="P103" s="321"/>
      <c r="Q103" s="321"/>
      <c r="R103" s="321"/>
    </row>
    <row r="104" spans="1:18" ht="12.75" customHeight="1">
      <c r="A104" s="329"/>
      <c r="B104" s="328"/>
      <c r="C104" s="330"/>
      <c r="D104" s="329"/>
      <c r="E104" s="329"/>
      <c r="F104" s="324"/>
      <c r="G104" s="358"/>
      <c r="H104" s="321"/>
      <c r="I104" s="333"/>
      <c r="J104" s="321"/>
      <c r="K104" s="46"/>
      <c r="L104" s="46"/>
      <c r="M104" s="46"/>
      <c r="N104" s="98"/>
      <c r="O104" s="103">
        <f t="shared" si="54"/>
        <v>0</v>
      </c>
      <c r="P104" s="321"/>
      <c r="Q104" s="321"/>
      <c r="R104" s="321"/>
    </row>
    <row r="105" spans="1:18" ht="12.75" customHeight="1">
      <c r="A105" s="329">
        <v>23</v>
      </c>
      <c r="B105" s="328" t="s">
        <v>527</v>
      </c>
      <c r="C105" s="330" t="s">
        <v>236</v>
      </c>
      <c r="D105" s="329" t="s">
        <v>108</v>
      </c>
      <c r="E105" s="329">
        <v>4</v>
      </c>
      <c r="F105" s="324">
        <f>H105+J105+R105</f>
        <v>0.39034672740000009</v>
      </c>
      <c r="G105" s="332"/>
      <c r="H105" s="321">
        <f t="shared" ref="H105" si="62">G105*$P$8/1000</f>
        <v>0</v>
      </c>
      <c r="I105" s="332"/>
      <c r="J105" s="321">
        <f t="shared" ref="J105" si="63">I105*$P$9/1000</f>
        <v>0</v>
      </c>
      <c r="K105" s="46" t="s">
        <v>231</v>
      </c>
      <c r="L105" s="46" t="s">
        <v>108</v>
      </c>
      <c r="M105" s="46">
        <v>1</v>
      </c>
      <c r="N105" s="98">
        <v>0.34200000000000003</v>
      </c>
      <c r="O105" s="103">
        <f t="shared" si="54"/>
        <v>0.34200000000000003</v>
      </c>
      <c r="P105" s="321">
        <f>E105*F105</f>
        <v>1.5613869096000004</v>
      </c>
      <c r="Q105" s="321">
        <f>SUM(O105:O108)</f>
        <v>0.34200000000000003</v>
      </c>
      <c r="R105" s="321">
        <f t="shared" si="57"/>
        <v>0.39034672740000009</v>
      </c>
    </row>
    <row r="106" spans="1:18" ht="12.75" customHeight="1">
      <c r="A106" s="329"/>
      <c r="B106" s="328"/>
      <c r="C106" s="330"/>
      <c r="D106" s="329"/>
      <c r="E106" s="329"/>
      <c r="F106" s="324"/>
      <c r="G106" s="332"/>
      <c r="H106" s="321"/>
      <c r="I106" s="332"/>
      <c r="J106" s="321"/>
      <c r="K106" s="46"/>
      <c r="L106" s="46"/>
      <c r="M106" s="46"/>
      <c r="N106" s="98"/>
      <c r="O106" s="103">
        <f t="shared" si="54"/>
        <v>0</v>
      </c>
      <c r="P106" s="321"/>
      <c r="Q106" s="321"/>
      <c r="R106" s="321"/>
    </row>
    <row r="107" spans="1:18" ht="12.75" customHeight="1">
      <c r="A107" s="329"/>
      <c r="B107" s="328"/>
      <c r="C107" s="330"/>
      <c r="D107" s="329"/>
      <c r="E107" s="329"/>
      <c r="F107" s="324"/>
      <c r="G107" s="332"/>
      <c r="H107" s="321"/>
      <c r="I107" s="332"/>
      <c r="J107" s="321"/>
      <c r="K107" s="46"/>
      <c r="L107" s="46"/>
      <c r="M107" s="45"/>
      <c r="N107" s="98"/>
      <c r="O107" s="103">
        <f t="shared" si="54"/>
        <v>0</v>
      </c>
      <c r="P107" s="321"/>
      <c r="Q107" s="321"/>
      <c r="R107" s="321"/>
    </row>
    <row r="108" spans="1:18" ht="12.75" customHeight="1">
      <c r="A108" s="329"/>
      <c r="B108" s="328"/>
      <c r="C108" s="330"/>
      <c r="D108" s="329"/>
      <c r="E108" s="329"/>
      <c r="F108" s="324"/>
      <c r="G108" s="332"/>
      <c r="H108" s="321"/>
      <c r="I108" s="332"/>
      <c r="J108" s="321"/>
      <c r="K108" s="46"/>
      <c r="L108" s="46"/>
      <c r="M108" s="46"/>
      <c r="N108" s="98"/>
      <c r="O108" s="103">
        <f t="shared" si="54"/>
        <v>0</v>
      </c>
      <c r="P108" s="321"/>
      <c r="Q108" s="321"/>
      <c r="R108" s="321"/>
    </row>
    <row r="109" spans="1:18" ht="12.75" customHeight="1">
      <c r="A109" s="329">
        <v>24</v>
      </c>
      <c r="B109" s="328" t="s">
        <v>527</v>
      </c>
      <c r="C109" s="330" t="s">
        <v>237</v>
      </c>
      <c r="D109" s="329" t="s">
        <v>108</v>
      </c>
      <c r="E109" s="329">
        <v>3</v>
      </c>
      <c r="F109" s="324">
        <f>H109+J109+R109</f>
        <v>0.25566569280000007</v>
      </c>
      <c r="G109" s="358"/>
      <c r="H109" s="321">
        <f t="shared" ref="H109" si="64">G109*$P$8/1000</f>
        <v>0</v>
      </c>
      <c r="I109" s="333"/>
      <c r="J109" s="321">
        <f t="shared" ref="J109" si="65">I109*$P$9/1000</f>
        <v>0</v>
      </c>
      <c r="K109" s="46" t="s">
        <v>231</v>
      </c>
      <c r="L109" s="46" t="s">
        <v>108</v>
      </c>
      <c r="M109" s="46">
        <v>1</v>
      </c>
      <c r="N109" s="98">
        <v>0.224</v>
      </c>
      <c r="O109" s="103">
        <f t="shared" si="54"/>
        <v>0.224</v>
      </c>
      <c r="P109" s="321">
        <f>E109*F109</f>
        <v>0.7669970784000002</v>
      </c>
      <c r="Q109" s="321">
        <f>SUM(O109:O112)</f>
        <v>0.224</v>
      </c>
      <c r="R109" s="321">
        <f t="shared" si="57"/>
        <v>0.25566569280000007</v>
      </c>
    </row>
    <row r="110" spans="1:18" ht="12.75" customHeight="1">
      <c r="A110" s="329"/>
      <c r="B110" s="328"/>
      <c r="C110" s="330"/>
      <c r="D110" s="329"/>
      <c r="E110" s="329"/>
      <c r="F110" s="324"/>
      <c r="G110" s="358"/>
      <c r="H110" s="321"/>
      <c r="I110" s="333"/>
      <c r="J110" s="321"/>
      <c r="K110" s="46"/>
      <c r="L110" s="46"/>
      <c r="M110" s="46"/>
      <c r="N110" s="98"/>
      <c r="O110" s="103">
        <f t="shared" si="54"/>
        <v>0</v>
      </c>
      <c r="P110" s="321"/>
      <c r="Q110" s="321"/>
      <c r="R110" s="321"/>
    </row>
    <row r="111" spans="1:18" ht="12.75" customHeight="1">
      <c r="A111" s="329"/>
      <c r="B111" s="328"/>
      <c r="C111" s="330"/>
      <c r="D111" s="329"/>
      <c r="E111" s="329"/>
      <c r="F111" s="324"/>
      <c r="G111" s="358"/>
      <c r="H111" s="321"/>
      <c r="I111" s="333"/>
      <c r="J111" s="321"/>
      <c r="K111" s="46"/>
      <c r="L111" s="46"/>
      <c r="M111" s="45"/>
      <c r="N111" s="98"/>
      <c r="O111" s="103">
        <f t="shared" si="54"/>
        <v>0</v>
      </c>
      <c r="P111" s="321"/>
      <c r="Q111" s="321"/>
      <c r="R111" s="321"/>
    </row>
    <row r="112" spans="1:18" ht="12.75" customHeight="1">
      <c r="A112" s="329"/>
      <c r="B112" s="328"/>
      <c r="C112" s="330"/>
      <c r="D112" s="329"/>
      <c r="E112" s="329"/>
      <c r="F112" s="324"/>
      <c r="G112" s="358"/>
      <c r="H112" s="321"/>
      <c r="I112" s="333"/>
      <c r="J112" s="321"/>
      <c r="K112" s="46"/>
      <c r="L112" s="46"/>
      <c r="M112" s="46"/>
      <c r="N112" s="98"/>
      <c r="O112" s="103">
        <f t="shared" si="54"/>
        <v>0</v>
      </c>
      <c r="P112" s="321"/>
      <c r="Q112" s="321"/>
      <c r="R112" s="321"/>
    </row>
    <row r="113" spans="1:18" ht="12.75" customHeight="1">
      <c r="A113" s="329">
        <v>25</v>
      </c>
      <c r="B113" s="328" t="s">
        <v>527</v>
      </c>
      <c r="C113" s="330" t="s">
        <v>238</v>
      </c>
      <c r="D113" s="329" t="s">
        <v>108</v>
      </c>
      <c r="E113" s="329">
        <v>4</v>
      </c>
      <c r="F113" s="324">
        <f>H113+J113+R113</f>
        <v>0.22827294000000006</v>
      </c>
      <c r="G113" s="358"/>
      <c r="H113" s="321">
        <f t="shared" ref="H113" si="66">G113*$P$8/1000</f>
        <v>0</v>
      </c>
      <c r="I113" s="333"/>
      <c r="J113" s="321">
        <f t="shared" ref="J113" si="67">I113*$P$9/1000</f>
        <v>0</v>
      </c>
      <c r="K113" s="46" t="s">
        <v>231</v>
      </c>
      <c r="L113" s="46" t="s">
        <v>108</v>
      </c>
      <c r="M113" s="46">
        <v>1</v>
      </c>
      <c r="N113" s="98">
        <v>0.2</v>
      </c>
      <c r="O113" s="103">
        <f>M113*N113</f>
        <v>0.2</v>
      </c>
      <c r="P113" s="321">
        <f>E113*F113</f>
        <v>0.91309176000000025</v>
      </c>
      <c r="Q113" s="321">
        <f>SUM(O113:O116)</f>
        <v>0.2</v>
      </c>
      <c r="R113" s="321">
        <f t="shared" si="57"/>
        <v>0.22827294000000006</v>
      </c>
    </row>
    <row r="114" spans="1:18" ht="12.75" customHeight="1">
      <c r="A114" s="329"/>
      <c r="B114" s="328"/>
      <c r="C114" s="330"/>
      <c r="D114" s="329"/>
      <c r="E114" s="329"/>
      <c r="F114" s="324"/>
      <c r="G114" s="358"/>
      <c r="H114" s="321"/>
      <c r="I114" s="333"/>
      <c r="J114" s="321"/>
      <c r="K114" s="46"/>
      <c r="L114" s="46"/>
      <c r="M114" s="46"/>
      <c r="N114" s="98"/>
      <c r="O114" s="103">
        <f>M114*N114</f>
        <v>0</v>
      </c>
      <c r="P114" s="321"/>
      <c r="Q114" s="321"/>
      <c r="R114" s="321"/>
    </row>
    <row r="115" spans="1:18" ht="12.75" customHeight="1">
      <c r="A115" s="329"/>
      <c r="B115" s="328"/>
      <c r="C115" s="330"/>
      <c r="D115" s="329"/>
      <c r="E115" s="329"/>
      <c r="F115" s="324"/>
      <c r="G115" s="358"/>
      <c r="H115" s="321"/>
      <c r="I115" s="333"/>
      <c r="J115" s="321"/>
      <c r="K115" s="46"/>
      <c r="L115" s="46"/>
      <c r="M115" s="45"/>
      <c r="N115" s="98"/>
      <c r="O115" s="103">
        <f>M115*N115</f>
        <v>0</v>
      </c>
      <c r="P115" s="321"/>
      <c r="Q115" s="321"/>
      <c r="R115" s="321"/>
    </row>
    <row r="116" spans="1:18" ht="12.75" customHeight="1">
      <c r="A116" s="329"/>
      <c r="B116" s="328"/>
      <c r="C116" s="330"/>
      <c r="D116" s="329"/>
      <c r="E116" s="329"/>
      <c r="F116" s="324"/>
      <c r="G116" s="358"/>
      <c r="H116" s="321"/>
      <c r="I116" s="333"/>
      <c r="J116" s="321"/>
      <c r="K116" s="46"/>
      <c r="L116" s="46"/>
      <c r="M116" s="46"/>
      <c r="N116" s="98"/>
      <c r="O116" s="103">
        <f>M116*N116</f>
        <v>0</v>
      </c>
      <c r="P116" s="321"/>
      <c r="Q116" s="321"/>
      <c r="R116" s="321"/>
    </row>
    <row r="117" spans="1:18" ht="12.75" customHeight="1">
      <c r="A117" s="329">
        <v>26</v>
      </c>
      <c r="B117" s="328" t="s">
        <v>527</v>
      </c>
      <c r="C117" s="330" t="s">
        <v>239</v>
      </c>
      <c r="D117" s="329" t="s">
        <v>108</v>
      </c>
      <c r="E117" s="329">
        <v>23</v>
      </c>
      <c r="F117" s="324">
        <f>H117+J117+R117</f>
        <v>0.24767613990000006</v>
      </c>
      <c r="G117" s="358"/>
      <c r="H117" s="321">
        <f t="shared" ref="H117" si="68">G117*$P$8/1000</f>
        <v>0</v>
      </c>
      <c r="I117" s="333"/>
      <c r="J117" s="321">
        <f t="shared" ref="J117" si="69">I117*$P$9/1000</f>
        <v>0</v>
      </c>
      <c r="K117" s="46" t="s">
        <v>231</v>
      </c>
      <c r="L117" s="46" t="s">
        <v>108</v>
      </c>
      <c r="M117" s="46">
        <v>1</v>
      </c>
      <c r="N117" s="98">
        <v>0.217</v>
      </c>
      <c r="O117" s="103">
        <f t="shared" ref="O117:O180" si="70">M117*N117</f>
        <v>0.217</v>
      </c>
      <c r="P117" s="321">
        <f>E117*F117</f>
        <v>5.6965512177000015</v>
      </c>
      <c r="Q117" s="321">
        <f>SUM(O117:O120)</f>
        <v>0.217</v>
      </c>
      <c r="R117" s="321">
        <f t="shared" si="57"/>
        <v>0.24767613990000006</v>
      </c>
    </row>
    <row r="118" spans="1:18" ht="12.75" customHeight="1">
      <c r="A118" s="329"/>
      <c r="B118" s="328"/>
      <c r="C118" s="330"/>
      <c r="D118" s="329"/>
      <c r="E118" s="329"/>
      <c r="F118" s="324"/>
      <c r="G118" s="358"/>
      <c r="H118" s="321"/>
      <c r="I118" s="333"/>
      <c r="J118" s="321"/>
      <c r="K118" s="46"/>
      <c r="L118" s="46"/>
      <c r="M118" s="46"/>
      <c r="N118" s="98"/>
      <c r="O118" s="103">
        <f t="shared" si="70"/>
        <v>0</v>
      </c>
      <c r="P118" s="321"/>
      <c r="Q118" s="321"/>
      <c r="R118" s="321"/>
    </row>
    <row r="119" spans="1:18" ht="12.75" customHeight="1">
      <c r="A119" s="329"/>
      <c r="B119" s="328"/>
      <c r="C119" s="330"/>
      <c r="D119" s="329"/>
      <c r="E119" s="329"/>
      <c r="F119" s="324"/>
      <c r="G119" s="358"/>
      <c r="H119" s="321"/>
      <c r="I119" s="333"/>
      <c r="J119" s="321"/>
      <c r="K119" s="46"/>
      <c r="L119" s="46"/>
      <c r="M119" s="45"/>
      <c r="N119" s="98"/>
      <c r="O119" s="103">
        <f t="shared" si="70"/>
        <v>0</v>
      </c>
      <c r="P119" s="321"/>
      <c r="Q119" s="321"/>
      <c r="R119" s="321"/>
    </row>
    <row r="120" spans="1:18" ht="12.75" customHeight="1">
      <c r="A120" s="329"/>
      <c r="B120" s="328"/>
      <c r="C120" s="330"/>
      <c r="D120" s="329"/>
      <c r="E120" s="329"/>
      <c r="F120" s="324"/>
      <c r="G120" s="358"/>
      <c r="H120" s="321"/>
      <c r="I120" s="333"/>
      <c r="J120" s="321"/>
      <c r="K120" s="46"/>
      <c r="L120" s="46"/>
      <c r="M120" s="46"/>
      <c r="N120" s="98"/>
      <c r="O120" s="103">
        <f t="shared" si="70"/>
        <v>0</v>
      </c>
      <c r="P120" s="321"/>
      <c r="Q120" s="321"/>
      <c r="R120" s="321"/>
    </row>
    <row r="121" spans="1:18" ht="12.75" customHeight="1">
      <c r="A121" s="329">
        <v>27</v>
      </c>
      <c r="B121" s="328" t="s">
        <v>527</v>
      </c>
      <c r="C121" s="330" t="s">
        <v>240</v>
      </c>
      <c r="D121" s="329" t="s">
        <v>108</v>
      </c>
      <c r="E121" s="329">
        <v>8</v>
      </c>
      <c r="F121" s="324">
        <f>H121+J121+R121</f>
        <v>0.16435651680000002</v>
      </c>
      <c r="G121" s="358"/>
      <c r="H121" s="321">
        <f t="shared" ref="H121" si="71">G121*$P$8/1000</f>
        <v>0</v>
      </c>
      <c r="I121" s="333"/>
      <c r="J121" s="321">
        <f t="shared" ref="J121" si="72">I121*$P$9/1000</f>
        <v>0</v>
      </c>
      <c r="K121" s="46" t="s">
        <v>231</v>
      </c>
      <c r="L121" s="46" t="s">
        <v>108</v>
      </c>
      <c r="M121" s="46">
        <v>1</v>
      </c>
      <c r="N121" s="98">
        <v>0.14399999999999999</v>
      </c>
      <c r="O121" s="103">
        <f t="shared" si="70"/>
        <v>0.14399999999999999</v>
      </c>
      <c r="P121" s="321">
        <f>E121*F121</f>
        <v>1.3148521344000001</v>
      </c>
      <c r="Q121" s="321">
        <f>SUM(O121:O124)</f>
        <v>0.14399999999999999</v>
      </c>
      <c r="R121" s="321">
        <f t="shared" si="57"/>
        <v>0.16435651680000002</v>
      </c>
    </row>
    <row r="122" spans="1:18" ht="12.75" customHeight="1">
      <c r="A122" s="329"/>
      <c r="B122" s="328"/>
      <c r="C122" s="330"/>
      <c r="D122" s="329"/>
      <c r="E122" s="329"/>
      <c r="F122" s="324"/>
      <c r="G122" s="358"/>
      <c r="H122" s="321"/>
      <c r="I122" s="333"/>
      <c r="J122" s="321"/>
      <c r="K122" s="46"/>
      <c r="L122" s="46"/>
      <c r="M122" s="46"/>
      <c r="N122" s="98"/>
      <c r="O122" s="103">
        <f t="shared" si="70"/>
        <v>0</v>
      </c>
      <c r="P122" s="321"/>
      <c r="Q122" s="321"/>
      <c r="R122" s="321"/>
    </row>
    <row r="123" spans="1:18" ht="12.75" customHeight="1">
      <c r="A123" s="329"/>
      <c r="B123" s="328"/>
      <c r="C123" s="330"/>
      <c r="D123" s="329"/>
      <c r="E123" s="329"/>
      <c r="F123" s="324"/>
      <c r="G123" s="358"/>
      <c r="H123" s="321"/>
      <c r="I123" s="333"/>
      <c r="J123" s="321"/>
      <c r="K123" s="46"/>
      <c r="L123" s="46"/>
      <c r="M123" s="45"/>
      <c r="N123" s="98"/>
      <c r="O123" s="103">
        <f t="shared" si="70"/>
        <v>0</v>
      </c>
      <c r="P123" s="321"/>
      <c r="Q123" s="321"/>
      <c r="R123" s="321"/>
    </row>
    <row r="124" spans="1:18" ht="12.75" customHeight="1">
      <c r="A124" s="329"/>
      <c r="B124" s="328"/>
      <c r="C124" s="330"/>
      <c r="D124" s="329"/>
      <c r="E124" s="329"/>
      <c r="F124" s="324"/>
      <c r="G124" s="358"/>
      <c r="H124" s="321"/>
      <c r="I124" s="333"/>
      <c r="J124" s="321"/>
      <c r="K124" s="46"/>
      <c r="L124" s="46"/>
      <c r="M124" s="46"/>
      <c r="N124" s="98"/>
      <c r="O124" s="103">
        <f t="shared" si="70"/>
        <v>0</v>
      </c>
      <c r="P124" s="321"/>
      <c r="Q124" s="321"/>
      <c r="R124" s="321"/>
    </row>
    <row r="125" spans="1:18" ht="12.75" customHeight="1">
      <c r="A125" s="329">
        <v>28</v>
      </c>
      <c r="B125" s="328" t="s">
        <v>527</v>
      </c>
      <c r="C125" s="330" t="s">
        <v>241</v>
      </c>
      <c r="D125" s="329" t="s">
        <v>108</v>
      </c>
      <c r="E125" s="329">
        <v>4</v>
      </c>
      <c r="F125" s="324">
        <f>H125+J125+R125</f>
        <v>0.13696376400000002</v>
      </c>
      <c r="G125" s="358"/>
      <c r="H125" s="321">
        <f t="shared" ref="H125" si="73">G125*$P$8/1000</f>
        <v>0</v>
      </c>
      <c r="I125" s="333"/>
      <c r="J125" s="321">
        <f t="shared" ref="J125" si="74">I125*$P$9/1000</f>
        <v>0</v>
      </c>
      <c r="K125" s="46" t="s">
        <v>231</v>
      </c>
      <c r="L125" s="46" t="s">
        <v>108</v>
      </c>
      <c r="M125" s="46">
        <v>1</v>
      </c>
      <c r="N125" s="98">
        <v>0.12</v>
      </c>
      <c r="O125" s="103">
        <f t="shared" si="70"/>
        <v>0.12</v>
      </c>
      <c r="P125" s="321">
        <f>E125*F125</f>
        <v>0.54785505600000006</v>
      </c>
      <c r="Q125" s="321">
        <f>SUM(O125:O128)</f>
        <v>0.12</v>
      </c>
      <c r="R125" s="321">
        <f t="shared" si="57"/>
        <v>0.13696376400000002</v>
      </c>
    </row>
    <row r="126" spans="1:18" ht="12.75" customHeight="1">
      <c r="A126" s="329"/>
      <c r="B126" s="328"/>
      <c r="C126" s="330"/>
      <c r="D126" s="329"/>
      <c r="E126" s="329"/>
      <c r="F126" s="324"/>
      <c r="G126" s="358"/>
      <c r="H126" s="321"/>
      <c r="I126" s="333"/>
      <c r="J126" s="321"/>
      <c r="K126" s="46"/>
      <c r="L126" s="46"/>
      <c r="M126" s="46"/>
      <c r="N126" s="98"/>
      <c r="O126" s="103">
        <f t="shared" si="70"/>
        <v>0</v>
      </c>
      <c r="P126" s="321"/>
      <c r="Q126" s="321"/>
      <c r="R126" s="321"/>
    </row>
    <row r="127" spans="1:18" ht="12.75" customHeight="1">
      <c r="A127" s="329"/>
      <c r="B127" s="328"/>
      <c r="C127" s="330"/>
      <c r="D127" s="329"/>
      <c r="E127" s="329"/>
      <c r="F127" s="324"/>
      <c r="G127" s="358"/>
      <c r="H127" s="321"/>
      <c r="I127" s="333"/>
      <c r="J127" s="321"/>
      <c r="K127" s="46"/>
      <c r="L127" s="46"/>
      <c r="M127" s="45"/>
      <c r="N127" s="98"/>
      <c r="O127" s="103">
        <f t="shared" si="70"/>
        <v>0</v>
      </c>
      <c r="P127" s="321"/>
      <c r="Q127" s="321"/>
      <c r="R127" s="321"/>
    </row>
    <row r="128" spans="1:18" ht="12.75" customHeight="1">
      <c r="A128" s="329"/>
      <c r="B128" s="328"/>
      <c r="C128" s="330"/>
      <c r="D128" s="329"/>
      <c r="E128" s="329"/>
      <c r="F128" s="324"/>
      <c r="G128" s="358"/>
      <c r="H128" s="321"/>
      <c r="I128" s="333"/>
      <c r="J128" s="321"/>
      <c r="K128" s="46"/>
      <c r="L128" s="46"/>
      <c r="M128" s="46"/>
      <c r="N128" s="98"/>
      <c r="O128" s="103">
        <f t="shared" si="70"/>
        <v>0</v>
      </c>
      <c r="P128" s="321"/>
      <c r="Q128" s="321"/>
      <c r="R128" s="321"/>
    </row>
    <row r="129" spans="1:18" ht="12.75" customHeight="1">
      <c r="A129" s="329">
        <v>29</v>
      </c>
      <c r="B129" s="328" t="s">
        <v>527</v>
      </c>
      <c r="C129" s="330" t="s">
        <v>242</v>
      </c>
      <c r="D129" s="329" t="s">
        <v>108</v>
      </c>
      <c r="E129" s="329">
        <v>40</v>
      </c>
      <c r="F129" s="324">
        <f>H129+J129+R129</f>
        <v>0.11870192880000001</v>
      </c>
      <c r="G129" s="358"/>
      <c r="H129" s="321">
        <f t="shared" ref="H129" si="75">G129*$P$8/1000</f>
        <v>0</v>
      </c>
      <c r="I129" s="333"/>
      <c r="J129" s="321">
        <f t="shared" ref="J129" si="76">I129*$P$9/1000</f>
        <v>0</v>
      </c>
      <c r="K129" s="46" t="s">
        <v>231</v>
      </c>
      <c r="L129" s="46" t="s">
        <v>108</v>
      </c>
      <c r="M129" s="46">
        <v>1</v>
      </c>
      <c r="N129" s="98">
        <v>0.104</v>
      </c>
      <c r="O129" s="103">
        <f t="shared" si="70"/>
        <v>0.104</v>
      </c>
      <c r="P129" s="321">
        <f>E129*F129</f>
        <v>4.7480771520000005</v>
      </c>
      <c r="Q129" s="321">
        <f>SUM(O129:O132)</f>
        <v>0.104</v>
      </c>
      <c r="R129" s="321">
        <f t="shared" si="57"/>
        <v>0.11870192880000001</v>
      </c>
    </row>
    <row r="130" spans="1:18" ht="12.75" customHeight="1">
      <c r="A130" s="329"/>
      <c r="B130" s="328"/>
      <c r="C130" s="330"/>
      <c r="D130" s="329"/>
      <c r="E130" s="329"/>
      <c r="F130" s="324"/>
      <c r="G130" s="358"/>
      <c r="H130" s="321"/>
      <c r="I130" s="333"/>
      <c r="J130" s="321"/>
      <c r="K130" s="46"/>
      <c r="L130" s="46"/>
      <c r="M130" s="46"/>
      <c r="N130" s="98"/>
      <c r="O130" s="103">
        <f t="shared" si="70"/>
        <v>0</v>
      </c>
      <c r="P130" s="321"/>
      <c r="Q130" s="321"/>
      <c r="R130" s="321"/>
    </row>
    <row r="131" spans="1:18" ht="12.75" customHeight="1">
      <c r="A131" s="329"/>
      <c r="B131" s="328"/>
      <c r="C131" s="330"/>
      <c r="D131" s="329"/>
      <c r="E131" s="329"/>
      <c r="F131" s="324"/>
      <c r="G131" s="358"/>
      <c r="H131" s="321"/>
      <c r="I131" s="333"/>
      <c r="J131" s="321"/>
      <c r="K131" s="46"/>
      <c r="L131" s="46"/>
      <c r="M131" s="45"/>
      <c r="N131" s="98"/>
      <c r="O131" s="103">
        <f t="shared" si="70"/>
        <v>0</v>
      </c>
      <c r="P131" s="321"/>
      <c r="Q131" s="321"/>
      <c r="R131" s="321"/>
    </row>
    <row r="132" spans="1:18" ht="12.75" customHeight="1">
      <c r="A132" s="329"/>
      <c r="B132" s="328"/>
      <c r="C132" s="330"/>
      <c r="D132" s="329"/>
      <c r="E132" s="329"/>
      <c r="F132" s="324"/>
      <c r="G132" s="358"/>
      <c r="H132" s="321"/>
      <c r="I132" s="333"/>
      <c r="J132" s="321"/>
      <c r="K132" s="46"/>
      <c r="L132" s="46"/>
      <c r="M132" s="46"/>
      <c r="N132" s="98"/>
      <c r="O132" s="103">
        <f t="shared" si="70"/>
        <v>0</v>
      </c>
      <c r="P132" s="321"/>
      <c r="Q132" s="321"/>
      <c r="R132" s="321"/>
    </row>
    <row r="133" spans="1:18" ht="12.75" customHeight="1">
      <c r="A133" s="329">
        <v>30</v>
      </c>
      <c r="B133" s="328" t="s">
        <v>527</v>
      </c>
      <c r="C133" s="330" t="s">
        <v>243</v>
      </c>
      <c r="D133" s="329" t="s">
        <v>108</v>
      </c>
      <c r="E133" s="329">
        <v>4</v>
      </c>
      <c r="F133" s="324">
        <f>H133+J133+R133</f>
        <v>0.14038785810000001</v>
      </c>
      <c r="G133" s="358"/>
      <c r="H133" s="321">
        <f t="shared" ref="H133" si="77">G133*$P$8/1000</f>
        <v>0</v>
      </c>
      <c r="I133" s="333"/>
      <c r="J133" s="321">
        <f t="shared" ref="J133" si="78">I133*$P$9/1000</f>
        <v>0</v>
      </c>
      <c r="K133" s="46" t="s">
        <v>231</v>
      </c>
      <c r="L133" s="46" t="s">
        <v>108</v>
      </c>
      <c r="M133" s="46">
        <v>1</v>
      </c>
      <c r="N133" s="98">
        <v>0.123</v>
      </c>
      <c r="O133" s="103">
        <f t="shared" si="70"/>
        <v>0.123</v>
      </c>
      <c r="P133" s="321">
        <f>E133*F133</f>
        <v>0.56155143240000005</v>
      </c>
      <c r="Q133" s="321">
        <f>SUM(O133:O136)</f>
        <v>0.123</v>
      </c>
      <c r="R133" s="321">
        <f t="shared" si="57"/>
        <v>0.14038785810000001</v>
      </c>
    </row>
    <row r="134" spans="1:18" ht="12.75" customHeight="1">
      <c r="A134" s="329"/>
      <c r="B134" s="328"/>
      <c r="C134" s="330"/>
      <c r="D134" s="329"/>
      <c r="E134" s="329"/>
      <c r="F134" s="324"/>
      <c r="G134" s="358"/>
      <c r="H134" s="321"/>
      <c r="I134" s="333"/>
      <c r="J134" s="321"/>
      <c r="K134" s="46"/>
      <c r="L134" s="46"/>
      <c r="M134" s="46"/>
      <c r="N134" s="98"/>
      <c r="O134" s="103">
        <f t="shared" si="70"/>
        <v>0</v>
      </c>
      <c r="P134" s="321"/>
      <c r="Q134" s="321"/>
      <c r="R134" s="321"/>
    </row>
    <row r="135" spans="1:18" ht="12.75" customHeight="1">
      <c r="A135" s="329"/>
      <c r="B135" s="328"/>
      <c r="C135" s="330"/>
      <c r="D135" s="329"/>
      <c r="E135" s="329"/>
      <c r="F135" s="324"/>
      <c r="G135" s="358"/>
      <c r="H135" s="321"/>
      <c r="I135" s="333"/>
      <c r="J135" s="321"/>
      <c r="K135" s="46"/>
      <c r="L135" s="46"/>
      <c r="M135" s="45"/>
      <c r="N135" s="98"/>
      <c r="O135" s="103">
        <f t="shared" si="70"/>
        <v>0</v>
      </c>
      <c r="P135" s="321"/>
      <c r="Q135" s="321"/>
      <c r="R135" s="321"/>
    </row>
    <row r="136" spans="1:18" ht="12.75" customHeight="1">
      <c r="A136" s="329"/>
      <c r="B136" s="328"/>
      <c r="C136" s="330"/>
      <c r="D136" s="329"/>
      <c r="E136" s="329"/>
      <c r="F136" s="324"/>
      <c r="G136" s="358"/>
      <c r="H136" s="321"/>
      <c r="I136" s="333"/>
      <c r="J136" s="321"/>
      <c r="K136" s="46"/>
      <c r="L136" s="46"/>
      <c r="M136" s="46"/>
      <c r="N136" s="98"/>
      <c r="O136" s="103">
        <f t="shared" si="70"/>
        <v>0</v>
      </c>
      <c r="P136" s="321"/>
      <c r="Q136" s="321"/>
      <c r="R136" s="321"/>
    </row>
    <row r="137" spans="1:18" ht="12.75" customHeight="1">
      <c r="A137" s="329">
        <v>31</v>
      </c>
      <c r="B137" s="328" t="s">
        <v>527</v>
      </c>
      <c r="C137" s="330" t="s">
        <v>244</v>
      </c>
      <c r="D137" s="329" t="s">
        <v>108</v>
      </c>
      <c r="E137" s="329">
        <v>36</v>
      </c>
      <c r="F137" s="324">
        <f>H137+J137+R137</f>
        <v>0.14951877570000005</v>
      </c>
      <c r="G137" s="332"/>
      <c r="H137" s="321">
        <f t="shared" ref="H137" si="79">G137*$P$8/1000</f>
        <v>0</v>
      </c>
      <c r="I137" s="322"/>
      <c r="J137" s="321">
        <f t="shared" ref="J137" si="80">I137*$P$9/1000</f>
        <v>0</v>
      </c>
      <c r="K137" s="46" t="s">
        <v>231</v>
      </c>
      <c r="L137" s="46" t="s">
        <v>108</v>
      </c>
      <c r="M137" s="46">
        <v>1</v>
      </c>
      <c r="N137" s="98">
        <v>0.13100000000000001</v>
      </c>
      <c r="O137" s="103">
        <f t="shared" si="70"/>
        <v>0.13100000000000001</v>
      </c>
      <c r="P137" s="321">
        <f>E137*F137</f>
        <v>5.3826759252000018</v>
      </c>
      <c r="Q137" s="321">
        <f>SUM(O137:O140)</f>
        <v>0.13100000000000001</v>
      </c>
      <c r="R137" s="321">
        <f t="shared" si="57"/>
        <v>0.14951877570000005</v>
      </c>
    </row>
    <row r="138" spans="1:18" ht="12.75" customHeight="1">
      <c r="A138" s="329"/>
      <c r="B138" s="328"/>
      <c r="C138" s="330"/>
      <c r="D138" s="329"/>
      <c r="E138" s="329"/>
      <c r="F138" s="324"/>
      <c r="G138" s="332"/>
      <c r="H138" s="321"/>
      <c r="I138" s="322"/>
      <c r="J138" s="321"/>
      <c r="K138" s="46"/>
      <c r="L138" s="46"/>
      <c r="M138" s="46"/>
      <c r="N138" s="98"/>
      <c r="O138" s="103">
        <f t="shared" si="70"/>
        <v>0</v>
      </c>
      <c r="P138" s="321"/>
      <c r="Q138" s="321"/>
      <c r="R138" s="321"/>
    </row>
    <row r="139" spans="1:18" ht="12.75" customHeight="1">
      <c r="A139" s="329"/>
      <c r="B139" s="328"/>
      <c r="C139" s="330"/>
      <c r="D139" s="329"/>
      <c r="E139" s="329"/>
      <c r="F139" s="324"/>
      <c r="G139" s="332"/>
      <c r="H139" s="321"/>
      <c r="I139" s="322"/>
      <c r="J139" s="321"/>
      <c r="K139" s="46"/>
      <c r="L139" s="98"/>
      <c r="M139" s="78"/>
      <c r="N139" s="98"/>
      <c r="O139" s="103">
        <f t="shared" si="70"/>
        <v>0</v>
      </c>
      <c r="P139" s="321"/>
      <c r="Q139" s="321"/>
      <c r="R139" s="321"/>
    </row>
    <row r="140" spans="1:18" ht="12.75" customHeight="1">
      <c r="A140" s="329"/>
      <c r="B140" s="328"/>
      <c r="C140" s="330"/>
      <c r="D140" s="329"/>
      <c r="E140" s="329"/>
      <c r="F140" s="324"/>
      <c r="G140" s="332"/>
      <c r="H140" s="321"/>
      <c r="I140" s="322"/>
      <c r="J140" s="321"/>
      <c r="K140" s="46"/>
      <c r="L140" s="46"/>
      <c r="M140" s="46"/>
      <c r="N140" s="98"/>
      <c r="O140" s="103">
        <f t="shared" si="70"/>
        <v>0</v>
      </c>
      <c r="P140" s="321"/>
      <c r="Q140" s="321"/>
      <c r="R140" s="321"/>
    </row>
    <row r="141" spans="1:18" ht="12.75" customHeight="1">
      <c r="A141" s="329">
        <v>32</v>
      </c>
      <c r="B141" s="328" t="s">
        <v>527</v>
      </c>
      <c r="C141" s="330" t="s">
        <v>245</v>
      </c>
      <c r="D141" s="329" t="s">
        <v>108</v>
      </c>
      <c r="E141" s="329">
        <v>29</v>
      </c>
      <c r="F141" s="324">
        <f>H141+J141+R141</f>
        <v>0.12783284640000003</v>
      </c>
      <c r="G141" s="332"/>
      <c r="H141" s="321">
        <f t="shared" ref="H141" si="81">G141*$P$8/1000</f>
        <v>0</v>
      </c>
      <c r="I141" s="333"/>
      <c r="J141" s="321">
        <f t="shared" ref="J141" si="82">I141*$P$9/1000</f>
        <v>0</v>
      </c>
      <c r="K141" s="46" t="s">
        <v>231</v>
      </c>
      <c r="L141" s="46" t="s">
        <v>108</v>
      </c>
      <c r="M141" s="46">
        <v>1</v>
      </c>
      <c r="N141" s="98">
        <v>0.112</v>
      </c>
      <c r="O141" s="103">
        <f t="shared" si="70"/>
        <v>0.112</v>
      </c>
      <c r="P141" s="321">
        <f>E141*F141</f>
        <v>3.707152545600001</v>
      </c>
      <c r="Q141" s="321">
        <f>SUM(O141:O144)</f>
        <v>0.112</v>
      </c>
      <c r="R141" s="321">
        <f t="shared" si="57"/>
        <v>0.12783284640000003</v>
      </c>
    </row>
    <row r="142" spans="1:18" ht="12.75" customHeight="1">
      <c r="A142" s="329"/>
      <c r="B142" s="328"/>
      <c r="C142" s="330"/>
      <c r="D142" s="329"/>
      <c r="E142" s="329"/>
      <c r="F142" s="324"/>
      <c r="G142" s="332"/>
      <c r="H142" s="321"/>
      <c r="I142" s="333"/>
      <c r="J142" s="321"/>
      <c r="K142" s="46"/>
      <c r="L142" s="46"/>
      <c r="M142" s="46"/>
      <c r="N142" s="98"/>
      <c r="O142" s="103">
        <f t="shared" si="70"/>
        <v>0</v>
      </c>
      <c r="P142" s="321"/>
      <c r="Q142" s="321"/>
      <c r="R142" s="321"/>
    </row>
    <row r="143" spans="1:18" ht="12.75" customHeight="1">
      <c r="A143" s="329"/>
      <c r="B143" s="328"/>
      <c r="C143" s="330"/>
      <c r="D143" s="329"/>
      <c r="E143" s="329"/>
      <c r="F143" s="324"/>
      <c r="G143" s="332"/>
      <c r="H143" s="321"/>
      <c r="I143" s="333"/>
      <c r="J143" s="321"/>
      <c r="K143" s="46"/>
      <c r="L143" s="46"/>
      <c r="M143" s="45"/>
      <c r="N143" s="98"/>
      <c r="O143" s="103">
        <f t="shared" si="70"/>
        <v>0</v>
      </c>
      <c r="P143" s="321"/>
      <c r="Q143" s="321"/>
      <c r="R143" s="321"/>
    </row>
    <row r="144" spans="1:18" ht="12.75" customHeight="1">
      <c r="A144" s="329"/>
      <c r="B144" s="328"/>
      <c r="C144" s="330"/>
      <c r="D144" s="329"/>
      <c r="E144" s="329"/>
      <c r="F144" s="324"/>
      <c r="G144" s="332"/>
      <c r="H144" s="321"/>
      <c r="I144" s="333"/>
      <c r="J144" s="321"/>
      <c r="K144" s="46"/>
      <c r="L144" s="46"/>
      <c r="M144" s="46"/>
      <c r="N144" s="98"/>
      <c r="O144" s="103">
        <f t="shared" si="70"/>
        <v>0</v>
      </c>
      <c r="P144" s="321"/>
      <c r="Q144" s="321"/>
      <c r="R144" s="321"/>
    </row>
    <row r="145" spans="1:18" ht="12.75" customHeight="1">
      <c r="A145" s="329">
        <v>33</v>
      </c>
      <c r="B145" s="328" t="s">
        <v>527</v>
      </c>
      <c r="C145" s="330" t="s">
        <v>246</v>
      </c>
      <c r="D145" s="329" t="s">
        <v>108</v>
      </c>
      <c r="E145" s="329">
        <v>11</v>
      </c>
      <c r="F145" s="324">
        <f>H145+J145+R145</f>
        <v>9.130917600000002E-2</v>
      </c>
      <c r="G145" s="332"/>
      <c r="H145" s="321">
        <f t="shared" ref="H145" si="83">G145*$P$8/1000</f>
        <v>0</v>
      </c>
      <c r="I145" s="333"/>
      <c r="J145" s="321">
        <f t="shared" ref="J145" si="84">I145*$P$9/1000</f>
        <v>0</v>
      </c>
      <c r="K145" s="46" t="s">
        <v>231</v>
      </c>
      <c r="L145" s="46" t="s">
        <v>108</v>
      </c>
      <c r="M145" s="46">
        <v>1</v>
      </c>
      <c r="N145" s="98">
        <v>0.08</v>
      </c>
      <c r="O145" s="103">
        <f t="shared" si="70"/>
        <v>0.08</v>
      </c>
      <c r="P145" s="321">
        <f>E145*F145</f>
        <v>1.0044009360000001</v>
      </c>
      <c r="Q145" s="321">
        <f>SUM(O145:O148)</f>
        <v>0.08</v>
      </c>
      <c r="R145" s="321">
        <f t="shared" si="57"/>
        <v>9.130917600000002E-2</v>
      </c>
    </row>
    <row r="146" spans="1:18" ht="12.75" customHeight="1">
      <c r="A146" s="329"/>
      <c r="B146" s="328"/>
      <c r="C146" s="330"/>
      <c r="D146" s="329"/>
      <c r="E146" s="329"/>
      <c r="F146" s="324"/>
      <c r="G146" s="332"/>
      <c r="H146" s="321"/>
      <c r="I146" s="333"/>
      <c r="J146" s="321"/>
      <c r="K146" s="46"/>
      <c r="L146" s="46"/>
      <c r="M146" s="46"/>
      <c r="N146" s="98"/>
      <c r="O146" s="103">
        <f t="shared" si="70"/>
        <v>0</v>
      </c>
      <c r="P146" s="321"/>
      <c r="Q146" s="321"/>
      <c r="R146" s="321"/>
    </row>
    <row r="147" spans="1:18" ht="12.75" customHeight="1">
      <c r="A147" s="329"/>
      <c r="B147" s="328"/>
      <c r="C147" s="330"/>
      <c r="D147" s="329"/>
      <c r="E147" s="329"/>
      <c r="F147" s="324"/>
      <c r="G147" s="332"/>
      <c r="H147" s="321"/>
      <c r="I147" s="333"/>
      <c r="J147" s="321"/>
      <c r="K147" s="46"/>
      <c r="L147" s="98"/>
      <c r="M147" s="78"/>
      <c r="N147" s="98"/>
      <c r="O147" s="103">
        <f t="shared" si="70"/>
        <v>0</v>
      </c>
      <c r="P147" s="321"/>
      <c r="Q147" s="321"/>
      <c r="R147" s="321"/>
    </row>
    <row r="148" spans="1:18" ht="12.75" customHeight="1">
      <c r="A148" s="329"/>
      <c r="B148" s="328"/>
      <c r="C148" s="330"/>
      <c r="D148" s="329"/>
      <c r="E148" s="329"/>
      <c r="F148" s="324"/>
      <c r="G148" s="332"/>
      <c r="H148" s="321"/>
      <c r="I148" s="333"/>
      <c r="J148" s="321"/>
      <c r="K148" s="46"/>
      <c r="L148" s="46"/>
      <c r="M148" s="46"/>
      <c r="N148" s="98"/>
      <c r="O148" s="103">
        <f t="shared" si="70"/>
        <v>0</v>
      </c>
      <c r="P148" s="321"/>
      <c r="Q148" s="321"/>
      <c r="R148" s="321"/>
    </row>
    <row r="149" spans="1:18" ht="12.75" customHeight="1">
      <c r="A149" s="329">
        <v>34</v>
      </c>
      <c r="B149" s="328" t="s">
        <v>527</v>
      </c>
      <c r="C149" s="330" t="s">
        <v>247</v>
      </c>
      <c r="D149" s="329" t="s">
        <v>108</v>
      </c>
      <c r="E149" s="331">
        <v>2</v>
      </c>
      <c r="F149" s="324">
        <f>H149+J149+R149</f>
        <v>0.13696376400000002</v>
      </c>
      <c r="G149" s="332"/>
      <c r="H149" s="321">
        <f t="shared" ref="H149" si="85">G149*$P$8/1000</f>
        <v>0</v>
      </c>
      <c r="I149" s="332"/>
      <c r="J149" s="321">
        <f t="shared" ref="J149" si="86">I149*$P$9/1000</f>
        <v>0</v>
      </c>
      <c r="K149" s="46" t="s">
        <v>231</v>
      </c>
      <c r="L149" s="46" t="s">
        <v>108</v>
      </c>
      <c r="M149" s="46">
        <v>1</v>
      </c>
      <c r="N149" s="98">
        <v>0.12</v>
      </c>
      <c r="O149" s="103">
        <f t="shared" si="70"/>
        <v>0.12</v>
      </c>
      <c r="P149" s="321">
        <f>E149*F149</f>
        <v>0.27392752800000003</v>
      </c>
      <c r="Q149" s="321">
        <f>SUM(O149:O152)</f>
        <v>0.12</v>
      </c>
      <c r="R149" s="321">
        <f t="shared" si="57"/>
        <v>0.13696376400000002</v>
      </c>
    </row>
    <row r="150" spans="1:18" ht="12.75" customHeight="1">
      <c r="A150" s="329"/>
      <c r="B150" s="328"/>
      <c r="C150" s="330"/>
      <c r="D150" s="329"/>
      <c r="E150" s="331"/>
      <c r="F150" s="324"/>
      <c r="G150" s="332"/>
      <c r="H150" s="321"/>
      <c r="I150" s="332"/>
      <c r="J150" s="321"/>
      <c r="K150" s="46"/>
      <c r="L150" s="46"/>
      <c r="M150" s="46"/>
      <c r="N150" s="98"/>
      <c r="O150" s="103">
        <f t="shared" si="70"/>
        <v>0</v>
      </c>
      <c r="P150" s="321"/>
      <c r="Q150" s="321"/>
      <c r="R150" s="321"/>
    </row>
    <row r="151" spans="1:18" ht="12.75" customHeight="1">
      <c r="A151" s="329"/>
      <c r="B151" s="328"/>
      <c r="C151" s="330"/>
      <c r="D151" s="329"/>
      <c r="E151" s="331"/>
      <c r="F151" s="324"/>
      <c r="G151" s="332"/>
      <c r="H151" s="321"/>
      <c r="I151" s="332"/>
      <c r="J151" s="321"/>
      <c r="K151" s="46"/>
      <c r="L151" s="46"/>
      <c r="M151" s="45"/>
      <c r="N151" s="98"/>
      <c r="O151" s="103">
        <f t="shared" si="70"/>
        <v>0</v>
      </c>
      <c r="P151" s="321"/>
      <c r="Q151" s="321"/>
      <c r="R151" s="321"/>
    </row>
    <row r="152" spans="1:18" ht="12.75" customHeight="1">
      <c r="A152" s="329"/>
      <c r="B152" s="328"/>
      <c r="C152" s="330"/>
      <c r="D152" s="329"/>
      <c r="E152" s="331"/>
      <c r="F152" s="324"/>
      <c r="G152" s="332"/>
      <c r="H152" s="321"/>
      <c r="I152" s="332"/>
      <c r="J152" s="321"/>
      <c r="K152" s="46"/>
      <c r="L152" s="46"/>
      <c r="M152" s="46"/>
      <c r="N152" s="98"/>
      <c r="O152" s="103">
        <f t="shared" si="70"/>
        <v>0</v>
      </c>
      <c r="P152" s="321"/>
      <c r="Q152" s="321"/>
      <c r="R152" s="321"/>
    </row>
    <row r="153" spans="1:18" ht="12.75" customHeight="1">
      <c r="A153" s="329">
        <v>35</v>
      </c>
      <c r="B153" s="328" t="s">
        <v>527</v>
      </c>
      <c r="C153" s="330" t="s">
        <v>248</v>
      </c>
      <c r="D153" s="329" t="s">
        <v>108</v>
      </c>
      <c r="E153" s="329">
        <v>3</v>
      </c>
      <c r="F153" s="324">
        <f>H153+J153+R153</f>
        <v>9.3591905400000022E-2</v>
      </c>
      <c r="G153" s="332"/>
      <c r="H153" s="321">
        <f t="shared" ref="H153" si="87">G153*$P$8/1000</f>
        <v>0</v>
      </c>
      <c r="I153" s="332"/>
      <c r="J153" s="321">
        <f t="shared" ref="J153" si="88">I153*$P$9/1000</f>
        <v>0</v>
      </c>
      <c r="K153" s="46" t="s">
        <v>231</v>
      </c>
      <c r="L153" s="46" t="s">
        <v>108</v>
      </c>
      <c r="M153" s="46">
        <v>1</v>
      </c>
      <c r="N153" s="98">
        <v>8.2000000000000003E-2</v>
      </c>
      <c r="O153" s="103">
        <f t="shared" si="70"/>
        <v>8.2000000000000003E-2</v>
      </c>
      <c r="P153" s="321">
        <f>E153*F153</f>
        <v>0.28077571620000008</v>
      </c>
      <c r="Q153" s="321">
        <f>SUM(O153:O156)</f>
        <v>8.2000000000000003E-2</v>
      </c>
      <c r="R153" s="321">
        <f t="shared" si="57"/>
        <v>9.3591905400000022E-2</v>
      </c>
    </row>
    <row r="154" spans="1:18" ht="12.75" customHeight="1">
      <c r="A154" s="329"/>
      <c r="B154" s="328"/>
      <c r="C154" s="330"/>
      <c r="D154" s="329"/>
      <c r="E154" s="329"/>
      <c r="F154" s="324"/>
      <c r="G154" s="332"/>
      <c r="H154" s="321"/>
      <c r="I154" s="332"/>
      <c r="J154" s="321"/>
      <c r="K154" s="46"/>
      <c r="L154" s="46"/>
      <c r="M154" s="46"/>
      <c r="N154" s="98"/>
      <c r="O154" s="103">
        <f t="shared" si="70"/>
        <v>0</v>
      </c>
      <c r="P154" s="321"/>
      <c r="Q154" s="321"/>
      <c r="R154" s="321"/>
    </row>
    <row r="155" spans="1:18" ht="12.75" customHeight="1">
      <c r="A155" s="329"/>
      <c r="B155" s="328"/>
      <c r="C155" s="330"/>
      <c r="D155" s="329"/>
      <c r="E155" s="329"/>
      <c r="F155" s="324"/>
      <c r="G155" s="332"/>
      <c r="H155" s="321"/>
      <c r="I155" s="332"/>
      <c r="J155" s="321"/>
      <c r="K155" s="46"/>
      <c r="L155" s="46"/>
      <c r="M155" s="46"/>
      <c r="N155" s="98"/>
      <c r="O155" s="103">
        <f t="shared" si="70"/>
        <v>0</v>
      </c>
      <c r="P155" s="321"/>
      <c r="Q155" s="321"/>
      <c r="R155" s="321"/>
    </row>
    <row r="156" spans="1:18" ht="12.75" customHeight="1">
      <c r="A156" s="329"/>
      <c r="B156" s="328"/>
      <c r="C156" s="330"/>
      <c r="D156" s="329"/>
      <c r="E156" s="329"/>
      <c r="F156" s="324"/>
      <c r="G156" s="332"/>
      <c r="H156" s="321"/>
      <c r="I156" s="332"/>
      <c r="J156" s="321"/>
      <c r="K156" s="46"/>
      <c r="L156" s="46"/>
      <c r="M156" s="46"/>
      <c r="N156" s="98"/>
      <c r="O156" s="103">
        <f t="shared" si="70"/>
        <v>0</v>
      </c>
      <c r="P156" s="321"/>
      <c r="Q156" s="321"/>
      <c r="R156" s="321"/>
    </row>
    <row r="157" spans="1:18" s="86" customFormat="1" ht="12.75" customHeight="1">
      <c r="A157" s="329">
        <v>36</v>
      </c>
      <c r="B157" s="330" t="s">
        <v>528</v>
      </c>
      <c r="C157" s="330" t="s">
        <v>249</v>
      </c>
      <c r="D157" s="329" t="s">
        <v>108</v>
      </c>
      <c r="E157" s="331">
        <v>6</v>
      </c>
      <c r="F157" s="324">
        <f>H157+J157+R157</f>
        <v>4.0188924604</v>
      </c>
      <c r="G157" s="332">
        <v>0.88</v>
      </c>
      <c r="H157" s="321">
        <f t="shared" ref="H157" si="89">G157*$P$8/1000</f>
        <v>2.0420488000000003</v>
      </c>
      <c r="I157" s="332"/>
      <c r="J157" s="321">
        <f t="shared" ref="J157" si="90">I157*$P$9/1000</f>
        <v>0</v>
      </c>
      <c r="K157" s="46" t="s">
        <v>128</v>
      </c>
      <c r="L157" s="46" t="s">
        <v>108</v>
      </c>
      <c r="M157" s="46">
        <v>1</v>
      </c>
      <c r="N157" s="98">
        <v>1.732</v>
      </c>
      <c r="O157" s="103">
        <f t="shared" si="70"/>
        <v>1.732</v>
      </c>
      <c r="P157" s="321">
        <f>E157*F157</f>
        <v>24.1133547624</v>
      </c>
      <c r="Q157" s="321">
        <f>SUM(O157:O160)</f>
        <v>1.732</v>
      </c>
      <c r="R157" s="321">
        <f t="shared" ref="R157:R217" si="91">Q157*1.02*1.05*$R$14</f>
        <v>1.9768436604000001</v>
      </c>
    </row>
    <row r="158" spans="1:18" s="86" customFormat="1">
      <c r="A158" s="329"/>
      <c r="B158" s="330"/>
      <c r="C158" s="330"/>
      <c r="D158" s="329"/>
      <c r="E158" s="331"/>
      <c r="F158" s="324"/>
      <c r="G158" s="332"/>
      <c r="H158" s="321"/>
      <c r="I158" s="332"/>
      <c r="J158" s="321"/>
      <c r="K158" s="46"/>
      <c r="L158" s="46"/>
      <c r="M158" s="46"/>
      <c r="N158" s="98"/>
      <c r="O158" s="103">
        <f t="shared" si="70"/>
        <v>0</v>
      </c>
      <c r="P158" s="321"/>
      <c r="Q158" s="321"/>
      <c r="R158" s="321"/>
    </row>
    <row r="159" spans="1:18" s="86" customFormat="1">
      <c r="A159" s="329"/>
      <c r="B159" s="330"/>
      <c r="C159" s="330"/>
      <c r="D159" s="329"/>
      <c r="E159" s="331"/>
      <c r="F159" s="324"/>
      <c r="G159" s="332"/>
      <c r="H159" s="321"/>
      <c r="I159" s="332"/>
      <c r="J159" s="321"/>
      <c r="K159" s="46"/>
      <c r="L159" s="46"/>
      <c r="M159" s="45"/>
      <c r="N159" s="98"/>
      <c r="O159" s="103">
        <f t="shared" si="70"/>
        <v>0</v>
      </c>
      <c r="P159" s="321"/>
      <c r="Q159" s="321"/>
      <c r="R159" s="321"/>
    </row>
    <row r="160" spans="1:18" s="86" customFormat="1">
      <c r="A160" s="329"/>
      <c r="B160" s="330"/>
      <c r="C160" s="330"/>
      <c r="D160" s="329"/>
      <c r="E160" s="331"/>
      <c r="F160" s="324"/>
      <c r="G160" s="332"/>
      <c r="H160" s="321"/>
      <c r="I160" s="332"/>
      <c r="J160" s="321"/>
      <c r="K160" s="46"/>
      <c r="L160" s="46"/>
      <c r="M160" s="46"/>
      <c r="N160" s="98"/>
      <c r="O160" s="103">
        <f t="shared" si="70"/>
        <v>0</v>
      </c>
      <c r="P160" s="321"/>
      <c r="Q160" s="321"/>
      <c r="R160" s="321"/>
    </row>
    <row r="161" spans="1:18" s="86" customFormat="1">
      <c r="A161" s="329">
        <v>37</v>
      </c>
      <c r="B161" s="328" t="s">
        <v>527</v>
      </c>
      <c r="C161" s="330" t="s">
        <v>250</v>
      </c>
      <c r="D161" s="329" t="s">
        <v>108</v>
      </c>
      <c r="E161" s="331">
        <v>6</v>
      </c>
      <c r="F161" s="324">
        <f>H161+J161+R161</f>
        <v>3.994776450000001E-2</v>
      </c>
      <c r="G161" s="353"/>
      <c r="H161" s="321">
        <f t="shared" ref="H161" si="92">G161*$P$8/1000</f>
        <v>0</v>
      </c>
      <c r="I161" s="332"/>
      <c r="J161" s="321">
        <f t="shared" ref="J161" si="93">I161*$P$9/1000</f>
        <v>0</v>
      </c>
      <c r="K161" s="46" t="s">
        <v>251</v>
      </c>
      <c r="L161" s="46" t="s">
        <v>108</v>
      </c>
      <c r="M161" s="46">
        <v>1</v>
      </c>
      <c r="N161" s="98">
        <v>3.5000000000000003E-2</v>
      </c>
      <c r="O161" s="103">
        <f t="shared" si="70"/>
        <v>3.5000000000000003E-2</v>
      </c>
      <c r="P161" s="321">
        <f>E161*F161</f>
        <v>0.23968658700000006</v>
      </c>
      <c r="Q161" s="321">
        <f>SUM(O161:O164)</f>
        <v>3.5000000000000003E-2</v>
      </c>
      <c r="R161" s="321">
        <f t="shared" si="91"/>
        <v>3.994776450000001E-2</v>
      </c>
    </row>
    <row r="162" spans="1:18" s="86" customFormat="1">
      <c r="A162" s="329"/>
      <c r="B162" s="328"/>
      <c r="C162" s="330"/>
      <c r="D162" s="329"/>
      <c r="E162" s="331"/>
      <c r="F162" s="324"/>
      <c r="G162" s="353"/>
      <c r="H162" s="321"/>
      <c r="I162" s="332"/>
      <c r="J162" s="321"/>
      <c r="K162" s="46"/>
      <c r="L162" s="46"/>
      <c r="M162" s="46"/>
      <c r="N162" s="98"/>
      <c r="O162" s="103">
        <f t="shared" si="70"/>
        <v>0</v>
      </c>
      <c r="P162" s="321"/>
      <c r="Q162" s="321"/>
      <c r="R162" s="321"/>
    </row>
    <row r="163" spans="1:18" s="86" customFormat="1">
      <c r="A163" s="329"/>
      <c r="B163" s="328"/>
      <c r="C163" s="330"/>
      <c r="D163" s="329"/>
      <c r="E163" s="331"/>
      <c r="F163" s="324"/>
      <c r="G163" s="353"/>
      <c r="H163" s="321"/>
      <c r="I163" s="332"/>
      <c r="J163" s="321"/>
      <c r="K163" s="46"/>
      <c r="L163" s="46"/>
      <c r="M163" s="45"/>
      <c r="N163" s="98"/>
      <c r="O163" s="103">
        <f t="shared" si="70"/>
        <v>0</v>
      </c>
      <c r="P163" s="321"/>
      <c r="Q163" s="321"/>
      <c r="R163" s="321"/>
    </row>
    <row r="164" spans="1:18" s="86" customFormat="1">
      <c r="A164" s="329"/>
      <c r="B164" s="328"/>
      <c r="C164" s="330"/>
      <c r="D164" s="329"/>
      <c r="E164" s="331"/>
      <c r="F164" s="324"/>
      <c r="G164" s="353"/>
      <c r="H164" s="321"/>
      <c r="I164" s="332"/>
      <c r="J164" s="321"/>
      <c r="K164" s="46"/>
      <c r="L164" s="46"/>
      <c r="M164" s="46"/>
      <c r="N164" s="98"/>
      <c r="O164" s="103">
        <f t="shared" si="70"/>
        <v>0</v>
      </c>
      <c r="P164" s="321"/>
      <c r="Q164" s="321"/>
      <c r="R164" s="321"/>
    </row>
    <row r="165" spans="1:18" ht="12.75" customHeight="1">
      <c r="A165" s="329">
        <v>38</v>
      </c>
      <c r="B165" s="330" t="s">
        <v>252</v>
      </c>
      <c r="C165" s="330" t="s">
        <v>253</v>
      </c>
      <c r="D165" s="329" t="s">
        <v>108</v>
      </c>
      <c r="E165" s="331">
        <v>3</v>
      </c>
      <c r="F165" s="324">
        <f>H165+J165+R165</f>
        <v>2.8794724172999997</v>
      </c>
      <c r="G165" s="332">
        <v>0.72</v>
      </c>
      <c r="H165" s="321">
        <f t="shared" ref="H165" si="94">G165*$P$8/1000</f>
        <v>1.6707672</v>
      </c>
      <c r="I165" s="332"/>
      <c r="J165" s="321">
        <f t="shared" ref="J165" si="95">I165*$P$9/1000</f>
        <v>0</v>
      </c>
      <c r="K165" s="46" t="s">
        <v>128</v>
      </c>
      <c r="L165" s="46" t="s">
        <v>108</v>
      </c>
      <c r="M165" s="46">
        <v>1</v>
      </c>
      <c r="N165" s="98">
        <v>1.0589999999999999</v>
      </c>
      <c r="O165" s="103">
        <f t="shared" si="70"/>
        <v>1.0589999999999999</v>
      </c>
      <c r="P165" s="321">
        <f>E165*F165</f>
        <v>8.6384172518999982</v>
      </c>
      <c r="Q165" s="321">
        <f>SUM(O165:O168)</f>
        <v>1.0589999999999999</v>
      </c>
      <c r="R165" s="321">
        <f t="shared" si="91"/>
        <v>1.2087052172999999</v>
      </c>
    </row>
    <row r="166" spans="1:18">
      <c r="A166" s="329"/>
      <c r="B166" s="330"/>
      <c r="C166" s="330"/>
      <c r="D166" s="329"/>
      <c r="E166" s="331"/>
      <c r="F166" s="324"/>
      <c r="G166" s="332"/>
      <c r="H166" s="321"/>
      <c r="I166" s="332"/>
      <c r="J166" s="321"/>
      <c r="K166" s="46"/>
      <c r="L166" s="46"/>
      <c r="M166" s="46"/>
      <c r="N166" s="98"/>
      <c r="O166" s="103">
        <f t="shared" si="70"/>
        <v>0</v>
      </c>
      <c r="P166" s="321"/>
      <c r="Q166" s="321"/>
      <c r="R166" s="321"/>
    </row>
    <row r="167" spans="1:18">
      <c r="A167" s="329"/>
      <c r="B167" s="330"/>
      <c r="C167" s="330"/>
      <c r="D167" s="329"/>
      <c r="E167" s="331"/>
      <c r="F167" s="324"/>
      <c r="G167" s="332"/>
      <c r="H167" s="321"/>
      <c r="I167" s="332"/>
      <c r="J167" s="321"/>
      <c r="K167" s="46"/>
      <c r="L167" s="46"/>
      <c r="M167" s="45"/>
      <c r="N167" s="98"/>
      <c r="O167" s="103">
        <f t="shared" si="70"/>
        <v>0</v>
      </c>
      <c r="P167" s="321"/>
      <c r="Q167" s="321"/>
      <c r="R167" s="321"/>
    </row>
    <row r="168" spans="1:18" ht="12.75" customHeight="1">
      <c r="A168" s="329"/>
      <c r="B168" s="330"/>
      <c r="C168" s="330"/>
      <c r="D168" s="329"/>
      <c r="E168" s="331"/>
      <c r="F168" s="324"/>
      <c r="G168" s="332"/>
      <c r="H168" s="321"/>
      <c r="I168" s="332"/>
      <c r="J168" s="321"/>
      <c r="K168" s="46"/>
      <c r="L168" s="46"/>
      <c r="M168" s="46"/>
      <c r="N168" s="98"/>
      <c r="O168" s="103">
        <f t="shared" si="70"/>
        <v>0</v>
      </c>
      <c r="P168" s="321"/>
      <c r="Q168" s="321"/>
      <c r="R168" s="321"/>
    </row>
    <row r="169" spans="1:18" ht="12.75" customHeight="1">
      <c r="A169" s="329">
        <v>39</v>
      </c>
      <c r="B169" s="328" t="s">
        <v>529</v>
      </c>
      <c r="C169" s="328" t="s">
        <v>254</v>
      </c>
      <c r="D169" s="325" t="s">
        <v>108</v>
      </c>
      <c r="E169" s="331">
        <v>2</v>
      </c>
      <c r="F169" s="324">
        <f>H169+J169+R169</f>
        <v>3.0273648300999998</v>
      </c>
      <c r="G169" s="332">
        <v>0.66</v>
      </c>
      <c r="H169" s="321">
        <f t="shared" ref="H169" si="96">G169*$P$8/1000</f>
        <v>1.5315366000000001</v>
      </c>
      <c r="I169" s="332">
        <v>0.16</v>
      </c>
      <c r="J169" s="321">
        <f t="shared" ref="J169" si="97">I169*$P$9/1000</f>
        <v>0.48800319999999997</v>
      </c>
      <c r="K169" s="46" t="s">
        <v>255</v>
      </c>
      <c r="L169" s="46" t="s">
        <v>108</v>
      </c>
      <c r="M169" s="46">
        <v>1</v>
      </c>
      <c r="N169" s="98">
        <v>0.88300000000000001</v>
      </c>
      <c r="O169" s="103">
        <f t="shared" si="70"/>
        <v>0.88300000000000001</v>
      </c>
      <c r="P169" s="321">
        <f>E169*F169</f>
        <v>6.0547296601999996</v>
      </c>
      <c r="Q169" s="321">
        <f>SUM(O169:O172)</f>
        <v>0.88300000000000001</v>
      </c>
      <c r="R169" s="321">
        <f t="shared" si="91"/>
        <v>1.0078250301</v>
      </c>
    </row>
    <row r="170" spans="1:18" ht="12.75" customHeight="1">
      <c r="A170" s="329"/>
      <c r="B170" s="328"/>
      <c r="C170" s="328"/>
      <c r="D170" s="325"/>
      <c r="E170" s="331"/>
      <c r="F170" s="324"/>
      <c r="G170" s="332"/>
      <c r="H170" s="321"/>
      <c r="I170" s="332"/>
      <c r="J170" s="321"/>
      <c r="K170" s="46"/>
      <c r="L170" s="46"/>
      <c r="M170" s="46"/>
      <c r="N170" s="98"/>
      <c r="O170" s="103">
        <f t="shared" si="70"/>
        <v>0</v>
      </c>
      <c r="P170" s="321"/>
      <c r="Q170" s="321"/>
      <c r="R170" s="321"/>
    </row>
    <row r="171" spans="1:18" ht="12.75" customHeight="1">
      <c r="A171" s="329"/>
      <c r="B171" s="328"/>
      <c r="C171" s="328"/>
      <c r="D171" s="325"/>
      <c r="E171" s="331"/>
      <c r="F171" s="324"/>
      <c r="G171" s="332"/>
      <c r="H171" s="321"/>
      <c r="I171" s="332"/>
      <c r="J171" s="321"/>
      <c r="K171" s="46"/>
      <c r="L171" s="46"/>
      <c r="M171" s="45"/>
      <c r="N171" s="98"/>
      <c r="O171" s="103">
        <f t="shared" si="70"/>
        <v>0</v>
      </c>
      <c r="P171" s="321"/>
      <c r="Q171" s="321"/>
      <c r="R171" s="321"/>
    </row>
    <row r="172" spans="1:18" ht="12.75" customHeight="1">
      <c r="A172" s="329"/>
      <c r="B172" s="328"/>
      <c r="C172" s="328"/>
      <c r="D172" s="325"/>
      <c r="E172" s="331"/>
      <c r="F172" s="324"/>
      <c r="G172" s="332"/>
      <c r="H172" s="321"/>
      <c r="I172" s="332"/>
      <c r="J172" s="321"/>
      <c r="K172" s="46"/>
      <c r="L172" s="46"/>
      <c r="M172" s="46"/>
      <c r="N172" s="98"/>
      <c r="O172" s="103">
        <f t="shared" si="70"/>
        <v>0</v>
      </c>
      <c r="P172" s="321"/>
      <c r="Q172" s="321"/>
      <c r="R172" s="321"/>
    </row>
    <row r="173" spans="1:18" ht="12.75" customHeight="1">
      <c r="A173" s="329">
        <v>40</v>
      </c>
      <c r="B173" s="330" t="s">
        <v>252</v>
      </c>
      <c r="C173" s="330" t="s">
        <v>256</v>
      </c>
      <c r="D173" s="325" t="s">
        <v>108</v>
      </c>
      <c r="E173" s="331">
        <v>4</v>
      </c>
      <c r="F173" s="324">
        <f>H173+J173+R173</f>
        <v>2.8589278526999999</v>
      </c>
      <c r="G173" s="332">
        <v>0.72</v>
      </c>
      <c r="H173" s="321">
        <f t="shared" ref="H173" si="98">G173*$P$8/1000</f>
        <v>1.6707672</v>
      </c>
      <c r="I173" s="332"/>
      <c r="J173" s="321">
        <f t="shared" ref="J173:J233" si="99">I173*$P$9/1000</f>
        <v>0</v>
      </c>
      <c r="K173" s="46" t="s">
        <v>128</v>
      </c>
      <c r="L173" s="46" t="s">
        <v>108</v>
      </c>
      <c r="M173" s="46">
        <v>1</v>
      </c>
      <c r="N173" s="98">
        <v>1.0409999999999999</v>
      </c>
      <c r="O173" s="103">
        <f t="shared" si="70"/>
        <v>1.0409999999999999</v>
      </c>
      <c r="P173" s="321">
        <f>E173*F173</f>
        <v>11.4357114108</v>
      </c>
      <c r="Q173" s="321">
        <f>SUM(O173:O176)</f>
        <v>1.0409999999999999</v>
      </c>
      <c r="R173" s="321">
        <f t="shared" si="91"/>
        <v>1.1881606527000002</v>
      </c>
    </row>
    <row r="174" spans="1:18" ht="12.75" customHeight="1">
      <c r="A174" s="329"/>
      <c r="B174" s="330"/>
      <c r="C174" s="330"/>
      <c r="D174" s="325"/>
      <c r="E174" s="331"/>
      <c r="F174" s="324"/>
      <c r="G174" s="332"/>
      <c r="H174" s="321"/>
      <c r="I174" s="332"/>
      <c r="J174" s="321"/>
      <c r="K174" s="46"/>
      <c r="L174" s="46"/>
      <c r="M174" s="46"/>
      <c r="N174" s="98"/>
      <c r="O174" s="103">
        <f t="shared" si="70"/>
        <v>0</v>
      </c>
      <c r="P174" s="321"/>
      <c r="Q174" s="321"/>
      <c r="R174" s="321"/>
    </row>
    <row r="175" spans="1:18" ht="12.75" customHeight="1">
      <c r="A175" s="329"/>
      <c r="B175" s="330"/>
      <c r="C175" s="330"/>
      <c r="D175" s="325"/>
      <c r="E175" s="331"/>
      <c r="F175" s="324"/>
      <c r="G175" s="332"/>
      <c r="H175" s="321"/>
      <c r="I175" s="332"/>
      <c r="J175" s="321"/>
      <c r="K175" s="46"/>
      <c r="L175" s="46"/>
      <c r="M175" s="45"/>
      <c r="N175" s="98"/>
      <c r="O175" s="103">
        <f t="shared" si="70"/>
        <v>0</v>
      </c>
      <c r="P175" s="321"/>
      <c r="Q175" s="321"/>
      <c r="R175" s="321"/>
    </row>
    <row r="176" spans="1:18" ht="12.75" customHeight="1">
      <c r="A176" s="329"/>
      <c r="B176" s="330"/>
      <c r="C176" s="330"/>
      <c r="D176" s="325"/>
      <c r="E176" s="331"/>
      <c r="F176" s="324"/>
      <c r="G176" s="332"/>
      <c r="H176" s="321"/>
      <c r="I176" s="332"/>
      <c r="J176" s="321"/>
      <c r="K176" s="46"/>
      <c r="L176" s="46"/>
      <c r="M176" s="46"/>
      <c r="N176" s="98"/>
      <c r="O176" s="103">
        <f t="shared" si="70"/>
        <v>0</v>
      </c>
      <c r="P176" s="321"/>
      <c r="Q176" s="321"/>
      <c r="R176" s="321"/>
    </row>
    <row r="177" spans="1:18" ht="12.75" customHeight="1">
      <c r="A177" s="329">
        <v>41</v>
      </c>
      <c r="B177" s="328" t="s">
        <v>527</v>
      </c>
      <c r="C177" s="330" t="s">
        <v>257</v>
      </c>
      <c r="D177" s="329" t="s">
        <v>108</v>
      </c>
      <c r="E177" s="331">
        <v>6</v>
      </c>
      <c r="F177" s="324">
        <f>H177+J177+R177</f>
        <v>5.9350964400000004E-2</v>
      </c>
      <c r="G177" s="353"/>
      <c r="H177" s="321">
        <f t="shared" ref="H177" si="100">G177*$P$8/1000</f>
        <v>0</v>
      </c>
      <c r="I177" s="332"/>
      <c r="J177" s="321">
        <f t="shared" si="99"/>
        <v>0</v>
      </c>
      <c r="K177" s="46" t="s">
        <v>251</v>
      </c>
      <c r="L177" s="46" t="s">
        <v>108</v>
      </c>
      <c r="M177" s="46">
        <v>1</v>
      </c>
      <c r="N177" s="98">
        <v>5.1999999999999998E-2</v>
      </c>
      <c r="O177" s="103">
        <f t="shared" si="70"/>
        <v>5.1999999999999998E-2</v>
      </c>
      <c r="P177" s="321">
        <f>E177*F177</f>
        <v>0.35610578640000001</v>
      </c>
      <c r="Q177" s="321">
        <f>SUM(O177:O180)</f>
        <v>5.1999999999999998E-2</v>
      </c>
      <c r="R177" s="321">
        <f t="shared" si="91"/>
        <v>5.9350964400000004E-2</v>
      </c>
    </row>
    <row r="178" spans="1:18" ht="12.75" customHeight="1">
      <c r="A178" s="329"/>
      <c r="B178" s="328"/>
      <c r="C178" s="330"/>
      <c r="D178" s="329"/>
      <c r="E178" s="331"/>
      <c r="F178" s="324"/>
      <c r="G178" s="353"/>
      <c r="H178" s="321"/>
      <c r="I178" s="332"/>
      <c r="J178" s="321"/>
      <c r="K178" s="46"/>
      <c r="L178" s="46"/>
      <c r="M178" s="46"/>
      <c r="N178" s="98"/>
      <c r="O178" s="103">
        <f t="shared" si="70"/>
        <v>0</v>
      </c>
      <c r="P178" s="321"/>
      <c r="Q178" s="321"/>
      <c r="R178" s="321"/>
    </row>
    <row r="179" spans="1:18" ht="12.75" customHeight="1">
      <c r="A179" s="329"/>
      <c r="B179" s="328"/>
      <c r="C179" s="330"/>
      <c r="D179" s="329"/>
      <c r="E179" s="331"/>
      <c r="F179" s="324"/>
      <c r="G179" s="353"/>
      <c r="H179" s="321"/>
      <c r="I179" s="332"/>
      <c r="J179" s="321"/>
      <c r="K179" s="46"/>
      <c r="L179" s="46"/>
      <c r="M179" s="45"/>
      <c r="N179" s="98"/>
      <c r="O179" s="103">
        <f t="shared" si="70"/>
        <v>0</v>
      </c>
      <c r="P179" s="321"/>
      <c r="Q179" s="321"/>
      <c r="R179" s="321"/>
    </row>
    <row r="180" spans="1:18" ht="12.75" customHeight="1">
      <c r="A180" s="329"/>
      <c r="B180" s="328"/>
      <c r="C180" s="330"/>
      <c r="D180" s="329"/>
      <c r="E180" s="331"/>
      <c r="F180" s="324"/>
      <c r="G180" s="353"/>
      <c r="H180" s="321"/>
      <c r="I180" s="332"/>
      <c r="J180" s="321"/>
      <c r="K180" s="46"/>
      <c r="L180" s="46"/>
      <c r="M180" s="46"/>
      <c r="N180" s="98"/>
      <c r="O180" s="103">
        <f t="shared" si="70"/>
        <v>0</v>
      </c>
      <c r="P180" s="321"/>
      <c r="Q180" s="321"/>
      <c r="R180" s="321"/>
    </row>
    <row r="181" spans="1:18" ht="12.75" customHeight="1">
      <c r="A181" s="329">
        <v>42</v>
      </c>
      <c r="B181" s="328" t="s">
        <v>527</v>
      </c>
      <c r="C181" s="330" t="s">
        <v>258</v>
      </c>
      <c r="D181" s="329" t="s">
        <v>108</v>
      </c>
      <c r="E181" s="331">
        <v>2</v>
      </c>
      <c r="F181" s="324">
        <f>H181+J181+R181</f>
        <v>4.6795952700000011E-2</v>
      </c>
      <c r="G181" s="332"/>
      <c r="H181" s="321">
        <f t="shared" ref="H181" si="101">G181*$P$8/1000</f>
        <v>0</v>
      </c>
      <c r="I181" s="332"/>
      <c r="J181" s="321">
        <f t="shared" si="99"/>
        <v>0</v>
      </c>
      <c r="K181" s="46" t="s">
        <v>251</v>
      </c>
      <c r="L181" s="46" t="s">
        <v>108</v>
      </c>
      <c r="M181" s="46">
        <v>1</v>
      </c>
      <c r="N181" s="98">
        <v>4.1000000000000002E-2</v>
      </c>
      <c r="O181" s="103">
        <f t="shared" ref="O181:O232" si="102">M181*N181</f>
        <v>4.1000000000000002E-2</v>
      </c>
      <c r="P181" s="321">
        <f>E181*F181</f>
        <v>9.3591905400000022E-2</v>
      </c>
      <c r="Q181" s="321">
        <f>SUM(O181:O184)</f>
        <v>4.1000000000000002E-2</v>
      </c>
      <c r="R181" s="321">
        <f t="shared" si="91"/>
        <v>4.6795952700000011E-2</v>
      </c>
    </row>
    <row r="182" spans="1:18" ht="12.75" customHeight="1">
      <c r="A182" s="329"/>
      <c r="B182" s="328"/>
      <c r="C182" s="330"/>
      <c r="D182" s="329"/>
      <c r="E182" s="331"/>
      <c r="F182" s="324"/>
      <c r="G182" s="332"/>
      <c r="H182" s="321"/>
      <c r="I182" s="332"/>
      <c r="J182" s="321"/>
      <c r="K182" s="46"/>
      <c r="L182" s="46"/>
      <c r="M182" s="46"/>
      <c r="N182" s="98"/>
      <c r="O182" s="103">
        <f t="shared" si="102"/>
        <v>0</v>
      </c>
      <c r="P182" s="321"/>
      <c r="Q182" s="321"/>
      <c r="R182" s="321"/>
    </row>
    <row r="183" spans="1:18" ht="12.75" customHeight="1">
      <c r="A183" s="329"/>
      <c r="B183" s="328"/>
      <c r="C183" s="330"/>
      <c r="D183" s="329"/>
      <c r="E183" s="331"/>
      <c r="F183" s="324"/>
      <c r="G183" s="332"/>
      <c r="H183" s="321"/>
      <c r="I183" s="332"/>
      <c r="J183" s="321"/>
      <c r="K183" s="46"/>
      <c r="L183" s="46"/>
      <c r="M183" s="47"/>
      <c r="N183" s="98"/>
      <c r="O183" s="103">
        <f t="shared" si="102"/>
        <v>0</v>
      </c>
      <c r="P183" s="321"/>
      <c r="Q183" s="321"/>
      <c r="R183" s="321"/>
    </row>
    <row r="184" spans="1:18" ht="12.75" customHeight="1">
      <c r="A184" s="329"/>
      <c r="B184" s="328"/>
      <c r="C184" s="330"/>
      <c r="D184" s="329"/>
      <c r="E184" s="331"/>
      <c r="F184" s="324"/>
      <c r="G184" s="332"/>
      <c r="H184" s="321"/>
      <c r="I184" s="332"/>
      <c r="J184" s="321"/>
      <c r="K184" s="46"/>
      <c r="L184" s="46"/>
      <c r="M184" s="46"/>
      <c r="N184" s="98"/>
      <c r="O184" s="103">
        <f t="shared" si="102"/>
        <v>0</v>
      </c>
      <c r="P184" s="321"/>
      <c r="Q184" s="321"/>
      <c r="R184" s="321"/>
    </row>
    <row r="185" spans="1:18" ht="12.75" customHeight="1">
      <c r="A185" s="329">
        <v>43</v>
      </c>
      <c r="B185" s="328" t="s">
        <v>527</v>
      </c>
      <c r="C185" s="330" t="s">
        <v>259</v>
      </c>
      <c r="D185" s="329" t="s">
        <v>108</v>
      </c>
      <c r="E185" s="329">
        <v>2</v>
      </c>
      <c r="F185" s="324">
        <f>H185+J185+R185</f>
        <v>4.6795952700000011E-2</v>
      </c>
      <c r="G185" s="332"/>
      <c r="H185" s="321">
        <f t="shared" ref="H185" si="103">G185*$P$8/1000</f>
        <v>0</v>
      </c>
      <c r="I185" s="332"/>
      <c r="J185" s="321">
        <f t="shared" si="99"/>
        <v>0</v>
      </c>
      <c r="K185" s="46" t="s">
        <v>251</v>
      </c>
      <c r="L185" s="46" t="s">
        <v>108</v>
      </c>
      <c r="M185" s="46">
        <v>1</v>
      </c>
      <c r="N185" s="98">
        <v>4.1000000000000002E-2</v>
      </c>
      <c r="O185" s="103">
        <f t="shared" si="102"/>
        <v>4.1000000000000002E-2</v>
      </c>
      <c r="P185" s="321">
        <f>E185*F185</f>
        <v>9.3591905400000022E-2</v>
      </c>
      <c r="Q185" s="321">
        <f>SUM(O185:O188)</f>
        <v>4.1000000000000002E-2</v>
      </c>
      <c r="R185" s="321">
        <f t="shared" si="91"/>
        <v>4.6795952700000011E-2</v>
      </c>
    </row>
    <row r="186" spans="1:18" ht="12.75" customHeight="1">
      <c r="A186" s="329"/>
      <c r="B186" s="328"/>
      <c r="C186" s="330"/>
      <c r="D186" s="329"/>
      <c r="E186" s="329"/>
      <c r="F186" s="324"/>
      <c r="G186" s="332"/>
      <c r="H186" s="321"/>
      <c r="I186" s="332"/>
      <c r="J186" s="321"/>
      <c r="K186" s="46"/>
      <c r="L186" s="46"/>
      <c r="M186" s="46"/>
      <c r="N186" s="98"/>
      <c r="O186" s="103">
        <f t="shared" si="102"/>
        <v>0</v>
      </c>
      <c r="P186" s="321"/>
      <c r="Q186" s="321"/>
      <c r="R186" s="321"/>
    </row>
    <row r="187" spans="1:18" ht="12.75" customHeight="1">
      <c r="A187" s="329"/>
      <c r="B187" s="328"/>
      <c r="C187" s="330"/>
      <c r="D187" s="329"/>
      <c r="E187" s="329"/>
      <c r="F187" s="324"/>
      <c r="G187" s="332"/>
      <c r="H187" s="321"/>
      <c r="I187" s="332"/>
      <c r="J187" s="321"/>
      <c r="K187" s="46"/>
      <c r="L187" s="46"/>
      <c r="M187" s="45"/>
      <c r="N187" s="98"/>
      <c r="O187" s="103">
        <f t="shared" si="102"/>
        <v>0</v>
      </c>
      <c r="P187" s="321"/>
      <c r="Q187" s="321"/>
      <c r="R187" s="321"/>
    </row>
    <row r="188" spans="1:18" ht="12.75" customHeight="1">
      <c r="A188" s="329"/>
      <c r="B188" s="328"/>
      <c r="C188" s="330"/>
      <c r="D188" s="329"/>
      <c r="E188" s="329"/>
      <c r="F188" s="324"/>
      <c r="G188" s="332"/>
      <c r="H188" s="321"/>
      <c r="I188" s="332"/>
      <c r="J188" s="321"/>
      <c r="K188" s="46"/>
      <c r="L188" s="46"/>
      <c r="M188" s="46"/>
      <c r="N188" s="98"/>
      <c r="O188" s="103">
        <f t="shared" si="102"/>
        <v>0</v>
      </c>
      <c r="P188" s="321"/>
      <c r="Q188" s="321"/>
      <c r="R188" s="321"/>
    </row>
    <row r="189" spans="1:18" ht="12.75" customHeight="1">
      <c r="A189" s="329">
        <v>44</v>
      </c>
      <c r="B189" s="328" t="s">
        <v>527</v>
      </c>
      <c r="C189" s="330" t="s">
        <v>260</v>
      </c>
      <c r="D189" s="329" t="s">
        <v>108</v>
      </c>
      <c r="E189" s="331">
        <v>2</v>
      </c>
      <c r="F189" s="324">
        <f>H189+J189+R189</f>
        <v>3.994776450000001E-2</v>
      </c>
      <c r="G189" s="353"/>
      <c r="H189" s="321">
        <f t="shared" ref="H189:H249" si="104">G189*$P$8/1000</f>
        <v>0</v>
      </c>
      <c r="I189" s="332"/>
      <c r="J189" s="321">
        <f t="shared" si="99"/>
        <v>0</v>
      </c>
      <c r="K189" s="46" t="s">
        <v>251</v>
      </c>
      <c r="L189" s="46" t="s">
        <v>108</v>
      </c>
      <c r="M189" s="46">
        <v>1</v>
      </c>
      <c r="N189" s="98">
        <v>3.5000000000000003E-2</v>
      </c>
      <c r="O189" s="103">
        <f>M189*N189</f>
        <v>3.5000000000000003E-2</v>
      </c>
      <c r="P189" s="321">
        <f>E189*F189</f>
        <v>7.9895529000000021E-2</v>
      </c>
      <c r="Q189" s="321">
        <f>SUM(O189:O192)</f>
        <v>3.5000000000000003E-2</v>
      </c>
      <c r="R189" s="321">
        <f t="shared" si="91"/>
        <v>3.994776450000001E-2</v>
      </c>
    </row>
    <row r="190" spans="1:18" ht="12.75" customHeight="1">
      <c r="A190" s="329"/>
      <c r="B190" s="328"/>
      <c r="C190" s="330"/>
      <c r="D190" s="329"/>
      <c r="E190" s="331"/>
      <c r="F190" s="324"/>
      <c r="G190" s="353"/>
      <c r="H190" s="321"/>
      <c r="I190" s="332"/>
      <c r="J190" s="321"/>
      <c r="K190" s="46"/>
      <c r="L190" s="46"/>
      <c r="M190" s="46"/>
      <c r="N190" s="98"/>
      <c r="O190" s="103">
        <f>M190*N190</f>
        <v>0</v>
      </c>
      <c r="P190" s="321"/>
      <c r="Q190" s="321"/>
      <c r="R190" s="321"/>
    </row>
    <row r="191" spans="1:18" ht="12.75" customHeight="1">
      <c r="A191" s="329"/>
      <c r="B191" s="328"/>
      <c r="C191" s="330"/>
      <c r="D191" s="329"/>
      <c r="E191" s="331"/>
      <c r="F191" s="324"/>
      <c r="G191" s="353"/>
      <c r="H191" s="321"/>
      <c r="I191" s="332"/>
      <c r="J191" s="321"/>
      <c r="K191" s="46"/>
      <c r="L191" s="46"/>
      <c r="M191" s="45"/>
      <c r="N191" s="98"/>
      <c r="O191" s="103">
        <f>M191*N191</f>
        <v>0</v>
      </c>
      <c r="P191" s="321"/>
      <c r="Q191" s="321"/>
      <c r="R191" s="321"/>
    </row>
    <row r="192" spans="1:18" ht="12.75" customHeight="1">
      <c r="A192" s="329"/>
      <c r="B192" s="328"/>
      <c r="C192" s="330"/>
      <c r="D192" s="329"/>
      <c r="E192" s="331"/>
      <c r="F192" s="324"/>
      <c r="G192" s="353"/>
      <c r="H192" s="321"/>
      <c r="I192" s="332"/>
      <c r="J192" s="321"/>
      <c r="K192" s="46"/>
      <c r="L192" s="46"/>
      <c r="M192" s="46"/>
      <c r="N192" s="98"/>
      <c r="O192" s="103">
        <f>M192*N192</f>
        <v>0</v>
      </c>
      <c r="P192" s="321"/>
      <c r="Q192" s="321"/>
      <c r="R192" s="321"/>
    </row>
    <row r="193" spans="1:18" ht="12.75" customHeight="1">
      <c r="A193" s="329">
        <v>45</v>
      </c>
      <c r="B193" s="328" t="s">
        <v>527</v>
      </c>
      <c r="C193" s="330" t="s">
        <v>261</v>
      </c>
      <c r="D193" s="329" t="s">
        <v>108</v>
      </c>
      <c r="E193" s="329">
        <v>4</v>
      </c>
      <c r="F193" s="324">
        <f>H193+J193+R193</f>
        <v>0.21571792830000003</v>
      </c>
      <c r="G193" s="332"/>
      <c r="H193" s="321">
        <f t="shared" si="104"/>
        <v>0</v>
      </c>
      <c r="I193" s="332"/>
      <c r="J193" s="321">
        <f t="shared" si="99"/>
        <v>0</v>
      </c>
      <c r="K193" s="46" t="s">
        <v>262</v>
      </c>
      <c r="L193" s="46" t="s">
        <v>108</v>
      </c>
      <c r="M193" s="46">
        <v>1</v>
      </c>
      <c r="N193" s="98">
        <v>0.189</v>
      </c>
      <c r="O193" s="103">
        <f t="shared" si="102"/>
        <v>0.189</v>
      </c>
      <c r="P193" s="321">
        <f>E193*F193</f>
        <v>0.86287171320000011</v>
      </c>
      <c r="Q193" s="321">
        <f>SUM(O193:O196)</f>
        <v>0.189</v>
      </c>
      <c r="R193" s="321">
        <f t="shared" si="91"/>
        <v>0.21571792830000003</v>
      </c>
    </row>
    <row r="194" spans="1:18" ht="12.75" customHeight="1">
      <c r="A194" s="329"/>
      <c r="B194" s="328"/>
      <c r="C194" s="330"/>
      <c r="D194" s="329"/>
      <c r="E194" s="329"/>
      <c r="F194" s="324"/>
      <c r="G194" s="332"/>
      <c r="H194" s="321"/>
      <c r="I194" s="332"/>
      <c r="J194" s="321"/>
      <c r="K194" s="46"/>
      <c r="L194" s="46"/>
      <c r="M194" s="46"/>
      <c r="N194" s="98"/>
      <c r="O194" s="103">
        <f t="shared" si="102"/>
        <v>0</v>
      </c>
      <c r="P194" s="321"/>
      <c r="Q194" s="321"/>
      <c r="R194" s="321"/>
    </row>
    <row r="195" spans="1:18" ht="12.75" customHeight="1">
      <c r="A195" s="329"/>
      <c r="B195" s="328"/>
      <c r="C195" s="330"/>
      <c r="D195" s="329"/>
      <c r="E195" s="329"/>
      <c r="F195" s="324"/>
      <c r="G195" s="332"/>
      <c r="H195" s="321"/>
      <c r="I195" s="332"/>
      <c r="J195" s="321"/>
      <c r="K195" s="46"/>
      <c r="L195" s="46"/>
      <c r="M195" s="46"/>
      <c r="N195" s="98"/>
      <c r="O195" s="103">
        <f t="shared" si="102"/>
        <v>0</v>
      </c>
      <c r="P195" s="321"/>
      <c r="Q195" s="321"/>
      <c r="R195" s="321"/>
    </row>
    <row r="196" spans="1:18" ht="12.75" customHeight="1">
      <c r="A196" s="329"/>
      <c r="B196" s="328"/>
      <c r="C196" s="330"/>
      <c r="D196" s="329"/>
      <c r="E196" s="329"/>
      <c r="F196" s="324"/>
      <c r="G196" s="332"/>
      <c r="H196" s="321"/>
      <c r="I196" s="332"/>
      <c r="J196" s="321"/>
      <c r="K196" s="46"/>
      <c r="L196" s="46"/>
      <c r="M196" s="46"/>
      <c r="N196" s="98"/>
      <c r="O196" s="103">
        <f t="shared" si="102"/>
        <v>0</v>
      </c>
      <c r="P196" s="321"/>
      <c r="Q196" s="321"/>
      <c r="R196" s="321"/>
    </row>
    <row r="197" spans="1:18" ht="12.75" customHeight="1">
      <c r="A197" s="329">
        <v>46</v>
      </c>
      <c r="B197" s="328" t="s">
        <v>527</v>
      </c>
      <c r="C197" s="330" t="s">
        <v>263</v>
      </c>
      <c r="D197" s="329" t="s">
        <v>108</v>
      </c>
      <c r="E197" s="329">
        <v>2</v>
      </c>
      <c r="F197" s="324">
        <f>H197+J197+R197</f>
        <v>3.309957630000001E-2</v>
      </c>
      <c r="G197" s="332"/>
      <c r="H197" s="321">
        <f t="shared" si="104"/>
        <v>0</v>
      </c>
      <c r="I197" s="332"/>
      <c r="J197" s="321">
        <f t="shared" si="99"/>
        <v>0</v>
      </c>
      <c r="K197" s="46" t="s">
        <v>251</v>
      </c>
      <c r="L197" s="46" t="s">
        <v>108</v>
      </c>
      <c r="M197" s="46">
        <v>1</v>
      </c>
      <c r="N197" s="98">
        <v>2.9000000000000001E-2</v>
      </c>
      <c r="O197" s="103">
        <f t="shared" si="102"/>
        <v>2.9000000000000001E-2</v>
      </c>
      <c r="P197" s="321">
        <f>E197*F197</f>
        <v>6.6199152600000019E-2</v>
      </c>
      <c r="Q197" s="321">
        <f>SUM(O197:O200)</f>
        <v>2.9000000000000001E-2</v>
      </c>
      <c r="R197" s="321">
        <f t="shared" si="91"/>
        <v>3.309957630000001E-2</v>
      </c>
    </row>
    <row r="198" spans="1:18" ht="12.75" customHeight="1">
      <c r="A198" s="329"/>
      <c r="B198" s="328"/>
      <c r="C198" s="330"/>
      <c r="D198" s="329"/>
      <c r="E198" s="329"/>
      <c r="F198" s="324"/>
      <c r="G198" s="332"/>
      <c r="H198" s="321"/>
      <c r="I198" s="332"/>
      <c r="J198" s="321"/>
      <c r="K198" s="46"/>
      <c r="L198" s="46"/>
      <c r="M198" s="46"/>
      <c r="N198" s="98"/>
      <c r="O198" s="103">
        <f t="shared" si="102"/>
        <v>0</v>
      </c>
      <c r="P198" s="321"/>
      <c r="Q198" s="321"/>
      <c r="R198" s="321"/>
    </row>
    <row r="199" spans="1:18" ht="12.75" customHeight="1">
      <c r="A199" s="329"/>
      <c r="B199" s="328"/>
      <c r="C199" s="330"/>
      <c r="D199" s="329"/>
      <c r="E199" s="329"/>
      <c r="F199" s="324"/>
      <c r="G199" s="332"/>
      <c r="H199" s="321"/>
      <c r="I199" s="332"/>
      <c r="J199" s="321"/>
      <c r="K199" s="46"/>
      <c r="L199" s="46"/>
      <c r="M199" s="46"/>
      <c r="N199" s="98"/>
      <c r="O199" s="103">
        <f t="shared" si="102"/>
        <v>0</v>
      </c>
      <c r="P199" s="321"/>
      <c r="Q199" s="321"/>
      <c r="R199" s="321"/>
    </row>
    <row r="200" spans="1:18" ht="12.75" customHeight="1">
      <c r="A200" s="329"/>
      <c r="B200" s="328"/>
      <c r="C200" s="330"/>
      <c r="D200" s="329"/>
      <c r="E200" s="329"/>
      <c r="F200" s="324"/>
      <c r="G200" s="332"/>
      <c r="H200" s="321"/>
      <c r="I200" s="332"/>
      <c r="J200" s="321"/>
      <c r="K200" s="46"/>
      <c r="L200" s="46"/>
      <c r="M200" s="46"/>
      <c r="N200" s="98"/>
      <c r="O200" s="103">
        <f t="shared" si="102"/>
        <v>0</v>
      </c>
      <c r="P200" s="321"/>
      <c r="Q200" s="321"/>
      <c r="R200" s="321"/>
    </row>
    <row r="201" spans="1:18" ht="12.75" customHeight="1">
      <c r="A201" s="329">
        <v>47</v>
      </c>
      <c r="B201" s="328" t="s">
        <v>527</v>
      </c>
      <c r="C201" s="330" t="s">
        <v>264</v>
      </c>
      <c r="D201" s="329" t="s">
        <v>108</v>
      </c>
      <c r="E201" s="329">
        <v>2</v>
      </c>
      <c r="F201" s="324">
        <f>H201+J201+R201</f>
        <v>1.3696376400000003</v>
      </c>
      <c r="G201" s="332"/>
      <c r="H201" s="321">
        <f t="shared" si="104"/>
        <v>0</v>
      </c>
      <c r="I201" s="332"/>
      <c r="J201" s="321">
        <f t="shared" si="99"/>
        <v>0</v>
      </c>
      <c r="K201" s="46" t="s">
        <v>130</v>
      </c>
      <c r="L201" s="46" t="s">
        <v>108</v>
      </c>
      <c r="M201" s="46">
        <v>1</v>
      </c>
      <c r="N201" s="95">
        <v>1.2</v>
      </c>
      <c r="O201" s="103">
        <f t="shared" si="102"/>
        <v>1.2</v>
      </c>
      <c r="P201" s="321">
        <f>E201*F201</f>
        <v>2.7392752800000006</v>
      </c>
      <c r="Q201" s="321">
        <f>SUM(O201:O204)</f>
        <v>1.2</v>
      </c>
      <c r="R201" s="321">
        <f t="shared" si="91"/>
        <v>1.3696376400000003</v>
      </c>
    </row>
    <row r="202" spans="1:18" ht="12.75" customHeight="1">
      <c r="A202" s="329"/>
      <c r="B202" s="328"/>
      <c r="C202" s="330"/>
      <c r="D202" s="329"/>
      <c r="E202" s="329"/>
      <c r="F202" s="324"/>
      <c r="G202" s="332"/>
      <c r="H202" s="321"/>
      <c r="I202" s="332"/>
      <c r="J202" s="321"/>
      <c r="K202" s="46"/>
      <c r="L202" s="46"/>
      <c r="M202" s="46"/>
      <c r="N202" s="98"/>
      <c r="O202" s="103">
        <f t="shared" si="102"/>
        <v>0</v>
      </c>
      <c r="P202" s="321"/>
      <c r="Q202" s="321"/>
      <c r="R202" s="321"/>
    </row>
    <row r="203" spans="1:18" ht="12.75" customHeight="1">
      <c r="A203" s="329"/>
      <c r="B203" s="328"/>
      <c r="C203" s="330"/>
      <c r="D203" s="329"/>
      <c r="E203" s="329"/>
      <c r="F203" s="324"/>
      <c r="G203" s="332"/>
      <c r="H203" s="321"/>
      <c r="I203" s="332"/>
      <c r="J203" s="321"/>
      <c r="K203" s="46"/>
      <c r="L203" s="46"/>
      <c r="M203" s="46"/>
      <c r="N203" s="98"/>
      <c r="O203" s="103">
        <f t="shared" si="102"/>
        <v>0</v>
      </c>
      <c r="P203" s="321"/>
      <c r="Q203" s="321"/>
      <c r="R203" s="321"/>
    </row>
    <row r="204" spans="1:18" ht="12.75" customHeight="1">
      <c r="A204" s="329"/>
      <c r="B204" s="328"/>
      <c r="C204" s="330"/>
      <c r="D204" s="329"/>
      <c r="E204" s="329"/>
      <c r="F204" s="324"/>
      <c r="G204" s="332"/>
      <c r="H204" s="321"/>
      <c r="I204" s="332"/>
      <c r="J204" s="321"/>
      <c r="K204" s="46"/>
      <c r="L204" s="46"/>
      <c r="M204" s="46"/>
      <c r="N204" s="98"/>
      <c r="O204" s="103">
        <f t="shared" si="102"/>
        <v>0</v>
      </c>
      <c r="P204" s="321"/>
      <c r="Q204" s="321"/>
      <c r="R204" s="321"/>
    </row>
    <row r="205" spans="1:18" ht="12.75" customHeight="1">
      <c r="A205" s="329">
        <v>48</v>
      </c>
      <c r="B205" s="330" t="s">
        <v>528</v>
      </c>
      <c r="C205" s="330" t="s">
        <v>265</v>
      </c>
      <c r="D205" s="329" t="s">
        <v>108</v>
      </c>
      <c r="E205" s="329">
        <v>3</v>
      </c>
      <c r="F205" s="324">
        <f>H205+J205+R205</f>
        <v>4.5188101990000007</v>
      </c>
      <c r="G205" s="332">
        <v>0.88</v>
      </c>
      <c r="H205" s="321">
        <f t="shared" si="104"/>
        <v>2.0420488000000003</v>
      </c>
      <c r="I205" s="333"/>
      <c r="J205" s="321">
        <f t="shared" si="99"/>
        <v>0</v>
      </c>
      <c r="K205" s="46" t="s">
        <v>128</v>
      </c>
      <c r="L205" s="46" t="s">
        <v>108</v>
      </c>
      <c r="M205" s="46">
        <v>1</v>
      </c>
      <c r="N205" s="98">
        <v>2.17</v>
      </c>
      <c r="O205" s="103">
        <f t="shared" si="102"/>
        <v>2.17</v>
      </c>
      <c r="P205" s="321">
        <f>E205*F205</f>
        <v>13.556430597000002</v>
      </c>
      <c r="Q205" s="321">
        <f>SUM(O205:O208)</f>
        <v>2.17</v>
      </c>
      <c r="R205" s="321">
        <f t="shared" si="91"/>
        <v>2.4767613990000004</v>
      </c>
    </row>
    <row r="206" spans="1:18" ht="12.75" customHeight="1">
      <c r="A206" s="329"/>
      <c r="B206" s="330"/>
      <c r="C206" s="330"/>
      <c r="D206" s="329"/>
      <c r="E206" s="329"/>
      <c r="F206" s="324"/>
      <c r="G206" s="332"/>
      <c r="H206" s="321"/>
      <c r="I206" s="333"/>
      <c r="J206" s="321"/>
      <c r="K206" s="46"/>
      <c r="L206" s="46"/>
      <c r="M206" s="46"/>
      <c r="N206" s="98"/>
      <c r="O206" s="103">
        <f t="shared" si="102"/>
        <v>0</v>
      </c>
      <c r="P206" s="321"/>
      <c r="Q206" s="321"/>
      <c r="R206" s="321"/>
    </row>
    <row r="207" spans="1:18" ht="12.75" customHeight="1">
      <c r="A207" s="329"/>
      <c r="B207" s="330"/>
      <c r="C207" s="330"/>
      <c r="D207" s="329"/>
      <c r="E207" s="329"/>
      <c r="F207" s="324"/>
      <c r="G207" s="332"/>
      <c r="H207" s="321"/>
      <c r="I207" s="333"/>
      <c r="J207" s="321"/>
      <c r="K207" s="46"/>
      <c r="L207" s="46"/>
      <c r="M207" s="45"/>
      <c r="N207" s="98"/>
      <c r="O207" s="103">
        <f t="shared" si="102"/>
        <v>0</v>
      </c>
      <c r="P207" s="321"/>
      <c r="Q207" s="321"/>
      <c r="R207" s="321"/>
    </row>
    <row r="208" spans="1:18" ht="12.75" customHeight="1">
      <c r="A208" s="329"/>
      <c r="B208" s="330"/>
      <c r="C208" s="330"/>
      <c r="D208" s="329"/>
      <c r="E208" s="329"/>
      <c r="F208" s="324"/>
      <c r="G208" s="332"/>
      <c r="H208" s="321"/>
      <c r="I208" s="333"/>
      <c r="J208" s="321"/>
      <c r="K208" s="46"/>
      <c r="L208" s="46"/>
      <c r="M208" s="46"/>
      <c r="N208" s="98"/>
      <c r="O208" s="103">
        <f t="shared" si="102"/>
        <v>0</v>
      </c>
      <c r="P208" s="321"/>
      <c r="Q208" s="321"/>
      <c r="R208" s="321"/>
    </row>
    <row r="209" spans="1:18" ht="12.75" customHeight="1">
      <c r="A209" s="329">
        <v>49</v>
      </c>
      <c r="B209" s="330" t="s">
        <v>528</v>
      </c>
      <c r="C209" s="330" t="s">
        <v>266</v>
      </c>
      <c r="D209" s="329" t="s">
        <v>108</v>
      </c>
      <c r="E209" s="329">
        <v>4</v>
      </c>
      <c r="F209" s="324">
        <f>H209+J209+R209</f>
        <v>5.5003838410000006</v>
      </c>
      <c r="G209" s="332">
        <v>0.88</v>
      </c>
      <c r="H209" s="321">
        <f t="shared" si="104"/>
        <v>2.0420488000000003</v>
      </c>
      <c r="I209" s="333"/>
      <c r="J209" s="321">
        <f t="shared" si="99"/>
        <v>0</v>
      </c>
      <c r="K209" s="46" t="s">
        <v>128</v>
      </c>
      <c r="L209" s="46" t="s">
        <v>108</v>
      </c>
      <c r="M209" s="46">
        <v>1</v>
      </c>
      <c r="N209" s="98">
        <v>3.03</v>
      </c>
      <c r="O209" s="103">
        <f t="shared" si="102"/>
        <v>3.03</v>
      </c>
      <c r="P209" s="321">
        <f>E209*F209</f>
        <v>22.001535364000002</v>
      </c>
      <c r="Q209" s="321">
        <f>SUM(O209:O212)</f>
        <v>3.03</v>
      </c>
      <c r="R209" s="321">
        <f t="shared" si="91"/>
        <v>3.4583350410000002</v>
      </c>
    </row>
    <row r="210" spans="1:18" ht="12.75" customHeight="1">
      <c r="A210" s="329"/>
      <c r="B210" s="330"/>
      <c r="C210" s="330"/>
      <c r="D210" s="329"/>
      <c r="E210" s="329"/>
      <c r="F210" s="324"/>
      <c r="G210" s="332"/>
      <c r="H210" s="321"/>
      <c r="I210" s="333"/>
      <c r="J210" s="321"/>
      <c r="K210" s="46"/>
      <c r="L210" s="46"/>
      <c r="M210" s="46"/>
      <c r="N210" s="98"/>
      <c r="O210" s="103">
        <f t="shared" si="102"/>
        <v>0</v>
      </c>
      <c r="P210" s="321"/>
      <c r="Q210" s="321"/>
      <c r="R210" s="321"/>
    </row>
    <row r="211" spans="1:18" ht="12.75" customHeight="1">
      <c r="A211" s="329"/>
      <c r="B211" s="330"/>
      <c r="C211" s="330"/>
      <c r="D211" s="329"/>
      <c r="E211" s="329"/>
      <c r="F211" s="324"/>
      <c r="G211" s="332"/>
      <c r="H211" s="321"/>
      <c r="I211" s="333"/>
      <c r="J211" s="321"/>
      <c r="K211" s="46"/>
      <c r="L211" s="46"/>
      <c r="M211" s="45"/>
      <c r="N211" s="98"/>
      <c r="O211" s="103">
        <f t="shared" si="102"/>
        <v>0</v>
      </c>
      <c r="P211" s="321"/>
      <c r="Q211" s="321"/>
      <c r="R211" s="321"/>
    </row>
    <row r="212" spans="1:18" ht="12.75" customHeight="1">
      <c r="A212" s="329"/>
      <c r="B212" s="330"/>
      <c r="C212" s="330"/>
      <c r="D212" s="329"/>
      <c r="E212" s="329"/>
      <c r="F212" s="324"/>
      <c r="G212" s="332"/>
      <c r="H212" s="321"/>
      <c r="I212" s="333"/>
      <c r="J212" s="321"/>
      <c r="K212" s="46"/>
      <c r="L212" s="46"/>
      <c r="M212" s="46"/>
      <c r="N212" s="98"/>
      <c r="O212" s="103">
        <f t="shared" si="102"/>
        <v>0</v>
      </c>
      <c r="P212" s="321"/>
      <c r="Q212" s="321"/>
      <c r="R212" s="321"/>
    </row>
    <row r="213" spans="1:18" ht="12.75" customHeight="1">
      <c r="A213" s="329">
        <v>50</v>
      </c>
      <c r="B213" s="328" t="s">
        <v>527</v>
      </c>
      <c r="C213" s="330" t="s">
        <v>267</v>
      </c>
      <c r="D213" s="329" t="s">
        <v>108</v>
      </c>
      <c r="E213" s="329">
        <v>6</v>
      </c>
      <c r="F213" s="324">
        <f>H213+J213+R213</f>
        <v>0.13125694050000003</v>
      </c>
      <c r="G213" s="358"/>
      <c r="H213" s="321">
        <f t="shared" si="104"/>
        <v>0</v>
      </c>
      <c r="I213" s="333"/>
      <c r="J213" s="321">
        <f t="shared" si="99"/>
        <v>0</v>
      </c>
      <c r="K213" s="46" t="s">
        <v>251</v>
      </c>
      <c r="L213" s="46" t="s">
        <v>108</v>
      </c>
      <c r="M213" s="46">
        <v>1</v>
      </c>
      <c r="N213" s="121">
        <v>0.115</v>
      </c>
      <c r="O213" s="124">
        <f t="shared" si="102"/>
        <v>0.115</v>
      </c>
      <c r="P213" s="321">
        <f>E213*F213</f>
        <v>0.78754164300000018</v>
      </c>
      <c r="Q213" s="321">
        <f>SUM(O213:O216)</f>
        <v>0.115</v>
      </c>
      <c r="R213" s="321">
        <f t="shared" si="91"/>
        <v>0.13125694050000003</v>
      </c>
    </row>
    <row r="214" spans="1:18" ht="12.75" customHeight="1">
      <c r="A214" s="329"/>
      <c r="B214" s="328"/>
      <c r="C214" s="330"/>
      <c r="D214" s="329"/>
      <c r="E214" s="329"/>
      <c r="F214" s="324"/>
      <c r="G214" s="358"/>
      <c r="H214" s="321"/>
      <c r="I214" s="333"/>
      <c r="J214" s="321"/>
      <c r="K214" s="46"/>
      <c r="L214" s="46"/>
      <c r="M214" s="46"/>
      <c r="N214" s="121"/>
      <c r="O214" s="124">
        <f t="shared" si="102"/>
        <v>0</v>
      </c>
      <c r="P214" s="321"/>
      <c r="Q214" s="321"/>
      <c r="R214" s="321"/>
    </row>
    <row r="215" spans="1:18" ht="12.75" customHeight="1">
      <c r="A215" s="329"/>
      <c r="B215" s="328"/>
      <c r="C215" s="330"/>
      <c r="D215" s="329"/>
      <c r="E215" s="329"/>
      <c r="F215" s="324"/>
      <c r="G215" s="358"/>
      <c r="H215" s="321"/>
      <c r="I215" s="333"/>
      <c r="J215" s="321"/>
      <c r="K215" s="46"/>
      <c r="L215" s="46"/>
      <c r="M215" s="45"/>
      <c r="N215" s="121"/>
      <c r="O215" s="124">
        <f t="shared" si="102"/>
        <v>0</v>
      </c>
      <c r="P215" s="321"/>
      <c r="Q215" s="321"/>
      <c r="R215" s="321"/>
    </row>
    <row r="216" spans="1:18" ht="12.75" customHeight="1">
      <c r="A216" s="329"/>
      <c r="B216" s="328"/>
      <c r="C216" s="330"/>
      <c r="D216" s="329"/>
      <c r="E216" s="329"/>
      <c r="F216" s="324"/>
      <c r="G216" s="358"/>
      <c r="H216" s="321"/>
      <c r="I216" s="333"/>
      <c r="J216" s="321"/>
      <c r="K216" s="46"/>
      <c r="L216" s="46"/>
      <c r="M216" s="46"/>
      <c r="N216" s="121"/>
      <c r="O216" s="124">
        <f t="shared" si="102"/>
        <v>0</v>
      </c>
      <c r="P216" s="321"/>
      <c r="Q216" s="321"/>
      <c r="R216" s="321"/>
    </row>
    <row r="217" spans="1:18">
      <c r="A217" s="329">
        <v>51</v>
      </c>
      <c r="B217" s="328" t="s">
        <v>527</v>
      </c>
      <c r="C217" s="330" t="s">
        <v>268</v>
      </c>
      <c r="D217" s="329" t="s">
        <v>108</v>
      </c>
      <c r="E217" s="329">
        <v>12</v>
      </c>
      <c r="F217" s="324">
        <f>H217+J217+R217</f>
        <v>0.42230493900000005</v>
      </c>
      <c r="G217" s="363"/>
      <c r="H217" s="321">
        <f t="shared" si="104"/>
        <v>0</v>
      </c>
      <c r="I217" s="333"/>
      <c r="J217" s="321">
        <f t="shared" si="99"/>
        <v>0</v>
      </c>
      <c r="K217" s="46" t="s">
        <v>251</v>
      </c>
      <c r="L217" s="46" t="s">
        <v>108</v>
      </c>
      <c r="M217" s="46">
        <v>1</v>
      </c>
      <c r="N217" s="121">
        <v>0.37</v>
      </c>
      <c r="O217" s="124">
        <f t="shared" si="102"/>
        <v>0.37</v>
      </c>
      <c r="P217" s="321">
        <f>E217*F217</f>
        <v>5.0676592680000008</v>
      </c>
      <c r="Q217" s="321">
        <f>SUM(O217:O220)</f>
        <v>0.37</v>
      </c>
      <c r="R217" s="321">
        <f t="shared" si="91"/>
        <v>0.42230493900000005</v>
      </c>
    </row>
    <row r="218" spans="1:18">
      <c r="A218" s="329"/>
      <c r="B218" s="328"/>
      <c r="C218" s="330"/>
      <c r="D218" s="329"/>
      <c r="E218" s="329"/>
      <c r="F218" s="324"/>
      <c r="G218" s="363"/>
      <c r="H218" s="321"/>
      <c r="I218" s="333"/>
      <c r="J218" s="321"/>
      <c r="K218" s="46"/>
      <c r="L218" s="46"/>
      <c r="M218" s="46"/>
      <c r="N218" s="121"/>
      <c r="O218" s="124">
        <f t="shared" si="102"/>
        <v>0</v>
      </c>
      <c r="P218" s="321"/>
      <c r="Q218" s="321"/>
      <c r="R218" s="321"/>
    </row>
    <row r="219" spans="1:18">
      <c r="A219" s="329"/>
      <c r="B219" s="328"/>
      <c r="C219" s="330"/>
      <c r="D219" s="329"/>
      <c r="E219" s="329"/>
      <c r="F219" s="324"/>
      <c r="G219" s="363"/>
      <c r="H219" s="321"/>
      <c r="I219" s="333"/>
      <c r="J219" s="321"/>
      <c r="K219" s="46"/>
      <c r="L219" s="46"/>
      <c r="M219" s="114"/>
      <c r="N219" s="121"/>
      <c r="O219" s="124">
        <f t="shared" si="102"/>
        <v>0</v>
      </c>
      <c r="P219" s="321"/>
      <c r="Q219" s="321"/>
      <c r="R219" s="321"/>
    </row>
    <row r="220" spans="1:18">
      <c r="A220" s="329"/>
      <c r="B220" s="328"/>
      <c r="C220" s="330"/>
      <c r="D220" s="329"/>
      <c r="E220" s="329"/>
      <c r="F220" s="324"/>
      <c r="G220" s="363"/>
      <c r="H220" s="321"/>
      <c r="I220" s="333"/>
      <c r="J220" s="321"/>
      <c r="K220" s="46"/>
      <c r="L220" s="46"/>
      <c r="M220" s="46"/>
      <c r="N220" s="121"/>
      <c r="O220" s="124">
        <f t="shared" si="102"/>
        <v>0</v>
      </c>
      <c r="P220" s="321"/>
      <c r="Q220" s="321"/>
      <c r="R220" s="321"/>
    </row>
    <row r="221" spans="1:18">
      <c r="A221" s="329">
        <v>52</v>
      </c>
      <c r="B221" s="328" t="s">
        <v>527</v>
      </c>
      <c r="C221" s="330" t="s">
        <v>269</v>
      </c>
      <c r="D221" s="329" t="s">
        <v>108</v>
      </c>
      <c r="E221" s="329">
        <v>7</v>
      </c>
      <c r="F221" s="324">
        <f>H221+J221+R221</f>
        <v>0.38806399800000013</v>
      </c>
      <c r="G221" s="363"/>
      <c r="H221" s="321">
        <f t="shared" si="104"/>
        <v>0</v>
      </c>
      <c r="I221" s="333"/>
      <c r="J221" s="321">
        <f t="shared" si="99"/>
        <v>0</v>
      </c>
      <c r="K221" s="46" t="s">
        <v>251</v>
      </c>
      <c r="L221" s="46" t="s">
        <v>108</v>
      </c>
      <c r="M221" s="46">
        <v>1</v>
      </c>
      <c r="N221" s="121">
        <v>0.34</v>
      </c>
      <c r="O221" s="124">
        <f t="shared" si="102"/>
        <v>0.34</v>
      </c>
      <c r="P221" s="321">
        <f>E221*F221</f>
        <v>2.7164479860000008</v>
      </c>
      <c r="Q221" s="321">
        <f>SUM(O221:O224)</f>
        <v>0.34</v>
      </c>
      <c r="R221" s="321">
        <f t="shared" ref="R221:R281" si="105">Q221*1.02*1.05*$R$14</f>
        <v>0.38806399800000013</v>
      </c>
    </row>
    <row r="222" spans="1:18">
      <c r="A222" s="329"/>
      <c r="B222" s="328"/>
      <c r="C222" s="330"/>
      <c r="D222" s="329"/>
      <c r="E222" s="329"/>
      <c r="F222" s="324"/>
      <c r="G222" s="363"/>
      <c r="H222" s="321"/>
      <c r="I222" s="333"/>
      <c r="J222" s="321"/>
      <c r="K222" s="46"/>
      <c r="L222" s="46"/>
      <c r="M222" s="46"/>
      <c r="N222" s="121"/>
      <c r="O222" s="124">
        <f t="shared" si="102"/>
        <v>0</v>
      </c>
      <c r="P222" s="321"/>
      <c r="Q222" s="321"/>
      <c r="R222" s="321"/>
    </row>
    <row r="223" spans="1:18">
      <c r="A223" s="329"/>
      <c r="B223" s="328"/>
      <c r="C223" s="330"/>
      <c r="D223" s="329"/>
      <c r="E223" s="329"/>
      <c r="F223" s="324"/>
      <c r="G223" s="363"/>
      <c r="H223" s="321"/>
      <c r="I223" s="333"/>
      <c r="J223" s="321"/>
      <c r="K223" s="46"/>
      <c r="L223" s="46"/>
      <c r="M223" s="114"/>
      <c r="N223" s="121"/>
      <c r="O223" s="124">
        <f t="shared" si="102"/>
        <v>0</v>
      </c>
      <c r="P223" s="321"/>
      <c r="Q223" s="321"/>
      <c r="R223" s="321"/>
    </row>
    <row r="224" spans="1:18">
      <c r="A224" s="329"/>
      <c r="B224" s="328"/>
      <c r="C224" s="330"/>
      <c r="D224" s="329"/>
      <c r="E224" s="329"/>
      <c r="F224" s="324"/>
      <c r="G224" s="363"/>
      <c r="H224" s="321"/>
      <c r="I224" s="333"/>
      <c r="J224" s="321"/>
      <c r="K224" s="46"/>
      <c r="L224" s="46"/>
      <c r="M224" s="46"/>
      <c r="N224" s="121"/>
      <c r="O224" s="124">
        <f t="shared" si="102"/>
        <v>0</v>
      </c>
      <c r="P224" s="321"/>
      <c r="Q224" s="321"/>
      <c r="R224" s="321"/>
    </row>
    <row r="225" spans="1:18">
      <c r="A225" s="329">
        <v>53</v>
      </c>
      <c r="B225" s="328" t="s">
        <v>527</v>
      </c>
      <c r="C225" s="330" t="s">
        <v>270</v>
      </c>
      <c r="D225" s="329" t="s">
        <v>108</v>
      </c>
      <c r="E225" s="329">
        <v>6</v>
      </c>
      <c r="F225" s="324">
        <f>H225+J225+R225</f>
        <v>0.28534117500000006</v>
      </c>
      <c r="G225" s="363"/>
      <c r="H225" s="321">
        <f t="shared" si="104"/>
        <v>0</v>
      </c>
      <c r="I225" s="333"/>
      <c r="J225" s="321">
        <f t="shared" si="99"/>
        <v>0</v>
      </c>
      <c r="K225" s="46" t="s">
        <v>251</v>
      </c>
      <c r="L225" s="46" t="s">
        <v>108</v>
      </c>
      <c r="M225" s="46">
        <v>1</v>
      </c>
      <c r="N225" s="121">
        <v>0.25</v>
      </c>
      <c r="O225" s="124">
        <f t="shared" si="102"/>
        <v>0.25</v>
      </c>
      <c r="P225" s="321">
        <f>E225*F225</f>
        <v>1.7120470500000002</v>
      </c>
      <c r="Q225" s="321">
        <f>SUM(O225:O228)</f>
        <v>0.25</v>
      </c>
      <c r="R225" s="321">
        <f t="shared" si="105"/>
        <v>0.28534117500000006</v>
      </c>
    </row>
    <row r="226" spans="1:18">
      <c r="A226" s="329"/>
      <c r="B226" s="328"/>
      <c r="C226" s="330"/>
      <c r="D226" s="329"/>
      <c r="E226" s="329"/>
      <c r="F226" s="324"/>
      <c r="G226" s="363"/>
      <c r="H226" s="321"/>
      <c r="I226" s="333"/>
      <c r="J226" s="321"/>
      <c r="K226" s="46"/>
      <c r="L226" s="46"/>
      <c r="M226" s="46"/>
      <c r="N226" s="121"/>
      <c r="O226" s="124">
        <f t="shared" si="102"/>
        <v>0</v>
      </c>
      <c r="P226" s="321"/>
      <c r="Q226" s="321"/>
      <c r="R226" s="321"/>
    </row>
    <row r="227" spans="1:18">
      <c r="A227" s="329"/>
      <c r="B227" s="328"/>
      <c r="C227" s="330"/>
      <c r="D227" s="329"/>
      <c r="E227" s="329"/>
      <c r="F227" s="324"/>
      <c r="G227" s="363"/>
      <c r="H227" s="321"/>
      <c r="I227" s="333"/>
      <c r="J227" s="321"/>
      <c r="K227" s="46"/>
      <c r="L227" s="46"/>
      <c r="M227" s="114"/>
      <c r="N227" s="121"/>
      <c r="O227" s="124">
        <f t="shared" si="102"/>
        <v>0</v>
      </c>
      <c r="P227" s="321"/>
      <c r="Q227" s="321"/>
      <c r="R227" s="321"/>
    </row>
    <row r="228" spans="1:18">
      <c r="A228" s="329"/>
      <c r="B228" s="328"/>
      <c r="C228" s="330"/>
      <c r="D228" s="329"/>
      <c r="E228" s="329"/>
      <c r="F228" s="324"/>
      <c r="G228" s="363"/>
      <c r="H228" s="321"/>
      <c r="I228" s="333"/>
      <c r="J228" s="321"/>
      <c r="K228" s="46"/>
      <c r="L228" s="46"/>
      <c r="M228" s="46"/>
      <c r="N228" s="121"/>
      <c r="O228" s="124">
        <f t="shared" si="102"/>
        <v>0</v>
      </c>
      <c r="P228" s="321"/>
      <c r="Q228" s="321"/>
      <c r="R228" s="321"/>
    </row>
    <row r="229" spans="1:18">
      <c r="A229" s="329">
        <v>54</v>
      </c>
      <c r="B229" s="328" t="s">
        <v>527</v>
      </c>
      <c r="C229" s="330" t="s">
        <v>271</v>
      </c>
      <c r="D229" s="329" t="s">
        <v>108</v>
      </c>
      <c r="E229" s="329">
        <v>6</v>
      </c>
      <c r="F229" s="324">
        <f>H229+J229+R229</f>
        <v>0.22827294000000006</v>
      </c>
      <c r="G229" s="363"/>
      <c r="H229" s="321">
        <f t="shared" si="104"/>
        <v>0</v>
      </c>
      <c r="I229" s="333"/>
      <c r="J229" s="321">
        <f t="shared" si="99"/>
        <v>0</v>
      </c>
      <c r="K229" s="46" t="s">
        <v>251</v>
      </c>
      <c r="L229" s="46" t="s">
        <v>108</v>
      </c>
      <c r="M229" s="46">
        <v>1</v>
      </c>
      <c r="N229" s="121">
        <v>0.2</v>
      </c>
      <c r="O229" s="124">
        <f t="shared" si="102"/>
        <v>0.2</v>
      </c>
      <c r="P229" s="321">
        <f>E229*F229</f>
        <v>1.3696376400000003</v>
      </c>
      <c r="Q229" s="321">
        <f>SUM(O229:O232)</f>
        <v>0.2</v>
      </c>
      <c r="R229" s="321">
        <f t="shared" si="105"/>
        <v>0.22827294000000006</v>
      </c>
    </row>
    <row r="230" spans="1:18">
      <c r="A230" s="329"/>
      <c r="B230" s="328"/>
      <c r="C230" s="330"/>
      <c r="D230" s="329"/>
      <c r="E230" s="329"/>
      <c r="F230" s="324"/>
      <c r="G230" s="363"/>
      <c r="H230" s="321"/>
      <c r="I230" s="333"/>
      <c r="J230" s="321"/>
      <c r="K230" s="46"/>
      <c r="L230" s="46"/>
      <c r="M230" s="46"/>
      <c r="N230" s="121"/>
      <c r="O230" s="124">
        <f t="shared" si="102"/>
        <v>0</v>
      </c>
      <c r="P230" s="321"/>
      <c r="Q230" s="321"/>
      <c r="R230" s="321"/>
    </row>
    <row r="231" spans="1:18">
      <c r="A231" s="329"/>
      <c r="B231" s="328"/>
      <c r="C231" s="330"/>
      <c r="D231" s="329"/>
      <c r="E231" s="329"/>
      <c r="F231" s="324"/>
      <c r="G231" s="363"/>
      <c r="H231" s="321"/>
      <c r="I231" s="333"/>
      <c r="J231" s="321"/>
      <c r="K231" s="46"/>
      <c r="L231" s="46"/>
      <c r="M231" s="114"/>
      <c r="N231" s="121"/>
      <c r="O231" s="124">
        <f t="shared" si="102"/>
        <v>0</v>
      </c>
      <c r="P231" s="321"/>
      <c r="Q231" s="321"/>
      <c r="R231" s="321"/>
    </row>
    <row r="232" spans="1:18">
      <c r="A232" s="329"/>
      <c r="B232" s="328"/>
      <c r="C232" s="330"/>
      <c r="D232" s="329"/>
      <c r="E232" s="329"/>
      <c r="F232" s="324"/>
      <c r="G232" s="363"/>
      <c r="H232" s="321"/>
      <c r="I232" s="333"/>
      <c r="J232" s="321"/>
      <c r="K232" s="46"/>
      <c r="L232" s="46"/>
      <c r="M232" s="46"/>
      <c r="N232" s="121"/>
      <c r="O232" s="124">
        <f t="shared" si="102"/>
        <v>0</v>
      </c>
      <c r="P232" s="321"/>
      <c r="Q232" s="321"/>
      <c r="R232" s="321"/>
    </row>
    <row r="233" spans="1:18">
      <c r="A233" s="329">
        <v>55</v>
      </c>
      <c r="B233" s="328" t="s">
        <v>527</v>
      </c>
      <c r="C233" s="330" t="s">
        <v>272</v>
      </c>
      <c r="D233" s="329" t="s">
        <v>108</v>
      </c>
      <c r="E233" s="329">
        <v>2</v>
      </c>
      <c r="F233" s="324">
        <f>H233+J233+R233</f>
        <v>0.25110023400000003</v>
      </c>
      <c r="G233" s="363"/>
      <c r="H233" s="321">
        <f t="shared" si="104"/>
        <v>0</v>
      </c>
      <c r="I233" s="333"/>
      <c r="J233" s="321">
        <f t="shared" si="99"/>
        <v>0</v>
      </c>
      <c r="K233" s="46" t="s">
        <v>251</v>
      </c>
      <c r="L233" s="46" t="s">
        <v>108</v>
      </c>
      <c r="M233" s="46">
        <v>1</v>
      </c>
      <c r="N233" s="121">
        <v>0.22</v>
      </c>
      <c r="O233" s="124">
        <f>M233*N233</f>
        <v>0.22</v>
      </c>
      <c r="P233" s="321">
        <f>E233*F233</f>
        <v>0.50220046800000007</v>
      </c>
      <c r="Q233" s="321">
        <f>SUM(O233:O236)</f>
        <v>0.22</v>
      </c>
      <c r="R233" s="321">
        <f t="shared" si="105"/>
        <v>0.25110023400000003</v>
      </c>
    </row>
    <row r="234" spans="1:18">
      <c r="A234" s="329"/>
      <c r="B234" s="328"/>
      <c r="C234" s="330"/>
      <c r="D234" s="329"/>
      <c r="E234" s="329"/>
      <c r="F234" s="324"/>
      <c r="G234" s="363"/>
      <c r="H234" s="321"/>
      <c r="I234" s="333"/>
      <c r="J234" s="321"/>
      <c r="K234" s="46"/>
      <c r="L234" s="46"/>
      <c r="M234" s="46"/>
      <c r="N234" s="121"/>
      <c r="O234" s="124">
        <f>M234*N234</f>
        <v>0</v>
      </c>
      <c r="P234" s="321"/>
      <c r="Q234" s="321"/>
      <c r="R234" s="321"/>
    </row>
    <row r="235" spans="1:18">
      <c r="A235" s="329"/>
      <c r="B235" s="328"/>
      <c r="C235" s="330"/>
      <c r="D235" s="329"/>
      <c r="E235" s="329"/>
      <c r="F235" s="324"/>
      <c r="G235" s="363"/>
      <c r="H235" s="321"/>
      <c r="I235" s="333"/>
      <c r="J235" s="321"/>
      <c r="K235" s="46"/>
      <c r="L235" s="46"/>
      <c r="M235" s="114"/>
      <c r="N235" s="121"/>
      <c r="O235" s="124">
        <f>M235*N235</f>
        <v>0</v>
      </c>
      <c r="P235" s="321"/>
      <c r="Q235" s="321"/>
      <c r="R235" s="321"/>
    </row>
    <row r="236" spans="1:18">
      <c r="A236" s="329"/>
      <c r="B236" s="328"/>
      <c r="C236" s="330"/>
      <c r="D236" s="329"/>
      <c r="E236" s="329"/>
      <c r="F236" s="324"/>
      <c r="G236" s="363"/>
      <c r="H236" s="321"/>
      <c r="I236" s="333"/>
      <c r="J236" s="321"/>
      <c r="K236" s="46"/>
      <c r="L236" s="46"/>
      <c r="M236" s="46"/>
      <c r="N236" s="121"/>
      <c r="O236" s="124">
        <f>M236*N236</f>
        <v>0</v>
      </c>
      <c r="P236" s="321"/>
      <c r="Q236" s="321"/>
      <c r="R236" s="321"/>
    </row>
    <row r="237" spans="1:18">
      <c r="A237" s="329">
        <v>56</v>
      </c>
      <c r="B237" s="328" t="s">
        <v>527</v>
      </c>
      <c r="C237" s="330" t="s">
        <v>273</v>
      </c>
      <c r="D237" s="329" t="s">
        <v>108</v>
      </c>
      <c r="E237" s="331">
        <v>4</v>
      </c>
      <c r="F237" s="324">
        <f>H237+J237+R237</f>
        <v>0.15979105800000004</v>
      </c>
      <c r="G237" s="363"/>
      <c r="H237" s="321">
        <f t="shared" si="104"/>
        <v>0</v>
      </c>
      <c r="I237" s="333"/>
      <c r="J237" s="321">
        <f t="shared" ref="J237:J261" si="106">I237*$P$9/1000</f>
        <v>0</v>
      </c>
      <c r="K237" s="46" t="s">
        <v>251</v>
      </c>
      <c r="L237" s="46" t="s">
        <v>108</v>
      </c>
      <c r="M237" s="46">
        <v>1</v>
      </c>
      <c r="N237" s="121">
        <v>0.14000000000000001</v>
      </c>
      <c r="O237" s="124">
        <f t="shared" ref="O237:O300" si="107">M237*N237</f>
        <v>0.14000000000000001</v>
      </c>
      <c r="P237" s="321">
        <f>E237*F237</f>
        <v>0.63916423200000017</v>
      </c>
      <c r="Q237" s="321">
        <f>SUM(O237:O240)</f>
        <v>0.14000000000000001</v>
      </c>
      <c r="R237" s="321">
        <f t="shared" si="105"/>
        <v>0.15979105800000004</v>
      </c>
    </row>
    <row r="238" spans="1:18">
      <c r="A238" s="329"/>
      <c r="B238" s="328"/>
      <c r="C238" s="330"/>
      <c r="D238" s="329"/>
      <c r="E238" s="331"/>
      <c r="F238" s="324"/>
      <c r="G238" s="363"/>
      <c r="H238" s="321"/>
      <c r="I238" s="333"/>
      <c r="J238" s="321"/>
      <c r="K238" s="46"/>
      <c r="L238" s="46"/>
      <c r="M238" s="46"/>
      <c r="N238" s="121"/>
      <c r="O238" s="124">
        <f t="shared" si="107"/>
        <v>0</v>
      </c>
      <c r="P238" s="321"/>
      <c r="Q238" s="321"/>
      <c r="R238" s="321"/>
    </row>
    <row r="239" spans="1:18">
      <c r="A239" s="329"/>
      <c r="B239" s="328"/>
      <c r="C239" s="330"/>
      <c r="D239" s="329"/>
      <c r="E239" s="331"/>
      <c r="F239" s="324"/>
      <c r="G239" s="363"/>
      <c r="H239" s="321"/>
      <c r="I239" s="333"/>
      <c r="J239" s="321"/>
      <c r="K239" s="46"/>
      <c r="L239" s="46"/>
      <c r="M239" s="114"/>
      <c r="N239" s="121"/>
      <c r="O239" s="124">
        <f t="shared" si="107"/>
        <v>0</v>
      </c>
      <c r="P239" s="321"/>
      <c r="Q239" s="321"/>
      <c r="R239" s="321"/>
    </row>
    <row r="240" spans="1:18">
      <c r="A240" s="329"/>
      <c r="B240" s="328"/>
      <c r="C240" s="330"/>
      <c r="D240" s="329"/>
      <c r="E240" s="331"/>
      <c r="F240" s="324"/>
      <c r="G240" s="363"/>
      <c r="H240" s="321"/>
      <c r="I240" s="333"/>
      <c r="J240" s="321"/>
      <c r="K240" s="46"/>
      <c r="L240" s="46"/>
      <c r="M240" s="46"/>
      <c r="N240" s="121"/>
      <c r="O240" s="124">
        <f t="shared" si="107"/>
        <v>0</v>
      </c>
      <c r="P240" s="321"/>
      <c r="Q240" s="321"/>
      <c r="R240" s="321"/>
    </row>
    <row r="241" spans="1:18">
      <c r="A241" s="329">
        <v>57</v>
      </c>
      <c r="B241" s="328" t="s">
        <v>527</v>
      </c>
      <c r="C241" s="330" t="s">
        <v>274</v>
      </c>
      <c r="D241" s="329" t="s">
        <v>108</v>
      </c>
      <c r="E241" s="331">
        <v>5</v>
      </c>
      <c r="F241" s="324">
        <f>H241+J241+R241</f>
        <v>6.8481882000000008E-2</v>
      </c>
      <c r="G241" s="363"/>
      <c r="H241" s="321">
        <f t="shared" si="104"/>
        <v>0</v>
      </c>
      <c r="I241" s="333"/>
      <c r="J241" s="321">
        <f t="shared" si="106"/>
        <v>0</v>
      </c>
      <c r="K241" s="46" t="s">
        <v>251</v>
      </c>
      <c r="L241" s="46" t="s">
        <v>108</v>
      </c>
      <c r="M241" s="46">
        <v>1</v>
      </c>
      <c r="N241" s="121">
        <v>0.06</v>
      </c>
      <c r="O241" s="124">
        <f t="shared" si="107"/>
        <v>0.06</v>
      </c>
      <c r="P241" s="321">
        <f>E241*F241</f>
        <v>0.34240941000000003</v>
      </c>
      <c r="Q241" s="321">
        <f>SUM(O241:O244)</f>
        <v>0.06</v>
      </c>
      <c r="R241" s="321">
        <f t="shared" si="105"/>
        <v>6.8481882000000008E-2</v>
      </c>
    </row>
    <row r="242" spans="1:18">
      <c r="A242" s="329"/>
      <c r="B242" s="328"/>
      <c r="C242" s="330"/>
      <c r="D242" s="329"/>
      <c r="E242" s="331"/>
      <c r="F242" s="324"/>
      <c r="G242" s="363"/>
      <c r="H242" s="321"/>
      <c r="I242" s="333"/>
      <c r="J242" s="321"/>
      <c r="K242" s="46"/>
      <c r="L242" s="46"/>
      <c r="M242" s="46"/>
      <c r="N242" s="121"/>
      <c r="O242" s="124">
        <f t="shared" si="107"/>
        <v>0</v>
      </c>
      <c r="P242" s="321"/>
      <c r="Q242" s="321"/>
      <c r="R242" s="321"/>
    </row>
    <row r="243" spans="1:18">
      <c r="A243" s="329"/>
      <c r="B243" s="328"/>
      <c r="C243" s="330"/>
      <c r="D243" s="329"/>
      <c r="E243" s="331"/>
      <c r="F243" s="324"/>
      <c r="G243" s="363"/>
      <c r="H243" s="321"/>
      <c r="I243" s="333"/>
      <c r="J243" s="321"/>
      <c r="K243" s="46"/>
      <c r="L243" s="46"/>
      <c r="M243" s="114"/>
      <c r="N243" s="121"/>
      <c r="O243" s="124">
        <f t="shared" si="107"/>
        <v>0</v>
      </c>
      <c r="P243" s="321"/>
      <c r="Q243" s="321"/>
      <c r="R243" s="321"/>
    </row>
    <row r="244" spans="1:18">
      <c r="A244" s="329"/>
      <c r="B244" s="328"/>
      <c r="C244" s="330"/>
      <c r="D244" s="329"/>
      <c r="E244" s="331"/>
      <c r="F244" s="324"/>
      <c r="G244" s="363"/>
      <c r="H244" s="321"/>
      <c r="I244" s="333"/>
      <c r="J244" s="321"/>
      <c r="K244" s="46"/>
      <c r="L244" s="46"/>
      <c r="M244" s="46"/>
      <c r="N244" s="121"/>
      <c r="O244" s="124">
        <f t="shared" si="107"/>
        <v>0</v>
      </c>
      <c r="P244" s="321"/>
      <c r="Q244" s="321"/>
      <c r="R244" s="321"/>
    </row>
    <row r="245" spans="1:18">
      <c r="A245" s="329">
        <v>58</v>
      </c>
      <c r="B245" s="328" t="s">
        <v>527</v>
      </c>
      <c r="C245" s="330" t="s">
        <v>275</v>
      </c>
      <c r="D245" s="329" t="s">
        <v>108</v>
      </c>
      <c r="E245" s="329">
        <v>8</v>
      </c>
      <c r="F245" s="324">
        <f>H245+J245+R245</f>
        <v>6.16336938E-2</v>
      </c>
      <c r="G245" s="363"/>
      <c r="H245" s="321">
        <f t="shared" si="104"/>
        <v>0</v>
      </c>
      <c r="I245" s="333"/>
      <c r="J245" s="321">
        <f t="shared" si="106"/>
        <v>0</v>
      </c>
      <c r="K245" s="46" t="s">
        <v>251</v>
      </c>
      <c r="L245" s="46" t="s">
        <v>108</v>
      </c>
      <c r="M245" s="46">
        <v>1</v>
      </c>
      <c r="N245" s="121">
        <v>5.3999999999999999E-2</v>
      </c>
      <c r="O245" s="124">
        <f t="shared" si="107"/>
        <v>5.3999999999999999E-2</v>
      </c>
      <c r="P245" s="321">
        <f>E245*F245</f>
        <v>0.4930695504</v>
      </c>
      <c r="Q245" s="321">
        <f>SUM(O245:O248)</f>
        <v>5.3999999999999999E-2</v>
      </c>
      <c r="R245" s="321">
        <f t="shared" si="105"/>
        <v>6.16336938E-2</v>
      </c>
    </row>
    <row r="246" spans="1:18">
      <c r="A246" s="329"/>
      <c r="B246" s="328"/>
      <c r="C246" s="330"/>
      <c r="D246" s="329"/>
      <c r="E246" s="329"/>
      <c r="F246" s="324"/>
      <c r="G246" s="363"/>
      <c r="H246" s="321"/>
      <c r="I246" s="333"/>
      <c r="J246" s="321"/>
      <c r="K246" s="46"/>
      <c r="L246" s="46"/>
      <c r="M246" s="46"/>
      <c r="N246" s="121"/>
      <c r="O246" s="124">
        <f t="shared" si="107"/>
        <v>0</v>
      </c>
      <c r="P246" s="321"/>
      <c r="Q246" s="321"/>
      <c r="R246" s="321"/>
    </row>
    <row r="247" spans="1:18">
      <c r="A247" s="329"/>
      <c r="B247" s="328"/>
      <c r="C247" s="330"/>
      <c r="D247" s="329"/>
      <c r="E247" s="329"/>
      <c r="F247" s="324"/>
      <c r="G247" s="363"/>
      <c r="H247" s="321"/>
      <c r="I247" s="333"/>
      <c r="J247" s="321"/>
      <c r="K247" s="46"/>
      <c r="L247" s="46"/>
      <c r="M247" s="114"/>
      <c r="N247" s="121"/>
      <c r="O247" s="124">
        <f t="shared" si="107"/>
        <v>0</v>
      </c>
      <c r="P247" s="321"/>
      <c r="Q247" s="321"/>
      <c r="R247" s="321"/>
    </row>
    <row r="248" spans="1:18">
      <c r="A248" s="329"/>
      <c r="B248" s="328"/>
      <c r="C248" s="330"/>
      <c r="D248" s="329"/>
      <c r="E248" s="329"/>
      <c r="F248" s="324"/>
      <c r="G248" s="363"/>
      <c r="H248" s="321"/>
      <c r="I248" s="333"/>
      <c r="J248" s="321"/>
      <c r="K248" s="46"/>
      <c r="L248" s="46"/>
      <c r="M248" s="46"/>
      <c r="N248" s="121"/>
      <c r="O248" s="124">
        <f t="shared" si="107"/>
        <v>0</v>
      </c>
      <c r="P248" s="321"/>
      <c r="Q248" s="321"/>
      <c r="R248" s="321"/>
    </row>
    <row r="249" spans="1:18">
      <c r="A249" s="329">
        <v>59</v>
      </c>
      <c r="B249" s="328" t="s">
        <v>527</v>
      </c>
      <c r="C249" s="330" t="s">
        <v>276</v>
      </c>
      <c r="D249" s="329" t="s">
        <v>108</v>
      </c>
      <c r="E249" s="329">
        <v>20</v>
      </c>
      <c r="F249" s="324">
        <f>H249+J249+R249</f>
        <v>4.4513223300000009E-2</v>
      </c>
      <c r="G249" s="363"/>
      <c r="H249" s="321">
        <f t="shared" si="104"/>
        <v>0</v>
      </c>
      <c r="I249" s="333"/>
      <c r="J249" s="321">
        <f t="shared" si="106"/>
        <v>0</v>
      </c>
      <c r="K249" s="46" t="s">
        <v>251</v>
      </c>
      <c r="L249" s="46" t="s">
        <v>108</v>
      </c>
      <c r="M249" s="46">
        <v>1</v>
      </c>
      <c r="N249" s="121">
        <v>3.9E-2</v>
      </c>
      <c r="O249" s="124">
        <f t="shared" si="107"/>
        <v>3.9E-2</v>
      </c>
      <c r="P249" s="321">
        <f>E249*F249</f>
        <v>0.8902644660000002</v>
      </c>
      <c r="Q249" s="321">
        <f>SUM(O249:O252)</f>
        <v>3.9E-2</v>
      </c>
      <c r="R249" s="321">
        <f t="shared" si="105"/>
        <v>4.4513223300000009E-2</v>
      </c>
    </row>
    <row r="250" spans="1:18">
      <c r="A250" s="329"/>
      <c r="B250" s="328"/>
      <c r="C250" s="330"/>
      <c r="D250" s="329"/>
      <c r="E250" s="329"/>
      <c r="F250" s="324"/>
      <c r="G250" s="363"/>
      <c r="H250" s="321"/>
      <c r="I250" s="333"/>
      <c r="J250" s="321"/>
      <c r="K250" s="46"/>
      <c r="L250" s="46"/>
      <c r="M250" s="46"/>
      <c r="N250" s="121"/>
      <c r="O250" s="124">
        <f t="shared" si="107"/>
        <v>0</v>
      </c>
      <c r="P250" s="321"/>
      <c r="Q250" s="321"/>
      <c r="R250" s="321"/>
    </row>
    <row r="251" spans="1:18">
      <c r="A251" s="329"/>
      <c r="B251" s="328"/>
      <c r="C251" s="330"/>
      <c r="D251" s="329"/>
      <c r="E251" s="329"/>
      <c r="F251" s="324"/>
      <c r="G251" s="363"/>
      <c r="H251" s="321"/>
      <c r="I251" s="333"/>
      <c r="J251" s="321"/>
      <c r="K251" s="46"/>
      <c r="L251" s="46"/>
      <c r="M251" s="114"/>
      <c r="N251" s="121"/>
      <c r="O251" s="124">
        <f t="shared" si="107"/>
        <v>0</v>
      </c>
      <c r="P251" s="321"/>
      <c r="Q251" s="321"/>
      <c r="R251" s="321"/>
    </row>
    <row r="252" spans="1:18">
      <c r="A252" s="329"/>
      <c r="B252" s="328"/>
      <c r="C252" s="330"/>
      <c r="D252" s="329"/>
      <c r="E252" s="329"/>
      <c r="F252" s="324"/>
      <c r="G252" s="363"/>
      <c r="H252" s="321"/>
      <c r="I252" s="333"/>
      <c r="J252" s="321"/>
      <c r="K252" s="46"/>
      <c r="L252" s="46"/>
      <c r="M252" s="46"/>
      <c r="N252" s="121"/>
      <c r="O252" s="124">
        <f t="shared" si="107"/>
        <v>0</v>
      </c>
      <c r="P252" s="321"/>
      <c r="Q252" s="321"/>
      <c r="R252" s="321"/>
    </row>
    <row r="253" spans="1:18">
      <c r="A253" s="329">
        <v>60</v>
      </c>
      <c r="B253" s="328" t="s">
        <v>527</v>
      </c>
      <c r="C253" s="330" t="s">
        <v>277</v>
      </c>
      <c r="D253" s="329" t="s">
        <v>108</v>
      </c>
      <c r="E253" s="329">
        <v>5</v>
      </c>
      <c r="F253" s="324">
        <f>H253+J253+R253</f>
        <v>0.52502776200000012</v>
      </c>
      <c r="G253" s="363"/>
      <c r="H253" s="321">
        <f t="shared" ref="H253:H313" si="108">G253*$P$8/1000</f>
        <v>0</v>
      </c>
      <c r="I253" s="333"/>
      <c r="J253" s="321">
        <f t="shared" si="106"/>
        <v>0</v>
      </c>
      <c r="K253" s="46" t="s">
        <v>251</v>
      </c>
      <c r="L253" s="46" t="s">
        <v>108</v>
      </c>
      <c r="M253" s="46">
        <v>1</v>
      </c>
      <c r="N253" s="121">
        <v>0.46</v>
      </c>
      <c r="O253" s="124">
        <f t="shared" si="107"/>
        <v>0.46</v>
      </c>
      <c r="P253" s="321">
        <f>E253*F253</f>
        <v>2.6251388100000006</v>
      </c>
      <c r="Q253" s="321">
        <f>SUM(O253:O256)</f>
        <v>0.46</v>
      </c>
      <c r="R253" s="321">
        <f t="shared" si="105"/>
        <v>0.52502776200000012</v>
      </c>
    </row>
    <row r="254" spans="1:18">
      <c r="A254" s="329"/>
      <c r="B254" s="328"/>
      <c r="C254" s="330"/>
      <c r="D254" s="329"/>
      <c r="E254" s="329"/>
      <c r="F254" s="324"/>
      <c r="G254" s="363"/>
      <c r="H254" s="321"/>
      <c r="I254" s="333"/>
      <c r="J254" s="321"/>
      <c r="K254" s="46"/>
      <c r="L254" s="46"/>
      <c r="M254" s="46"/>
      <c r="N254" s="121"/>
      <c r="O254" s="124">
        <f t="shared" si="107"/>
        <v>0</v>
      </c>
      <c r="P254" s="321"/>
      <c r="Q254" s="321"/>
      <c r="R254" s="321"/>
    </row>
    <row r="255" spans="1:18">
      <c r="A255" s="329"/>
      <c r="B255" s="328"/>
      <c r="C255" s="330"/>
      <c r="D255" s="329"/>
      <c r="E255" s="329"/>
      <c r="F255" s="324"/>
      <c r="G255" s="363"/>
      <c r="H255" s="321"/>
      <c r="I255" s="333"/>
      <c r="J255" s="321"/>
      <c r="K255" s="46"/>
      <c r="L255" s="46"/>
      <c r="M255" s="114"/>
      <c r="N255" s="121"/>
      <c r="O255" s="124">
        <f t="shared" si="107"/>
        <v>0</v>
      </c>
      <c r="P255" s="321"/>
      <c r="Q255" s="321"/>
      <c r="R255" s="321"/>
    </row>
    <row r="256" spans="1:18">
      <c r="A256" s="329"/>
      <c r="B256" s="328"/>
      <c r="C256" s="330"/>
      <c r="D256" s="329"/>
      <c r="E256" s="329"/>
      <c r="F256" s="324"/>
      <c r="G256" s="363"/>
      <c r="H256" s="321"/>
      <c r="I256" s="333"/>
      <c r="J256" s="321"/>
      <c r="K256" s="46"/>
      <c r="L256" s="46"/>
      <c r="M256" s="46"/>
      <c r="N256" s="121"/>
      <c r="O256" s="124">
        <f t="shared" si="107"/>
        <v>0</v>
      </c>
      <c r="P256" s="321"/>
      <c r="Q256" s="321"/>
      <c r="R256" s="321"/>
    </row>
    <row r="257" spans="1:18">
      <c r="A257" s="329">
        <v>61</v>
      </c>
      <c r="B257" s="328" t="s">
        <v>527</v>
      </c>
      <c r="C257" s="330" t="s">
        <v>278</v>
      </c>
      <c r="D257" s="329" t="s">
        <v>108</v>
      </c>
      <c r="E257" s="331">
        <v>8</v>
      </c>
      <c r="F257" s="324">
        <f>H257+J257+R257</f>
        <v>0.41089129199999996</v>
      </c>
      <c r="G257" s="363"/>
      <c r="H257" s="321">
        <f t="shared" si="108"/>
        <v>0</v>
      </c>
      <c r="I257" s="333"/>
      <c r="J257" s="321">
        <f t="shared" si="106"/>
        <v>0</v>
      </c>
      <c r="K257" s="46" t="s">
        <v>251</v>
      </c>
      <c r="L257" s="46" t="s">
        <v>108</v>
      </c>
      <c r="M257" s="46">
        <v>1</v>
      </c>
      <c r="N257" s="121">
        <v>0.36</v>
      </c>
      <c r="O257" s="124">
        <f t="shared" si="107"/>
        <v>0.36</v>
      </c>
      <c r="P257" s="321">
        <f>E257*F257</f>
        <v>3.2871303359999997</v>
      </c>
      <c r="Q257" s="321">
        <f>SUM(O257:O260)</f>
        <v>0.36</v>
      </c>
      <c r="R257" s="321">
        <f t="shared" si="105"/>
        <v>0.41089129199999996</v>
      </c>
    </row>
    <row r="258" spans="1:18">
      <c r="A258" s="329"/>
      <c r="B258" s="328"/>
      <c r="C258" s="330"/>
      <c r="D258" s="329"/>
      <c r="E258" s="331"/>
      <c r="F258" s="324"/>
      <c r="G258" s="363"/>
      <c r="H258" s="321"/>
      <c r="I258" s="333"/>
      <c r="J258" s="321"/>
      <c r="K258" s="46"/>
      <c r="L258" s="46"/>
      <c r="M258" s="46"/>
      <c r="N258" s="121"/>
      <c r="O258" s="124">
        <f t="shared" si="107"/>
        <v>0</v>
      </c>
      <c r="P258" s="321"/>
      <c r="Q258" s="321"/>
      <c r="R258" s="321"/>
    </row>
    <row r="259" spans="1:18">
      <c r="A259" s="329"/>
      <c r="B259" s="328"/>
      <c r="C259" s="330"/>
      <c r="D259" s="329"/>
      <c r="E259" s="331"/>
      <c r="F259" s="324"/>
      <c r="G259" s="363"/>
      <c r="H259" s="321"/>
      <c r="I259" s="333"/>
      <c r="J259" s="321"/>
      <c r="K259" s="46"/>
      <c r="L259" s="46"/>
      <c r="M259" s="114"/>
      <c r="N259" s="121"/>
      <c r="O259" s="124">
        <f t="shared" si="107"/>
        <v>0</v>
      </c>
      <c r="P259" s="321"/>
      <c r="Q259" s="321"/>
      <c r="R259" s="321"/>
    </row>
    <row r="260" spans="1:18">
      <c r="A260" s="329"/>
      <c r="B260" s="328"/>
      <c r="C260" s="330"/>
      <c r="D260" s="329"/>
      <c r="E260" s="331"/>
      <c r="F260" s="324"/>
      <c r="G260" s="363"/>
      <c r="H260" s="321"/>
      <c r="I260" s="333"/>
      <c r="J260" s="321"/>
      <c r="K260" s="46"/>
      <c r="L260" s="46"/>
      <c r="M260" s="46"/>
      <c r="N260" s="121"/>
      <c r="O260" s="124">
        <f t="shared" si="107"/>
        <v>0</v>
      </c>
      <c r="P260" s="321"/>
      <c r="Q260" s="321"/>
      <c r="R260" s="321"/>
    </row>
    <row r="261" spans="1:18">
      <c r="A261" s="329">
        <v>62</v>
      </c>
      <c r="B261" s="328" t="s">
        <v>527</v>
      </c>
      <c r="C261" s="330" t="s">
        <v>279</v>
      </c>
      <c r="D261" s="329" t="s">
        <v>108</v>
      </c>
      <c r="E261" s="329">
        <v>32</v>
      </c>
      <c r="F261" s="324">
        <f>H261+J261+R261</f>
        <v>0.19403199900000007</v>
      </c>
      <c r="G261" s="363"/>
      <c r="H261" s="321">
        <f t="shared" si="108"/>
        <v>0</v>
      </c>
      <c r="I261" s="333"/>
      <c r="J261" s="321">
        <f t="shared" si="106"/>
        <v>0</v>
      </c>
      <c r="K261" s="46" t="s">
        <v>251</v>
      </c>
      <c r="L261" s="46" t="s">
        <v>108</v>
      </c>
      <c r="M261" s="46">
        <v>1</v>
      </c>
      <c r="N261" s="121">
        <v>0.17</v>
      </c>
      <c r="O261" s="124">
        <f t="shared" si="107"/>
        <v>0.17</v>
      </c>
      <c r="P261" s="321">
        <f>E261*F261</f>
        <v>6.2090239680000021</v>
      </c>
      <c r="Q261" s="321">
        <f>SUM(O261:O264)</f>
        <v>0.17</v>
      </c>
      <c r="R261" s="321">
        <f t="shared" si="105"/>
        <v>0.19403199900000007</v>
      </c>
    </row>
    <row r="262" spans="1:18">
      <c r="A262" s="329"/>
      <c r="B262" s="328"/>
      <c r="C262" s="330"/>
      <c r="D262" s="329"/>
      <c r="E262" s="329"/>
      <c r="F262" s="324"/>
      <c r="G262" s="363"/>
      <c r="H262" s="321"/>
      <c r="I262" s="333"/>
      <c r="J262" s="321"/>
      <c r="K262" s="46"/>
      <c r="L262" s="46"/>
      <c r="M262" s="46"/>
      <c r="N262" s="121"/>
      <c r="O262" s="124">
        <f t="shared" si="107"/>
        <v>0</v>
      </c>
      <c r="P262" s="321"/>
      <c r="Q262" s="321"/>
      <c r="R262" s="321"/>
    </row>
    <row r="263" spans="1:18">
      <c r="A263" s="329"/>
      <c r="B263" s="328"/>
      <c r="C263" s="330"/>
      <c r="D263" s="329"/>
      <c r="E263" s="329"/>
      <c r="F263" s="324"/>
      <c r="G263" s="363"/>
      <c r="H263" s="321"/>
      <c r="I263" s="333"/>
      <c r="J263" s="321"/>
      <c r="K263" s="46"/>
      <c r="L263" s="46"/>
      <c r="M263" s="114"/>
      <c r="N263" s="121"/>
      <c r="O263" s="124">
        <f t="shared" si="107"/>
        <v>0</v>
      </c>
      <c r="P263" s="321"/>
      <c r="Q263" s="321"/>
      <c r="R263" s="321"/>
    </row>
    <row r="264" spans="1:18">
      <c r="A264" s="329"/>
      <c r="B264" s="328"/>
      <c r="C264" s="330"/>
      <c r="D264" s="329"/>
      <c r="E264" s="329"/>
      <c r="F264" s="324"/>
      <c r="G264" s="363"/>
      <c r="H264" s="321"/>
      <c r="I264" s="333"/>
      <c r="J264" s="321"/>
      <c r="K264" s="46"/>
      <c r="L264" s="46"/>
      <c r="M264" s="46"/>
      <c r="N264" s="121"/>
      <c r="O264" s="124">
        <f t="shared" si="107"/>
        <v>0</v>
      </c>
      <c r="P264" s="321"/>
      <c r="Q264" s="321"/>
      <c r="R264" s="321"/>
    </row>
    <row r="265" spans="1:18">
      <c r="A265" s="329">
        <v>63</v>
      </c>
      <c r="B265" s="328" t="s">
        <v>527</v>
      </c>
      <c r="C265" s="330" t="s">
        <v>280</v>
      </c>
      <c r="D265" s="329" t="s">
        <v>108</v>
      </c>
      <c r="E265" s="329">
        <v>42</v>
      </c>
      <c r="F265" s="324">
        <f>H265+J265+R265</f>
        <v>7.9895529000000021E-2</v>
      </c>
      <c r="G265" s="363"/>
      <c r="H265" s="321">
        <f t="shared" si="108"/>
        <v>0</v>
      </c>
      <c r="I265" s="333"/>
      <c r="J265" s="321">
        <f t="shared" ref="J265:J325" si="109">I265*$P$9/1000</f>
        <v>0</v>
      </c>
      <c r="K265" s="46" t="s">
        <v>251</v>
      </c>
      <c r="L265" s="46" t="s">
        <v>108</v>
      </c>
      <c r="M265" s="46">
        <v>1</v>
      </c>
      <c r="N265" s="121">
        <v>7.0000000000000007E-2</v>
      </c>
      <c r="O265" s="124">
        <f t="shared" si="107"/>
        <v>7.0000000000000007E-2</v>
      </c>
      <c r="P265" s="321">
        <f>E265*F265</f>
        <v>3.355612218000001</v>
      </c>
      <c r="Q265" s="321">
        <f>SUM(O265:O268)</f>
        <v>7.0000000000000007E-2</v>
      </c>
      <c r="R265" s="321">
        <f t="shared" si="105"/>
        <v>7.9895529000000021E-2</v>
      </c>
    </row>
    <row r="266" spans="1:18">
      <c r="A266" s="329"/>
      <c r="B266" s="328"/>
      <c r="C266" s="330"/>
      <c r="D266" s="329"/>
      <c r="E266" s="329"/>
      <c r="F266" s="324"/>
      <c r="G266" s="363"/>
      <c r="H266" s="321"/>
      <c r="I266" s="333"/>
      <c r="J266" s="321"/>
      <c r="K266" s="46"/>
      <c r="L266" s="46"/>
      <c r="M266" s="46"/>
      <c r="N266" s="121"/>
      <c r="O266" s="124">
        <f t="shared" si="107"/>
        <v>0</v>
      </c>
      <c r="P266" s="321"/>
      <c r="Q266" s="321"/>
      <c r="R266" s="321"/>
    </row>
    <row r="267" spans="1:18">
      <c r="A267" s="329"/>
      <c r="B267" s="328"/>
      <c r="C267" s="330"/>
      <c r="D267" s="329"/>
      <c r="E267" s="329"/>
      <c r="F267" s="324"/>
      <c r="G267" s="363"/>
      <c r="H267" s="321"/>
      <c r="I267" s="333"/>
      <c r="J267" s="321"/>
      <c r="K267" s="46"/>
      <c r="L267" s="46"/>
      <c r="M267" s="114"/>
      <c r="N267" s="121"/>
      <c r="O267" s="124">
        <f t="shared" si="107"/>
        <v>0</v>
      </c>
      <c r="P267" s="321"/>
      <c r="Q267" s="321"/>
      <c r="R267" s="321"/>
    </row>
    <row r="268" spans="1:18">
      <c r="A268" s="329"/>
      <c r="B268" s="328"/>
      <c r="C268" s="330"/>
      <c r="D268" s="329"/>
      <c r="E268" s="329"/>
      <c r="F268" s="324"/>
      <c r="G268" s="363"/>
      <c r="H268" s="321"/>
      <c r="I268" s="333"/>
      <c r="J268" s="321"/>
      <c r="K268" s="46"/>
      <c r="L268" s="46"/>
      <c r="M268" s="46"/>
      <c r="N268" s="121"/>
      <c r="O268" s="124">
        <f t="shared" si="107"/>
        <v>0</v>
      </c>
      <c r="P268" s="321"/>
      <c r="Q268" s="321"/>
      <c r="R268" s="321"/>
    </row>
    <row r="269" spans="1:18">
      <c r="A269" s="329">
        <v>64</v>
      </c>
      <c r="B269" s="328" t="s">
        <v>527</v>
      </c>
      <c r="C269" s="330" t="s">
        <v>281</v>
      </c>
      <c r="D269" s="329" t="s">
        <v>108</v>
      </c>
      <c r="E269" s="329">
        <v>35</v>
      </c>
      <c r="F269" s="324">
        <f>H269+J269+R269</f>
        <v>4.4513223300000009E-2</v>
      </c>
      <c r="G269" s="363"/>
      <c r="H269" s="321">
        <f t="shared" si="108"/>
        <v>0</v>
      </c>
      <c r="I269" s="333"/>
      <c r="J269" s="321">
        <f t="shared" si="109"/>
        <v>0</v>
      </c>
      <c r="K269" s="46" t="s">
        <v>251</v>
      </c>
      <c r="L269" s="46" t="s">
        <v>108</v>
      </c>
      <c r="M269" s="46">
        <v>1</v>
      </c>
      <c r="N269" s="121">
        <v>3.9E-2</v>
      </c>
      <c r="O269" s="124">
        <f t="shared" si="107"/>
        <v>3.9E-2</v>
      </c>
      <c r="P269" s="321">
        <f>E269*F269</f>
        <v>1.5579628155000003</v>
      </c>
      <c r="Q269" s="321">
        <f>SUM(O269:O272)</f>
        <v>3.9E-2</v>
      </c>
      <c r="R269" s="321">
        <f t="shared" si="105"/>
        <v>4.4513223300000009E-2</v>
      </c>
    </row>
    <row r="270" spans="1:18">
      <c r="A270" s="329"/>
      <c r="B270" s="328"/>
      <c r="C270" s="330"/>
      <c r="D270" s="329"/>
      <c r="E270" s="329"/>
      <c r="F270" s="324"/>
      <c r="G270" s="363"/>
      <c r="H270" s="321"/>
      <c r="I270" s="333"/>
      <c r="J270" s="321"/>
      <c r="K270" s="46"/>
      <c r="L270" s="46"/>
      <c r="M270" s="46"/>
      <c r="N270" s="121"/>
      <c r="O270" s="124">
        <f t="shared" si="107"/>
        <v>0</v>
      </c>
      <c r="P270" s="321"/>
      <c r="Q270" s="321"/>
      <c r="R270" s="321"/>
    </row>
    <row r="271" spans="1:18">
      <c r="A271" s="329"/>
      <c r="B271" s="328"/>
      <c r="C271" s="330"/>
      <c r="D271" s="329"/>
      <c r="E271" s="329"/>
      <c r="F271" s="324"/>
      <c r="G271" s="363"/>
      <c r="H271" s="321"/>
      <c r="I271" s="333"/>
      <c r="J271" s="321"/>
      <c r="K271" s="46"/>
      <c r="L271" s="46"/>
      <c r="M271" s="114"/>
      <c r="N271" s="121"/>
      <c r="O271" s="124">
        <f t="shared" si="107"/>
        <v>0</v>
      </c>
      <c r="P271" s="321"/>
      <c r="Q271" s="321"/>
      <c r="R271" s="321"/>
    </row>
    <row r="272" spans="1:18">
      <c r="A272" s="329"/>
      <c r="B272" s="328"/>
      <c r="C272" s="330"/>
      <c r="D272" s="329"/>
      <c r="E272" s="329"/>
      <c r="F272" s="324"/>
      <c r="G272" s="363"/>
      <c r="H272" s="321"/>
      <c r="I272" s="333"/>
      <c r="J272" s="321"/>
      <c r="K272" s="46"/>
      <c r="L272" s="46"/>
      <c r="M272" s="46"/>
      <c r="N272" s="121"/>
      <c r="O272" s="124">
        <f t="shared" si="107"/>
        <v>0</v>
      </c>
      <c r="P272" s="321"/>
      <c r="Q272" s="321"/>
      <c r="R272" s="321"/>
    </row>
    <row r="273" spans="1:18">
      <c r="A273" s="329">
        <v>65</v>
      </c>
      <c r="B273" s="328" t="s">
        <v>527</v>
      </c>
      <c r="C273" s="330" t="s">
        <v>282</v>
      </c>
      <c r="D273" s="329" t="s">
        <v>108</v>
      </c>
      <c r="E273" s="329">
        <v>23</v>
      </c>
      <c r="F273" s="324">
        <f>H273+J273+R273</f>
        <v>2.8534117500000008E-2</v>
      </c>
      <c r="G273" s="363"/>
      <c r="H273" s="321">
        <f t="shared" si="108"/>
        <v>0</v>
      </c>
      <c r="I273" s="333"/>
      <c r="J273" s="321">
        <f t="shared" si="109"/>
        <v>0</v>
      </c>
      <c r="K273" s="46" t="s">
        <v>251</v>
      </c>
      <c r="L273" s="46" t="s">
        <v>108</v>
      </c>
      <c r="M273" s="46">
        <v>1</v>
      </c>
      <c r="N273" s="121">
        <v>2.5000000000000001E-2</v>
      </c>
      <c r="O273" s="124">
        <f t="shared" si="107"/>
        <v>2.5000000000000001E-2</v>
      </c>
      <c r="P273" s="321">
        <f>E273*F273</f>
        <v>0.65628470250000015</v>
      </c>
      <c r="Q273" s="321">
        <f>SUM(O273:O276)</f>
        <v>2.5000000000000001E-2</v>
      </c>
      <c r="R273" s="321">
        <f t="shared" si="105"/>
        <v>2.8534117500000008E-2</v>
      </c>
    </row>
    <row r="274" spans="1:18">
      <c r="A274" s="329"/>
      <c r="B274" s="328"/>
      <c r="C274" s="330"/>
      <c r="D274" s="329"/>
      <c r="E274" s="329"/>
      <c r="F274" s="324"/>
      <c r="G274" s="363"/>
      <c r="H274" s="321"/>
      <c r="I274" s="333"/>
      <c r="J274" s="321"/>
      <c r="K274" s="46"/>
      <c r="L274" s="46"/>
      <c r="M274" s="46"/>
      <c r="N274" s="121"/>
      <c r="O274" s="124">
        <f t="shared" si="107"/>
        <v>0</v>
      </c>
      <c r="P274" s="321"/>
      <c r="Q274" s="321"/>
      <c r="R274" s="321"/>
    </row>
    <row r="275" spans="1:18">
      <c r="A275" s="329"/>
      <c r="B275" s="328"/>
      <c r="C275" s="330"/>
      <c r="D275" s="329"/>
      <c r="E275" s="329"/>
      <c r="F275" s="324"/>
      <c r="G275" s="363"/>
      <c r="H275" s="321"/>
      <c r="I275" s="333"/>
      <c r="J275" s="321"/>
      <c r="K275" s="46"/>
      <c r="L275" s="46"/>
      <c r="M275" s="114"/>
      <c r="N275" s="121"/>
      <c r="O275" s="124">
        <f t="shared" si="107"/>
        <v>0</v>
      </c>
      <c r="P275" s="321"/>
      <c r="Q275" s="321"/>
      <c r="R275" s="321"/>
    </row>
    <row r="276" spans="1:18">
      <c r="A276" s="329"/>
      <c r="B276" s="328"/>
      <c r="C276" s="330"/>
      <c r="D276" s="329"/>
      <c r="E276" s="329"/>
      <c r="F276" s="324"/>
      <c r="G276" s="363"/>
      <c r="H276" s="321"/>
      <c r="I276" s="333"/>
      <c r="J276" s="321"/>
      <c r="K276" s="46"/>
      <c r="L276" s="46"/>
      <c r="M276" s="46"/>
      <c r="N276" s="121"/>
      <c r="O276" s="124">
        <f t="shared" si="107"/>
        <v>0</v>
      </c>
      <c r="P276" s="321"/>
      <c r="Q276" s="321"/>
      <c r="R276" s="321"/>
    </row>
    <row r="277" spans="1:18" ht="12.75" customHeight="1">
      <c r="A277" s="329">
        <v>66</v>
      </c>
      <c r="B277" s="328" t="s">
        <v>527</v>
      </c>
      <c r="C277" s="330" t="s">
        <v>283</v>
      </c>
      <c r="D277" s="329" t="s">
        <v>108</v>
      </c>
      <c r="E277" s="329">
        <v>8</v>
      </c>
      <c r="F277" s="324">
        <f>H277+J277+R277</f>
        <v>0.86743717200000015</v>
      </c>
      <c r="G277" s="363"/>
      <c r="H277" s="321">
        <f t="shared" si="108"/>
        <v>0</v>
      </c>
      <c r="I277" s="333"/>
      <c r="J277" s="321">
        <f t="shared" si="109"/>
        <v>0</v>
      </c>
      <c r="K277" s="46" t="s">
        <v>131</v>
      </c>
      <c r="L277" s="46" t="s">
        <v>108</v>
      </c>
      <c r="M277" s="46">
        <v>1</v>
      </c>
      <c r="N277" s="121">
        <v>0.76</v>
      </c>
      <c r="O277" s="124">
        <f t="shared" si="107"/>
        <v>0.76</v>
      </c>
      <c r="P277" s="321">
        <f>E277*F277</f>
        <v>6.9394973760000012</v>
      </c>
      <c r="Q277" s="321">
        <f>SUM(O277:O280)</f>
        <v>0.76</v>
      </c>
      <c r="R277" s="321">
        <f t="shared" si="105"/>
        <v>0.86743717200000015</v>
      </c>
    </row>
    <row r="278" spans="1:18" ht="12.75" customHeight="1">
      <c r="A278" s="329"/>
      <c r="B278" s="328"/>
      <c r="C278" s="330"/>
      <c r="D278" s="329"/>
      <c r="E278" s="329"/>
      <c r="F278" s="324"/>
      <c r="G278" s="363"/>
      <c r="H278" s="321"/>
      <c r="I278" s="333"/>
      <c r="J278" s="321"/>
      <c r="K278" s="46"/>
      <c r="L278" s="46"/>
      <c r="M278" s="46"/>
      <c r="N278" s="121"/>
      <c r="O278" s="124">
        <f t="shared" si="107"/>
        <v>0</v>
      </c>
      <c r="P278" s="321"/>
      <c r="Q278" s="321"/>
      <c r="R278" s="321"/>
    </row>
    <row r="279" spans="1:18" ht="12.75" customHeight="1">
      <c r="A279" s="329"/>
      <c r="B279" s="328"/>
      <c r="C279" s="330"/>
      <c r="D279" s="329"/>
      <c r="E279" s="329"/>
      <c r="F279" s="324"/>
      <c r="G279" s="363"/>
      <c r="H279" s="321"/>
      <c r="I279" s="333"/>
      <c r="J279" s="321"/>
      <c r="K279" s="46"/>
      <c r="L279" s="46"/>
      <c r="M279" s="78"/>
      <c r="N279" s="121"/>
      <c r="O279" s="124">
        <f t="shared" si="107"/>
        <v>0</v>
      </c>
      <c r="P279" s="321"/>
      <c r="Q279" s="321"/>
      <c r="R279" s="321"/>
    </row>
    <row r="280" spans="1:18" ht="12.75" customHeight="1">
      <c r="A280" s="329"/>
      <c r="B280" s="328"/>
      <c r="C280" s="330"/>
      <c r="D280" s="329"/>
      <c r="E280" s="329"/>
      <c r="F280" s="324"/>
      <c r="G280" s="363"/>
      <c r="H280" s="321"/>
      <c r="I280" s="333"/>
      <c r="J280" s="321"/>
      <c r="K280" s="46"/>
      <c r="L280" s="46"/>
      <c r="M280" s="46"/>
      <c r="N280" s="121"/>
      <c r="O280" s="124">
        <f t="shared" si="107"/>
        <v>0</v>
      </c>
      <c r="P280" s="321"/>
      <c r="Q280" s="321"/>
      <c r="R280" s="321"/>
    </row>
    <row r="281" spans="1:18" ht="12.75" customHeight="1">
      <c r="A281" s="329">
        <v>67</v>
      </c>
      <c r="B281" s="328" t="s">
        <v>527</v>
      </c>
      <c r="C281" s="330" t="s">
        <v>284</v>
      </c>
      <c r="D281" s="329" t="s">
        <v>108</v>
      </c>
      <c r="E281" s="329">
        <v>7</v>
      </c>
      <c r="F281" s="324">
        <f>H281+J281+R281</f>
        <v>0.78754164300000007</v>
      </c>
      <c r="G281" s="363"/>
      <c r="H281" s="321">
        <f t="shared" si="108"/>
        <v>0</v>
      </c>
      <c r="I281" s="333"/>
      <c r="J281" s="321">
        <f t="shared" si="109"/>
        <v>0</v>
      </c>
      <c r="K281" s="46" t="s">
        <v>131</v>
      </c>
      <c r="L281" s="46" t="s">
        <v>108</v>
      </c>
      <c r="M281" s="46">
        <v>1</v>
      </c>
      <c r="N281" s="121">
        <v>0.69</v>
      </c>
      <c r="O281" s="124">
        <f t="shared" si="107"/>
        <v>0.69</v>
      </c>
      <c r="P281" s="321">
        <f>E281*F281</f>
        <v>5.5127915010000006</v>
      </c>
      <c r="Q281" s="321">
        <f>SUM(O281:O284)</f>
        <v>0.69</v>
      </c>
      <c r="R281" s="321">
        <f t="shared" si="105"/>
        <v>0.78754164300000007</v>
      </c>
    </row>
    <row r="282" spans="1:18" ht="12.75" customHeight="1">
      <c r="A282" s="329"/>
      <c r="B282" s="328"/>
      <c r="C282" s="330"/>
      <c r="D282" s="329"/>
      <c r="E282" s="329"/>
      <c r="F282" s="324"/>
      <c r="G282" s="363"/>
      <c r="H282" s="321"/>
      <c r="I282" s="333"/>
      <c r="J282" s="321"/>
      <c r="K282" s="46"/>
      <c r="L282" s="46"/>
      <c r="M282" s="46"/>
      <c r="N282" s="121"/>
      <c r="O282" s="124">
        <f t="shared" si="107"/>
        <v>0</v>
      </c>
      <c r="P282" s="321"/>
      <c r="Q282" s="321"/>
      <c r="R282" s="321"/>
    </row>
    <row r="283" spans="1:18" ht="12.75" customHeight="1">
      <c r="A283" s="329"/>
      <c r="B283" s="328"/>
      <c r="C283" s="330"/>
      <c r="D283" s="329"/>
      <c r="E283" s="329"/>
      <c r="F283" s="324"/>
      <c r="G283" s="363"/>
      <c r="H283" s="321"/>
      <c r="I283" s="333"/>
      <c r="J283" s="321"/>
      <c r="K283" s="46"/>
      <c r="L283" s="46"/>
      <c r="M283" s="78"/>
      <c r="N283" s="121"/>
      <c r="O283" s="124">
        <f t="shared" si="107"/>
        <v>0</v>
      </c>
      <c r="P283" s="321"/>
      <c r="Q283" s="321"/>
      <c r="R283" s="321"/>
    </row>
    <row r="284" spans="1:18" ht="12.75" customHeight="1">
      <c r="A284" s="329"/>
      <c r="B284" s="328"/>
      <c r="C284" s="330"/>
      <c r="D284" s="329"/>
      <c r="E284" s="329"/>
      <c r="F284" s="324"/>
      <c r="G284" s="363"/>
      <c r="H284" s="321"/>
      <c r="I284" s="333"/>
      <c r="J284" s="321"/>
      <c r="K284" s="46"/>
      <c r="L284" s="46"/>
      <c r="M284" s="46"/>
      <c r="N284" s="121"/>
      <c r="O284" s="124">
        <f t="shared" si="107"/>
        <v>0</v>
      </c>
      <c r="P284" s="321"/>
      <c r="Q284" s="321"/>
      <c r="R284" s="321"/>
    </row>
    <row r="285" spans="1:18" ht="12.75" customHeight="1">
      <c r="A285" s="329">
        <v>68</v>
      </c>
      <c r="B285" s="328" t="s">
        <v>527</v>
      </c>
      <c r="C285" s="330" t="s">
        <v>285</v>
      </c>
      <c r="D285" s="329" t="s">
        <v>108</v>
      </c>
      <c r="E285" s="329">
        <v>35</v>
      </c>
      <c r="F285" s="324">
        <f>H285+J285+R285</f>
        <v>0.59350964400000006</v>
      </c>
      <c r="G285" s="358"/>
      <c r="H285" s="321">
        <f t="shared" si="108"/>
        <v>0</v>
      </c>
      <c r="I285" s="322"/>
      <c r="J285" s="321">
        <f t="shared" si="109"/>
        <v>0</v>
      </c>
      <c r="K285" s="46" t="s">
        <v>131</v>
      </c>
      <c r="L285" s="46" t="s">
        <v>108</v>
      </c>
      <c r="M285" s="46">
        <v>1</v>
      </c>
      <c r="N285" s="121">
        <v>0.52</v>
      </c>
      <c r="O285" s="124">
        <f t="shared" si="107"/>
        <v>0.52</v>
      </c>
      <c r="P285" s="321">
        <f>E285*F285</f>
        <v>20.772837540000001</v>
      </c>
      <c r="Q285" s="321">
        <f>SUM(O285:O288)</f>
        <v>0.52</v>
      </c>
      <c r="R285" s="321">
        <f t="shared" ref="R285:R337" si="110">Q285*1.02*1.05*$R$14</f>
        <v>0.59350964400000006</v>
      </c>
    </row>
    <row r="286" spans="1:18" ht="12.75" customHeight="1">
      <c r="A286" s="329"/>
      <c r="B286" s="328"/>
      <c r="C286" s="330"/>
      <c r="D286" s="329"/>
      <c r="E286" s="329"/>
      <c r="F286" s="324"/>
      <c r="G286" s="358"/>
      <c r="H286" s="321"/>
      <c r="I286" s="322"/>
      <c r="J286" s="321"/>
      <c r="K286" s="46"/>
      <c r="L286" s="46"/>
      <c r="M286" s="46"/>
      <c r="N286" s="121"/>
      <c r="O286" s="124">
        <f t="shared" si="107"/>
        <v>0</v>
      </c>
      <c r="P286" s="321"/>
      <c r="Q286" s="321"/>
      <c r="R286" s="321"/>
    </row>
    <row r="287" spans="1:18" ht="12.75" customHeight="1">
      <c r="A287" s="329"/>
      <c r="B287" s="328"/>
      <c r="C287" s="330"/>
      <c r="D287" s="329"/>
      <c r="E287" s="329"/>
      <c r="F287" s="324"/>
      <c r="G287" s="358"/>
      <c r="H287" s="321"/>
      <c r="I287" s="322"/>
      <c r="J287" s="321"/>
      <c r="K287" s="46"/>
      <c r="L287" s="46"/>
      <c r="M287" s="78"/>
      <c r="N287" s="121"/>
      <c r="O287" s="124">
        <f t="shared" si="107"/>
        <v>0</v>
      </c>
      <c r="P287" s="321"/>
      <c r="Q287" s="321"/>
      <c r="R287" s="321"/>
    </row>
    <row r="288" spans="1:18" ht="12.75" customHeight="1">
      <c r="A288" s="329"/>
      <c r="B288" s="328"/>
      <c r="C288" s="330"/>
      <c r="D288" s="329"/>
      <c r="E288" s="329"/>
      <c r="F288" s="324"/>
      <c r="G288" s="358"/>
      <c r="H288" s="321"/>
      <c r="I288" s="322"/>
      <c r="J288" s="321"/>
      <c r="K288" s="46"/>
      <c r="L288" s="46"/>
      <c r="M288" s="46"/>
      <c r="N288" s="121"/>
      <c r="O288" s="124">
        <f t="shared" si="107"/>
        <v>0</v>
      </c>
      <c r="P288" s="321"/>
      <c r="Q288" s="321"/>
      <c r="R288" s="321"/>
    </row>
    <row r="289" spans="1:18" ht="12.75" customHeight="1">
      <c r="A289" s="329">
        <v>69</v>
      </c>
      <c r="B289" s="328" t="s">
        <v>527</v>
      </c>
      <c r="C289" s="330" t="s">
        <v>286</v>
      </c>
      <c r="D289" s="329" t="s">
        <v>108</v>
      </c>
      <c r="E289" s="329">
        <v>19</v>
      </c>
      <c r="F289" s="324">
        <f>H289+J289+R289</f>
        <v>0.53644140900000004</v>
      </c>
      <c r="G289" s="332"/>
      <c r="H289" s="321">
        <f t="shared" si="108"/>
        <v>0</v>
      </c>
      <c r="I289" s="333"/>
      <c r="J289" s="321">
        <f t="shared" si="109"/>
        <v>0</v>
      </c>
      <c r="K289" s="46" t="s">
        <v>131</v>
      </c>
      <c r="L289" s="46" t="s">
        <v>108</v>
      </c>
      <c r="M289" s="46">
        <v>1</v>
      </c>
      <c r="N289" s="121">
        <v>0.47</v>
      </c>
      <c r="O289" s="124">
        <f t="shared" si="107"/>
        <v>0.47</v>
      </c>
      <c r="P289" s="321">
        <f>E289*F289</f>
        <v>10.192386771000001</v>
      </c>
      <c r="Q289" s="321">
        <f>SUM(O289:O292)</f>
        <v>0.47</v>
      </c>
      <c r="R289" s="321">
        <f t="shared" si="110"/>
        <v>0.53644140900000004</v>
      </c>
    </row>
    <row r="290" spans="1:18" ht="12.75" customHeight="1">
      <c r="A290" s="329"/>
      <c r="B290" s="328"/>
      <c r="C290" s="330"/>
      <c r="D290" s="329"/>
      <c r="E290" s="329"/>
      <c r="F290" s="324"/>
      <c r="G290" s="332"/>
      <c r="H290" s="321"/>
      <c r="I290" s="333"/>
      <c r="J290" s="321"/>
      <c r="K290" s="46"/>
      <c r="L290" s="46"/>
      <c r="M290" s="46"/>
      <c r="N290" s="121"/>
      <c r="O290" s="124">
        <f t="shared" si="107"/>
        <v>0</v>
      </c>
      <c r="P290" s="321"/>
      <c r="Q290" s="321"/>
      <c r="R290" s="321"/>
    </row>
    <row r="291" spans="1:18" ht="12.75" customHeight="1">
      <c r="A291" s="329"/>
      <c r="B291" s="328"/>
      <c r="C291" s="330"/>
      <c r="D291" s="329"/>
      <c r="E291" s="329"/>
      <c r="F291" s="324"/>
      <c r="G291" s="332"/>
      <c r="H291" s="321"/>
      <c r="I291" s="333"/>
      <c r="J291" s="321"/>
      <c r="K291" s="46"/>
      <c r="L291" s="46"/>
      <c r="M291" s="78"/>
      <c r="N291" s="121"/>
      <c r="O291" s="124">
        <f t="shared" si="107"/>
        <v>0</v>
      </c>
      <c r="P291" s="321"/>
      <c r="Q291" s="321"/>
      <c r="R291" s="321"/>
    </row>
    <row r="292" spans="1:18" ht="12.75" customHeight="1">
      <c r="A292" s="329"/>
      <c r="B292" s="328"/>
      <c r="C292" s="330"/>
      <c r="D292" s="329"/>
      <c r="E292" s="329"/>
      <c r="F292" s="324"/>
      <c r="G292" s="332"/>
      <c r="H292" s="321"/>
      <c r="I292" s="333"/>
      <c r="J292" s="321"/>
      <c r="K292" s="46"/>
      <c r="L292" s="46"/>
      <c r="M292" s="46"/>
      <c r="N292" s="121"/>
      <c r="O292" s="124">
        <f t="shared" si="107"/>
        <v>0</v>
      </c>
      <c r="P292" s="321"/>
      <c r="Q292" s="321"/>
      <c r="R292" s="321"/>
    </row>
    <row r="293" spans="1:18" ht="12.75" customHeight="1">
      <c r="A293" s="329">
        <v>70</v>
      </c>
      <c r="B293" s="328" t="s">
        <v>527</v>
      </c>
      <c r="C293" s="330" t="s">
        <v>287</v>
      </c>
      <c r="D293" s="329" t="s">
        <v>108</v>
      </c>
      <c r="E293" s="329">
        <v>49</v>
      </c>
      <c r="F293" s="324">
        <f>H293+J293+R293</f>
        <v>0.33099576300000005</v>
      </c>
      <c r="G293" s="363"/>
      <c r="H293" s="321">
        <f t="shared" si="108"/>
        <v>0</v>
      </c>
      <c r="I293" s="333"/>
      <c r="J293" s="321">
        <f t="shared" si="109"/>
        <v>0</v>
      </c>
      <c r="K293" s="46" t="s">
        <v>131</v>
      </c>
      <c r="L293" s="46" t="s">
        <v>108</v>
      </c>
      <c r="M293" s="46">
        <v>1</v>
      </c>
      <c r="N293" s="121">
        <v>0.28999999999999998</v>
      </c>
      <c r="O293" s="124">
        <f t="shared" si="107"/>
        <v>0.28999999999999998</v>
      </c>
      <c r="P293" s="321">
        <f>E293*F293</f>
        <v>16.218792387000004</v>
      </c>
      <c r="Q293" s="321">
        <f>SUM(O293:O296)</f>
        <v>0.28999999999999998</v>
      </c>
      <c r="R293" s="321">
        <f t="shared" si="110"/>
        <v>0.33099576300000005</v>
      </c>
    </row>
    <row r="294" spans="1:18" ht="12.75" customHeight="1">
      <c r="A294" s="329"/>
      <c r="B294" s="328"/>
      <c r="C294" s="330"/>
      <c r="D294" s="329"/>
      <c r="E294" s="329"/>
      <c r="F294" s="324"/>
      <c r="G294" s="363"/>
      <c r="H294" s="321"/>
      <c r="I294" s="333"/>
      <c r="J294" s="321"/>
      <c r="K294" s="46"/>
      <c r="L294" s="46"/>
      <c r="M294" s="46"/>
      <c r="N294" s="121"/>
      <c r="O294" s="124">
        <f t="shared" si="107"/>
        <v>0</v>
      </c>
      <c r="P294" s="321"/>
      <c r="Q294" s="321"/>
      <c r="R294" s="321"/>
    </row>
    <row r="295" spans="1:18" ht="12.75" customHeight="1">
      <c r="A295" s="329"/>
      <c r="B295" s="328"/>
      <c r="C295" s="330"/>
      <c r="D295" s="329"/>
      <c r="E295" s="329"/>
      <c r="F295" s="324"/>
      <c r="G295" s="363"/>
      <c r="H295" s="321"/>
      <c r="I295" s="333"/>
      <c r="J295" s="321"/>
      <c r="K295" s="46"/>
      <c r="L295" s="46"/>
      <c r="M295" s="114"/>
      <c r="N295" s="121"/>
      <c r="O295" s="124">
        <f t="shared" si="107"/>
        <v>0</v>
      </c>
      <c r="P295" s="321"/>
      <c r="Q295" s="321"/>
      <c r="R295" s="321"/>
    </row>
    <row r="296" spans="1:18" ht="12.75" customHeight="1">
      <c r="A296" s="329"/>
      <c r="B296" s="328"/>
      <c r="C296" s="330"/>
      <c r="D296" s="329"/>
      <c r="E296" s="329"/>
      <c r="F296" s="324"/>
      <c r="G296" s="363"/>
      <c r="H296" s="321"/>
      <c r="I296" s="333"/>
      <c r="J296" s="321"/>
      <c r="K296" s="46"/>
      <c r="L296" s="46"/>
      <c r="M296" s="46"/>
      <c r="N296" s="121"/>
      <c r="O296" s="124">
        <f t="shared" si="107"/>
        <v>0</v>
      </c>
      <c r="P296" s="321"/>
      <c r="Q296" s="321"/>
      <c r="R296" s="321"/>
    </row>
    <row r="297" spans="1:18" ht="12.75" customHeight="1">
      <c r="A297" s="329">
        <v>71</v>
      </c>
      <c r="B297" s="328" t="s">
        <v>527</v>
      </c>
      <c r="C297" s="330" t="s">
        <v>288</v>
      </c>
      <c r="D297" s="329" t="s">
        <v>108</v>
      </c>
      <c r="E297" s="329">
        <v>12</v>
      </c>
      <c r="F297" s="324">
        <f>H297+J297+R297</f>
        <v>0.27392752800000003</v>
      </c>
      <c r="G297" s="332"/>
      <c r="H297" s="321">
        <f t="shared" si="108"/>
        <v>0</v>
      </c>
      <c r="I297" s="333"/>
      <c r="J297" s="321">
        <f t="shared" si="109"/>
        <v>0</v>
      </c>
      <c r="K297" s="46" t="s">
        <v>131</v>
      </c>
      <c r="L297" s="46" t="s">
        <v>108</v>
      </c>
      <c r="M297" s="46">
        <v>1</v>
      </c>
      <c r="N297" s="121">
        <v>0.24</v>
      </c>
      <c r="O297" s="124">
        <f t="shared" si="107"/>
        <v>0.24</v>
      </c>
      <c r="P297" s="321">
        <f>E297*F297</f>
        <v>3.2871303360000006</v>
      </c>
      <c r="Q297" s="321">
        <f>SUM(O297:O300)</f>
        <v>0.24</v>
      </c>
      <c r="R297" s="321">
        <f t="shared" si="110"/>
        <v>0.27392752800000003</v>
      </c>
    </row>
    <row r="298" spans="1:18" ht="12.75" customHeight="1">
      <c r="A298" s="329"/>
      <c r="B298" s="328"/>
      <c r="C298" s="330"/>
      <c r="D298" s="329"/>
      <c r="E298" s="329"/>
      <c r="F298" s="324"/>
      <c r="G298" s="332"/>
      <c r="H298" s="321"/>
      <c r="I298" s="333"/>
      <c r="J298" s="321"/>
      <c r="K298" s="46"/>
      <c r="L298" s="46"/>
      <c r="M298" s="46"/>
      <c r="N298" s="121"/>
      <c r="O298" s="124">
        <f t="shared" si="107"/>
        <v>0</v>
      </c>
      <c r="P298" s="321"/>
      <c r="Q298" s="321"/>
      <c r="R298" s="321"/>
    </row>
    <row r="299" spans="1:18" ht="12.75" customHeight="1">
      <c r="A299" s="329"/>
      <c r="B299" s="328"/>
      <c r="C299" s="330"/>
      <c r="D299" s="329"/>
      <c r="E299" s="329"/>
      <c r="F299" s="324"/>
      <c r="G299" s="332"/>
      <c r="H299" s="321"/>
      <c r="I299" s="333"/>
      <c r="J299" s="321"/>
      <c r="K299" s="46"/>
      <c r="L299" s="121"/>
      <c r="M299" s="78"/>
      <c r="N299" s="121"/>
      <c r="O299" s="124">
        <f t="shared" si="107"/>
        <v>0</v>
      </c>
      <c r="P299" s="321"/>
      <c r="Q299" s="321"/>
      <c r="R299" s="321"/>
    </row>
    <row r="300" spans="1:18" ht="12.75" customHeight="1">
      <c r="A300" s="329"/>
      <c r="B300" s="328"/>
      <c r="C300" s="330"/>
      <c r="D300" s="329"/>
      <c r="E300" s="329"/>
      <c r="F300" s="324"/>
      <c r="G300" s="332"/>
      <c r="H300" s="321"/>
      <c r="I300" s="333"/>
      <c r="J300" s="321"/>
      <c r="K300" s="46"/>
      <c r="L300" s="46"/>
      <c r="M300" s="46"/>
      <c r="N300" s="121"/>
      <c r="O300" s="124">
        <f t="shared" si="107"/>
        <v>0</v>
      </c>
      <c r="P300" s="321"/>
      <c r="Q300" s="321"/>
      <c r="R300" s="321"/>
    </row>
    <row r="301" spans="1:18" ht="12.75" customHeight="1">
      <c r="A301" s="329">
        <v>72</v>
      </c>
      <c r="B301" s="328" t="s">
        <v>527</v>
      </c>
      <c r="C301" s="330" t="s">
        <v>289</v>
      </c>
      <c r="D301" s="329" t="s">
        <v>108</v>
      </c>
      <c r="E301" s="329">
        <v>32</v>
      </c>
      <c r="F301" s="324">
        <f>H301+J301+R301</f>
        <v>0.12555011700000002</v>
      </c>
      <c r="G301" s="332"/>
      <c r="H301" s="321">
        <f t="shared" si="108"/>
        <v>0</v>
      </c>
      <c r="I301" s="333"/>
      <c r="J301" s="321">
        <f t="shared" si="109"/>
        <v>0</v>
      </c>
      <c r="K301" s="46" t="s">
        <v>131</v>
      </c>
      <c r="L301" s="46" t="s">
        <v>108</v>
      </c>
      <c r="M301" s="46">
        <v>1</v>
      </c>
      <c r="N301" s="121">
        <v>0.11</v>
      </c>
      <c r="O301" s="124">
        <f t="shared" ref="O301:O340" si="111">M301*N301</f>
        <v>0.11</v>
      </c>
      <c r="P301" s="321">
        <f>E301*F301</f>
        <v>4.0176037440000005</v>
      </c>
      <c r="Q301" s="321">
        <f>SUM(O301:O304)</f>
        <v>0.11</v>
      </c>
      <c r="R301" s="321">
        <f t="shared" si="110"/>
        <v>0.12555011700000002</v>
      </c>
    </row>
    <row r="302" spans="1:18" ht="12.75" customHeight="1">
      <c r="A302" s="329"/>
      <c r="B302" s="328"/>
      <c r="C302" s="330"/>
      <c r="D302" s="329"/>
      <c r="E302" s="329"/>
      <c r="F302" s="324"/>
      <c r="G302" s="332"/>
      <c r="H302" s="321"/>
      <c r="I302" s="333"/>
      <c r="J302" s="321"/>
      <c r="K302" s="46"/>
      <c r="L302" s="46"/>
      <c r="M302" s="46"/>
      <c r="N302" s="121"/>
      <c r="O302" s="124">
        <f t="shared" si="111"/>
        <v>0</v>
      </c>
      <c r="P302" s="321"/>
      <c r="Q302" s="321"/>
      <c r="R302" s="321"/>
    </row>
    <row r="303" spans="1:18" ht="12.75" customHeight="1">
      <c r="A303" s="329"/>
      <c r="B303" s="328"/>
      <c r="C303" s="330"/>
      <c r="D303" s="329"/>
      <c r="E303" s="329"/>
      <c r="F303" s="324"/>
      <c r="G303" s="332"/>
      <c r="H303" s="321"/>
      <c r="I303" s="333"/>
      <c r="J303" s="321"/>
      <c r="K303" s="46"/>
      <c r="L303" s="46"/>
      <c r="M303" s="45"/>
      <c r="N303" s="121"/>
      <c r="O303" s="124">
        <f t="shared" si="111"/>
        <v>0</v>
      </c>
      <c r="P303" s="321"/>
      <c r="Q303" s="321"/>
      <c r="R303" s="321"/>
    </row>
    <row r="304" spans="1:18" ht="12.75" customHeight="1">
      <c r="A304" s="329"/>
      <c r="B304" s="328"/>
      <c r="C304" s="330"/>
      <c r="D304" s="329"/>
      <c r="E304" s="329"/>
      <c r="F304" s="324"/>
      <c r="G304" s="332"/>
      <c r="H304" s="321"/>
      <c r="I304" s="333"/>
      <c r="J304" s="321"/>
      <c r="K304" s="46"/>
      <c r="L304" s="46"/>
      <c r="M304" s="46"/>
      <c r="N304" s="121"/>
      <c r="O304" s="124">
        <f t="shared" si="111"/>
        <v>0</v>
      </c>
      <c r="P304" s="321"/>
      <c r="Q304" s="321"/>
      <c r="R304" s="321"/>
    </row>
    <row r="305" spans="1:18" ht="12.75" customHeight="1">
      <c r="A305" s="329">
        <v>73</v>
      </c>
      <c r="B305" s="328" t="s">
        <v>527</v>
      </c>
      <c r="C305" s="330" t="s">
        <v>290</v>
      </c>
      <c r="D305" s="329" t="s">
        <v>108</v>
      </c>
      <c r="E305" s="329">
        <v>17</v>
      </c>
      <c r="F305" s="324">
        <f>H305+J305+R305</f>
        <v>0.12555011700000002</v>
      </c>
      <c r="G305" s="332"/>
      <c r="H305" s="321">
        <f t="shared" si="108"/>
        <v>0</v>
      </c>
      <c r="I305" s="358"/>
      <c r="J305" s="321">
        <f t="shared" si="109"/>
        <v>0</v>
      </c>
      <c r="K305" s="46" t="s">
        <v>131</v>
      </c>
      <c r="L305" s="46" t="s">
        <v>108</v>
      </c>
      <c r="M305" s="46">
        <v>1</v>
      </c>
      <c r="N305" s="121">
        <v>0.11</v>
      </c>
      <c r="O305" s="124">
        <f t="shared" si="111"/>
        <v>0.11</v>
      </c>
      <c r="P305" s="321">
        <f>E305*F305</f>
        <v>2.1343519890000002</v>
      </c>
      <c r="Q305" s="321">
        <f>SUM(O305:O308)</f>
        <v>0.11</v>
      </c>
      <c r="R305" s="321">
        <f t="shared" si="110"/>
        <v>0.12555011700000002</v>
      </c>
    </row>
    <row r="306" spans="1:18" ht="12.75" customHeight="1">
      <c r="A306" s="329"/>
      <c r="B306" s="328"/>
      <c r="C306" s="330"/>
      <c r="D306" s="329"/>
      <c r="E306" s="329"/>
      <c r="F306" s="324"/>
      <c r="G306" s="332"/>
      <c r="H306" s="321"/>
      <c r="I306" s="358"/>
      <c r="J306" s="321"/>
      <c r="K306" s="46"/>
      <c r="L306" s="46"/>
      <c r="M306" s="46"/>
      <c r="N306" s="121"/>
      <c r="O306" s="124">
        <f t="shared" si="111"/>
        <v>0</v>
      </c>
      <c r="P306" s="321"/>
      <c r="Q306" s="321"/>
      <c r="R306" s="321"/>
    </row>
    <row r="307" spans="1:18" ht="12.75" customHeight="1">
      <c r="A307" s="329"/>
      <c r="B307" s="328"/>
      <c r="C307" s="330"/>
      <c r="D307" s="329"/>
      <c r="E307" s="329"/>
      <c r="F307" s="324"/>
      <c r="G307" s="332"/>
      <c r="H307" s="321"/>
      <c r="I307" s="358"/>
      <c r="J307" s="321"/>
      <c r="K307" s="46"/>
      <c r="L307" s="121"/>
      <c r="M307" s="78"/>
      <c r="N307" s="121"/>
      <c r="O307" s="124">
        <f t="shared" si="111"/>
        <v>0</v>
      </c>
      <c r="P307" s="321"/>
      <c r="Q307" s="321"/>
      <c r="R307" s="321"/>
    </row>
    <row r="308" spans="1:18">
      <c r="A308" s="329"/>
      <c r="B308" s="328"/>
      <c r="C308" s="330"/>
      <c r="D308" s="329"/>
      <c r="E308" s="329"/>
      <c r="F308" s="324"/>
      <c r="G308" s="332"/>
      <c r="H308" s="321"/>
      <c r="I308" s="358"/>
      <c r="J308" s="321"/>
      <c r="K308" s="46"/>
      <c r="L308" s="46"/>
      <c r="M308" s="46"/>
      <c r="N308" s="121"/>
      <c r="O308" s="124">
        <f t="shared" si="111"/>
        <v>0</v>
      </c>
      <c r="P308" s="321"/>
      <c r="Q308" s="321"/>
      <c r="R308" s="321"/>
    </row>
    <row r="309" spans="1:18" ht="12.75" customHeight="1">
      <c r="A309" s="329">
        <v>74</v>
      </c>
      <c r="B309" s="328" t="s">
        <v>527</v>
      </c>
      <c r="C309" s="330" t="s">
        <v>291</v>
      </c>
      <c r="D309" s="329" t="s">
        <v>108</v>
      </c>
      <c r="E309" s="331">
        <v>52</v>
      </c>
      <c r="F309" s="324">
        <f>H309+J309+R309</f>
        <v>6.0492329100000006E-2</v>
      </c>
      <c r="G309" s="332"/>
      <c r="H309" s="321">
        <f t="shared" si="108"/>
        <v>0</v>
      </c>
      <c r="I309" s="332"/>
      <c r="J309" s="321">
        <f t="shared" si="109"/>
        <v>0</v>
      </c>
      <c r="K309" s="46" t="s">
        <v>131</v>
      </c>
      <c r="L309" s="46" t="s">
        <v>108</v>
      </c>
      <c r="M309" s="46">
        <v>1</v>
      </c>
      <c r="N309" s="121">
        <v>5.2999999999999999E-2</v>
      </c>
      <c r="O309" s="124">
        <f t="shared" si="111"/>
        <v>5.2999999999999999E-2</v>
      </c>
      <c r="P309" s="321">
        <f>E309*F309</f>
        <v>3.1456011132000001</v>
      </c>
      <c r="Q309" s="321">
        <f>SUM(O309:O312)</f>
        <v>5.2999999999999999E-2</v>
      </c>
      <c r="R309" s="321">
        <f t="shared" si="110"/>
        <v>6.0492329100000006E-2</v>
      </c>
    </row>
    <row r="310" spans="1:18" ht="12.75" customHeight="1">
      <c r="A310" s="329"/>
      <c r="B310" s="328"/>
      <c r="C310" s="330"/>
      <c r="D310" s="329"/>
      <c r="E310" s="331"/>
      <c r="F310" s="324"/>
      <c r="G310" s="332"/>
      <c r="H310" s="321"/>
      <c r="I310" s="332"/>
      <c r="J310" s="321"/>
      <c r="K310" s="46"/>
      <c r="L310" s="46"/>
      <c r="M310" s="46"/>
      <c r="N310" s="121"/>
      <c r="O310" s="124">
        <f t="shared" si="111"/>
        <v>0</v>
      </c>
      <c r="P310" s="321"/>
      <c r="Q310" s="321"/>
      <c r="R310" s="321"/>
    </row>
    <row r="311" spans="1:18" ht="12.75" customHeight="1">
      <c r="A311" s="329"/>
      <c r="B311" s="328"/>
      <c r="C311" s="330"/>
      <c r="D311" s="329"/>
      <c r="E311" s="331"/>
      <c r="F311" s="324"/>
      <c r="G311" s="332"/>
      <c r="H311" s="321"/>
      <c r="I311" s="332"/>
      <c r="J311" s="321"/>
      <c r="K311" s="46"/>
      <c r="L311" s="46"/>
      <c r="M311" s="45"/>
      <c r="N311" s="121"/>
      <c r="O311" s="124">
        <f t="shared" si="111"/>
        <v>0</v>
      </c>
      <c r="P311" s="321"/>
      <c r="Q311" s="321"/>
      <c r="R311" s="321"/>
    </row>
    <row r="312" spans="1:18">
      <c r="A312" s="329"/>
      <c r="B312" s="328"/>
      <c r="C312" s="330"/>
      <c r="D312" s="329"/>
      <c r="E312" s="331"/>
      <c r="F312" s="324"/>
      <c r="G312" s="332"/>
      <c r="H312" s="321"/>
      <c r="I312" s="332"/>
      <c r="J312" s="321"/>
      <c r="K312" s="46"/>
      <c r="L312" s="46"/>
      <c r="M312" s="46"/>
      <c r="N312" s="121"/>
      <c r="O312" s="124">
        <f t="shared" si="111"/>
        <v>0</v>
      </c>
      <c r="P312" s="321"/>
      <c r="Q312" s="321"/>
      <c r="R312" s="321"/>
    </row>
    <row r="313" spans="1:18">
      <c r="A313" s="329">
        <v>75</v>
      </c>
      <c r="B313" s="328" t="s">
        <v>527</v>
      </c>
      <c r="C313" s="330" t="s">
        <v>292</v>
      </c>
      <c r="D313" s="329" t="s">
        <v>108</v>
      </c>
      <c r="E313" s="331">
        <v>45</v>
      </c>
      <c r="F313" s="324">
        <f>H313+J313+R313</f>
        <v>6.0492329100000006E-2</v>
      </c>
      <c r="G313" s="332"/>
      <c r="H313" s="321">
        <f t="shared" si="108"/>
        <v>0</v>
      </c>
      <c r="I313" s="332"/>
      <c r="J313" s="321">
        <f t="shared" si="109"/>
        <v>0</v>
      </c>
      <c r="K313" s="46" t="s">
        <v>131</v>
      </c>
      <c r="L313" s="46" t="s">
        <v>108</v>
      </c>
      <c r="M313" s="46">
        <v>1</v>
      </c>
      <c r="N313" s="121">
        <v>5.2999999999999999E-2</v>
      </c>
      <c r="O313" s="124">
        <f t="shared" si="111"/>
        <v>5.2999999999999999E-2</v>
      </c>
      <c r="P313" s="321">
        <f>E313*F313</f>
        <v>2.7221548095000001</v>
      </c>
      <c r="Q313" s="321">
        <f>SUM(O313:O316)</f>
        <v>5.2999999999999999E-2</v>
      </c>
      <c r="R313" s="321">
        <f t="shared" si="110"/>
        <v>6.0492329100000006E-2</v>
      </c>
    </row>
    <row r="314" spans="1:18">
      <c r="A314" s="329"/>
      <c r="B314" s="328"/>
      <c r="C314" s="330"/>
      <c r="D314" s="329"/>
      <c r="E314" s="331"/>
      <c r="F314" s="324"/>
      <c r="G314" s="332"/>
      <c r="H314" s="321"/>
      <c r="I314" s="332"/>
      <c r="J314" s="321"/>
      <c r="K314" s="46"/>
      <c r="L314" s="46"/>
      <c r="M314" s="46"/>
      <c r="N314" s="121"/>
      <c r="O314" s="124">
        <f t="shared" si="111"/>
        <v>0</v>
      </c>
      <c r="P314" s="321"/>
      <c r="Q314" s="321"/>
      <c r="R314" s="321"/>
    </row>
    <row r="315" spans="1:18">
      <c r="A315" s="329"/>
      <c r="B315" s="328"/>
      <c r="C315" s="330"/>
      <c r="D315" s="329"/>
      <c r="E315" s="331"/>
      <c r="F315" s="324"/>
      <c r="G315" s="332"/>
      <c r="H315" s="321"/>
      <c r="I315" s="332"/>
      <c r="J315" s="321"/>
      <c r="K315" s="46"/>
      <c r="L315" s="121"/>
      <c r="M315" s="78"/>
      <c r="N315" s="121"/>
      <c r="O315" s="124">
        <f t="shared" si="111"/>
        <v>0</v>
      </c>
      <c r="P315" s="321"/>
      <c r="Q315" s="321"/>
      <c r="R315" s="321"/>
    </row>
    <row r="316" spans="1:18">
      <c r="A316" s="329"/>
      <c r="B316" s="328"/>
      <c r="C316" s="330"/>
      <c r="D316" s="329"/>
      <c r="E316" s="331"/>
      <c r="F316" s="324"/>
      <c r="G316" s="332"/>
      <c r="H316" s="321"/>
      <c r="I316" s="332"/>
      <c r="J316" s="321"/>
      <c r="K316" s="46"/>
      <c r="L316" s="46"/>
      <c r="M316" s="46"/>
      <c r="N316" s="121"/>
      <c r="O316" s="124">
        <f t="shared" si="111"/>
        <v>0</v>
      </c>
      <c r="P316" s="321"/>
      <c r="Q316" s="321"/>
      <c r="R316" s="321"/>
    </row>
    <row r="317" spans="1:18">
      <c r="A317" s="329">
        <v>76</v>
      </c>
      <c r="B317" s="328" t="s">
        <v>527</v>
      </c>
      <c r="C317" s="330" t="s">
        <v>293</v>
      </c>
      <c r="D317" s="329" t="s">
        <v>108</v>
      </c>
      <c r="E317" s="331">
        <v>152</v>
      </c>
      <c r="F317" s="324">
        <f>H317+J317+R317</f>
        <v>3.5382305700000005E-2</v>
      </c>
      <c r="G317" s="332"/>
      <c r="H317" s="321">
        <f t="shared" ref="H317:H353" si="112">G317*$P$8/1000</f>
        <v>0</v>
      </c>
      <c r="I317" s="332"/>
      <c r="J317" s="321">
        <f t="shared" si="109"/>
        <v>0</v>
      </c>
      <c r="K317" s="46" t="s">
        <v>131</v>
      </c>
      <c r="L317" s="46" t="s">
        <v>108</v>
      </c>
      <c r="M317" s="46">
        <v>1</v>
      </c>
      <c r="N317" s="121">
        <v>3.1E-2</v>
      </c>
      <c r="O317" s="124">
        <f t="shared" si="111"/>
        <v>3.1E-2</v>
      </c>
      <c r="P317" s="321">
        <f>E317*F317</f>
        <v>5.3781104664000008</v>
      </c>
      <c r="Q317" s="321">
        <f>SUM(O317:O320)</f>
        <v>3.1E-2</v>
      </c>
      <c r="R317" s="321">
        <f t="shared" si="110"/>
        <v>3.5382305700000005E-2</v>
      </c>
    </row>
    <row r="318" spans="1:18">
      <c r="A318" s="329"/>
      <c r="B318" s="328"/>
      <c r="C318" s="330"/>
      <c r="D318" s="329"/>
      <c r="E318" s="331"/>
      <c r="F318" s="324"/>
      <c r="G318" s="332"/>
      <c r="H318" s="321"/>
      <c r="I318" s="332"/>
      <c r="J318" s="321"/>
      <c r="K318" s="46"/>
      <c r="L318" s="46"/>
      <c r="M318" s="46"/>
      <c r="N318" s="121"/>
      <c r="O318" s="124">
        <f t="shared" si="111"/>
        <v>0</v>
      </c>
      <c r="P318" s="321"/>
      <c r="Q318" s="321"/>
      <c r="R318" s="321"/>
    </row>
    <row r="319" spans="1:18">
      <c r="A319" s="329"/>
      <c r="B319" s="328"/>
      <c r="C319" s="330"/>
      <c r="D319" s="329"/>
      <c r="E319" s="331"/>
      <c r="F319" s="324"/>
      <c r="G319" s="332"/>
      <c r="H319" s="321"/>
      <c r="I319" s="332"/>
      <c r="J319" s="321"/>
      <c r="K319" s="46"/>
      <c r="L319" s="46"/>
      <c r="M319" s="78"/>
      <c r="N319" s="121"/>
      <c r="O319" s="124">
        <f t="shared" si="111"/>
        <v>0</v>
      </c>
      <c r="P319" s="321"/>
      <c r="Q319" s="321"/>
      <c r="R319" s="321"/>
    </row>
    <row r="320" spans="1:18">
      <c r="A320" s="329"/>
      <c r="B320" s="328"/>
      <c r="C320" s="330"/>
      <c r="D320" s="329"/>
      <c r="E320" s="331"/>
      <c r="F320" s="324"/>
      <c r="G320" s="332"/>
      <c r="H320" s="321"/>
      <c r="I320" s="332"/>
      <c r="J320" s="321"/>
      <c r="K320" s="46"/>
      <c r="L320" s="46"/>
      <c r="M320" s="46"/>
      <c r="N320" s="121"/>
      <c r="O320" s="124">
        <f t="shared" si="111"/>
        <v>0</v>
      </c>
      <c r="P320" s="321"/>
      <c r="Q320" s="321"/>
      <c r="R320" s="321"/>
    </row>
    <row r="321" spans="1:18">
      <c r="A321" s="329">
        <v>77</v>
      </c>
      <c r="B321" s="328" t="s">
        <v>527</v>
      </c>
      <c r="C321" s="330" t="s">
        <v>294</v>
      </c>
      <c r="D321" s="329" t="s">
        <v>108</v>
      </c>
      <c r="E321" s="331">
        <v>120</v>
      </c>
      <c r="F321" s="324">
        <f>H321+J321+R321</f>
        <v>3.5382305700000005E-2</v>
      </c>
      <c r="G321" s="332"/>
      <c r="H321" s="321">
        <f t="shared" si="112"/>
        <v>0</v>
      </c>
      <c r="I321" s="332"/>
      <c r="J321" s="321">
        <f t="shared" si="109"/>
        <v>0</v>
      </c>
      <c r="K321" s="46" t="s">
        <v>131</v>
      </c>
      <c r="L321" s="46" t="s">
        <v>108</v>
      </c>
      <c r="M321" s="46">
        <v>1</v>
      </c>
      <c r="N321" s="121">
        <v>3.1E-2</v>
      </c>
      <c r="O321" s="124">
        <f t="shared" si="111"/>
        <v>3.1E-2</v>
      </c>
      <c r="P321" s="321">
        <f>E321*F321</f>
        <v>4.2458766840000006</v>
      </c>
      <c r="Q321" s="321">
        <f>SUM(O321:O324)</f>
        <v>3.1E-2</v>
      </c>
      <c r="R321" s="321">
        <f t="shared" si="110"/>
        <v>3.5382305700000005E-2</v>
      </c>
    </row>
    <row r="322" spans="1:18">
      <c r="A322" s="329"/>
      <c r="B322" s="328"/>
      <c r="C322" s="330"/>
      <c r="D322" s="329"/>
      <c r="E322" s="331"/>
      <c r="F322" s="324"/>
      <c r="G322" s="332"/>
      <c r="H322" s="321"/>
      <c r="I322" s="332"/>
      <c r="J322" s="321"/>
      <c r="K322" s="46"/>
      <c r="L322" s="46"/>
      <c r="M322" s="46"/>
      <c r="N322" s="121"/>
      <c r="O322" s="124">
        <f t="shared" si="111"/>
        <v>0</v>
      </c>
      <c r="P322" s="321"/>
      <c r="Q322" s="321"/>
      <c r="R322" s="321"/>
    </row>
    <row r="323" spans="1:18">
      <c r="A323" s="329"/>
      <c r="B323" s="328"/>
      <c r="C323" s="330"/>
      <c r="D323" s="329"/>
      <c r="E323" s="331"/>
      <c r="F323" s="324"/>
      <c r="G323" s="332"/>
      <c r="H323" s="321"/>
      <c r="I323" s="332"/>
      <c r="J323" s="321"/>
      <c r="K323" s="46"/>
      <c r="L323" s="46"/>
      <c r="M323" s="78"/>
      <c r="N323" s="121"/>
      <c r="O323" s="124">
        <f t="shared" si="111"/>
        <v>0</v>
      </c>
      <c r="P323" s="321"/>
      <c r="Q323" s="321"/>
      <c r="R323" s="321"/>
    </row>
    <row r="324" spans="1:18">
      <c r="A324" s="329"/>
      <c r="B324" s="328"/>
      <c r="C324" s="330"/>
      <c r="D324" s="329"/>
      <c r="E324" s="331"/>
      <c r="F324" s="324"/>
      <c r="G324" s="332"/>
      <c r="H324" s="321"/>
      <c r="I324" s="332"/>
      <c r="J324" s="321"/>
      <c r="K324" s="46"/>
      <c r="L324" s="46"/>
      <c r="M324" s="46"/>
      <c r="N324" s="121"/>
      <c r="O324" s="124">
        <f t="shared" si="111"/>
        <v>0</v>
      </c>
      <c r="P324" s="321"/>
      <c r="Q324" s="321"/>
      <c r="R324" s="321"/>
    </row>
    <row r="325" spans="1:18">
      <c r="A325" s="329">
        <v>78</v>
      </c>
      <c r="B325" s="328" t="s">
        <v>527</v>
      </c>
      <c r="C325" s="330" t="s">
        <v>295</v>
      </c>
      <c r="D325" s="329" t="s">
        <v>108</v>
      </c>
      <c r="E325" s="329">
        <v>6</v>
      </c>
      <c r="F325" s="324">
        <f>H325+J325+R325</f>
        <v>0.18261835200000004</v>
      </c>
      <c r="G325" s="332"/>
      <c r="H325" s="321">
        <f t="shared" si="112"/>
        <v>0</v>
      </c>
      <c r="I325" s="322"/>
      <c r="J325" s="321">
        <f t="shared" si="109"/>
        <v>0</v>
      </c>
      <c r="K325" s="46" t="s">
        <v>296</v>
      </c>
      <c r="L325" s="46" t="s">
        <v>108</v>
      </c>
      <c r="M325" s="46">
        <v>1</v>
      </c>
      <c r="N325" s="121">
        <v>0.16</v>
      </c>
      <c r="O325" s="124">
        <f>M325*N325</f>
        <v>0.16</v>
      </c>
      <c r="P325" s="321">
        <f>E325*F325</f>
        <v>1.0957101120000003</v>
      </c>
      <c r="Q325" s="321">
        <f>SUM(O325:O328)</f>
        <v>0.16</v>
      </c>
      <c r="R325" s="321">
        <f t="shared" si="110"/>
        <v>0.18261835200000004</v>
      </c>
    </row>
    <row r="326" spans="1:18">
      <c r="A326" s="329"/>
      <c r="B326" s="328"/>
      <c r="C326" s="330"/>
      <c r="D326" s="329"/>
      <c r="E326" s="329"/>
      <c r="F326" s="324"/>
      <c r="G326" s="332"/>
      <c r="H326" s="321"/>
      <c r="I326" s="322"/>
      <c r="J326" s="321"/>
      <c r="K326" s="46"/>
      <c r="L326" s="46"/>
      <c r="M326" s="46"/>
      <c r="N326" s="121"/>
      <c r="O326" s="124">
        <f>M326*N326</f>
        <v>0</v>
      </c>
      <c r="P326" s="321"/>
      <c r="Q326" s="321"/>
      <c r="R326" s="321"/>
    </row>
    <row r="327" spans="1:18">
      <c r="A327" s="329"/>
      <c r="B327" s="328"/>
      <c r="C327" s="330"/>
      <c r="D327" s="329"/>
      <c r="E327" s="329"/>
      <c r="F327" s="324"/>
      <c r="G327" s="332"/>
      <c r="H327" s="321"/>
      <c r="I327" s="322"/>
      <c r="J327" s="321"/>
      <c r="K327" s="46"/>
      <c r="L327" s="46"/>
      <c r="M327" s="78"/>
      <c r="N327" s="121"/>
      <c r="O327" s="124">
        <f>M327*N327</f>
        <v>0</v>
      </c>
      <c r="P327" s="321"/>
      <c r="Q327" s="321"/>
      <c r="R327" s="321"/>
    </row>
    <row r="328" spans="1:18">
      <c r="A328" s="329"/>
      <c r="B328" s="328"/>
      <c r="C328" s="330"/>
      <c r="D328" s="329"/>
      <c r="E328" s="329"/>
      <c r="F328" s="324"/>
      <c r="G328" s="332"/>
      <c r="H328" s="321"/>
      <c r="I328" s="322"/>
      <c r="J328" s="321"/>
      <c r="K328" s="46"/>
      <c r="L328" s="46"/>
      <c r="M328" s="46"/>
      <c r="N328" s="121"/>
      <c r="O328" s="124">
        <f>M328*N328</f>
        <v>0</v>
      </c>
      <c r="P328" s="321"/>
      <c r="Q328" s="321"/>
      <c r="R328" s="321"/>
    </row>
    <row r="329" spans="1:18">
      <c r="A329" s="329">
        <v>79</v>
      </c>
      <c r="B329" s="328" t="s">
        <v>527</v>
      </c>
      <c r="C329" s="330" t="s">
        <v>297</v>
      </c>
      <c r="D329" s="329" t="s">
        <v>108</v>
      </c>
      <c r="E329" s="329">
        <v>6</v>
      </c>
      <c r="F329" s="324">
        <f>H329+J329+R329</f>
        <v>0.14152922280000002</v>
      </c>
      <c r="G329" s="332"/>
      <c r="H329" s="321">
        <f t="shared" si="112"/>
        <v>0</v>
      </c>
      <c r="I329" s="322"/>
      <c r="J329" s="321">
        <f t="shared" ref="J329:J349" si="113">I329*$P$9/1000</f>
        <v>0</v>
      </c>
      <c r="K329" s="46" t="s">
        <v>296</v>
      </c>
      <c r="L329" s="46" t="s">
        <v>108</v>
      </c>
      <c r="M329" s="46">
        <v>1</v>
      </c>
      <c r="N329" s="121">
        <v>0.124</v>
      </c>
      <c r="O329" s="124">
        <f t="shared" si="111"/>
        <v>0.124</v>
      </c>
      <c r="P329" s="321">
        <f>E329*F329</f>
        <v>0.84917533680000012</v>
      </c>
      <c r="Q329" s="321">
        <f>SUM(O329:O332)</f>
        <v>0.124</v>
      </c>
      <c r="R329" s="321">
        <f t="shared" si="110"/>
        <v>0.14152922280000002</v>
      </c>
    </row>
    <row r="330" spans="1:18">
      <c r="A330" s="329"/>
      <c r="B330" s="328"/>
      <c r="C330" s="330"/>
      <c r="D330" s="329"/>
      <c r="E330" s="329"/>
      <c r="F330" s="324"/>
      <c r="G330" s="332"/>
      <c r="H330" s="321"/>
      <c r="I330" s="322"/>
      <c r="J330" s="321"/>
      <c r="K330" s="46"/>
      <c r="L330" s="46"/>
      <c r="M330" s="46"/>
      <c r="N330" s="121"/>
      <c r="O330" s="124">
        <f t="shared" si="111"/>
        <v>0</v>
      </c>
      <c r="P330" s="321"/>
      <c r="Q330" s="321"/>
      <c r="R330" s="321"/>
    </row>
    <row r="331" spans="1:18">
      <c r="A331" s="329"/>
      <c r="B331" s="328"/>
      <c r="C331" s="330"/>
      <c r="D331" s="329"/>
      <c r="E331" s="329"/>
      <c r="F331" s="324"/>
      <c r="G331" s="332"/>
      <c r="H331" s="321"/>
      <c r="I331" s="322"/>
      <c r="J331" s="321"/>
      <c r="K331" s="46"/>
      <c r="L331" s="46"/>
      <c r="M331" s="78"/>
      <c r="N331" s="121"/>
      <c r="O331" s="124">
        <f t="shared" si="111"/>
        <v>0</v>
      </c>
      <c r="P331" s="321"/>
      <c r="Q331" s="321"/>
      <c r="R331" s="321"/>
    </row>
    <row r="332" spans="1:18">
      <c r="A332" s="329"/>
      <c r="B332" s="328"/>
      <c r="C332" s="330"/>
      <c r="D332" s="329"/>
      <c r="E332" s="329"/>
      <c r="F332" s="324"/>
      <c r="G332" s="332"/>
      <c r="H332" s="321"/>
      <c r="I332" s="322"/>
      <c r="J332" s="321"/>
      <c r="K332" s="46"/>
      <c r="L332" s="46"/>
      <c r="M332" s="46"/>
      <c r="N332" s="121"/>
      <c r="O332" s="124">
        <f t="shared" si="111"/>
        <v>0</v>
      </c>
      <c r="P332" s="321"/>
      <c r="Q332" s="321"/>
      <c r="R332" s="321"/>
    </row>
    <row r="333" spans="1:18">
      <c r="A333" s="329">
        <v>80</v>
      </c>
      <c r="B333" s="328" t="s">
        <v>527</v>
      </c>
      <c r="C333" s="330" t="s">
        <v>298</v>
      </c>
      <c r="D333" s="329" t="s">
        <v>108</v>
      </c>
      <c r="E333" s="329">
        <v>8</v>
      </c>
      <c r="F333" s="324">
        <f>H333+J333+R333</f>
        <v>8.2178258400000009E-2</v>
      </c>
      <c r="G333" s="332"/>
      <c r="H333" s="321">
        <f t="shared" si="112"/>
        <v>0</v>
      </c>
      <c r="I333" s="333"/>
      <c r="J333" s="321">
        <f t="shared" si="113"/>
        <v>0</v>
      </c>
      <c r="K333" s="46" t="s">
        <v>296</v>
      </c>
      <c r="L333" s="46" t="s">
        <v>108</v>
      </c>
      <c r="M333" s="46">
        <v>1</v>
      </c>
      <c r="N333" s="121">
        <v>7.1999999999999995E-2</v>
      </c>
      <c r="O333" s="124">
        <f t="shared" si="111"/>
        <v>7.1999999999999995E-2</v>
      </c>
      <c r="P333" s="321">
        <f>E333*F333</f>
        <v>0.65742606720000007</v>
      </c>
      <c r="Q333" s="321">
        <f>SUM(O333:O336)</f>
        <v>7.1999999999999995E-2</v>
      </c>
      <c r="R333" s="321">
        <f t="shared" si="110"/>
        <v>8.2178258400000009E-2</v>
      </c>
    </row>
    <row r="334" spans="1:18">
      <c r="A334" s="329"/>
      <c r="B334" s="328"/>
      <c r="C334" s="330"/>
      <c r="D334" s="329"/>
      <c r="E334" s="329"/>
      <c r="F334" s="324"/>
      <c r="G334" s="332"/>
      <c r="H334" s="321"/>
      <c r="I334" s="333"/>
      <c r="J334" s="321"/>
      <c r="K334" s="46"/>
      <c r="L334" s="46"/>
      <c r="M334" s="46"/>
      <c r="N334" s="121"/>
      <c r="O334" s="124">
        <f t="shared" si="111"/>
        <v>0</v>
      </c>
      <c r="P334" s="321"/>
      <c r="Q334" s="321"/>
      <c r="R334" s="321"/>
    </row>
    <row r="335" spans="1:18">
      <c r="A335" s="329"/>
      <c r="B335" s="328"/>
      <c r="C335" s="330"/>
      <c r="D335" s="329"/>
      <c r="E335" s="329"/>
      <c r="F335" s="324"/>
      <c r="G335" s="332"/>
      <c r="H335" s="321"/>
      <c r="I335" s="333"/>
      <c r="J335" s="321"/>
      <c r="K335" s="46"/>
      <c r="L335" s="46"/>
      <c r="M335" s="78"/>
      <c r="N335" s="121"/>
      <c r="O335" s="124">
        <f t="shared" si="111"/>
        <v>0</v>
      </c>
      <c r="P335" s="321"/>
      <c r="Q335" s="321"/>
      <c r="R335" s="321"/>
    </row>
    <row r="336" spans="1:18">
      <c r="A336" s="329"/>
      <c r="B336" s="328"/>
      <c r="C336" s="330"/>
      <c r="D336" s="329"/>
      <c r="E336" s="329"/>
      <c r="F336" s="324"/>
      <c r="G336" s="332"/>
      <c r="H336" s="321"/>
      <c r="I336" s="333"/>
      <c r="J336" s="321"/>
      <c r="K336" s="46"/>
      <c r="L336" s="46"/>
      <c r="M336" s="46"/>
      <c r="N336" s="121"/>
      <c r="O336" s="124">
        <f t="shared" si="111"/>
        <v>0</v>
      </c>
      <c r="P336" s="321"/>
      <c r="Q336" s="321"/>
      <c r="R336" s="321"/>
    </row>
    <row r="337" spans="1:18">
      <c r="A337" s="329">
        <v>81</v>
      </c>
      <c r="B337" s="328" t="s">
        <v>527</v>
      </c>
      <c r="C337" s="330" t="s">
        <v>299</v>
      </c>
      <c r="D337" s="329" t="s">
        <v>108</v>
      </c>
      <c r="E337" s="329">
        <v>15</v>
      </c>
      <c r="F337" s="324">
        <f>H337+J337+R337</f>
        <v>6.3916423200000017E-2</v>
      </c>
      <c r="G337" s="363"/>
      <c r="H337" s="321">
        <f t="shared" si="112"/>
        <v>0</v>
      </c>
      <c r="I337" s="333"/>
      <c r="J337" s="321">
        <f t="shared" si="113"/>
        <v>0</v>
      </c>
      <c r="K337" s="46" t="s">
        <v>296</v>
      </c>
      <c r="L337" s="46" t="s">
        <v>108</v>
      </c>
      <c r="M337" s="46">
        <v>1</v>
      </c>
      <c r="N337" s="121">
        <v>5.6000000000000001E-2</v>
      </c>
      <c r="O337" s="124">
        <f t="shared" si="111"/>
        <v>5.6000000000000001E-2</v>
      </c>
      <c r="P337" s="321">
        <f>E337*F337</f>
        <v>0.95874634800000025</v>
      </c>
      <c r="Q337" s="321">
        <f>SUM(O337:O340)</f>
        <v>5.6000000000000001E-2</v>
      </c>
      <c r="R337" s="321">
        <f t="shared" si="110"/>
        <v>6.3916423200000017E-2</v>
      </c>
    </row>
    <row r="338" spans="1:18">
      <c r="A338" s="329"/>
      <c r="B338" s="328"/>
      <c r="C338" s="330"/>
      <c r="D338" s="329"/>
      <c r="E338" s="329"/>
      <c r="F338" s="324"/>
      <c r="G338" s="363"/>
      <c r="H338" s="321"/>
      <c r="I338" s="333"/>
      <c r="J338" s="321"/>
      <c r="K338" s="46"/>
      <c r="L338" s="46"/>
      <c r="M338" s="46"/>
      <c r="N338" s="121"/>
      <c r="O338" s="124">
        <f t="shared" si="111"/>
        <v>0</v>
      </c>
      <c r="P338" s="321"/>
      <c r="Q338" s="321"/>
      <c r="R338" s="321"/>
    </row>
    <row r="339" spans="1:18">
      <c r="A339" s="329"/>
      <c r="B339" s="328"/>
      <c r="C339" s="330"/>
      <c r="D339" s="329"/>
      <c r="E339" s="329"/>
      <c r="F339" s="324"/>
      <c r="G339" s="363"/>
      <c r="H339" s="321"/>
      <c r="I339" s="333"/>
      <c r="J339" s="321"/>
      <c r="K339" s="46"/>
      <c r="L339" s="46"/>
      <c r="M339" s="114"/>
      <c r="N339" s="121"/>
      <c r="O339" s="124">
        <f t="shared" si="111"/>
        <v>0</v>
      </c>
      <c r="P339" s="321"/>
      <c r="Q339" s="321"/>
      <c r="R339" s="321"/>
    </row>
    <row r="340" spans="1:18">
      <c r="A340" s="329"/>
      <c r="B340" s="328"/>
      <c r="C340" s="330"/>
      <c r="D340" s="329"/>
      <c r="E340" s="329"/>
      <c r="F340" s="324"/>
      <c r="G340" s="363"/>
      <c r="H340" s="321"/>
      <c r="I340" s="333"/>
      <c r="J340" s="321"/>
      <c r="K340" s="46"/>
      <c r="L340" s="46"/>
      <c r="M340" s="46"/>
      <c r="N340" s="121"/>
      <c r="O340" s="124">
        <f t="shared" si="111"/>
        <v>0</v>
      </c>
      <c r="P340" s="321"/>
      <c r="Q340" s="321"/>
      <c r="R340" s="321"/>
    </row>
    <row r="341" spans="1:18" ht="12.75" customHeight="1">
      <c r="A341" s="329">
        <v>82</v>
      </c>
      <c r="B341" s="330" t="s">
        <v>530</v>
      </c>
      <c r="C341" s="330" t="s">
        <v>300</v>
      </c>
      <c r="D341" s="329" t="s">
        <v>108</v>
      </c>
      <c r="E341" s="329">
        <v>4</v>
      </c>
      <c r="F341" s="324">
        <f>H341+J341+R341</f>
        <v>11.974693628000001</v>
      </c>
      <c r="G341" s="332">
        <v>1.71</v>
      </c>
      <c r="H341" s="321">
        <f t="shared" si="112"/>
        <v>3.9680721000000001</v>
      </c>
      <c r="I341" s="332">
        <v>0.28999999999999998</v>
      </c>
      <c r="J341" s="321">
        <f t="shared" si="113"/>
        <v>0.8845057999999999</v>
      </c>
      <c r="K341" s="46" t="s">
        <v>150</v>
      </c>
      <c r="L341" s="46" t="s">
        <v>108</v>
      </c>
      <c r="M341" s="46">
        <v>1</v>
      </c>
      <c r="N341" s="121">
        <v>6.24</v>
      </c>
      <c r="O341" s="124">
        <f t="shared" ref="O341:O408" si="114">M341*N341</f>
        <v>6.24</v>
      </c>
      <c r="P341" s="321">
        <f>E341*F341</f>
        <v>47.898774512000003</v>
      </c>
      <c r="Q341" s="321">
        <f>SUM(O341:O344)</f>
        <v>6.24</v>
      </c>
      <c r="R341" s="321">
        <f t="shared" ref="R341:R385" si="115">Q341*1.02*1.05*$R$14</f>
        <v>7.1221157280000016</v>
      </c>
    </row>
    <row r="342" spans="1:18" ht="12.75" customHeight="1">
      <c r="A342" s="329"/>
      <c r="B342" s="330"/>
      <c r="C342" s="330"/>
      <c r="D342" s="329"/>
      <c r="E342" s="329"/>
      <c r="F342" s="324"/>
      <c r="G342" s="332"/>
      <c r="H342" s="321"/>
      <c r="I342" s="332"/>
      <c r="J342" s="321"/>
      <c r="K342" s="46"/>
      <c r="L342" s="46"/>
      <c r="M342" s="46"/>
      <c r="N342" s="121"/>
      <c r="O342" s="124">
        <f t="shared" si="114"/>
        <v>0</v>
      </c>
      <c r="P342" s="321"/>
      <c r="Q342" s="321"/>
      <c r="R342" s="321"/>
    </row>
    <row r="343" spans="1:18" ht="12.75" customHeight="1">
      <c r="A343" s="329"/>
      <c r="B343" s="330"/>
      <c r="C343" s="330"/>
      <c r="D343" s="329"/>
      <c r="E343" s="329"/>
      <c r="F343" s="324"/>
      <c r="G343" s="332"/>
      <c r="H343" s="321"/>
      <c r="I343" s="332"/>
      <c r="J343" s="321"/>
      <c r="K343" s="46"/>
      <c r="L343" s="46"/>
      <c r="M343" s="46"/>
      <c r="N343" s="121"/>
      <c r="O343" s="124">
        <f t="shared" si="114"/>
        <v>0</v>
      </c>
      <c r="P343" s="321"/>
      <c r="Q343" s="321"/>
      <c r="R343" s="321"/>
    </row>
    <row r="344" spans="1:18" ht="12.75" customHeight="1">
      <c r="A344" s="329"/>
      <c r="B344" s="330"/>
      <c r="C344" s="330"/>
      <c r="D344" s="329"/>
      <c r="E344" s="329"/>
      <c r="F344" s="324"/>
      <c r="G344" s="332"/>
      <c r="H344" s="321"/>
      <c r="I344" s="332"/>
      <c r="J344" s="321"/>
      <c r="K344" s="46"/>
      <c r="L344" s="46"/>
      <c r="M344" s="46"/>
      <c r="N344" s="121"/>
      <c r="O344" s="124">
        <f t="shared" si="114"/>
        <v>0</v>
      </c>
      <c r="P344" s="321"/>
      <c r="Q344" s="321"/>
      <c r="R344" s="321"/>
    </row>
    <row r="345" spans="1:18" ht="12.75" customHeight="1">
      <c r="A345" s="329">
        <v>83</v>
      </c>
      <c r="B345" s="330" t="s">
        <v>531</v>
      </c>
      <c r="C345" s="330" t="s">
        <v>301</v>
      </c>
      <c r="D345" s="329" t="s">
        <v>108</v>
      </c>
      <c r="E345" s="329">
        <v>12</v>
      </c>
      <c r="F345" s="324">
        <f>H345+J345+R345</f>
        <v>6.9845831600000006</v>
      </c>
      <c r="G345" s="332">
        <v>0.97</v>
      </c>
      <c r="H345" s="321">
        <f t="shared" si="112"/>
        <v>2.2508947000000004</v>
      </c>
      <c r="I345" s="332">
        <v>0.13</v>
      </c>
      <c r="J345" s="321">
        <f t="shared" si="113"/>
        <v>0.39650260000000004</v>
      </c>
      <c r="K345" s="46" t="s">
        <v>150</v>
      </c>
      <c r="L345" s="46" t="s">
        <v>108</v>
      </c>
      <c r="M345" s="46">
        <v>1</v>
      </c>
      <c r="N345" s="121">
        <v>3.8</v>
      </c>
      <c r="O345" s="124">
        <f t="shared" si="114"/>
        <v>3.8</v>
      </c>
      <c r="P345" s="321">
        <f>E345*F345</f>
        <v>83.81499792000001</v>
      </c>
      <c r="Q345" s="321">
        <f>SUM(O345:O348)</f>
        <v>3.8</v>
      </c>
      <c r="R345" s="321">
        <f t="shared" si="115"/>
        <v>4.3371858599999999</v>
      </c>
    </row>
    <row r="346" spans="1:18" ht="12.75" customHeight="1">
      <c r="A346" s="329"/>
      <c r="B346" s="330"/>
      <c r="C346" s="330"/>
      <c r="D346" s="329"/>
      <c r="E346" s="329"/>
      <c r="F346" s="324"/>
      <c r="G346" s="332"/>
      <c r="H346" s="321"/>
      <c r="I346" s="332"/>
      <c r="J346" s="321"/>
      <c r="K346" s="46"/>
      <c r="L346" s="46"/>
      <c r="M346" s="46"/>
      <c r="N346" s="121"/>
      <c r="O346" s="124">
        <f t="shared" si="114"/>
        <v>0</v>
      </c>
      <c r="P346" s="321"/>
      <c r="Q346" s="321"/>
      <c r="R346" s="321"/>
    </row>
    <row r="347" spans="1:18" ht="12.75" customHeight="1">
      <c r="A347" s="329"/>
      <c r="B347" s="330"/>
      <c r="C347" s="330"/>
      <c r="D347" s="329"/>
      <c r="E347" s="329"/>
      <c r="F347" s="324"/>
      <c r="G347" s="332"/>
      <c r="H347" s="321"/>
      <c r="I347" s="332"/>
      <c r="J347" s="321"/>
      <c r="K347" s="46"/>
      <c r="L347" s="46"/>
      <c r="M347" s="46"/>
      <c r="N347" s="121"/>
      <c r="O347" s="124">
        <f t="shared" si="114"/>
        <v>0</v>
      </c>
      <c r="P347" s="321"/>
      <c r="Q347" s="321"/>
      <c r="R347" s="321"/>
    </row>
    <row r="348" spans="1:18" ht="12.75" customHeight="1">
      <c r="A348" s="329"/>
      <c r="B348" s="330"/>
      <c r="C348" s="330"/>
      <c r="D348" s="329"/>
      <c r="E348" s="329"/>
      <c r="F348" s="324"/>
      <c r="G348" s="332"/>
      <c r="H348" s="321"/>
      <c r="I348" s="332"/>
      <c r="J348" s="321"/>
      <c r="K348" s="46"/>
      <c r="L348" s="46"/>
      <c r="M348" s="46"/>
      <c r="N348" s="121"/>
      <c r="O348" s="124">
        <f t="shared" si="114"/>
        <v>0</v>
      </c>
      <c r="P348" s="321"/>
      <c r="Q348" s="321"/>
      <c r="R348" s="321"/>
    </row>
    <row r="349" spans="1:18" ht="12.75" customHeight="1">
      <c r="A349" s="329">
        <v>84</v>
      </c>
      <c r="B349" s="330" t="s">
        <v>531</v>
      </c>
      <c r="C349" s="330" t="s">
        <v>302</v>
      </c>
      <c r="D349" s="329" t="s">
        <v>108</v>
      </c>
      <c r="E349" s="329">
        <v>4</v>
      </c>
      <c r="F349" s="324">
        <f>H349+J349+R349</f>
        <v>5.5008090500000009</v>
      </c>
      <c r="G349" s="332">
        <v>0.97</v>
      </c>
      <c r="H349" s="321">
        <f t="shared" si="112"/>
        <v>2.2508947000000004</v>
      </c>
      <c r="I349" s="332">
        <v>0.13</v>
      </c>
      <c r="J349" s="321">
        <f t="shared" si="113"/>
        <v>0.39650260000000004</v>
      </c>
      <c r="K349" s="46" t="s">
        <v>150</v>
      </c>
      <c r="L349" s="46" t="s">
        <v>108</v>
      </c>
      <c r="M349" s="46">
        <v>1</v>
      </c>
      <c r="N349" s="121">
        <v>2.5</v>
      </c>
      <c r="O349" s="124">
        <f t="shared" si="114"/>
        <v>2.5</v>
      </c>
      <c r="P349" s="321">
        <f>E349*F349</f>
        <v>22.003236200000003</v>
      </c>
      <c r="Q349" s="321">
        <f>SUM(O349:O352)</f>
        <v>2.5</v>
      </c>
      <c r="R349" s="321">
        <f t="shared" si="115"/>
        <v>2.8534117499999998</v>
      </c>
    </row>
    <row r="350" spans="1:18" ht="12.75" customHeight="1">
      <c r="A350" s="329"/>
      <c r="B350" s="330"/>
      <c r="C350" s="330"/>
      <c r="D350" s="329"/>
      <c r="E350" s="329"/>
      <c r="F350" s="324"/>
      <c r="G350" s="332"/>
      <c r="H350" s="321"/>
      <c r="I350" s="332"/>
      <c r="J350" s="321"/>
      <c r="K350" s="46"/>
      <c r="L350" s="46"/>
      <c r="M350" s="46"/>
      <c r="N350" s="121"/>
      <c r="O350" s="124">
        <f t="shared" si="114"/>
        <v>0</v>
      </c>
      <c r="P350" s="321"/>
      <c r="Q350" s="321"/>
      <c r="R350" s="321"/>
    </row>
    <row r="351" spans="1:18" ht="12.75" customHeight="1">
      <c r="A351" s="329"/>
      <c r="B351" s="330"/>
      <c r="C351" s="330"/>
      <c r="D351" s="329"/>
      <c r="E351" s="329"/>
      <c r="F351" s="324"/>
      <c r="G351" s="332"/>
      <c r="H351" s="321"/>
      <c r="I351" s="332"/>
      <c r="J351" s="321"/>
      <c r="K351" s="46"/>
      <c r="L351" s="46"/>
      <c r="M351" s="46"/>
      <c r="N351" s="121"/>
      <c r="O351" s="124">
        <f t="shared" si="114"/>
        <v>0</v>
      </c>
      <c r="P351" s="321"/>
      <c r="Q351" s="321"/>
      <c r="R351" s="321"/>
    </row>
    <row r="352" spans="1:18" ht="12.75" customHeight="1">
      <c r="A352" s="329"/>
      <c r="B352" s="330"/>
      <c r="C352" s="330"/>
      <c r="D352" s="329"/>
      <c r="E352" s="329"/>
      <c r="F352" s="324"/>
      <c r="G352" s="332"/>
      <c r="H352" s="321"/>
      <c r="I352" s="332"/>
      <c r="J352" s="321"/>
      <c r="K352" s="46"/>
      <c r="L352" s="46"/>
      <c r="M352" s="46"/>
      <c r="N352" s="121"/>
      <c r="O352" s="124">
        <f t="shared" si="114"/>
        <v>0</v>
      </c>
      <c r="P352" s="321"/>
      <c r="Q352" s="321"/>
      <c r="R352" s="321"/>
    </row>
    <row r="353" spans="1:18" ht="12.75" customHeight="1">
      <c r="A353" s="329">
        <v>85</v>
      </c>
      <c r="B353" s="330" t="s">
        <v>531</v>
      </c>
      <c r="C353" s="330" t="s">
        <v>303</v>
      </c>
      <c r="D353" s="329" t="s">
        <v>108</v>
      </c>
      <c r="E353" s="329">
        <v>5</v>
      </c>
      <c r="F353" s="324">
        <f>H353+J353+R353</f>
        <v>4.7018537600000005</v>
      </c>
      <c r="G353" s="332">
        <v>0.97</v>
      </c>
      <c r="H353" s="321">
        <f t="shared" si="112"/>
        <v>2.2508947000000004</v>
      </c>
      <c r="I353" s="332">
        <v>0.13</v>
      </c>
      <c r="J353" s="321">
        <f t="shared" ref="J353:J421" si="116">I353*$P$9/1000</f>
        <v>0.39650260000000004</v>
      </c>
      <c r="K353" s="46" t="s">
        <v>150</v>
      </c>
      <c r="L353" s="46" t="s">
        <v>108</v>
      </c>
      <c r="M353" s="46">
        <v>1</v>
      </c>
      <c r="N353" s="121">
        <v>1.8</v>
      </c>
      <c r="O353" s="124">
        <f t="shared" si="114"/>
        <v>1.8</v>
      </c>
      <c r="P353" s="321">
        <f>E353*F353</f>
        <v>23.509268800000001</v>
      </c>
      <c r="Q353" s="321">
        <f>SUM(O353:O356)</f>
        <v>1.8</v>
      </c>
      <c r="R353" s="321">
        <f t="shared" si="115"/>
        <v>2.0544564600000004</v>
      </c>
    </row>
    <row r="354" spans="1:18" ht="12.75" customHeight="1">
      <c r="A354" s="329"/>
      <c r="B354" s="330"/>
      <c r="C354" s="330"/>
      <c r="D354" s="329"/>
      <c r="E354" s="329"/>
      <c r="F354" s="324"/>
      <c r="G354" s="332"/>
      <c r="H354" s="321"/>
      <c r="I354" s="332"/>
      <c r="J354" s="321"/>
      <c r="K354" s="46"/>
      <c r="L354" s="46"/>
      <c r="M354" s="46"/>
      <c r="N354" s="121"/>
      <c r="O354" s="124">
        <f t="shared" si="114"/>
        <v>0</v>
      </c>
      <c r="P354" s="321"/>
      <c r="Q354" s="321"/>
      <c r="R354" s="321"/>
    </row>
    <row r="355" spans="1:18" ht="12.75" customHeight="1">
      <c r="A355" s="329"/>
      <c r="B355" s="330"/>
      <c r="C355" s="330"/>
      <c r="D355" s="329"/>
      <c r="E355" s="329"/>
      <c r="F355" s="324"/>
      <c r="G355" s="332"/>
      <c r="H355" s="321"/>
      <c r="I355" s="332"/>
      <c r="J355" s="321"/>
      <c r="K355" s="46"/>
      <c r="L355" s="46"/>
      <c r="M355" s="46"/>
      <c r="N355" s="121"/>
      <c r="O355" s="124">
        <f t="shared" si="114"/>
        <v>0</v>
      </c>
      <c r="P355" s="321"/>
      <c r="Q355" s="321"/>
      <c r="R355" s="321"/>
    </row>
    <row r="356" spans="1:18" ht="12.75" customHeight="1">
      <c r="A356" s="329"/>
      <c r="B356" s="330"/>
      <c r="C356" s="330"/>
      <c r="D356" s="329"/>
      <c r="E356" s="329"/>
      <c r="F356" s="324"/>
      <c r="G356" s="332"/>
      <c r="H356" s="321"/>
      <c r="I356" s="332"/>
      <c r="J356" s="321"/>
      <c r="K356" s="46"/>
      <c r="L356" s="46"/>
      <c r="M356" s="46"/>
      <c r="N356" s="121"/>
      <c r="O356" s="124">
        <f t="shared" si="114"/>
        <v>0</v>
      </c>
      <c r="P356" s="321"/>
      <c r="Q356" s="321"/>
      <c r="R356" s="321"/>
    </row>
    <row r="357" spans="1:18" ht="12.75" customHeight="1">
      <c r="A357" s="329">
        <v>86</v>
      </c>
      <c r="B357" s="330" t="s">
        <v>531</v>
      </c>
      <c r="C357" s="330" t="s">
        <v>304</v>
      </c>
      <c r="D357" s="329" t="s">
        <v>108</v>
      </c>
      <c r="E357" s="329">
        <v>2</v>
      </c>
      <c r="F357" s="324">
        <f>H357+J357+R357</f>
        <v>4.0455690575000007</v>
      </c>
      <c r="G357" s="332">
        <v>0.97</v>
      </c>
      <c r="H357" s="321">
        <f t="shared" ref="H357:H425" si="117">G357*$P$8/1000</f>
        <v>2.2508947000000004</v>
      </c>
      <c r="I357" s="332">
        <v>0.13</v>
      </c>
      <c r="J357" s="321">
        <f t="shared" si="116"/>
        <v>0.39650260000000004</v>
      </c>
      <c r="K357" s="46" t="s">
        <v>150</v>
      </c>
      <c r="L357" s="46" t="s">
        <v>108</v>
      </c>
      <c r="M357" s="46">
        <v>1</v>
      </c>
      <c r="N357" s="121">
        <v>1.2250000000000001</v>
      </c>
      <c r="O357" s="124">
        <f t="shared" si="114"/>
        <v>1.2250000000000001</v>
      </c>
      <c r="P357" s="321">
        <f>E357*F357</f>
        <v>8.0911381150000015</v>
      </c>
      <c r="Q357" s="321">
        <f>SUM(O357:O360)</f>
        <v>1.2250000000000001</v>
      </c>
      <c r="R357" s="321">
        <f t="shared" si="115"/>
        <v>1.3981717575000003</v>
      </c>
    </row>
    <row r="358" spans="1:18" ht="12.75" customHeight="1">
      <c r="A358" s="329"/>
      <c r="B358" s="330"/>
      <c r="C358" s="330"/>
      <c r="D358" s="329"/>
      <c r="E358" s="329"/>
      <c r="F358" s="324"/>
      <c r="G358" s="332"/>
      <c r="H358" s="321"/>
      <c r="I358" s="332"/>
      <c r="J358" s="321"/>
      <c r="K358" s="46"/>
      <c r="L358" s="46"/>
      <c r="M358" s="46"/>
      <c r="N358" s="121"/>
      <c r="O358" s="124">
        <f t="shared" si="114"/>
        <v>0</v>
      </c>
      <c r="P358" s="321"/>
      <c r="Q358" s="321"/>
      <c r="R358" s="321"/>
    </row>
    <row r="359" spans="1:18" ht="12.75" customHeight="1">
      <c r="A359" s="329"/>
      <c r="B359" s="330"/>
      <c r="C359" s="330"/>
      <c r="D359" s="329"/>
      <c r="E359" s="329"/>
      <c r="F359" s="324"/>
      <c r="G359" s="332"/>
      <c r="H359" s="321"/>
      <c r="I359" s="332"/>
      <c r="J359" s="321"/>
      <c r="K359" s="46"/>
      <c r="L359" s="46"/>
      <c r="M359" s="46"/>
      <c r="N359" s="121"/>
      <c r="O359" s="124">
        <f t="shared" si="114"/>
        <v>0</v>
      </c>
      <c r="P359" s="321"/>
      <c r="Q359" s="321"/>
      <c r="R359" s="321"/>
    </row>
    <row r="360" spans="1:18" ht="12.75" customHeight="1">
      <c r="A360" s="329"/>
      <c r="B360" s="330"/>
      <c r="C360" s="330"/>
      <c r="D360" s="329"/>
      <c r="E360" s="329"/>
      <c r="F360" s="324"/>
      <c r="G360" s="332"/>
      <c r="H360" s="321"/>
      <c r="I360" s="332"/>
      <c r="J360" s="321"/>
      <c r="K360" s="46"/>
      <c r="L360" s="46"/>
      <c r="M360" s="46"/>
      <c r="N360" s="121"/>
      <c r="O360" s="124">
        <f t="shared" si="114"/>
        <v>0</v>
      </c>
      <c r="P360" s="321"/>
      <c r="Q360" s="321"/>
      <c r="R360" s="321"/>
    </row>
    <row r="361" spans="1:18" ht="12.75" customHeight="1">
      <c r="A361" s="329">
        <v>87</v>
      </c>
      <c r="B361" s="330" t="s">
        <v>532</v>
      </c>
      <c r="C361" s="330" t="s">
        <v>484</v>
      </c>
      <c r="D361" s="329" t="s">
        <v>84</v>
      </c>
      <c r="E361" s="329">
        <v>8</v>
      </c>
      <c r="F361" s="324">
        <f>H361+J361+R361</f>
        <v>2.4354143675000004</v>
      </c>
      <c r="G361" s="332">
        <v>0.26</v>
      </c>
      <c r="H361" s="321">
        <f t="shared" si="117"/>
        <v>0.60333260000000011</v>
      </c>
      <c r="I361" s="332">
        <v>0.03</v>
      </c>
      <c r="J361" s="321">
        <f t="shared" si="116"/>
        <v>9.1500599999999987E-2</v>
      </c>
      <c r="K361" s="46" t="s">
        <v>130</v>
      </c>
      <c r="L361" s="46" t="s">
        <v>84</v>
      </c>
      <c r="M361" s="46">
        <v>1</v>
      </c>
      <c r="N361" s="94">
        <v>1.5249999999999999</v>
      </c>
      <c r="O361" s="124">
        <f t="shared" si="114"/>
        <v>1.5249999999999999</v>
      </c>
      <c r="P361" s="321">
        <f>E361*F361</f>
        <v>19.483314940000003</v>
      </c>
      <c r="Q361" s="321">
        <f>SUM(O361:O364)</f>
        <v>1.5249999999999999</v>
      </c>
      <c r="R361" s="321">
        <f t="shared" si="115"/>
        <v>1.7405811675000002</v>
      </c>
    </row>
    <row r="362" spans="1:18" ht="12.75" customHeight="1">
      <c r="A362" s="329"/>
      <c r="B362" s="330"/>
      <c r="C362" s="330"/>
      <c r="D362" s="329"/>
      <c r="E362" s="329"/>
      <c r="F362" s="324"/>
      <c r="G362" s="332"/>
      <c r="H362" s="321"/>
      <c r="I362" s="332"/>
      <c r="J362" s="321"/>
      <c r="K362" s="46"/>
      <c r="L362" s="46"/>
      <c r="M362" s="46"/>
      <c r="N362" s="93"/>
      <c r="O362" s="124">
        <f t="shared" si="114"/>
        <v>0</v>
      </c>
      <c r="P362" s="321"/>
      <c r="Q362" s="321"/>
      <c r="R362" s="321"/>
    </row>
    <row r="363" spans="1:18" ht="12.75" customHeight="1">
      <c r="A363" s="329"/>
      <c r="B363" s="330"/>
      <c r="C363" s="330"/>
      <c r="D363" s="329"/>
      <c r="E363" s="329"/>
      <c r="F363" s="324"/>
      <c r="G363" s="332"/>
      <c r="H363" s="321"/>
      <c r="I363" s="332"/>
      <c r="J363" s="321"/>
      <c r="K363" s="46"/>
      <c r="L363" s="46"/>
      <c r="M363" s="46"/>
      <c r="N363" s="93"/>
      <c r="O363" s="124">
        <f t="shared" si="114"/>
        <v>0</v>
      </c>
      <c r="P363" s="321"/>
      <c r="Q363" s="321"/>
      <c r="R363" s="321"/>
    </row>
    <row r="364" spans="1:18" ht="12.75" customHeight="1">
      <c r="A364" s="329"/>
      <c r="B364" s="330"/>
      <c r="C364" s="330"/>
      <c r="D364" s="329"/>
      <c r="E364" s="329"/>
      <c r="F364" s="324"/>
      <c r="G364" s="332"/>
      <c r="H364" s="321"/>
      <c r="I364" s="332"/>
      <c r="J364" s="321"/>
      <c r="K364" s="46"/>
      <c r="L364" s="46"/>
      <c r="M364" s="46"/>
      <c r="N364" s="93"/>
      <c r="O364" s="124">
        <f t="shared" si="114"/>
        <v>0</v>
      </c>
      <c r="P364" s="321"/>
      <c r="Q364" s="321"/>
      <c r="R364" s="321"/>
    </row>
    <row r="365" spans="1:18" ht="12.75" customHeight="1">
      <c r="A365" s="329">
        <v>88</v>
      </c>
      <c r="B365" s="330" t="s">
        <v>532</v>
      </c>
      <c r="C365" s="330" t="s">
        <v>483</v>
      </c>
      <c r="D365" s="329" t="s">
        <v>84</v>
      </c>
      <c r="E365" s="329">
        <v>6</v>
      </c>
      <c r="F365" s="324">
        <f>H365+J365+R365</f>
        <v>2.0119680638000004</v>
      </c>
      <c r="G365" s="332">
        <v>0.26</v>
      </c>
      <c r="H365" s="321">
        <f t="shared" si="117"/>
        <v>0.60333260000000011</v>
      </c>
      <c r="I365" s="332">
        <v>0.03</v>
      </c>
      <c r="J365" s="321">
        <f t="shared" si="116"/>
        <v>9.1500599999999987E-2</v>
      </c>
      <c r="K365" s="46" t="s">
        <v>130</v>
      </c>
      <c r="L365" s="46" t="s">
        <v>84</v>
      </c>
      <c r="M365" s="46">
        <v>1</v>
      </c>
      <c r="N365" s="94">
        <v>1.1539999999999999</v>
      </c>
      <c r="O365" s="124">
        <f t="shared" si="114"/>
        <v>1.1539999999999999</v>
      </c>
      <c r="P365" s="321">
        <f>E365*F365</f>
        <v>12.071808382800002</v>
      </c>
      <c r="Q365" s="321">
        <f>SUM(O365:O368)</f>
        <v>1.1539999999999999</v>
      </c>
      <c r="R365" s="321">
        <f t="shared" si="115"/>
        <v>1.3171348638</v>
      </c>
    </row>
    <row r="366" spans="1:18" ht="12.75" customHeight="1">
      <c r="A366" s="329"/>
      <c r="B366" s="330"/>
      <c r="C366" s="330"/>
      <c r="D366" s="329"/>
      <c r="E366" s="329"/>
      <c r="F366" s="324"/>
      <c r="G366" s="332"/>
      <c r="H366" s="321"/>
      <c r="I366" s="332"/>
      <c r="J366" s="321"/>
      <c r="K366" s="46"/>
      <c r="L366" s="46"/>
      <c r="M366" s="46"/>
      <c r="N366" s="93"/>
      <c r="O366" s="124">
        <f t="shared" si="114"/>
        <v>0</v>
      </c>
      <c r="P366" s="321"/>
      <c r="Q366" s="321"/>
      <c r="R366" s="321"/>
    </row>
    <row r="367" spans="1:18" ht="12.75" customHeight="1">
      <c r="A367" s="329"/>
      <c r="B367" s="330"/>
      <c r="C367" s="330"/>
      <c r="D367" s="329"/>
      <c r="E367" s="329"/>
      <c r="F367" s="324"/>
      <c r="G367" s="332"/>
      <c r="H367" s="321"/>
      <c r="I367" s="332"/>
      <c r="J367" s="321"/>
      <c r="K367" s="46"/>
      <c r="L367" s="46"/>
      <c r="M367" s="46"/>
      <c r="N367" s="93"/>
      <c r="O367" s="124">
        <f t="shared" si="114"/>
        <v>0</v>
      </c>
      <c r="P367" s="321"/>
      <c r="Q367" s="321"/>
      <c r="R367" s="321"/>
    </row>
    <row r="368" spans="1:18" ht="12.75" customHeight="1">
      <c r="A368" s="329"/>
      <c r="B368" s="330"/>
      <c r="C368" s="330"/>
      <c r="D368" s="329"/>
      <c r="E368" s="329"/>
      <c r="F368" s="324"/>
      <c r="G368" s="332"/>
      <c r="H368" s="321"/>
      <c r="I368" s="332"/>
      <c r="J368" s="321"/>
      <c r="K368" s="46"/>
      <c r="L368" s="46"/>
      <c r="M368" s="46"/>
      <c r="N368" s="93"/>
      <c r="O368" s="124">
        <f t="shared" si="114"/>
        <v>0</v>
      </c>
      <c r="P368" s="321"/>
      <c r="Q368" s="321"/>
      <c r="R368" s="321"/>
    </row>
    <row r="369" spans="1:18" ht="12.75" customHeight="1">
      <c r="A369" s="329">
        <v>89</v>
      </c>
      <c r="B369" s="330" t="s">
        <v>527</v>
      </c>
      <c r="C369" s="330" t="s">
        <v>305</v>
      </c>
      <c r="D369" s="329" t="s">
        <v>108</v>
      </c>
      <c r="E369" s="331">
        <v>62</v>
      </c>
      <c r="F369" s="324">
        <f>H369+J369+R369</f>
        <v>7.076461140000001E-2</v>
      </c>
      <c r="G369" s="358"/>
      <c r="H369" s="321">
        <f t="shared" si="117"/>
        <v>0</v>
      </c>
      <c r="I369" s="333"/>
      <c r="J369" s="321">
        <f t="shared" si="116"/>
        <v>0</v>
      </c>
      <c r="K369" s="46" t="s">
        <v>306</v>
      </c>
      <c r="L369" s="46" t="s">
        <v>108</v>
      </c>
      <c r="M369" s="46">
        <v>1</v>
      </c>
      <c r="N369" s="121">
        <v>6.2E-2</v>
      </c>
      <c r="O369" s="124">
        <f t="shared" si="114"/>
        <v>6.2E-2</v>
      </c>
      <c r="P369" s="321">
        <f>E369*F369</f>
        <v>4.3874059068000006</v>
      </c>
      <c r="Q369" s="321">
        <f>SUM(O369:O372)</f>
        <v>6.2E-2</v>
      </c>
      <c r="R369" s="321">
        <f t="shared" si="115"/>
        <v>7.076461140000001E-2</v>
      </c>
    </row>
    <row r="370" spans="1:18" ht="12.75" customHeight="1">
      <c r="A370" s="329"/>
      <c r="B370" s="330"/>
      <c r="C370" s="330"/>
      <c r="D370" s="329"/>
      <c r="E370" s="331"/>
      <c r="F370" s="324"/>
      <c r="G370" s="358"/>
      <c r="H370" s="321"/>
      <c r="I370" s="333"/>
      <c r="J370" s="321"/>
      <c r="K370" s="46"/>
      <c r="L370" s="46"/>
      <c r="M370" s="46"/>
      <c r="N370" s="121"/>
      <c r="O370" s="124">
        <f t="shared" si="114"/>
        <v>0</v>
      </c>
      <c r="P370" s="321"/>
      <c r="Q370" s="321"/>
      <c r="R370" s="321"/>
    </row>
    <row r="371" spans="1:18" ht="12.75" customHeight="1">
      <c r="A371" s="329"/>
      <c r="B371" s="330"/>
      <c r="C371" s="330"/>
      <c r="D371" s="329"/>
      <c r="E371" s="331"/>
      <c r="F371" s="324"/>
      <c r="G371" s="358"/>
      <c r="H371" s="321"/>
      <c r="I371" s="333"/>
      <c r="J371" s="321"/>
      <c r="K371" s="46"/>
      <c r="L371" s="46"/>
      <c r="M371" s="45"/>
      <c r="N371" s="121"/>
      <c r="O371" s="124">
        <f t="shared" si="114"/>
        <v>0</v>
      </c>
      <c r="P371" s="321"/>
      <c r="Q371" s="321"/>
      <c r="R371" s="321"/>
    </row>
    <row r="372" spans="1:18" ht="12.75" customHeight="1">
      <c r="A372" s="329"/>
      <c r="B372" s="330"/>
      <c r="C372" s="330"/>
      <c r="D372" s="329"/>
      <c r="E372" s="331"/>
      <c r="F372" s="324"/>
      <c r="G372" s="358"/>
      <c r="H372" s="321"/>
      <c r="I372" s="333"/>
      <c r="J372" s="321"/>
      <c r="K372" s="46"/>
      <c r="L372" s="46"/>
      <c r="M372" s="46"/>
      <c r="N372" s="121"/>
      <c r="O372" s="124">
        <f t="shared" si="114"/>
        <v>0</v>
      </c>
      <c r="P372" s="321"/>
      <c r="Q372" s="321"/>
      <c r="R372" s="321"/>
    </row>
    <row r="373" spans="1:18" ht="12.75" customHeight="1">
      <c r="A373" s="329">
        <v>90</v>
      </c>
      <c r="B373" s="330" t="s">
        <v>527</v>
      </c>
      <c r="C373" s="330" t="s">
        <v>307</v>
      </c>
      <c r="D373" s="329" t="s">
        <v>108</v>
      </c>
      <c r="E373" s="331">
        <v>180</v>
      </c>
      <c r="F373" s="324">
        <f>H373+J373+R373</f>
        <v>4.565458800000001E-2</v>
      </c>
      <c r="G373" s="358"/>
      <c r="H373" s="321">
        <f t="shared" si="117"/>
        <v>0</v>
      </c>
      <c r="I373" s="333"/>
      <c r="J373" s="321">
        <f t="shared" si="116"/>
        <v>0</v>
      </c>
      <c r="K373" s="46" t="s">
        <v>306</v>
      </c>
      <c r="L373" s="46" t="s">
        <v>108</v>
      </c>
      <c r="M373" s="46">
        <v>1</v>
      </c>
      <c r="N373" s="121">
        <v>0.04</v>
      </c>
      <c r="O373" s="124">
        <f t="shared" si="114"/>
        <v>0.04</v>
      </c>
      <c r="P373" s="321">
        <f>E373*F373</f>
        <v>8.2178258400000015</v>
      </c>
      <c r="Q373" s="321">
        <f>SUM(O373:O376)</f>
        <v>0.04</v>
      </c>
      <c r="R373" s="321">
        <f t="shared" si="115"/>
        <v>4.565458800000001E-2</v>
      </c>
    </row>
    <row r="374" spans="1:18" ht="12.75" customHeight="1">
      <c r="A374" s="329"/>
      <c r="B374" s="330"/>
      <c r="C374" s="330"/>
      <c r="D374" s="329"/>
      <c r="E374" s="331"/>
      <c r="F374" s="324"/>
      <c r="G374" s="358"/>
      <c r="H374" s="321"/>
      <c r="I374" s="333"/>
      <c r="J374" s="321"/>
      <c r="K374" s="46"/>
      <c r="L374" s="46"/>
      <c r="M374" s="46"/>
      <c r="N374" s="121"/>
      <c r="O374" s="124">
        <f t="shared" si="114"/>
        <v>0</v>
      </c>
      <c r="P374" s="321"/>
      <c r="Q374" s="321"/>
      <c r="R374" s="321"/>
    </row>
    <row r="375" spans="1:18" ht="12.75" customHeight="1">
      <c r="A375" s="329"/>
      <c r="B375" s="330"/>
      <c r="C375" s="330"/>
      <c r="D375" s="329"/>
      <c r="E375" s="331"/>
      <c r="F375" s="324"/>
      <c r="G375" s="358"/>
      <c r="H375" s="321"/>
      <c r="I375" s="333"/>
      <c r="J375" s="321"/>
      <c r="K375" s="46"/>
      <c r="L375" s="46"/>
      <c r="M375" s="45"/>
      <c r="N375" s="121"/>
      <c r="O375" s="124">
        <f t="shared" si="114"/>
        <v>0</v>
      </c>
      <c r="P375" s="321"/>
      <c r="Q375" s="321"/>
      <c r="R375" s="321"/>
    </row>
    <row r="376" spans="1:18" ht="12.75" customHeight="1">
      <c r="A376" s="329"/>
      <c r="B376" s="330"/>
      <c r="C376" s="330"/>
      <c r="D376" s="329"/>
      <c r="E376" s="331"/>
      <c r="F376" s="324"/>
      <c r="G376" s="358"/>
      <c r="H376" s="321"/>
      <c r="I376" s="333"/>
      <c r="J376" s="321"/>
      <c r="K376" s="46"/>
      <c r="L376" s="46"/>
      <c r="M376" s="46"/>
      <c r="N376" s="121"/>
      <c r="O376" s="124">
        <f t="shared" si="114"/>
        <v>0</v>
      </c>
      <c r="P376" s="321"/>
      <c r="Q376" s="321"/>
      <c r="R376" s="321"/>
    </row>
    <row r="377" spans="1:18" ht="12.75" customHeight="1">
      <c r="A377" s="329">
        <v>91</v>
      </c>
      <c r="B377" s="330" t="s">
        <v>527</v>
      </c>
      <c r="C377" s="330" t="s">
        <v>308</v>
      </c>
      <c r="D377" s="329" t="s">
        <v>108</v>
      </c>
      <c r="E377" s="331">
        <v>310</v>
      </c>
      <c r="F377" s="324">
        <f>H377+J377+R377</f>
        <v>3.8806399800000002E-2</v>
      </c>
      <c r="G377" s="358"/>
      <c r="H377" s="321">
        <f t="shared" si="117"/>
        <v>0</v>
      </c>
      <c r="I377" s="333"/>
      <c r="J377" s="321">
        <f t="shared" si="116"/>
        <v>0</v>
      </c>
      <c r="K377" s="46" t="s">
        <v>306</v>
      </c>
      <c r="L377" s="46" t="s">
        <v>108</v>
      </c>
      <c r="M377" s="46">
        <v>1</v>
      </c>
      <c r="N377" s="121">
        <v>3.4000000000000002E-2</v>
      </c>
      <c r="O377" s="124">
        <f t="shared" si="114"/>
        <v>3.4000000000000002E-2</v>
      </c>
      <c r="P377" s="321">
        <f>E377*F377</f>
        <v>12.029983938000001</v>
      </c>
      <c r="Q377" s="321">
        <f>SUM(O377:O380)</f>
        <v>3.4000000000000002E-2</v>
      </c>
      <c r="R377" s="321">
        <f t="shared" si="115"/>
        <v>3.8806399800000002E-2</v>
      </c>
    </row>
    <row r="378" spans="1:18" ht="12.75" customHeight="1">
      <c r="A378" s="329"/>
      <c r="B378" s="330"/>
      <c r="C378" s="330"/>
      <c r="D378" s="329"/>
      <c r="E378" s="331"/>
      <c r="F378" s="324"/>
      <c r="G378" s="358"/>
      <c r="H378" s="321"/>
      <c r="I378" s="333"/>
      <c r="J378" s="321"/>
      <c r="K378" s="46"/>
      <c r="L378" s="46"/>
      <c r="M378" s="46"/>
      <c r="N378" s="121"/>
      <c r="O378" s="124">
        <f t="shared" si="114"/>
        <v>0</v>
      </c>
      <c r="P378" s="321"/>
      <c r="Q378" s="321"/>
      <c r="R378" s="321"/>
    </row>
    <row r="379" spans="1:18" ht="12.75" customHeight="1">
      <c r="A379" s="329"/>
      <c r="B379" s="330"/>
      <c r="C379" s="330"/>
      <c r="D379" s="329"/>
      <c r="E379" s="331"/>
      <c r="F379" s="324"/>
      <c r="G379" s="358"/>
      <c r="H379" s="321"/>
      <c r="I379" s="333"/>
      <c r="J379" s="321"/>
      <c r="K379" s="46"/>
      <c r="L379" s="46"/>
      <c r="M379" s="45"/>
      <c r="N379" s="121"/>
      <c r="O379" s="124">
        <f t="shared" si="114"/>
        <v>0</v>
      </c>
      <c r="P379" s="321"/>
      <c r="Q379" s="321"/>
      <c r="R379" s="321"/>
    </row>
    <row r="380" spans="1:18" ht="12.75" customHeight="1">
      <c r="A380" s="329"/>
      <c r="B380" s="330"/>
      <c r="C380" s="330"/>
      <c r="D380" s="329"/>
      <c r="E380" s="331"/>
      <c r="F380" s="324"/>
      <c r="G380" s="358"/>
      <c r="H380" s="321"/>
      <c r="I380" s="333"/>
      <c r="J380" s="321"/>
      <c r="K380" s="46"/>
      <c r="L380" s="46"/>
      <c r="M380" s="46"/>
      <c r="N380" s="121"/>
      <c r="O380" s="124">
        <f t="shared" si="114"/>
        <v>0</v>
      </c>
      <c r="P380" s="321"/>
      <c r="Q380" s="321"/>
      <c r="R380" s="321"/>
    </row>
    <row r="381" spans="1:18" ht="12.75" customHeight="1">
      <c r="A381" s="329">
        <v>92</v>
      </c>
      <c r="B381" s="330" t="s">
        <v>527</v>
      </c>
      <c r="C381" s="330" t="s">
        <v>309</v>
      </c>
      <c r="D381" s="329" t="s">
        <v>108</v>
      </c>
      <c r="E381" s="331">
        <v>244</v>
      </c>
      <c r="F381" s="324">
        <f>H381+J381+R381</f>
        <v>3.4240941000000004E-2</v>
      </c>
      <c r="G381" s="358"/>
      <c r="H381" s="321">
        <f t="shared" si="117"/>
        <v>0</v>
      </c>
      <c r="I381" s="333"/>
      <c r="J381" s="321">
        <f t="shared" si="116"/>
        <v>0</v>
      </c>
      <c r="K381" s="46" t="s">
        <v>306</v>
      </c>
      <c r="L381" s="46" t="s">
        <v>108</v>
      </c>
      <c r="M381" s="46">
        <v>1</v>
      </c>
      <c r="N381" s="121">
        <v>0.03</v>
      </c>
      <c r="O381" s="124">
        <f t="shared" si="114"/>
        <v>0.03</v>
      </c>
      <c r="P381" s="321">
        <f>E381*F381</f>
        <v>8.3547896040000005</v>
      </c>
      <c r="Q381" s="321">
        <f>SUM(O381:O384)</f>
        <v>0.03</v>
      </c>
      <c r="R381" s="321">
        <f t="shared" si="115"/>
        <v>3.4240941000000004E-2</v>
      </c>
    </row>
    <row r="382" spans="1:18" ht="12.75" customHeight="1">
      <c r="A382" s="329"/>
      <c r="B382" s="330"/>
      <c r="C382" s="330"/>
      <c r="D382" s="329"/>
      <c r="E382" s="331"/>
      <c r="F382" s="324"/>
      <c r="G382" s="358"/>
      <c r="H382" s="321"/>
      <c r="I382" s="333"/>
      <c r="J382" s="321"/>
      <c r="K382" s="46"/>
      <c r="L382" s="46"/>
      <c r="M382" s="46"/>
      <c r="N382" s="121"/>
      <c r="O382" s="124">
        <f t="shared" si="114"/>
        <v>0</v>
      </c>
      <c r="P382" s="321"/>
      <c r="Q382" s="321"/>
      <c r="R382" s="321"/>
    </row>
    <row r="383" spans="1:18" ht="12.75" customHeight="1">
      <c r="A383" s="329"/>
      <c r="B383" s="330"/>
      <c r="C383" s="330"/>
      <c r="D383" s="329"/>
      <c r="E383" s="331"/>
      <c r="F383" s="324"/>
      <c r="G383" s="358"/>
      <c r="H383" s="321"/>
      <c r="I383" s="333"/>
      <c r="J383" s="321"/>
      <c r="K383" s="46"/>
      <c r="L383" s="46"/>
      <c r="M383" s="45"/>
      <c r="N383" s="121"/>
      <c r="O383" s="124">
        <f t="shared" si="114"/>
        <v>0</v>
      </c>
      <c r="P383" s="321"/>
      <c r="Q383" s="321"/>
      <c r="R383" s="321"/>
    </row>
    <row r="384" spans="1:18" ht="12.75" customHeight="1">
      <c r="A384" s="329"/>
      <c r="B384" s="330"/>
      <c r="C384" s="330"/>
      <c r="D384" s="329"/>
      <c r="E384" s="331"/>
      <c r="F384" s="324"/>
      <c r="G384" s="358"/>
      <c r="H384" s="321"/>
      <c r="I384" s="333"/>
      <c r="J384" s="321"/>
      <c r="K384" s="46"/>
      <c r="L384" s="46"/>
      <c r="M384" s="46"/>
      <c r="N384" s="121"/>
      <c r="O384" s="124">
        <f t="shared" si="114"/>
        <v>0</v>
      </c>
      <c r="P384" s="321"/>
      <c r="Q384" s="321"/>
      <c r="R384" s="321"/>
    </row>
    <row r="385" spans="1:18" ht="12.75" customHeight="1">
      <c r="A385" s="329">
        <v>93</v>
      </c>
      <c r="B385" s="330" t="s">
        <v>527</v>
      </c>
      <c r="C385" s="330" t="s">
        <v>310</v>
      </c>
      <c r="D385" s="329" t="s">
        <v>108</v>
      </c>
      <c r="E385" s="331">
        <v>260</v>
      </c>
      <c r="F385" s="324">
        <f>H385+J385+R385</f>
        <v>2.8534117500000008E-2</v>
      </c>
      <c r="G385" s="358"/>
      <c r="H385" s="321">
        <f t="shared" si="117"/>
        <v>0</v>
      </c>
      <c r="I385" s="333"/>
      <c r="J385" s="321">
        <f t="shared" si="116"/>
        <v>0</v>
      </c>
      <c r="K385" s="46" t="s">
        <v>306</v>
      </c>
      <c r="L385" s="46" t="s">
        <v>108</v>
      </c>
      <c r="M385" s="46">
        <v>1</v>
      </c>
      <c r="N385" s="121">
        <v>2.5000000000000001E-2</v>
      </c>
      <c r="O385" s="124">
        <f t="shared" si="114"/>
        <v>2.5000000000000001E-2</v>
      </c>
      <c r="P385" s="321">
        <f>E385*F385</f>
        <v>7.4188705500000021</v>
      </c>
      <c r="Q385" s="321">
        <f>SUM(O385:O388)</f>
        <v>2.5000000000000001E-2</v>
      </c>
      <c r="R385" s="321">
        <f t="shared" si="115"/>
        <v>2.8534117500000008E-2</v>
      </c>
    </row>
    <row r="386" spans="1:18" ht="12.75" customHeight="1">
      <c r="A386" s="329"/>
      <c r="B386" s="330"/>
      <c r="C386" s="330"/>
      <c r="D386" s="329"/>
      <c r="E386" s="331"/>
      <c r="F386" s="324"/>
      <c r="G386" s="358"/>
      <c r="H386" s="321"/>
      <c r="I386" s="333"/>
      <c r="J386" s="321"/>
      <c r="K386" s="46"/>
      <c r="L386" s="46"/>
      <c r="M386" s="46"/>
      <c r="N386" s="121"/>
      <c r="O386" s="124">
        <f t="shared" si="114"/>
        <v>0</v>
      </c>
      <c r="P386" s="321"/>
      <c r="Q386" s="321"/>
      <c r="R386" s="321"/>
    </row>
    <row r="387" spans="1:18" ht="12.75" customHeight="1">
      <c r="A387" s="329"/>
      <c r="B387" s="330"/>
      <c r="C387" s="330"/>
      <c r="D387" s="329"/>
      <c r="E387" s="331"/>
      <c r="F387" s="324"/>
      <c r="G387" s="358"/>
      <c r="H387" s="321"/>
      <c r="I387" s="333"/>
      <c r="J387" s="321"/>
      <c r="K387" s="46"/>
      <c r="L387" s="46"/>
      <c r="M387" s="45"/>
      <c r="N387" s="121"/>
      <c r="O387" s="124">
        <f t="shared" si="114"/>
        <v>0</v>
      </c>
      <c r="P387" s="321"/>
      <c r="Q387" s="321"/>
      <c r="R387" s="321"/>
    </row>
    <row r="388" spans="1:18" ht="12.75" customHeight="1">
      <c r="A388" s="329"/>
      <c r="B388" s="330"/>
      <c r="C388" s="330"/>
      <c r="D388" s="329"/>
      <c r="E388" s="331"/>
      <c r="F388" s="324"/>
      <c r="G388" s="358"/>
      <c r="H388" s="321"/>
      <c r="I388" s="333"/>
      <c r="J388" s="321"/>
      <c r="K388" s="46"/>
      <c r="L388" s="46"/>
      <c r="M388" s="46"/>
      <c r="N388" s="121"/>
      <c r="O388" s="124">
        <f t="shared" si="114"/>
        <v>0</v>
      </c>
      <c r="P388" s="321"/>
      <c r="Q388" s="321"/>
      <c r="R388" s="321"/>
    </row>
    <row r="389" spans="1:18">
      <c r="A389" s="329">
        <v>94</v>
      </c>
      <c r="B389" s="330" t="s">
        <v>533</v>
      </c>
      <c r="C389" s="330" t="s">
        <v>311</v>
      </c>
      <c r="D389" s="329" t="s">
        <v>87</v>
      </c>
      <c r="E389" s="345">
        <v>15</v>
      </c>
      <c r="F389" s="324">
        <f>H389+J389+R389</f>
        <v>0.84040002200000019</v>
      </c>
      <c r="G389" s="332">
        <v>6.0999999999999999E-2</v>
      </c>
      <c r="H389" s="321">
        <f t="shared" si="117"/>
        <v>0.14155111000000004</v>
      </c>
      <c r="I389" s="381">
        <v>4.5999999999999999E-3</v>
      </c>
      <c r="J389" s="321">
        <f t="shared" si="116"/>
        <v>1.4030091999999999E-2</v>
      </c>
      <c r="K389" s="46" t="s">
        <v>312</v>
      </c>
      <c r="L389" s="46" t="s">
        <v>87</v>
      </c>
      <c r="M389" s="46">
        <v>1</v>
      </c>
      <c r="N389" s="121">
        <v>0.6</v>
      </c>
      <c r="O389" s="124">
        <f t="shared" si="114"/>
        <v>0.6</v>
      </c>
      <c r="P389" s="321">
        <f>E389*F389</f>
        <v>12.606000330000002</v>
      </c>
      <c r="Q389" s="321">
        <f>SUM(O389:O392)</f>
        <v>0.6</v>
      </c>
      <c r="R389" s="321">
        <f t="shared" ref="R389:R421" si="118">Q389*1.02*1.05*$R$14</f>
        <v>0.68481882000000016</v>
      </c>
    </row>
    <row r="390" spans="1:18">
      <c r="A390" s="329"/>
      <c r="B390" s="330"/>
      <c r="C390" s="330"/>
      <c r="D390" s="329"/>
      <c r="E390" s="345"/>
      <c r="F390" s="324"/>
      <c r="G390" s="332"/>
      <c r="H390" s="321"/>
      <c r="I390" s="381"/>
      <c r="J390" s="321"/>
      <c r="K390" s="46"/>
      <c r="L390" s="46"/>
      <c r="M390" s="46"/>
      <c r="N390" s="121"/>
      <c r="O390" s="124">
        <f t="shared" si="114"/>
        <v>0</v>
      </c>
      <c r="P390" s="321"/>
      <c r="Q390" s="321"/>
      <c r="R390" s="321"/>
    </row>
    <row r="391" spans="1:18">
      <c r="A391" s="329"/>
      <c r="B391" s="330"/>
      <c r="C391" s="330"/>
      <c r="D391" s="329"/>
      <c r="E391" s="345"/>
      <c r="F391" s="324"/>
      <c r="G391" s="332"/>
      <c r="H391" s="321"/>
      <c r="I391" s="381"/>
      <c r="J391" s="321"/>
      <c r="K391" s="46"/>
      <c r="L391" s="46"/>
      <c r="M391" s="114"/>
      <c r="N391" s="121"/>
      <c r="O391" s="124">
        <f t="shared" si="114"/>
        <v>0</v>
      </c>
      <c r="P391" s="321"/>
      <c r="Q391" s="321"/>
      <c r="R391" s="321"/>
    </row>
    <row r="392" spans="1:18">
      <c r="A392" s="329"/>
      <c r="B392" s="330"/>
      <c r="C392" s="330"/>
      <c r="D392" s="329"/>
      <c r="E392" s="345"/>
      <c r="F392" s="324"/>
      <c r="G392" s="332"/>
      <c r="H392" s="321"/>
      <c r="I392" s="381"/>
      <c r="J392" s="321"/>
      <c r="K392" s="46"/>
      <c r="L392" s="46"/>
      <c r="M392" s="46"/>
      <c r="N392" s="121"/>
      <c r="O392" s="124">
        <f t="shared" si="114"/>
        <v>0</v>
      </c>
      <c r="P392" s="321"/>
      <c r="Q392" s="321"/>
      <c r="R392" s="321"/>
    </row>
    <row r="393" spans="1:18" ht="12.75" customHeight="1">
      <c r="A393" s="329">
        <v>95</v>
      </c>
      <c r="B393" s="330" t="s">
        <v>534</v>
      </c>
      <c r="C393" s="330" t="s">
        <v>498</v>
      </c>
      <c r="D393" s="329" t="s">
        <v>108</v>
      </c>
      <c r="E393" s="329">
        <v>16</v>
      </c>
      <c r="F393" s="324">
        <f>H393+J393+R393</f>
        <v>4.9614530999999999</v>
      </c>
      <c r="G393" s="332">
        <v>0.85</v>
      </c>
      <c r="H393" s="321">
        <f t="shared" ref="H393:H397" si="119">G393*$P$8/1000</f>
        <v>1.9724335000000002</v>
      </c>
      <c r="I393" s="332">
        <v>0.98</v>
      </c>
      <c r="J393" s="321">
        <f t="shared" ref="J393:J397" si="120">I393*$P$9/1000</f>
        <v>2.9890196000000002</v>
      </c>
      <c r="K393" s="46"/>
      <c r="L393" s="46"/>
      <c r="M393" s="46"/>
      <c r="N393" s="165"/>
      <c r="O393" s="166">
        <f t="shared" si="114"/>
        <v>0</v>
      </c>
      <c r="P393" s="321">
        <f>E393*F393</f>
        <v>79.383249599999999</v>
      </c>
      <c r="Q393" s="321">
        <f>SUM(O393:O396)</f>
        <v>0</v>
      </c>
      <c r="R393" s="321">
        <f t="shared" ref="R393:R397" si="121">Q393*1.02*1.05*$R$14</f>
        <v>0</v>
      </c>
    </row>
    <row r="394" spans="1:18" ht="12.75" customHeight="1">
      <c r="A394" s="329"/>
      <c r="B394" s="330"/>
      <c r="C394" s="330"/>
      <c r="D394" s="329"/>
      <c r="E394" s="329"/>
      <c r="F394" s="324"/>
      <c r="G394" s="332"/>
      <c r="H394" s="321"/>
      <c r="I394" s="332"/>
      <c r="J394" s="321"/>
      <c r="K394" s="46"/>
      <c r="L394" s="46"/>
      <c r="M394" s="46"/>
      <c r="N394" s="165"/>
      <c r="O394" s="166">
        <f t="shared" si="114"/>
        <v>0</v>
      </c>
      <c r="P394" s="321"/>
      <c r="Q394" s="321"/>
      <c r="R394" s="321"/>
    </row>
    <row r="395" spans="1:18" ht="12.75" customHeight="1">
      <c r="A395" s="329"/>
      <c r="B395" s="330"/>
      <c r="C395" s="330"/>
      <c r="D395" s="329"/>
      <c r="E395" s="329"/>
      <c r="F395" s="324"/>
      <c r="G395" s="332"/>
      <c r="H395" s="321"/>
      <c r="I395" s="332"/>
      <c r="J395" s="321"/>
      <c r="K395" s="46"/>
      <c r="L395" s="46"/>
      <c r="M395" s="47"/>
      <c r="N395" s="165"/>
      <c r="O395" s="166">
        <f t="shared" si="114"/>
        <v>0</v>
      </c>
      <c r="P395" s="321"/>
      <c r="Q395" s="321"/>
      <c r="R395" s="321"/>
    </row>
    <row r="396" spans="1:18" ht="12.75" customHeight="1">
      <c r="A396" s="329"/>
      <c r="B396" s="330"/>
      <c r="C396" s="330"/>
      <c r="D396" s="329"/>
      <c r="E396" s="329"/>
      <c r="F396" s="324"/>
      <c r="G396" s="332"/>
      <c r="H396" s="321"/>
      <c r="I396" s="332"/>
      <c r="J396" s="321"/>
      <c r="K396" s="46"/>
      <c r="L396" s="46"/>
      <c r="M396" s="46"/>
      <c r="N396" s="165"/>
      <c r="O396" s="166">
        <f t="shared" si="114"/>
        <v>0</v>
      </c>
      <c r="P396" s="321"/>
      <c r="Q396" s="321"/>
      <c r="R396" s="321"/>
    </row>
    <row r="397" spans="1:18" ht="12.75" customHeight="1">
      <c r="A397" s="329">
        <v>96</v>
      </c>
      <c r="B397" s="330" t="s">
        <v>535</v>
      </c>
      <c r="C397" s="330" t="s">
        <v>494</v>
      </c>
      <c r="D397" s="329" t="s">
        <v>85</v>
      </c>
      <c r="E397" s="329">
        <v>0.1</v>
      </c>
      <c r="F397" s="324">
        <f>H397+J397+R397</f>
        <v>161.16654480600101</v>
      </c>
      <c r="G397" s="332">
        <v>30</v>
      </c>
      <c r="H397" s="321">
        <f t="shared" si="119"/>
        <v>69.615300000000005</v>
      </c>
      <c r="I397" s="353">
        <v>1</v>
      </c>
      <c r="J397" s="321">
        <f t="shared" si="120"/>
        <v>3.05002</v>
      </c>
      <c r="K397" s="46" t="s">
        <v>495</v>
      </c>
      <c r="L397" s="46" t="s">
        <v>85</v>
      </c>
      <c r="M397" s="46">
        <v>1.04</v>
      </c>
      <c r="N397" s="165">
        <v>27.5</v>
      </c>
      <c r="O397" s="166">
        <f t="shared" si="114"/>
        <v>28.6</v>
      </c>
      <c r="P397" s="321">
        <f>E397*F397</f>
        <v>16.116654480600101</v>
      </c>
      <c r="Q397" s="321">
        <f>SUM(O397:O400)</f>
        <v>77.539830000000009</v>
      </c>
      <c r="R397" s="321">
        <f t="shared" si="121"/>
        <v>88.501224806001019</v>
      </c>
    </row>
    <row r="398" spans="1:18" ht="12.75" customHeight="1">
      <c r="A398" s="329"/>
      <c r="B398" s="330"/>
      <c r="C398" s="330"/>
      <c r="D398" s="329"/>
      <c r="E398" s="329"/>
      <c r="F398" s="324"/>
      <c r="G398" s="332"/>
      <c r="H398" s="321"/>
      <c r="I398" s="353"/>
      <c r="J398" s="321"/>
      <c r="K398" s="46" t="s">
        <v>496</v>
      </c>
      <c r="L398" s="46" t="s">
        <v>85</v>
      </c>
      <c r="M398" s="46">
        <v>0.39</v>
      </c>
      <c r="N398" s="165">
        <v>116.667</v>
      </c>
      <c r="O398" s="166">
        <f t="shared" si="114"/>
        <v>45.500129999999999</v>
      </c>
      <c r="P398" s="321"/>
      <c r="Q398" s="321"/>
      <c r="R398" s="321"/>
    </row>
    <row r="399" spans="1:18" ht="12.75" customHeight="1">
      <c r="A399" s="329"/>
      <c r="B399" s="330"/>
      <c r="C399" s="330"/>
      <c r="D399" s="329"/>
      <c r="E399" s="329"/>
      <c r="F399" s="324"/>
      <c r="G399" s="332"/>
      <c r="H399" s="321"/>
      <c r="I399" s="353"/>
      <c r="J399" s="321"/>
      <c r="K399" s="46" t="s">
        <v>497</v>
      </c>
      <c r="L399" s="46" t="s">
        <v>87</v>
      </c>
      <c r="M399" s="78">
        <v>5.9</v>
      </c>
      <c r="N399" s="165">
        <v>0.58299999999999996</v>
      </c>
      <c r="O399" s="166">
        <f t="shared" si="114"/>
        <v>3.4397000000000002</v>
      </c>
      <c r="P399" s="321"/>
      <c r="Q399" s="321"/>
      <c r="R399" s="321"/>
    </row>
    <row r="400" spans="1:18" ht="12.75" customHeight="1">
      <c r="A400" s="329"/>
      <c r="B400" s="330"/>
      <c r="C400" s="330"/>
      <c r="D400" s="329"/>
      <c r="E400" s="329"/>
      <c r="F400" s="324"/>
      <c r="G400" s="332"/>
      <c r="H400" s="321"/>
      <c r="I400" s="353"/>
      <c r="J400" s="321"/>
      <c r="K400" s="46"/>
      <c r="L400" s="46"/>
      <c r="M400" s="46"/>
      <c r="N400" s="165"/>
      <c r="O400" s="166">
        <f t="shared" si="114"/>
        <v>0</v>
      </c>
      <c r="P400" s="321"/>
      <c r="Q400" s="321"/>
      <c r="R400" s="321"/>
    </row>
    <row r="401" spans="1:18">
      <c r="A401" s="329">
        <v>97</v>
      </c>
      <c r="B401" s="328" t="s">
        <v>527</v>
      </c>
      <c r="C401" s="330" t="s">
        <v>313</v>
      </c>
      <c r="D401" s="329" t="s">
        <v>108</v>
      </c>
      <c r="E401" s="331">
        <f>E385+E381+E377+E373+E369</f>
        <v>1056</v>
      </c>
      <c r="F401" s="324">
        <f>H401+J401+R401</f>
        <v>3.1958211600000008E-2</v>
      </c>
      <c r="G401" s="363"/>
      <c r="H401" s="321">
        <f t="shared" si="117"/>
        <v>0</v>
      </c>
      <c r="I401" s="333"/>
      <c r="J401" s="321">
        <f t="shared" si="116"/>
        <v>0</v>
      </c>
      <c r="K401" s="46" t="s">
        <v>314</v>
      </c>
      <c r="L401" s="46" t="s">
        <v>108</v>
      </c>
      <c r="M401" s="46">
        <v>1</v>
      </c>
      <c r="N401" s="121">
        <v>2.8000000000000001E-2</v>
      </c>
      <c r="O401" s="124">
        <f t="shared" si="114"/>
        <v>2.8000000000000001E-2</v>
      </c>
      <c r="P401" s="321">
        <f>E401*F401</f>
        <v>33.747871449600012</v>
      </c>
      <c r="Q401" s="321">
        <f>SUM(O401:O404)</f>
        <v>2.8000000000000001E-2</v>
      </c>
      <c r="R401" s="321">
        <f t="shared" si="118"/>
        <v>3.1958211600000008E-2</v>
      </c>
    </row>
    <row r="402" spans="1:18">
      <c r="A402" s="329"/>
      <c r="B402" s="328"/>
      <c r="C402" s="330"/>
      <c r="D402" s="329"/>
      <c r="E402" s="331"/>
      <c r="F402" s="324"/>
      <c r="G402" s="363"/>
      <c r="H402" s="321"/>
      <c r="I402" s="333"/>
      <c r="J402" s="321"/>
      <c r="K402" s="46"/>
      <c r="L402" s="46"/>
      <c r="M402" s="46"/>
      <c r="N402" s="121"/>
      <c r="O402" s="124">
        <f t="shared" si="114"/>
        <v>0</v>
      </c>
      <c r="P402" s="321"/>
      <c r="Q402" s="321"/>
      <c r="R402" s="321"/>
    </row>
    <row r="403" spans="1:18">
      <c r="A403" s="329"/>
      <c r="B403" s="328"/>
      <c r="C403" s="330"/>
      <c r="D403" s="329"/>
      <c r="E403" s="331"/>
      <c r="F403" s="324"/>
      <c r="G403" s="363"/>
      <c r="H403" s="321"/>
      <c r="I403" s="333"/>
      <c r="J403" s="321"/>
      <c r="K403" s="46"/>
      <c r="L403" s="46"/>
      <c r="M403" s="114"/>
      <c r="N403" s="121"/>
      <c r="O403" s="124">
        <f t="shared" si="114"/>
        <v>0</v>
      </c>
      <c r="P403" s="321"/>
      <c r="Q403" s="321"/>
      <c r="R403" s="321"/>
    </row>
    <row r="404" spans="1:18">
      <c r="A404" s="329"/>
      <c r="B404" s="328"/>
      <c r="C404" s="330"/>
      <c r="D404" s="329"/>
      <c r="E404" s="331"/>
      <c r="F404" s="324"/>
      <c r="G404" s="363"/>
      <c r="H404" s="321"/>
      <c r="I404" s="333"/>
      <c r="J404" s="321"/>
      <c r="K404" s="46"/>
      <c r="L404" s="46"/>
      <c r="M404" s="46"/>
      <c r="N404" s="121"/>
      <c r="O404" s="124">
        <f t="shared" si="114"/>
        <v>0</v>
      </c>
      <c r="P404" s="321"/>
      <c r="Q404" s="321"/>
      <c r="R404" s="321"/>
    </row>
    <row r="405" spans="1:18">
      <c r="A405" s="329">
        <v>98</v>
      </c>
      <c r="B405" s="328" t="s">
        <v>527</v>
      </c>
      <c r="C405" s="330" t="s">
        <v>315</v>
      </c>
      <c r="D405" s="329" t="s">
        <v>84</v>
      </c>
      <c r="E405" s="345">
        <v>16</v>
      </c>
      <c r="F405" s="324">
        <f>H405+J405+R405</f>
        <v>0.31958211600000008</v>
      </c>
      <c r="G405" s="363"/>
      <c r="H405" s="321">
        <f t="shared" si="117"/>
        <v>0</v>
      </c>
      <c r="I405" s="333"/>
      <c r="J405" s="321">
        <f t="shared" si="116"/>
        <v>0</v>
      </c>
      <c r="K405" s="46" t="s">
        <v>316</v>
      </c>
      <c r="L405" s="46" t="s">
        <v>84</v>
      </c>
      <c r="M405" s="46">
        <v>1</v>
      </c>
      <c r="N405" s="121">
        <v>0.28000000000000003</v>
      </c>
      <c r="O405" s="124">
        <f t="shared" si="114"/>
        <v>0.28000000000000003</v>
      </c>
      <c r="P405" s="321">
        <f>E405*F405</f>
        <v>5.1133138560000013</v>
      </c>
      <c r="Q405" s="321">
        <f>SUM(O405:O408)</f>
        <v>0.28000000000000003</v>
      </c>
      <c r="R405" s="321">
        <f t="shared" si="118"/>
        <v>0.31958211600000008</v>
      </c>
    </row>
    <row r="406" spans="1:18">
      <c r="A406" s="329"/>
      <c r="B406" s="328"/>
      <c r="C406" s="330"/>
      <c r="D406" s="329"/>
      <c r="E406" s="345"/>
      <c r="F406" s="324"/>
      <c r="G406" s="363"/>
      <c r="H406" s="321"/>
      <c r="I406" s="333"/>
      <c r="J406" s="321"/>
      <c r="K406" s="46"/>
      <c r="L406" s="46"/>
      <c r="M406" s="46"/>
      <c r="N406" s="121"/>
      <c r="O406" s="124">
        <f t="shared" si="114"/>
        <v>0</v>
      </c>
      <c r="P406" s="321"/>
      <c r="Q406" s="321"/>
      <c r="R406" s="321"/>
    </row>
    <row r="407" spans="1:18">
      <c r="A407" s="329"/>
      <c r="B407" s="328"/>
      <c r="C407" s="330"/>
      <c r="D407" s="329"/>
      <c r="E407" s="345"/>
      <c r="F407" s="324"/>
      <c r="G407" s="363"/>
      <c r="H407" s="321"/>
      <c r="I407" s="333"/>
      <c r="J407" s="321"/>
      <c r="K407" s="46"/>
      <c r="L407" s="46"/>
      <c r="M407" s="114"/>
      <c r="N407" s="121"/>
      <c r="O407" s="124">
        <f t="shared" si="114"/>
        <v>0</v>
      </c>
      <c r="P407" s="321"/>
      <c r="Q407" s="321"/>
      <c r="R407" s="321"/>
    </row>
    <row r="408" spans="1:18">
      <c r="A408" s="329"/>
      <c r="B408" s="328"/>
      <c r="C408" s="330"/>
      <c r="D408" s="329"/>
      <c r="E408" s="345"/>
      <c r="F408" s="324"/>
      <c r="G408" s="363"/>
      <c r="H408" s="321"/>
      <c r="I408" s="333"/>
      <c r="J408" s="321"/>
      <c r="K408" s="46"/>
      <c r="L408" s="46"/>
      <c r="M408" s="46"/>
      <c r="N408" s="121"/>
      <c r="O408" s="124">
        <f t="shared" si="114"/>
        <v>0</v>
      </c>
      <c r="P408" s="321"/>
      <c r="Q408" s="321"/>
      <c r="R408" s="321"/>
    </row>
    <row r="409" spans="1:18">
      <c r="A409" s="329">
        <v>99</v>
      </c>
      <c r="B409" s="328" t="s">
        <v>527</v>
      </c>
      <c r="C409" s="330" t="s">
        <v>317</v>
      </c>
      <c r="D409" s="329" t="s">
        <v>84</v>
      </c>
      <c r="E409" s="345">
        <v>6</v>
      </c>
      <c r="F409" s="324">
        <f>H409+J409+R409</f>
        <v>0.25110023400000003</v>
      </c>
      <c r="G409" s="363"/>
      <c r="H409" s="321">
        <f t="shared" si="117"/>
        <v>0</v>
      </c>
      <c r="I409" s="333"/>
      <c r="J409" s="321">
        <f t="shared" si="116"/>
        <v>0</v>
      </c>
      <c r="K409" s="46" t="s">
        <v>316</v>
      </c>
      <c r="L409" s="46" t="s">
        <v>84</v>
      </c>
      <c r="M409" s="46">
        <v>1</v>
      </c>
      <c r="N409" s="121">
        <v>0.22</v>
      </c>
      <c r="O409" s="124">
        <f>M409*N409</f>
        <v>0.22</v>
      </c>
      <c r="P409" s="321">
        <f>E409*F409</f>
        <v>1.5066014040000002</v>
      </c>
      <c r="Q409" s="321">
        <f>SUM(O409:O412)</f>
        <v>0.22</v>
      </c>
      <c r="R409" s="321">
        <f t="shared" si="118"/>
        <v>0.25110023400000003</v>
      </c>
    </row>
    <row r="410" spans="1:18">
      <c r="A410" s="329"/>
      <c r="B410" s="328"/>
      <c r="C410" s="330"/>
      <c r="D410" s="329"/>
      <c r="E410" s="345"/>
      <c r="F410" s="324"/>
      <c r="G410" s="363"/>
      <c r="H410" s="321"/>
      <c r="I410" s="333"/>
      <c r="J410" s="321"/>
      <c r="K410" s="46"/>
      <c r="L410" s="46"/>
      <c r="M410" s="46"/>
      <c r="N410" s="121"/>
      <c r="O410" s="124">
        <f>M410*N410</f>
        <v>0</v>
      </c>
      <c r="P410" s="321"/>
      <c r="Q410" s="321"/>
      <c r="R410" s="321"/>
    </row>
    <row r="411" spans="1:18">
      <c r="A411" s="329"/>
      <c r="B411" s="328"/>
      <c r="C411" s="330"/>
      <c r="D411" s="329"/>
      <c r="E411" s="345"/>
      <c r="F411" s="324"/>
      <c r="G411" s="363"/>
      <c r="H411" s="321"/>
      <c r="I411" s="333"/>
      <c r="J411" s="321"/>
      <c r="K411" s="46"/>
      <c r="L411" s="46"/>
      <c r="M411" s="114"/>
      <c r="N411" s="121"/>
      <c r="O411" s="124">
        <f>M411*N411</f>
        <v>0</v>
      </c>
      <c r="P411" s="321"/>
      <c r="Q411" s="321"/>
      <c r="R411" s="321"/>
    </row>
    <row r="412" spans="1:18">
      <c r="A412" s="329"/>
      <c r="B412" s="328"/>
      <c r="C412" s="330"/>
      <c r="D412" s="329"/>
      <c r="E412" s="345"/>
      <c r="F412" s="324"/>
      <c r="G412" s="363"/>
      <c r="H412" s="321"/>
      <c r="I412" s="333"/>
      <c r="J412" s="321"/>
      <c r="K412" s="46"/>
      <c r="L412" s="46"/>
      <c r="M412" s="46"/>
      <c r="N412" s="121"/>
      <c r="O412" s="124">
        <f>M412*N412</f>
        <v>0</v>
      </c>
      <c r="P412" s="321"/>
      <c r="Q412" s="321"/>
      <c r="R412" s="321"/>
    </row>
    <row r="413" spans="1:18">
      <c r="A413" s="329">
        <v>100</v>
      </c>
      <c r="B413" s="328" t="s">
        <v>527</v>
      </c>
      <c r="C413" s="330" t="s">
        <v>318</v>
      </c>
      <c r="D413" s="329" t="s">
        <v>108</v>
      </c>
      <c r="E413" s="331">
        <v>40</v>
      </c>
      <c r="F413" s="324">
        <f>H413+J413+R413</f>
        <v>0.22827294000000006</v>
      </c>
      <c r="G413" s="363"/>
      <c r="H413" s="321">
        <f t="shared" si="117"/>
        <v>0</v>
      </c>
      <c r="I413" s="333"/>
      <c r="J413" s="321">
        <f t="shared" si="116"/>
        <v>0</v>
      </c>
      <c r="K413" s="46" t="s">
        <v>208</v>
      </c>
      <c r="L413" s="46" t="s">
        <v>108</v>
      </c>
      <c r="M413" s="46">
        <v>1</v>
      </c>
      <c r="N413" s="121">
        <v>0.2</v>
      </c>
      <c r="O413" s="124">
        <f t="shared" ref="O413:O428" si="122">M413*N413</f>
        <v>0.2</v>
      </c>
      <c r="P413" s="321">
        <f>E413*F413</f>
        <v>9.1309176000000019</v>
      </c>
      <c r="Q413" s="321">
        <f>SUM(O413:O416)</f>
        <v>0.2</v>
      </c>
      <c r="R413" s="321">
        <f t="shared" si="118"/>
        <v>0.22827294000000006</v>
      </c>
    </row>
    <row r="414" spans="1:18">
      <c r="A414" s="329"/>
      <c r="B414" s="328"/>
      <c r="C414" s="330"/>
      <c r="D414" s="329"/>
      <c r="E414" s="331"/>
      <c r="F414" s="324"/>
      <c r="G414" s="363"/>
      <c r="H414" s="321"/>
      <c r="I414" s="333"/>
      <c r="J414" s="321"/>
      <c r="K414" s="46"/>
      <c r="L414" s="46"/>
      <c r="M414" s="46"/>
      <c r="N414" s="121"/>
      <c r="O414" s="124">
        <f t="shared" si="122"/>
        <v>0</v>
      </c>
      <c r="P414" s="321"/>
      <c r="Q414" s="321"/>
      <c r="R414" s="321"/>
    </row>
    <row r="415" spans="1:18">
      <c r="A415" s="329"/>
      <c r="B415" s="328"/>
      <c r="C415" s="330"/>
      <c r="D415" s="329"/>
      <c r="E415" s="331"/>
      <c r="F415" s="324"/>
      <c r="G415" s="363"/>
      <c r="H415" s="321"/>
      <c r="I415" s="333"/>
      <c r="J415" s="321"/>
      <c r="K415" s="46"/>
      <c r="L415" s="46"/>
      <c r="M415" s="114"/>
      <c r="N415" s="121"/>
      <c r="O415" s="124">
        <f t="shared" si="122"/>
        <v>0</v>
      </c>
      <c r="P415" s="321"/>
      <c r="Q415" s="321"/>
      <c r="R415" s="321"/>
    </row>
    <row r="416" spans="1:18">
      <c r="A416" s="329"/>
      <c r="B416" s="328"/>
      <c r="C416" s="330"/>
      <c r="D416" s="329"/>
      <c r="E416" s="331"/>
      <c r="F416" s="324"/>
      <c r="G416" s="363"/>
      <c r="H416" s="321"/>
      <c r="I416" s="333"/>
      <c r="J416" s="321"/>
      <c r="K416" s="46"/>
      <c r="L416" s="46"/>
      <c r="M416" s="46"/>
      <c r="N416" s="121"/>
      <c r="O416" s="124">
        <f t="shared" si="122"/>
        <v>0</v>
      </c>
      <c r="P416" s="321"/>
      <c r="Q416" s="321"/>
      <c r="R416" s="321"/>
    </row>
    <row r="417" spans="1:18" s="97" customFormat="1" ht="13.15" customHeight="1">
      <c r="A417" s="400">
        <v>101</v>
      </c>
      <c r="B417" s="393" t="s">
        <v>536</v>
      </c>
      <c r="C417" s="393" t="s">
        <v>328</v>
      </c>
      <c r="D417" s="400" t="s">
        <v>171</v>
      </c>
      <c r="E417" s="400">
        <v>15</v>
      </c>
      <c r="F417" s="341">
        <f>H417+J417+R417</f>
        <v>7.0148495750000013</v>
      </c>
      <c r="G417" s="403">
        <v>0.88</v>
      </c>
      <c r="H417" s="321">
        <f t="shared" si="117"/>
        <v>2.0420488000000003</v>
      </c>
      <c r="I417" s="403">
        <v>0.04</v>
      </c>
      <c r="J417" s="321">
        <f t="shared" si="116"/>
        <v>0.12200079999999999</v>
      </c>
      <c r="K417" s="46" t="s">
        <v>168</v>
      </c>
      <c r="L417" s="46" t="s">
        <v>171</v>
      </c>
      <c r="M417" s="46">
        <v>1</v>
      </c>
      <c r="N417" s="121">
        <v>4.25</v>
      </c>
      <c r="O417" s="124">
        <f t="shared" si="122"/>
        <v>4.25</v>
      </c>
      <c r="P417" s="398">
        <f>E417*F417</f>
        <v>105.22274362500002</v>
      </c>
      <c r="Q417" s="398">
        <f>SUM(O417:O420)</f>
        <v>4.25</v>
      </c>
      <c r="R417" s="321">
        <f t="shared" si="118"/>
        <v>4.850799975000001</v>
      </c>
    </row>
    <row r="418" spans="1:18" s="97" customFormat="1">
      <c r="A418" s="401"/>
      <c r="B418" s="394"/>
      <c r="C418" s="394"/>
      <c r="D418" s="401"/>
      <c r="E418" s="401"/>
      <c r="F418" s="342"/>
      <c r="G418" s="404"/>
      <c r="H418" s="321"/>
      <c r="I418" s="404"/>
      <c r="J418" s="321"/>
      <c r="K418" s="46"/>
      <c r="L418" s="46"/>
      <c r="M418" s="46"/>
      <c r="N418" s="121"/>
      <c r="O418" s="124">
        <f t="shared" si="122"/>
        <v>0</v>
      </c>
      <c r="P418" s="399"/>
      <c r="Q418" s="399"/>
      <c r="R418" s="321"/>
    </row>
    <row r="419" spans="1:18" s="97" customFormat="1">
      <c r="A419" s="401"/>
      <c r="B419" s="394"/>
      <c r="C419" s="394"/>
      <c r="D419" s="401"/>
      <c r="E419" s="401"/>
      <c r="F419" s="342"/>
      <c r="G419" s="404"/>
      <c r="H419" s="321"/>
      <c r="I419" s="404"/>
      <c r="J419" s="321"/>
      <c r="K419" s="46"/>
      <c r="L419" s="46"/>
      <c r="M419" s="46"/>
      <c r="N419" s="121"/>
      <c r="O419" s="124">
        <f t="shared" si="122"/>
        <v>0</v>
      </c>
      <c r="P419" s="399"/>
      <c r="Q419" s="399"/>
      <c r="R419" s="321"/>
    </row>
    <row r="420" spans="1:18" s="97" customFormat="1">
      <c r="A420" s="401"/>
      <c r="B420" s="394"/>
      <c r="C420" s="394"/>
      <c r="D420" s="401"/>
      <c r="E420" s="401"/>
      <c r="F420" s="342"/>
      <c r="G420" s="404"/>
      <c r="H420" s="321"/>
      <c r="I420" s="404"/>
      <c r="J420" s="321"/>
      <c r="K420" s="46"/>
      <c r="L420" s="46"/>
      <c r="M420" s="46"/>
      <c r="N420" s="121"/>
      <c r="O420" s="124">
        <f t="shared" si="122"/>
        <v>0</v>
      </c>
      <c r="P420" s="399"/>
      <c r="Q420" s="399"/>
      <c r="R420" s="321"/>
    </row>
    <row r="421" spans="1:18" s="97" customFormat="1">
      <c r="A421" s="329">
        <v>102</v>
      </c>
      <c r="B421" s="330" t="s">
        <v>537</v>
      </c>
      <c r="C421" s="330" t="s">
        <v>325</v>
      </c>
      <c r="D421" s="329" t="s">
        <v>143</v>
      </c>
      <c r="E421" s="345">
        <v>2</v>
      </c>
      <c r="F421" s="341">
        <f t="shared" ref="F421" si="123">H421+J421+R421</f>
        <v>3.1289576300000004</v>
      </c>
      <c r="G421" s="332">
        <v>0.84</v>
      </c>
      <c r="H421" s="321">
        <f t="shared" si="117"/>
        <v>1.9492284000000002</v>
      </c>
      <c r="I421" s="332">
        <v>0.05</v>
      </c>
      <c r="J421" s="321">
        <f t="shared" si="116"/>
        <v>0.152501</v>
      </c>
      <c r="K421" s="46" t="s">
        <v>169</v>
      </c>
      <c r="L421" s="46" t="s">
        <v>143</v>
      </c>
      <c r="M421" s="46">
        <v>1</v>
      </c>
      <c r="N421" s="121">
        <v>0.9</v>
      </c>
      <c r="O421" s="124">
        <f t="shared" si="122"/>
        <v>0.9</v>
      </c>
      <c r="P421" s="398">
        <f t="shared" ref="P421" si="124">E421*F421</f>
        <v>6.2579152600000008</v>
      </c>
      <c r="Q421" s="398">
        <f t="shared" ref="Q421" si="125">SUM(O421:O424)</f>
        <v>0.9</v>
      </c>
      <c r="R421" s="321">
        <f t="shared" si="118"/>
        <v>1.0272282300000002</v>
      </c>
    </row>
    <row r="422" spans="1:18" s="97" customFormat="1">
      <c r="A422" s="329"/>
      <c r="B422" s="330"/>
      <c r="C422" s="330"/>
      <c r="D422" s="329"/>
      <c r="E422" s="345"/>
      <c r="F422" s="342"/>
      <c r="G422" s="332"/>
      <c r="H422" s="321"/>
      <c r="I422" s="332"/>
      <c r="J422" s="321"/>
      <c r="K422" s="46"/>
      <c r="L422" s="46"/>
      <c r="M422" s="46"/>
      <c r="N422" s="121"/>
      <c r="O422" s="124">
        <f t="shared" si="122"/>
        <v>0</v>
      </c>
      <c r="P422" s="399"/>
      <c r="Q422" s="399"/>
      <c r="R422" s="321"/>
    </row>
    <row r="423" spans="1:18" s="97" customFormat="1">
      <c r="A423" s="329"/>
      <c r="B423" s="330"/>
      <c r="C423" s="330"/>
      <c r="D423" s="329"/>
      <c r="E423" s="345"/>
      <c r="F423" s="342"/>
      <c r="G423" s="332"/>
      <c r="H423" s="321"/>
      <c r="I423" s="332"/>
      <c r="J423" s="321"/>
      <c r="K423" s="46"/>
      <c r="L423" s="46"/>
      <c r="M423" s="46"/>
      <c r="N423" s="121"/>
      <c r="O423" s="124">
        <f t="shared" si="122"/>
        <v>0</v>
      </c>
      <c r="P423" s="399"/>
      <c r="Q423" s="399"/>
      <c r="R423" s="321"/>
    </row>
    <row r="424" spans="1:18" s="97" customFormat="1">
      <c r="A424" s="329"/>
      <c r="B424" s="330"/>
      <c r="C424" s="330"/>
      <c r="D424" s="329"/>
      <c r="E424" s="345"/>
      <c r="F424" s="342"/>
      <c r="G424" s="332"/>
      <c r="H424" s="321"/>
      <c r="I424" s="332"/>
      <c r="J424" s="321"/>
      <c r="K424" s="46"/>
      <c r="L424" s="46"/>
      <c r="M424" s="46"/>
      <c r="N424" s="121"/>
      <c r="O424" s="124">
        <f t="shared" si="122"/>
        <v>0</v>
      </c>
      <c r="P424" s="399"/>
      <c r="Q424" s="399"/>
      <c r="R424" s="321"/>
    </row>
    <row r="425" spans="1:18" s="16" customFormat="1">
      <c r="A425" s="382">
        <v>103</v>
      </c>
      <c r="B425" s="402" t="s">
        <v>538</v>
      </c>
      <c r="C425" s="383" t="s">
        <v>486</v>
      </c>
      <c r="D425" s="384" t="s">
        <v>167</v>
      </c>
      <c r="E425" s="385">
        <v>5</v>
      </c>
      <c r="F425" s="386">
        <f t="shared" ref="F425" si="126">H425+J425+R425</f>
        <v>6.9568896000000011</v>
      </c>
      <c r="G425" s="389"/>
      <c r="H425" s="321">
        <f t="shared" si="117"/>
        <v>0</v>
      </c>
      <c r="I425" s="390"/>
      <c r="J425" s="321">
        <f t="shared" ref="J425" si="127">I425*$P$9/1000</f>
        <v>0</v>
      </c>
      <c r="K425" s="46" t="s">
        <v>326</v>
      </c>
      <c r="L425" s="46" t="s">
        <v>143</v>
      </c>
      <c r="M425" s="46">
        <v>1</v>
      </c>
      <c r="N425" s="121">
        <v>4.5</v>
      </c>
      <c r="O425" s="159">
        <f t="shared" si="122"/>
        <v>4.5</v>
      </c>
      <c r="P425" s="391">
        <f t="shared" ref="P425" si="128">E425*F425</f>
        <v>34.784448000000005</v>
      </c>
      <c r="Q425" s="391">
        <f t="shared" ref="Q425" si="129">SUM(O425:O428)</f>
        <v>6.4</v>
      </c>
      <c r="R425" s="321">
        <f>Q425*1.02*$R$14</f>
        <v>6.9568896000000011</v>
      </c>
    </row>
    <row r="426" spans="1:18" s="16" customFormat="1">
      <c r="A426" s="382"/>
      <c r="B426" s="402"/>
      <c r="C426" s="383"/>
      <c r="D426" s="384"/>
      <c r="E426" s="385"/>
      <c r="F426" s="387"/>
      <c r="G426" s="389"/>
      <c r="H426" s="321"/>
      <c r="I426" s="390"/>
      <c r="J426" s="321"/>
      <c r="K426" s="46" t="s">
        <v>327</v>
      </c>
      <c r="L426" s="46"/>
      <c r="M426" s="46"/>
      <c r="N426" s="121"/>
      <c r="O426" s="159">
        <f t="shared" si="122"/>
        <v>0</v>
      </c>
      <c r="P426" s="391"/>
      <c r="Q426" s="391"/>
      <c r="R426" s="321"/>
    </row>
    <row r="427" spans="1:18" s="16" customFormat="1">
      <c r="A427" s="382"/>
      <c r="B427" s="402"/>
      <c r="C427" s="383"/>
      <c r="D427" s="384"/>
      <c r="E427" s="385"/>
      <c r="F427" s="387"/>
      <c r="G427" s="389"/>
      <c r="H427" s="321"/>
      <c r="I427" s="390"/>
      <c r="J427" s="321"/>
      <c r="K427" s="46" t="s">
        <v>487</v>
      </c>
      <c r="L427" s="46" t="s">
        <v>143</v>
      </c>
      <c r="M427" s="45">
        <v>1</v>
      </c>
      <c r="N427" s="121">
        <v>1.9</v>
      </c>
      <c r="O427" s="159">
        <f t="shared" si="122"/>
        <v>1.9</v>
      </c>
      <c r="P427" s="391"/>
      <c r="Q427" s="391"/>
      <c r="R427" s="321"/>
    </row>
    <row r="428" spans="1:18" s="16" customFormat="1">
      <c r="A428" s="382"/>
      <c r="B428" s="402"/>
      <c r="C428" s="383"/>
      <c r="D428" s="384"/>
      <c r="E428" s="385"/>
      <c r="F428" s="388"/>
      <c r="G428" s="389"/>
      <c r="H428" s="321"/>
      <c r="I428" s="390"/>
      <c r="J428" s="321"/>
      <c r="K428" s="46"/>
      <c r="L428" s="46"/>
      <c r="M428" s="45"/>
      <c r="N428" s="121"/>
      <c r="O428" s="159">
        <f t="shared" si="122"/>
        <v>0</v>
      </c>
      <c r="P428" s="391"/>
      <c r="Q428" s="391"/>
      <c r="R428" s="321"/>
    </row>
    <row r="429" spans="1:18" ht="12" customHeight="1">
      <c r="C429" s="79" t="s">
        <v>28</v>
      </c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9">
        <f>SUM(P17:P428)-P437</f>
        <v>3518.4565569961514</v>
      </c>
      <c r="Q429" s="88"/>
      <c r="R429" s="90"/>
    </row>
    <row r="430" spans="1:18" ht="12.75" customHeight="1"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9"/>
      <c r="Q430" s="88"/>
      <c r="R430" s="90"/>
    </row>
    <row r="431" spans="1:18" ht="11.25" customHeight="1">
      <c r="C431" s="79" t="s">
        <v>29</v>
      </c>
      <c r="P431" s="89">
        <f>P429*0.133</f>
        <v>467.95472208048818</v>
      </c>
      <c r="Q431" s="91"/>
      <c r="R431" s="91"/>
    </row>
    <row r="432" spans="1:18" ht="12.75" customHeight="1">
      <c r="P432" s="89"/>
      <c r="Q432" s="91"/>
      <c r="R432" s="91"/>
    </row>
    <row r="433" spans="1:18" ht="12.75" customHeight="1">
      <c r="C433" s="79" t="s">
        <v>28</v>
      </c>
      <c r="P433" s="89">
        <f>SUM(P429:P431)</f>
        <v>3986.4112790766394</v>
      </c>
      <c r="Q433" s="91"/>
      <c r="R433" s="91"/>
    </row>
    <row r="434" spans="1:18" ht="12.75" customHeight="1">
      <c r="P434" s="89"/>
      <c r="Q434" s="91"/>
      <c r="R434" s="91"/>
    </row>
    <row r="435" spans="1:18" ht="12.75" customHeight="1">
      <c r="C435" s="79" t="s">
        <v>30</v>
      </c>
      <c r="P435" s="89">
        <f>P433*0.11</f>
        <v>438.50524069843033</v>
      </c>
    </row>
    <row r="436" spans="1:18" ht="12.75" customHeight="1">
      <c r="P436" s="89"/>
    </row>
    <row r="437" spans="1:18" ht="12.75" customHeight="1">
      <c r="C437" s="79" t="s">
        <v>170</v>
      </c>
      <c r="P437" s="89">
        <f>N425*E425+N53*E53+N25*E25</f>
        <v>854.5</v>
      </c>
    </row>
    <row r="438" spans="1:18" ht="12.75" customHeight="1">
      <c r="P438" s="89"/>
    </row>
    <row r="439" spans="1:18" ht="12.75" customHeight="1">
      <c r="C439" s="79" t="s">
        <v>28</v>
      </c>
      <c r="P439" s="89">
        <f>SUM(P433:P437)</f>
        <v>5279.4165197750699</v>
      </c>
    </row>
    <row r="440" spans="1:18" ht="12.75" customHeight="1">
      <c r="P440" s="89"/>
    </row>
    <row r="441" spans="1:18" ht="12.75" customHeight="1">
      <c r="B441" s="235"/>
      <c r="C441" s="92"/>
      <c r="D441" s="92"/>
      <c r="E441" s="92"/>
      <c r="F441" s="92"/>
      <c r="G441" s="92"/>
      <c r="H441" s="365" t="s">
        <v>91</v>
      </c>
      <c r="I441" s="365"/>
      <c r="J441" s="365"/>
      <c r="K441" s="365"/>
      <c r="L441" s="365"/>
      <c r="M441" s="365"/>
      <c r="N441" s="365"/>
      <c r="O441" s="365"/>
      <c r="P441" s="365"/>
      <c r="Q441" s="365"/>
      <c r="R441" s="92"/>
    </row>
    <row r="442" spans="1:18" ht="12.75" customHeight="1"/>
    <row r="443" spans="1:18" ht="12.75" customHeight="1"/>
    <row r="444" spans="1:18" ht="12.75" customHeight="1"/>
    <row r="445" spans="1:18" ht="12.75" customHeight="1">
      <c r="A445" s="92"/>
    </row>
    <row r="446" spans="1:18" ht="12.75" customHeight="1"/>
    <row r="447" spans="1:18" ht="12.75" customHeight="1"/>
    <row r="448" spans="1:1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5" ht="3" customHeight="1"/>
    <row r="476" ht="12.75" customHeight="1"/>
    <row r="477" ht="3.75" customHeight="1"/>
    <row r="479" ht="3" customHeight="1"/>
    <row r="480" ht="12.75" customHeight="1"/>
    <row r="481" spans="1:18" ht="3.75" customHeight="1"/>
    <row r="484" spans="1:18" s="92" customFormat="1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</row>
  </sheetData>
  <mergeCells count="1363">
    <mergeCell ref="B425:B428"/>
    <mergeCell ref="H441:Q441"/>
    <mergeCell ref="D49:D52"/>
    <mergeCell ref="E49:E52"/>
    <mergeCell ref="F49:F52"/>
    <mergeCell ref="G49:G52"/>
    <mergeCell ref="H49:H52"/>
    <mergeCell ref="I49:I52"/>
    <mergeCell ref="J65:J68"/>
    <mergeCell ref="P65:P68"/>
    <mergeCell ref="Q65:Q68"/>
    <mergeCell ref="R65:R68"/>
    <mergeCell ref="A69:A72"/>
    <mergeCell ref="C69:C72"/>
    <mergeCell ref="D69:D72"/>
    <mergeCell ref="E69:E72"/>
    <mergeCell ref="F69:F72"/>
    <mergeCell ref="G69:G72"/>
    <mergeCell ref="H69:H72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J53:J56"/>
    <mergeCell ref="B53:B56"/>
    <mergeCell ref="R421:R424"/>
    <mergeCell ref="A421:A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J49:J52"/>
    <mergeCell ref="P49:P52"/>
    <mergeCell ref="Q49:Q52"/>
    <mergeCell ref="R49:R52"/>
    <mergeCell ref="A49:A52"/>
    <mergeCell ref="C49:C52"/>
    <mergeCell ref="A417:A420"/>
    <mergeCell ref="C417:C420"/>
    <mergeCell ref="D417:D420"/>
    <mergeCell ref="I69:I72"/>
    <mergeCell ref="J69:J72"/>
    <mergeCell ref="P69:P72"/>
    <mergeCell ref="Q69:Q72"/>
    <mergeCell ref="R69:R72"/>
    <mergeCell ref="A65:A68"/>
    <mergeCell ref="C65:C68"/>
    <mergeCell ref="B413:B416"/>
    <mergeCell ref="B417:B420"/>
    <mergeCell ref="B421:B424"/>
    <mergeCell ref="B65:B68"/>
    <mergeCell ref="B69:B72"/>
    <mergeCell ref="R17:R20"/>
    <mergeCell ref="A21:A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J41:J44"/>
    <mergeCell ref="P41:P44"/>
    <mergeCell ref="Q41:Q44"/>
    <mergeCell ref="R41:R44"/>
    <mergeCell ref="R21:R24"/>
    <mergeCell ref="D17:D20"/>
    <mergeCell ref="E17:E20"/>
    <mergeCell ref="F17:F20"/>
    <mergeCell ref="G17:G20"/>
    <mergeCell ref="A41:A44"/>
    <mergeCell ref="C41:C44"/>
    <mergeCell ref="D41:D44"/>
    <mergeCell ref="E41:E44"/>
    <mergeCell ref="F41:F44"/>
    <mergeCell ref="G41:G44"/>
    <mergeCell ref="H41:H44"/>
    <mergeCell ref="R53:R56"/>
    <mergeCell ref="A53:A56"/>
    <mergeCell ref="I41:I44"/>
    <mergeCell ref="A17:A20"/>
    <mergeCell ref="B17:B20"/>
    <mergeCell ref="B21:B24"/>
    <mergeCell ref="D1:G1"/>
    <mergeCell ref="D4:R4"/>
    <mergeCell ref="A6:Q6"/>
    <mergeCell ref="J8:K8"/>
    <mergeCell ref="L8:O8"/>
    <mergeCell ref="A9:E9"/>
    <mergeCell ref="F9:G9"/>
    <mergeCell ref="L9:O9"/>
    <mergeCell ref="D2:H2"/>
    <mergeCell ref="A7:Q7"/>
    <mergeCell ref="K10:O10"/>
    <mergeCell ref="A12:A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B12:B15"/>
    <mergeCell ref="C17:C20"/>
    <mergeCell ref="H17:H20"/>
    <mergeCell ref="I17:I20"/>
    <mergeCell ref="J17:J20"/>
    <mergeCell ref="P17:P20"/>
    <mergeCell ref="C33:C36"/>
    <mergeCell ref="D33:D36"/>
    <mergeCell ref="E33:E36"/>
    <mergeCell ref="F33:F36"/>
    <mergeCell ref="G33:G36"/>
    <mergeCell ref="H33:H36"/>
    <mergeCell ref="I33:I36"/>
    <mergeCell ref="J25:J28"/>
    <mergeCell ref="P25:P28"/>
    <mergeCell ref="Q25:Q28"/>
    <mergeCell ref="J33:J36"/>
    <mergeCell ref="P33:P36"/>
    <mergeCell ref="Q33:Q36"/>
    <mergeCell ref="E25:E28"/>
    <mergeCell ref="F25:F28"/>
    <mergeCell ref="G25:G28"/>
    <mergeCell ref="H25:H28"/>
    <mergeCell ref="I25:I28"/>
    <mergeCell ref="Q17:Q20"/>
    <mergeCell ref="R25:R28"/>
    <mergeCell ref="A29:A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C25:C28"/>
    <mergeCell ref="D25:D28"/>
    <mergeCell ref="R45:R48"/>
    <mergeCell ref="B25:B28"/>
    <mergeCell ref="B29:B32"/>
    <mergeCell ref="B33:B36"/>
    <mergeCell ref="B37:B40"/>
    <mergeCell ref="B41:B44"/>
    <mergeCell ref="B45:B48"/>
    <mergeCell ref="D65:D68"/>
    <mergeCell ref="E65:E68"/>
    <mergeCell ref="F65:F68"/>
    <mergeCell ref="G65:G68"/>
    <mergeCell ref="H65:H68"/>
    <mergeCell ref="I65:I68"/>
    <mergeCell ref="R33:R36"/>
    <mergeCell ref="A37:A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J61:J64"/>
    <mergeCell ref="J57:J60"/>
    <mergeCell ref="P57:P60"/>
    <mergeCell ref="Q57:Q60"/>
    <mergeCell ref="R57:R60"/>
    <mergeCell ref="A61:A64"/>
    <mergeCell ref="C61:C64"/>
    <mergeCell ref="D61:D64"/>
    <mergeCell ref="E61:E64"/>
    <mergeCell ref="A45:A48"/>
    <mergeCell ref="D53:D56"/>
    <mergeCell ref="E53:E56"/>
    <mergeCell ref="F61:F64"/>
    <mergeCell ref="G61:G64"/>
    <mergeCell ref="H61:H64"/>
    <mergeCell ref="I61:I64"/>
    <mergeCell ref="F53:F56"/>
    <mergeCell ref="G53:G56"/>
    <mergeCell ref="H53:H56"/>
    <mergeCell ref="I53:I56"/>
    <mergeCell ref="P53:P56"/>
    <mergeCell ref="Q53:Q56"/>
    <mergeCell ref="P61:P64"/>
    <mergeCell ref="Q61:Q64"/>
    <mergeCell ref="I45:I48"/>
    <mergeCell ref="J45:J48"/>
    <mergeCell ref="P45:P48"/>
    <mergeCell ref="Q45:Q48"/>
    <mergeCell ref="C45:C48"/>
    <mergeCell ref="D45:D48"/>
    <mergeCell ref="E45:E48"/>
    <mergeCell ref="F45:F48"/>
    <mergeCell ref="G45:G48"/>
    <mergeCell ref="H45:H48"/>
    <mergeCell ref="B57:B60"/>
    <mergeCell ref="B61:B64"/>
    <mergeCell ref="B49:B52"/>
    <mergeCell ref="R61:R64"/>
    <mergeCell ref="A57:A60"/>
    <mergeCell ref="C57:C60"/>
    <mergeCell ref="D57:D60"/>
    <mergeCell ref="E57:E60"/>
    <mergeCell ref="F57:F60"/>
    <mergeCell ref="G57:G60"/>
    <mergeCell ref="H57:H60"/>
    <mergeCell ref="I57:I60"/>
    <mergeCell ref="C53:C56"/>
    <mergeCell ref="A77:A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B73:B76"/>
    <mergeCell ref="B77:B80"/>
    <mergeCell ref="J81:J84"/>
    <mergeCell ref="P81:P84"/>
    <mergeCell ref="Q81:Q84"/>
    <mergeCell ref="R81:R84"/>
    <mergeCell ref="A85:A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C81:C84"/>
    <mergeCell ref="D81:D84"/>
    <mergeCell ref="E81:E84"/>
    <mergeCell ref="F81:F84"/>
    <mergeCell ref="G81:G84"/>
    <mergeCell ref="H81:H84"/>
    <mergeCell ref="I81:I84"/>
    <mergeCell ref="B81:B84"/>
    <mergeCell ref="B85:B88"/>
    <mergeCell ref="J89:J92"/>
    <mergeCell ref="P89:P92"/>
    <mergeCell ref="Q89:Q92"/>
    <mergeCell ref="R89:R92"/>
    <mergeCell ref="A93:A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C89:C92"/>
    <mergeCell ref="D89:D92"/>
    <mergeCell ref="E89:E92"/>
    <mergeCell ref="F89:F92"/>
    <mergeCell ref="G89:G92"/>
    <mergeCell ref="H89:H92"/>
    <mergeCell ref="I89:I92"/>
    <mergeCell ref="B89:B92"/>
    <mergeCell ref="B93:B96"/>
    <mergeCell ref="J97:J100"/>
    <mergeCell ref="P97:P100"/>
    <mergeCell ref="Q97:Q100"/>
    <mergeCell ref="R97:R100"/>
    <mergeCell ref="A101:A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C97:C100"/>
    <mergeCell ref="D97:D100"/>
    <mergeCell ref="E97:E100"/>
    <mergeCell ref="F97:F100"/>
    <mergeCell ref="G97:G100"/>
    <mergeCell ref="H97:H100"/>
    <mergeCell ref="I97:I100"/>
    <mergeCell ref="B97:B100"/>
    <mergeCell ref="B101:B104"/>
    <mergeCell ref="J105:J108"/>
    <mergeCell ref="P105:P108"/>
    <mergeCell ref="Q105:Q108"/>
    <mergeCell ref="R105:R108"/>
    <mergeCell ref="A109:A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C105:C108"/>
    <mergeCell ref="D105:D108"/>
    <mergeCell ref="E105:E108"/>
    <mergeCell ref="F105:F108"/>
    <mergeCell ref="G105:G108"/>
    <mergeCell ref="H105:H108"/>
    <mergeCell ref="I105:I108"/>
    <mergeCell ref="B105:B108"/>
    <mergeCell ref="B109:B112"/>
    <mergeCell ref="J113:J116"/>
    <mergeCell ref="P113:P116"/>
    <mergeCell ref="Q113:Q116"/>
    <mergeCell ref="R113:R116"/>
    <mergeCell ref="A117:A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C113:C116"/>
    <mergeCell ref="D113:D116"/>
    <mergeCell ref="E113:E116"/>
    <mergeCell ref="F113:F116"/>
    <mergeCell ref="G113:G116"/>
    <mergeCell ref="H113:H116"/>
    <mergeCell ref="I113:I116"/>
    <mergeCell ref="B113:B116"/>
    <mergeCell ref="B117:B120"/>
    <mergeCell ref="J121:J124"/>
    <mergeCell ref="P121:P124"/>
    <mergeCell ref="Q121:Q124"/>
    <mergeCell ref="R121:R124"/>
    <mergeCell ref="A125:A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C121:C124"/>
    <mergeCell ref="D121:D124"/>
    <mergeCell ref="E121:E124"/>
    <mergeCell ref="F121:F124"/>
    <mergeCell ref="G121:G124"/>
    <mergeCell ref="H121:H124"/>
    <mergeCell ref="I121:I124"/>
    <mergeCell ref="B121:B124"/>
    <mergeCell ref="B125:B128"/>
    <mergeCell ref="J129:J132"/>
    <mergeCell ref="P129:P132"/>
    <mergeCell ref="Q129:Q132"/>
    <mergeCell ref="R129:R132"/>
    <mergeCell ref="A133:A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C129:C132"/>
    <mergeCell ref="D129:D132"/>
    <mergeCell ref="E129:E132"/>
    <mergeCell ref="F129:F132"/>
    <mergeCell ref="G129:G132"/>
    <mergeCell ref="H129:H132"/>
    <mergeCell ref="I129:I132"/>
    <mergeCell ref="B129:B132"/>
    <mergeCell ref="B133:B136"/>
    <mergeCell ref="J137:J140"/>
    <mergeCell ref="P137:P140"/>
    <mergeCell ref="Q137:Q140"/>
    <mergeCell ref="R137:R140"/>
    <mergeCell ref="A141:A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C137:C140"/>
    <mergeCell ref="D137:D140"/>
    <mergeCell ref="E137:E140"/>
    <mergeCell ref="F137:F140"/>
    <mergeCell ref="G137:G140"/>
    <mergeCell ref="H137:H140"/>
    <mergeCell ref="I137:I140"/>
    <mergeCell ref="B137:B140"/>
    <mergeCell ref="B141:B144"/>
    <mergeCell ref="J145:J148"/>
    <mergeCell ref="P145:P148"/>
    <mergeCell ref="Q145:Q148"/>
    <mergeCell ref="R145:R148"/>
    <mergeCell ref="A149:A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C145:C148"/>
    <mergeCell ref="D145:D148"/>
    <mergeCell ref="E145:E148"/>
    <mergeCell ref="F145:F148"/>
    <mergeCell ref="G145:G148"/>
    <mergeCell ref="H145:H148"/>
    <mergeCell ref="I145:I148"/>
    <mergeCell ref="B145:B148"/>
    <mergeCell ref="B149:B152"/>
    <mergeCell ref="J153:J156"/>
    <mergeCell ref="P153:P156"/>
    <mergeCell ref="Q153:Q156"/>
    <mergeCell ref="R153:R156"/>
    <mergeCell ref="A157:A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C153:C156"/>
    <mergeCell ref="D153:D156"/>
    <mergeCell ref="E153:E156"/>
    <mergeCell ref="F153:F156"/>
    <mergeCell ref="G153:G156"/>
    <mergeCell ref="H153:H156"/>
    <mergeCell ref="I153:I156"/>
    <mergeCell ref="B153:B156"/>
    <mergeCell ref="B157:B160"/>
    <mergeCell ref="J161:J164"/>
    <mergeCell ref="P161:P164"/>
    <mergeCell ref="Q161:Q164"/>
    <mergeCell ref="R161:R164"/>
    <mergeCell ref="A165:A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C161:C164"/>
    <mergeCell ref="D161:D164"/>
    <mergeCell ref="E161:E164"/>
    <mergeCell ref="F161:F164"/>
    <mergeCell ref="G161:G164"/>
    <mergeCell ref="H161:H164"/>
    <mergeCell ref="I161:I164"/>
    <mergeCell ref="B161:B164"/>
    <mergeCell ref="B165:B168"/>
    <mergeCell ref="J169:J172"/>
    <mergeCell ref="P169:P172"/>
    <mergeCell ref="Q169:Q172"/>
    <mergeCell ref="R169:R172"/>
    <mergeCell ref="A173:A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C169:C172"/>
    <mergeCell ref="D169:D172"/>
    <mergeCell ref="E169:E172"/>
    <mergeCell ref="F169:F172"/>
    <mergeCell ref="G169:G172"/>
    <mergeCell ref="H169:H172"/>
    <mergeCell ref="I169:I172"/>
    <mergeCell ref="B169:B172"/>
    <mergeCell ref="B173:B176"/>
    <mergeCell ref="J177:J180"/>
    <mergeCell ref="P177:P180"/>
    <mergeCell ref="Q177:Q180"/>
    <mergeCell ref="R177:R180"/>
    <mergeCell ref="A181:A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C177:C180"/>
    <mergeCell ref="D177:D180"/>
    <mergeCell ref="E177:E180"/>
    <mergeCell ref="F177:F180"/>
    <mergeCell ref="G177:G180"/>
    <mergeCell ref="H177:H180"/>
    <mergeCell ref="I177:I180"/>
    <mergeCell ref="B177:B180"/>
    <mergeCell ref="B181:B184"/>
    <mergeCell ref="J185:J188"/>
    <mergeCell ref="P185:P188"/>
    <mergeCell ref="Q185:Q188"/>
    <mergeCell ref="R185:R188"/>
    <mergeCell ref="A189:A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C185:C188"/>
    <mergeCell ref="D185:D188"/>
    <mergeCell ref="E185:E188"/>
    <mergeCell ref="F185:F188"/>
    <mergeCell ref="G185:G188"/>
    <mergeCell ref="H185:H188"/>
    <mergeCell ref="I185:I188"/>
    <mergeCell ref="B185:B188"/>
    <mergeCell ref="B189:B192"/>
    <mergeCell ref="J193:J196"/>
    <mergeCell ref="P193:P196"/>
    <mergeCell ref="Q193:Q196"/>
    <mergeCell ref="R193:R196"/>
    <mergeCell ref="A197:A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C193:C196"/>
    <mergeCell ref="D193:D196"/>
    <mergeCell ref="E193:E196"/>
    <mergeCell ref="F193:F196"/>
    <mergeCell ref="G193:G196"/>
    <mergeCell ref="H193:H196"/>
    <mergeCell ref="I193:I196"/>
    <mergeCell ref="B193:B196"/>
    <mergeCell ref="B197:B200"/>
    <mergeCell ref="J201:J204"/>
    <mergeCell ref="P201:P204"/>
    <mergeCell ref="Q201:Q204"/>
    <mergeCell ref="R201:R204"/>
    <mergeCell ref="A205:A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C201:C204"/>
    <mergeCell ref="D201:D204"/>
    <mergeCell ref="E201:E204"/>
    <mergeCell ref="F201:F204"/>
    <mergeCell ref="G201:G204"/>
    <mergeCell ref="H201:H204"/>
    <mergeCell ref="I201:I204"/>
    <mergeCell ref="B201:B204"/>
    <mergeCell ref="B205:B208"/>
    <mergeCell ref="J209:J212"/>
    <mergeCell ref="P209:P212"/>
    <mergeCell ref="Q209:Q212"/>
    <mergeCell ref="R209:R212"/>
    <mergeCell ref="A213:A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C209:C212"/>
    <mergeCell ref="D209:D212"/>
    <mergeCell ref="E209:E212"/>
    <mergeCell ref="F209:F212"/>
    <mergeCell ref="G209:G212"/>
    <mergeCell ref="H209:H212"/>
    <mergeCell ref="I209:I212"/>
    <mergeCell ref="B209:B212"/>
    <mergeCell ref="B213:B216"/>
    <mergeCell ref="J217:J220"/>
    <mergeCell ref="P217:P220"/>
    <mergeCell ref="Q217:Q220"/>
    <mergeCell ref="R217:R220"/>
    <mergeCell ref="A221:A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C217:C220"/>
    <mergeCell ref="D217:D220"/>
    <mergeCell ref="E217:E220"/>
    <mergeCell ref="F217:F220"/>
    <mergeCell ref="G217:G220"/>
    <mergeCell ref="H217:H220"/>
    <mergeCell ref="I217:I220"/>
    <mergeCell ref="B217:B220"/>
    <mergeCell ref="B221:B224"/>
    <mergeCell ref="J225:J228"/>
    <mergeCell ref="P225:P228"/>
    <mergeCell ref="Q225:Q228"/>
    <mergeCell ref="R225:R228"/>
    <mergeCell ref="A229:A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C225:C228"/>
    <mergeCell ref="D225:D228"/>
    <mergeCell ref="E225:E228"/>
    <mergeCell ref="F225:F228"/>
    <mergeCell ref="G225:G228"/>
    <mergeCell ref="H225:H228"/>
    <mergeCell ref="I225:I228"/>
    <mergeCell ref="B225:B228"/>
    <mergeCell ref="B229:B232"/>
    <mergeCell ref="J233:J236"/>
    <mergeCell ref="P233:P236"/>
    <mergeCell ref="Q233:Q236"/>
    <mergeCell ref="R233:R236"/>
    <mergeCell ref="A237:A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C233:C236"/>
    <mergeCell ref="D233:D236"/>
    <mergeCell ref="E233:E236"/>
    <mergeCell ref="F233:F236"/>
    <mergeCell ref="G233:G236"/>
    <mergeCell ref="H233:H236"/>
    <mergeCell ref="I233:I236"/>
    <mergeCell ref="B233:B236"/>
    <mergeCell ref="B237:B240"/>
    <mergeCell ref="J241:J244"/>
    <mergeCell ref="P241:P244"/>
    <mergeCell ref="Q241:Q244"/>
    <mergeCell ref="R241:R244"/>
    <mergeCell ref="A245:A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C241:C244"/>
    <mergeCell ref="D241:D244"/>
    <mergeCell ref="E241:E244"/>
    <mergeCell ref="F241:F244"/>
    <mergeCell ref="G241:G244"/>
    <mergeCell ref="H241:H244"/>
    <mergeCell ref="I241:I244"/>
    <mergeCell ref="B241:B244"/>
    <mergeCell ref="B245:B248"/>
    <mergeCell ref="J249:J252"/>
    <mergeCell ref="P249:P252"/>
    <mergeCell ref="Q249:Q252"/>
    <mergeCell ref="R249:R252"/>
    <mergeCell ref="A253:A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49:A252"/>
    <mergeCell ref="C249:C252"/>
    <mergeCell ref="D249:D252"/>
    <mergeCell ref="E249:E252"/>
    <mergeCell ref="F249:F252"/>
    <mergeCell ref="G249:G252"/>
    <mergeCell ref="H249:H252"/>
    <mergeCell ref="I249:I252"/>
    <mergeCell ref="B249:B252"/>
    <mergeCell ref="B253:B256"/>
    <mergeCell ref="J257:J260"/>
    <mergeCell ref="P257:P260"/>
    <mergeCell ref="Q257:Q260"/>
    <mergeCell ref="R257:R260"/>
    <mergeCell ref="A261:A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257:A260"/>
    <mergeCell ref="C257:C260"/>
    <mergeCell ref="D257:D260"/>
    <mergeCell ref="E257:E260"/>
    <mergeCell ref="F257:F260"/>
    <mergeCell ref="G257:G260"/>
    <mergeCell ref="H257:H260"/>
    <mergeCell ref="I257:I260"/>
    <mergeCell ref="B257:B260"/>
    <mergeCell ref="B261:B264"/>
    <mergeCell ref="J265:J268"/>
    <mergeCell ref="P265:P268"/>
    <mergeCell ref="Q265:Q268"/>
    <mergeCell ref="R265:R268"/>
    <mergeCell ref="A269:A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C265:C268"/>
    <mergeCell ref="D265:D268"/>
    <mergeCell ref="E265:E268"/>
    <mergeCell ref="F265:F268"/>
    <mergeCell ref="G265:G268"/>
    <mergeCell ref="H265:H268"/>
    <mergeCell ref="I265:I268"/>
    <mergeCell ref="B265:B268"/>
    <mergeCell ref="B269:B272"/>
    <mergeCell ref="J273:J276"/>
    <mergeCell ref="P273:P276"/>
    <mergeCell ref="Q273:Q276"/>
    <mergeCell ref="R273:R276"/>
    <mergeCell ref="A277:A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A273:A276"/>
    <mergeCell ref="C273:C276"/>
    <mergeCell ref="D273:D276"/>
    <mergeCell ref="E273:E276"/>
    <mergeCell ref="F273:F276"/>
    <mergeCell ref="G273:G276"/>
    <mergeCell ref="H273:H276"/>
    <mergeCell ref="I273:I276"/>
    <mergeCell ref="B273:B276"/>
    <mergeCell ref="B277:B280"/>
    <mergeCell ref="J281:J284"/>
    <mergeCell ref="P281:P284"/>
    <mergeCell ref="Q281:Q284"/>
    <mergeCell ref="R281:R284"/>
    <mergeCell ref="A285:A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A281:A284"/>
    <mergeCell ref="C281:C284"/>
    <mergeCell ref="D281:D284"/>
    <mergeCell ref="E281:E284"/>
    <mergeCell ref="F281:F284"/>
    <mergeCell ref="G281:G284"/>
    <mergeCell ref="H281:H284"/>
    <mergeCell ref="I281:I284"/>
    <mergeCell ref="B281:B284"/>
    <mergeCell ref="B285:B288"/>
    <mergeCell ref="J289:J292"/>
    <mergeCell ref="P289:P292"/>
    <mergeCell ref="Q289:Q292"/>
    <mergeCell ref="R289:R292"/>
    <mergeCell ref="A293:A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A289:A292"/>
    <mergeCell ref="C289:C292"/>
    <mergeCell ref="D289:D292"/>
    <mergeCell ref="E289:E292"/>
    <mergeCell ref="F289:F292"/>
    <mergeCell ref="G289:G292"/>
    <mergeCell ref="H289:H292"/>
    <mergeCell ref="I289:I292"/>
    <mergeCell ref="B289:B292"/>
    <mergeCell ref="B293:B296"/>
    <mergeCell ref="J297:J300"/>
    <mergeCell ref="P297:P300"/>
    <mergeCell ref="Q297:Q300"/>
    <mergeCell ref="R297:R300"/>
    <mergeCell ref="A301:A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A297:A300"/>
    <mergeCell ref="C297:C300"/>
    <mergeCell ref="D297:D300"/>
    <mergeCell ref="E297:E300"/>
    <mergeCell ref="F297:F300"/>
    <mergeCell ref="G297:G300"/>
    <mergeCell ref="H297:H300"/>
    <mergeCell ref="I297:I300"/>
    <mergeCell ref="B297:B300"/>
    <mergeCell ref="B301:B304"/>
    <mergeCell ref="J305:J308"/>
    <mergeCell ref="P305:P308"/>
    <mergeCell ref="Q305:Q308"/>
    <mergeCell ref="R305:R308"/>
    <mergeCell ref="A309:A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A305:A308"/>
    <mergeCell ref="C305:C308"/>
    <mergeCell ref="D305:D308"/>
    <mergeCell ref="E305:E308"/>
    <mergeCell ref="F305:F308"/>
    <mergeCell ref="G305:G308"/>
    <mergeCell ref="H305:H308"/>
    <mergeCell ref="I305:I308"/>
    <mergeCell ref="B305:B308"/>
    <mergeCell ref="B309:B312"/>
    <mergeCell ref="J313:J316"/>
    <mergeCell ref="P313:P316"/>
    <mergeCell ref="Q313:Q316"/>
    <mergeCell ref="R313:R316"/>
    <mergeCell ref="A317:A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A313:A316"/>
    <mergeCell ref="C313:C316"/>
    <mergeCell ref="D313:D316"/>
    <mergeCell ref="E313:E316"/>
    <mergeCell ref="F313:F316"/>
    <mergeCell ref="G313:G316"/>
    <mergeCell ref="H313:H316"/>
    <mergeCell ref="I313:I316"/>
    <mergeCell ref="B313:B316"/>
    <mergeCell ref="B317:B320"/>
    <mergeCell ref="J321:J324"/>
    <mergeCell ref="P321:P324"/>
    <mergeCell ref="Q321:Q324"/>
    <mergeCell ref="R321:R324"/>
    <mergeCell ref="A325:A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A321:A324"/>
    <mergeCell ref="C321:C324"/>
    <mergeCell ref="D321:D324"/>
    <mergeCell ref="E321:E324"/>
    <mergeCell ref="F321:F324"/>
    <mergeCell ref="G321:G324"/>
    <mergeCell ref="H321:H324"/>
    <mergeCell ref="I321:I324"/>
    <mergeCell ref="B321:B324"/>
    <mergeCell ref="B325:B328"/>
    <mergeCell ref="J329:J332"/>
    <mergeCell ref="P329:P332"/>
    <mergeCell ref="Q329:Q332"/>
    <mergeCell ref="R329:R332"/>
    <mergeCell ref="A333:A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A329:A332"/>
    <mergeCell ref="C329:C332"/>
    <mergeCell ref="D329:D332"/>
    <mergeCell ref="E329:E332"/>
    <mergeCell ref="F329:F332"/>
    <mergeCell ref="G329:G332"/>
    <mergeCell ref="H329:H332"/>
    <mergeCell ref="I329:I332"/>
    <mergeCell ref="B329:B332"/>
    <mergeCell ref="B333:B336"/>
    <mergeCell ref="A341:A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J337:J340"/>
    <mergeCell ref="P337:P340"/>
    <mergeCell ref="Q337:Q340"/>
    <mergeCell ref="R337:R340"/>
    <mergeCell ref="A337:A340"/>
    <mergeCell ref="C337:C340"/>
    <mergeCell ref="D337:D340"/>
    <mergeCell ref="E337:E340"/>
    <mergeCell ref="F337:F340"/>
    <mergeCell ref="G337:G340"/>
    <mergeCell ref="H337:H340"/>
    <mergeCell ref="I337:I340"/>
    <mergeCell ref="B337:B340"/>
    <mergeCell ref="B341:B344"/>
    <mergeCell ref="J345:J348"/>
    <mergeCell ref="P345:P348"/>
    <mergeCell ref="Q345:Q348"/>
    <mergeCell ref="R345:R348"/>
    <mergeCell ref="A349:A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A345:A348"/>
    <mergeCell ref="C345:C348"/>
    <mergeCell ref="D345:D348"/>
    <mergeCell ref="E345:E348"/>
    <mergeCell ref="F345:F348"/>
    <mergeCell ref="G345:G348"/>
    <mergeCell ref="H345:H348"/>
    <mergeCell ref="I345:I348"/>
    <mergeCell ref="B345:B348"/>
    <mergeCell ref="B349:B352"/>
    <mergeCell ref="J353:J356"/>
    <mergeCell ref="P353:P356"/>
    <mergeCell ref="Q353:Q356"/>
    <mergeCell ref="R353:R356"/>
    <mergeCell ref="A357:A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A353:A356"/>
    <mergeCell ref="C353:C356"/>
    <mergeCell ref="D353:D356"/>
    <mergeCell ref="E353:E356"/>
    <mergeCell ref="F353:F356"/>
    <mergeCell ref="G353:G356"/>
    <mergeCell ref="H353:H356"/>
    <mergeCell ref="I353:I356"/>
    <mergeCell ref="B353:B356"/>
    <mergeCell ref="B357:B360"/>
    <mergeCell ref="J361:J364"/>
    <mergeCell ref="P361:P364"/>
    <mergeCell ref="Q361:Q364"/>
    <mergeCell ref="R361:R364"/>
    <mergeCell ref="A365:A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A361:A364"/>
    <mergeCell ref="C361:C364"/>
    <mergeCell ref="D361:D364"/>
    <mergeCell ref="E361:E364"/>
    <mergeCell ref="F361:F364"/>
    <mergeCell ref="G361:G364"/>
    <mergeCell ref="H361:H364"/>
    <mergeCell ref="I361:I364"/>
    <mergeCell ref="B361:B364"/>
    <mergeCell ref="B365:B368"/>
    <mergeCell ref="J369:J372"/>
    <mergeCell ref="P369:P372"/>
    <mergeCell ref="Q369:Q372"/>
    <mergeCell ref="R369:R372"/>
    <mergeCell ref="A373:A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A369:A372"/>
    <mergeCell ref="C369:C372"/>
    <mergeCell ref="D369:D372"/>
    <mergeCell ref="E369:E372"/>
    <mergeCell ref="F369:F372"/>
    <mergeCell ref="G369:G372"/>
    <mergeCell ref="H369:H372"/>
    <mergeCell ref="I369:I372"/>
    <mergeCell ref="B369:B372"/>
    <mergeCell ref="B373:B376"/>
    <mergeCell ref="J377:J380"/>
    <mergeCell ref="P377:P380"/>
    <mergeCell ref="Q377:Q380"/>
    <mergeCell ref="R377:R380"/>
    <mergeCell ref="A381:A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A377:A380"/>
    <mergeCell ref="C377:C380"/>
    <mergeCell ref="D377:D380"/>
    <mergeCell ref="E377:E380"/>
    <mergeCell ref="F377:F380"/>
    <mergeCell ref="G377:G380"/>
    <mergeCell ref="H377:H380"/>
    <mergeCell ref="I377:I380"/>
    <mergeCell ref="B377:B380"/>
    <mergeCell ref="B381:B384"/>
    <mergeCell ref="J385:J388"/>
    <mergeCell ref="P385:P388"/>
    <mergeCell ref="Q385:Q388"/>
    <mergeCell ref="R385:R388"/>
    <mergeCell ref="A389:A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A385:A388"/>
    <mergeCell ref="C385:C388"/>
    <mergeCell ref="D385:D388"/>
    <mergeCell ref="E385:E388"/>
    <mergeCell ref="F385:F388"/>
    <mergeCell ref="G385:G388"/>
    <mergeCell ref="H385:H388"/>
    <mergeCell ref="I385:I388"/>
    <mergeCell ref="B385:B388"/>
    <mergeCell ref="B389:B392"/>
    <mergeCell ref="F409:F412"/>
    <mergeCell ref="G409:G412"/>
    <mergeCell ref="H409:H412"/>
    <mergeCell ref="I409:I412"/>
    <mergeCell ref="J401:J404"/>
    <mergeCell ref="P401:P404"/>
    <mergeCell ref="Q401:Q404"/>
    <mergeCell ref="R401:R404"/>
    <mergeCell ref="A405:A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A401:A404"/>
    <mergeCell ref="C401:C404"/>
    <mergeCell ref="D401:D404"/>
    <mergeCell ref="E401:E404"/>
    <mergeCell ref="F401:F404"/>
    <mergeCell ref="G401:G404"/>
    <mergeCell ref="H401:H404"/>
    <mergeCell ref="I401:I404"/>
    <mergeCell ref="B401:B404"/>
    <mergeCell ref="B405:B408"/>
    <mergeCell ref="B409:B412"/>
    <mergeCell ref="H413:H416"/>
    <mergeCell ref="I413:I416"/>
    <mergeCell ref="J413:J416"/>
    <mergeCell ref="P413:P416"/>
    <mergeCell ref="Q413:Q416"/>
    <mergeCell ref="R413:R416"/>
    <mergeCell ref="J409:J412"/>
    <mergeCell ref="P409:P412"/>
    <mergeCell ref="Q409:Q412"/>
    <mergeCell ref="R409:R412"/>
    <mergeCell ref="A425:A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A413:A416"/>
    <mergeCell ref="C413:C416"/>
    <mergeCell ref="D413:D416"/>
    <mergeCell ref="E413:E416"/>
    <mergeCell ref="F413:F416"/>
    <mergeCell ref="G413:G416"/>
    <mergeCell ref="A409:A412"/>
    <mergeCell ref="C409:C412"/>
    <mergeCell ref="D409:D412"/>
    <mergeCell ref="E409:E412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A397:A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A393:A396"/>
    <mergeCell ref="C393:C396"/>
    <mergeCell ref="D393:D396"/>
    <mergeCell ref="E393:E396"/>
    <mergeCell ref="B393:B396"/>
    <mergeCell ref="B397:B400"/>
  </mergeCells>
  <pageMargins left="0.59055118110236227" right="0" top="0.98425196850393704" bottom="0.78740157480314965" header="0.51181102362204722" footer="0.51181102362204722"/>
  <pageSetup paperSize="9" scale="93" orientation="landscape" r:id="rId1"/>
  <headerFooter alignWithMargins="0">
    <oddFooter>Page &amp;P</oddFooter>
  </headerFooter>
  <rowBreaks count="12" manualBreakCount="12">
    <brk id="32" max="17" man="1"/>
    <brk id="68" max="17" man="1"/>
    <brk id="96" max="17" man="1"/>
    <brk id="132" max="17" man="1"/>
    <brk id="168" max="17" man="1"/>
    <brk id="204" max="17" man="1"/>
    <brk id="240" max="17" man="1"/>
    <brk id="276" max="17" man="1"/>
    <brk id="312" max="17" man="1"/>
    <brk id="348" max="17" man="1"/>
    <brk id="384" max="17" man="1"/>
    <brk id="416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9CD5-AFC9-40C0-820F-E84409ACEE50}">
  <sheetPr>
    <tabColor rgb="FF7030A0"/>
  </sheetPr>
  <dimension ref="A1:T880"/>
  <sheetViews>
    <sheetView showZeros="0" topLeftCell="A865" zoomScale="120" zoomScaleNormal="120" zoomScaleSheetLayoutView="90" workbookViewId="0">
      <selection activeCell="A865" sqref="A1:XFD1048576"/>
    </sheetView>
  </sheetViews>
  <sheetFormatPr defaultRowHeight="12.75"/>
  <cols>
    <col min="1" max="1" width="3.7109375" style="79" customWidth="1"/>
    <col min="2" max="2" width="55.7109375" style="79" customWidth="1"/>
    <col min="3" max="3" width="8.28515625" style="79" customWidth="1"/>
    <col min="4" max="4" width="7.7109375" style="79" customWidth="1"/>
    <col min="5" max="5" width="7" style="79" hidden="1" customWidth="1"/>
    <col min="6" max="6" width="6.5703125" style="79" hidden="1" customWidth="1"/>
    <col min="7" max="7" width="6.7109375" style="79" hidden="1" customWidth="1"/>
    <col min="8" max="8" width="6.5703125" style="79" hidden="1" customWidth="1"/>
    <col min="9" max="9" width="6.7109375" style="79" hidden="1" customWidth="1"/>
    <col min="10" max="10" width="13.85546875" style="79" hidden="1" customWidth="1"/>
    <col min="11" max="11" width="4.7109375" style="79" hidden="1" customWidth="1"/>
    <col min="12" max="12" width="7" style="79" hidden="1" customWidth="1"/>
    <col min="13" max="14" width="7.28515625" style="79" hidden="1" customWidth="1"/>
    <col min="15" max="15" width="8.85546875" style="79" hidden="1" customWidth="1"/>
    <col min="16" max="16" width="7" style="79" hidden="1" customWidth="1"/>
    <col min="17" max="17" width="9.28515625" style="79" hidden="1" customWidth="1"/>
    <col min="18" max="18" width="8.7109375" style="79" customWidth="1"/>
    <col min="19" max="19" width="11.140625" style="79" customWidth="1"/>
    <col min="20" max="16384" width="9.140625" style="79"/>
  </cols>
  <sheetData>
    <row r="1" spans="1:19">
      <c r="B1" s="105"/>
      <c r="C1" s="293"/>
      <c r="D1" s="293"/>
      <c r="E1" s="293"/>
      <c r="F1" s="293"/>
    </row>
    <row r="2" spans="1:19" ht="14.25">
      <c r="B2" s="337" t="s">
        <v>519</v>
      </c>
      <c r="C2" s="337"/>
      <c r="D2" s="337"/>
      <c r="E2" s="337"/>
      <c r="F2" s="337"/>
      <c r="G2" s="337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9">
      <c r="B3" s="105"/>
      <c r="C3" s="105"/>
      <c r="D3" s="111"/>
      <c r="E3" s="111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9" ht="33.75" customHeight="1">
      <c r="A4" s="469" t="s">
        <v>330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</row>
    <row r="5" spans="1:19" ht="15" customHeight="1">
      <c r="A5" s="469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</row>
    <row r="6" spans="1:19" ht="14.25" customHeight="1">
      <c r="A6" s="469"/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</row>
    <row r="7" spans="1:19" ht="14.25">
      <c r="A7" s="468" t="s">
        <v>212</v>
      </c>
      <c r="B7" s="468"/>
      <c r="C7" s="468"/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231"/>
      <c r="R7" s="231"/>
    </row>
    <row r="8" spans="1:19" ht="13.5">
      <c r="A8" s="232"/>
      <c r="B8" s="231"/>
      <c r="C8" s="231"/>
      <c r="D8" s="231"/>
      <c r="E8" s="231"/>
      <c r="F8" s="231"/>
      <c r="G8" s="231"/>
      <c r="H8" s="231"/>
      <c r="I8" s="463" t="s">
        <v>23</v>
      </c>
      <c r="J8" s="463"/>
      <c r="K8" s="464" t="s">
        <v>24</v>
      </c>
      <c r="L8" s="464"/>
      <c r="M8" s="464"/>
      <c r="N8" s="464"/>
      <c r="O8" s="233">
        <v>2320.5100000000002</v>
      </c>
      <c r="P8" s="231"/>
      <c r="Q8" s="231"/>
      <c r="R8" s="231"/>
    </row>
    <row r="9" spans="1:19" ht="13.5">
      <c r="A9" s="465" t="s">
        <v>21</v>
      </c>
      <c r="B9" s="465"/>
      <c r="C9" s="465"/>
      <c r="D9" s="465"/>
      <c r="E9" s="466">
        <f>O409</f>
        <v>0</v>
      </c>
      <c r="F9" s="467"/>
      <c r="G9" s="234" t="s">
        <v>22</v>
      </c>
      <c r="H9" s="231"/>
      <c r="I9" s="231"/>
      <c r="J9" s="231"/>
      <c r="K9" s="464" t="s">
        <v>25</v>
      </c>
      <c r="L9" s="464"/>
      <c r="M9" s="464"/>
      <c r="N9" s="464"/>
      <c r="O9" s="233">
        <v>3050.02</v>
      </c>
      <c r="P9" s="231"/>
      <c r="Q9" s="231"/>
      <c r="R9" s="231"/>
    </row>
    <row r="10" spans="1:19" ht="13.5">
      <c r="A10" s="81"/>
      <c r="J10" s="373" t="s">
        <v>26</v>
      </c>
      <c r="K10" s="373"/>
      <c r="L10" s="373"/>
      <c r="M10" s="373"/>
      <c r="N10" s="373"/>
      <c r="O10" s="169">
        <v>1.0657000000000001</v>
      </c>
    </row>
    <row r="11" spans="1:19" ht="13.5">
      <c r="A11" s="81"/>
      <c r="J11" s="83"/>
      <c r="K11" s="83"/>
      <c r="L11" s="83"/>
      <c r="M11" s="83"/>
      <c r="N11" s="83"/>
      <c r="O11" s="169"/>
    </row>
    <row r="12" spans="1:19" ht="22.5" customHeight="1">
      <c r="A12" s="357" t="s">
        <v>0</v>
      </c>
      <c r="B12" s="357" t="s">
        <v>2</v>
      </c>
      <c r="C12" s="374" t="s">
        <v>3</v>
      </c>
      <c r="D12" s="374" t="s">
        <v>4</v>
      </c>
      <c r="E12" s="374" t="s">
        <v>5</v>
      </c>
      <c r="F12" s="357" t="s">
        <v>6</v>
      </c>
      <c r="G12" s="357"/>
      <c r="H12" s="357"/>
      <c r="I12" s="357"/>
      <c r="J12" s="357"/>
      <c r="K12" s="357"/>
      <c r="L12" s="357"/>
      <c r="M12" s="357"/>
      <c r="N12" s="357"/>
      <c r="O12" s="357" t="s">
        <v>7</v>
      </c>
      <c r="P12" s="357" t="s">
        <v>8</v>
      </c>
      <c r="Q12" s="84" t="s">
        <v>8</v>
      </c>
      <c r="R12" s="460" t="s">
        <v>510</v>
      </c>
      <c r="S12" s="460" t="s">
        <v>511</v>
      </c>
    </row>
    <row r="13" spans="1:19" ht="13.5" customHeight="1">
      <c r="A13" s="357"/>
      <c r="B13" s="357"/>
      <c r="C13" s="374"/>
      <c r="D13" s="374"/>
      <c r="E13" s="374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84" t="s">
        <v>9</v>
      </c>
      <c r="R13" s="460"/>
      <c r="S13" s="460"/>
    </row>
    <row r="14" spans="1:19" ht="20.25" customHeight="1">
      <c r="A14" s="357"/>
      <c r="B14" s="357"/>
      <c r="C14" s="374"/>
      <c r="D14" s="374"/>
      <c r="E14" s="374"/>
      <c r="F14" s="357" t="s">
        <v>10</v>
      </c>
      <c r="G14" s="357"/>
      <c r="H14" s="357" t="s">
        <v>11</v>
      </c>
      <c r="I14" s="357"/>
      <c r="J14" s="357" t="s">
        <v>12</v>
      </c>
      <c r="K14" s="357"/>
      <c r="L14" s="357"/>
      <c r="M14" s="357"/>
      <c r="N14" s="357"/>
      <c r="O14" s="357"/>
      <c r="P14" s="357"/>
      <c r="Q14" s="85">
        <f>O10</f>
        <v>1.0657000000000001</v>
      </c>
      <c r="R14" s="460"/>
      <c r="S14" s="460"/>
    </row>
    <row r="15" spans="1:19" s="86" customFormat="1" ht="41.25">
      <c r="A15" s="357"/>
      <c r="B15" s="357"/>
      <c r="C15" s="374"/>
      <c r="D15" s="374"/>
      <c r="E15" s="374"/>
      <c r="F15" s="181" t="s">
        <v>13</v>
      </c>
      <c r="G15" s="178" t="s">
        <v>14</v>
      </c>
      <c r="H15" s="181" t="s">
        <v>13</v>
      </c>
      <c r="I15" s="178" t="s">
        <v>14</v>
      </c>
      <c r="J15" s="178" t="s">
        <v>15</v>
      </c>
      <c r="K15" s="181" t="s">
        <v>16</v>
      </c>
      <c r="L15" s="178" t="s">
        <v>17</v>
      </c>
      <c r="M15" s="178" t="s">
        <v>18</v>
      </c>
      <c r="N15" s="181" t="s">
        <v>19</v>
      </c>
      <c r="O15" s="185" t="s">
        <v>20</v>
      </c>
      <c r="P15" s="185" t="s">
        <v>20</v>
      </c>
      <c r="Q15" s="185" t="s">
        <v>20</v>
      </c>
      <c r="R15" s="208" t="s">
        <v>512</v>
      </c>
      <c r="S15" s="208" t="s">
        <v>512</v>
      </c>
    </row>
    <row r="16" spans="1:19" s="86" customFormat="1">
      <c r="A16" s="87">
        <v>1</v>
      </c>
      <c r="B16" s="87">
        <v>2</v>
      </c>
      <c r="C16" s="87">
        <v>3</v>
      </c>
      <c r="D16" s="87">
        <v>4</v>
      </c>
      <c r="E16" s="87">
        <v>6</v>
      </c>
      <c r="F16" s="87">
        <v>7</v>
      </c>
      <c r="G16" s="87">
        <v>8</v>
      </c>
      <c r="H16" s="87">
        <v>9</v>
      </c>
      <c r="I16" s="87">
        <v>10</v>
      </c>
      <c r="J16" s="87">
        <v>11</v>
      </c>
      <c r="K16" s="87">
        <v>12</v>
      </c>
      <c r="L16" s="87">
        <v>13</v>
      </c>
      <c r="M16" s="87">
        <v>14</v>
      </c>
      <c r="N16" s="87">
        <v>15</v>
      </c>
      <c r="O16" s="87">
        <v>16</v>
      </c>
      <c r="P16" s="87">
        <v>17</v>
      </c>
      <c r="Q16" s="87">
        <v>18</v>
      </c>
      <c r="R16" s="209">
        <v>5</v>
      </c>
      <c r="S16" s="209">
        <v>6</v>
      </c>
    </row>
    <row r="17" spans="1:19" s="86" customFormat="1">
      <c r="A17" s="329"/>
      <c r="B17" s="368" t="s">
        <v>333</v>
      </c>
      <c r="C17" s="329"/>
      <c r="D17" s="345"/>
      <c r="E17" s="324">
        <f>G17+I17+Q17</f>
        <v>0</v>
      </c>
      <c r="F17" s="322"/>
      <c r="G17" s="321">
        <f>F17*$O$8/1000</f>
        <v>0</v>
      </c>
      <c r="H17" s="322"/>
      <c r="I17" s="321">
        <f>H17*$O$9/1000</f>
        <v>0</v>
      </c>
      <c r="J17" s="46"/>
      <c r="K17" s="175"/>
      <c r="L17" s="46"/>
      <c r="M17" s="175"/>
      <c r="N17" s="185">
        <f t="shared" ref="N17:N88" si="0">L17*M17</f>
        <v>0</v>
      </c>
      <c r="O17" s="321">
        <f>D17*E17</f>
        <v>0</v>
      </c>
      <c r="P17" s="321">
        <f>SUM(N17:N20)</f>
        <v>0</v>
      </c>
      <c r="Q17" s="321">
        <f>P17*1.02*1.05*$Q$14</f>
        <v>0</v>
      </c>
      <c r="R17" s="461">
        <v>1.2797141000000001</v>
      </c>
      <c r="S17" s="462"/>
    </row>
    <row r="18" spans="1:19" s="86" customFormat="1">
      <c r="A18" s="329"/>
      <c r="B18" s="368"/>
      <c r="C18" s="329"/>
      <c r="D18" s="345"/>
      <c r="E18" s="324"/>
      <c r="F18" s="322"/>
      <c r="G18" s="321"/>
      <c r="H18" s="322"/>
      <c r="I18" s="321"/>
      <c r="J18" s="46"/>
      <c r="K18" s="46"/>
      <c r="L18" s="46"/>
      <c r="M18" s="175"/>
      <c r="N18" s="185">
        <f t="shared" si="0"/>
        <v>0</v>
      </c>
      <c r="O18" s="321"/>
      <c r="P18" s="321"/>
      <c r="Q18" s="321"/>
      <c r="R18" s="461"/>
      <c r="S18" s="462"/>
    </row>
    <row r="19" spans="1:19" s="86" customFormat="1">
      <c r="A19" s="329"/>
      <c r="B19" s="368"/>
      <c r="C19" s="329"/>
      <c r="D19" s="345"/>
      <c r="E19" s="324"/>
      <c r="F19" s="322"/>
      <c r="G19" s="321"/>
      <c r="H19" s="322"/>
      <c r="I19" s="321"/>
      <c r="J19" s="46"/>
      <c r="K19" s="46"/>
      <c r="L19" s="45"/>
      <c r="M19" s="175"/>
      <c r="N19" s="185">
        <f t="shared" si="0"/>
        <v>0</v>
      </c>
      <c r="O19" s="321"/>
      <c r="P19" s="321"/>
      <c r="Q19" s="321"/>
      <c r="R19" s="461"/>
      <c r="S19" s="462"/>
    </row>
    <row r="20" spans="1:19" s="86" customFormat="1">
      <c r="A20" s="329"/>
      <c r="B20" s="368"/>
      <c r="C20" s="329"/>
      <c r="D20" s="345"/>
      <c r="E20" s="324"/>
      <c r="F20" s="322"/>
      <c r="G20" s="321"/>
      <c r="H20" s="322"/>
      <c r="I20" s="321"/>
      <c r="J20" s="46"/>
      <c r="K20" s="46"/>
      <c r="L20" s="46"/>
      <c r="M20" s="175"/>
      <c r="N20" s="185">
        <f t="shared" si="0"/>
        <v>0</v>
      </c>
      <c r="O20" s="321"/>
      <c r="P20" s="321"/>
      <c r="Q20" s="321"/>
      <c r="R20" s="461"/>
      <c r="S20" s="462"/>
    </row>
    <row r="21" spans="1:19" s="128" customFormat="1" ht="12.75" customHeight="1">
      <c r="A21" s="318">
        <v>1</v>
      </c>
      <c r="B21" s="317" t="s">
        <v>335</v>
      </c>
      <c r="C21" s="318" t="s">
        <v>171</v>
      </c>
      <c r="D21" s="313">
        <v>33.200000000000003</v>
      </c>
      <c r="E21" s="313">
        <f>G21+I21+Q21</f>
        <v>4.6982058000000002</v>
      </c>
      <c r="F21" s="319">
        <v>0.96</v>
      </c>
      <c r="G21" s="315">
        <f>F21*$O$8/1000</f>
        <v>2.2276896000000002</v>
      </c>
      <c r="H21" s="319">
        <v>0.81</v>
      </c>
      <c r="I21" s="315">
        <f>H21*$O$9/1000</f>
        <v>2.4705162000000001</v>
      </c>
      <c r="J21" s="125"/>
      <c r="K21" s="125"/>
      <c r="L21" s="125"/>
      <c r="M21" s="173"/>
      <c r="N21" s="127">
        <f t="shared" si="0"/>
        <v>0</v>
      </c>
      <c r="O21" s="315">
        <f>D21*E21</f>
        <v>155.98043256000003</v>
      </c>
      <c r="P21" s="315">
        <f>SUM(N21:N24)</f>
        <v>0</v>
      </c>
      <c r="Q21" s="315">
        <f>P21*1.02*1.05*$Q$14</f>
        <v>0</v>
      </c>
      <c r="R21" s="436">
        <f>E21*$R$17</f>
        <v>6.0123602069617803</v>
      </c>
      <c r="S21" s="439">
        <f>R21*D21</f>
        <v>199.61035887113113</v>
      </c>
    </row>
    <row r="22" spans="1:19" s="128" customFormat="1">
      <c r="A22" s="318"/>
      <c r="B22" s="317"/>
      <c r="C22" s="318"/>
      <c r="D22" s="313"/>
      <c r="E22" s="313"/>
      <c r="F22" s="319"/>
      <c r="G22" s="315"/>
      <c r="H22" s="319"/>
      <c r="I22" s="315"/>
      <c r="J22" s="125"/>
      <c r="K22" s="125"/>
      <c r="L22" s="125"/>
      <c r="M22" s="173"/>
      <c r="N22" s="127">
        <f t="shared" si="0"/>
        <v>0</v>
      </c>
      <c r="O22" s="315"/>
      <c r="P22" s="315"/>
      <c r="Q22" s="315"/>
      <c r="R22" s="437"/>
      <c r="S22" s="439"/>
    </row>
    <row r="23" spans="1:19" s="128" customFormat="1">
      <c r="A23" s="318"/>
      <c r="B23" s="317"/>
      <c r="C23" s="318"/>
      <c r="D23" s="313"/>
      <c r="E23" s="313"/>
      <c r="F23" s="319"/>
      <c r="G23" s="315"/>
      <c r="H23" s="319"/>
      <c r="I23" s="315"/>
      <c r="J23" s="125"/>
      <c r="K23" s="125"/>
      <c r="L23" s="129"/>
      <c r="M23" s="173"/>
      <c r="N23" s="127">
        <f t="shared" si="0"/>
        <v>0</v>
      </c>
      <c r="O23" s="315"/>
      <c r="P23" s="315"/>
      <c r="Q23" s="315"/>
      <c r="R23" s="437"/>
      <c r="S23" s="439"/>
    </row>
    <row r="24" spans="1:19" s="128" customFormat="1" ht="12.75" customHeight="1">
      <c r="A24" s="318"/>
      <c r="B24" s="317"/>
      <c r="C24" s="318"/>
      <c r="D24" s="313"/>
      <c r="E24" s="313"/>
      <c r="F24" s="319"/>
      <c r="G24" s="315"/>
      <c r="H24" s="319"/>
      <c r="I24" s="315"/>
      <c r="J24" s="125"/>
      <c r="K24" s="125"/>
      <c r="L24" s="125"/>
      <c r="M24" s="173"/>
      <c r="N24" s="127">
        <f t="shared" si="0"/>
        <v>0</v>
      </c>
      <c r="O24" s="315"/>
      <c r="P24" s="315"/>
      <c r="Q24" s="315"/>
      <c r="R24" s="438"/>
      <c r="S24" s="439"/>
    </row>
    <row r="25" spans="1:19" s="128" customFormat="1" ht="12.75" customHeight="1">
      <c r="A25" s="318">
        <v>2</v>
      </c>
      <c r="B25" s="317" t="s">
        <v>337</v>
      </c>
      <c r="C25" s="318" t="s">
        <v>338</v>
      </c>
      <c r="D25" s="313">
        <v>8.1999999999999993</v>
      </c>
      <c r="E25" s="313">
        <f>G25+I25+Q25</f>
        <v>8.9242460000000001</v>
      </c>
      <c r="F25" s="319">
        <v>2.4</v>
      </c>
      <c r="G25" s="315">
        <f>F25*$O$8/1000</f>
        <v>5.5692240000000002</v>
      </c>
      <c r="H25" s="319">
        <v>1.1000000000000001</v>
      </c>
      <c r="I25" s="315">
        <f>H25*$O$9/1000</f>
        <v>3.3550220000000004</v>
      </c>
      <c r="J25" s="125"/>
      <c r="K25" s="125"/>
      <c r="L25" s="125"/>
      <c r="M25" s="173"/>
      <c r="N25" s="127">
        <f t="shared" si="0"/>
        <v>0</v>
      </c>
      <c r="O25" s="315">
        <f>D25*E25</f>
        <v>73.178817199999997</v>
      </c>
      <c r="P25" s="315">
        <f>SUM(N25:N28)</f>
        <v>0</v>
      </c>
      <c r="Q25" s="315">
        <f>P25*1.02*1.05*$Q$14</f>
        <v>0</v>
      </c>
      <c r="R25" s="436">
        <f t="shared" ref="R25" si="1">E25*$R$17</f>
        <v>11.420483438068601</v>
      </c>
      <c r="S25" s="439">
        <f t="shared" ref="S25" si="2">R25*D25</f>
        <v>93.647964192162519</v>
      </c>
    </row>
    <row r="26" spans="1:19" s="128" customFormat="1">
      <c r="A26" s="318"/>
      <c r="B26" s="317"/>
      <c r="C26" s="318"/>
      <c r="D26" s="313"/>
      <c r="E26" s="313"/>
      <c r="F26" s="319"/>
      <c r="G26" s="315"/>
      <c r="H26" s="319"/>
      <c r="I26" s="315"/>
      <c r="J26" s="125"/>
      <c r="K26" s="125"/>
      <c r="L26" s="125"/>
      <c r="M26" s="173"/>
      <c r="N26" s="127">
        <f t="shared" si="0"/>
        <v>0</v>
      </c>
      <c r="O26" s="315"/>
      <c r="P26" s="315"/>
      <c r="Q26" s="315"/>
      <c r="R26" s="437"/>
      <c r="S26" s="439"/>
    </row>
    <row r="27" spans="1:19" s="128" customFormat="1">
      <c r="A27" s="318"/>
      <c r="B27" s="317"/>
      <c r="C27" s="318"/>
      <c r="D27" s="313"/>
      <c r="E27" s="313"/>
      <c r="F27" s="319"/>
      <c r="G27" s="315"/>
      <c r="H27" s="319"/>
      <c r="I27" s="315"/>
      <c r="J27" s="125"/>
      <c r="K27" s="125"/>
      <c r="L27" s="129"/>
      <c r="M27" s="173"/>
      <c r="N27" s="127">
        <f t="shared" si="0"/>
        <v>0</v>
      </c>
      <c r="O27" s="315"/>
      <c r="P27" s="315"/>
      <c r="Q27" s="315"/>
      <c r="R27" s="437"/>
      <c r="S27" s="439"/>
    </row>
    <row r="28" spans="1:19" s="128" customFormat="1" ht="12.75" customHeight="1">
      <c r="A28" s="318"/>
      <c r="B28" s="317"/>
      <c r="C28" s="318"/>
      <c r="D28" s="313"/>
      <c r="E28" s="313"/>
      <c r="F28" s="319"/>
      <c r="G28" s="315"/>
      <c r="H28" s="319"/>
      <c r="I28" s="315"/>
      <c r="J28" s="125"/>
      <c r="K28" s="125"/>
      <c r="L28" s="125"/>
      <c r="M28" s="173"/>
      <c r="N28" s="127">
        <f t="shared" si="0"/>
        <v>0</v>
      </c>
      <c r="O28" s="315"/>
      <c r="P28" s="315"/>
      <c r="Q28" s="315"/>
      <c r="R28" s="438"/>
      <c r="S28" s="439"/>
    </row>
    <row r="29" spans="1:19" s="128" customFormat="1">
      <c r="A29" s="318">
        <v>3</v>
      </c>
      <c r="B29" s="311" t="s">
        <v>341</v>
      </c>
      <c r="C29" s="317" t="s">
        <v>340</v>
      </c>
      <c r="D29" s="338">
        <v>29.6</v>
      </c>
      <c r="E29" s="313">
        <f t="shared" ref="E29" si="3">G29+I29+Q29</f>
        <v>1.3593750300000003</v>
      </c>
      <c r="F29" s="319">
        <v>0.45700000000000002</v>
      </c>
      <c r="G29" s="315">
        <f t="shared" ref="G29" si="4">F29*$O$8/1000</f>
        <v>1.0604730700000002</v>
      </c>
      <c r="H29" s="319">
        <v>9.8000000000000004E-2</v>
      </c>
      <c r="I29" s="315">
        <f t="shared" ref="I29" si="5">H29*$O$9/1000</f>
        <v>0.29890196000000002</v>
      </c>
      <c r="J29" s="125"/>
      <c r="K29" s="173"/>
      <c r="L29" s="125"/>
      <c r="M29" s="173"/>
      <c r="N29" s="127">
        <f t="shared" si="0"/>
        <v>0</v>
      </c>
      <c r="O29" s="315">
        <f t="shared" ref="O29" si="6">D29*E29</f>
        <v>40.237500888000007</v>
      </c>
      <c r="P29" s="315">
        <f t="shared" ref="P29" si="7">SUM(N29:N32)</f>
        <v>0</v>
      </c>
      <c r="Q29" s="315">
        <f t="shared" ref="Q29" si="8">P29*1.02*1.05*$Q$14</f>
        <v>0</v>
      </c>
      <c r="R29" s="436">
        <f t="shared" ref="R29" si="9">E29*$R$17</f>
        <v>1.7396113930789234</v>
      </c>
      <c r="S29" s="439">
        <f t="shared" ref="S29" si="10">R29*D29</f>
        <v>51.492497235136135</v>
      </c>
    </row>
    <row r="30" spans="1:19" s="128" customFormat="1">
      <c r="A30" s="318"/>
      <c r="B30" s="311"/>
      <c r="C30" s="317"/>
      <c r="D30" s="338"/>
      <c r="E30" s="313"/>
      <c r="F30" s="319"/>
      <c r="G30" s="315"/>
      <c r="H30" s="319"/>
      <c r="I30" s="315"/>
      <c r="J30" s="125"/>
      <c r="K30" s="173"/>
      <c r="L30" s="125"/>
      <c r="M30" s="173"/>
      <c r="N30" s="127">
        <f t="shared" si="0"/>
        <v>0</v>
      </c>
      <c r="O30" s="315"/>
      <c r="P30" s="315"/>
      <c r="Q30" s="315"/>
      <c r="R30" s="437"/>
      <c r="S30" s="439"/>
    </row>
    <row r="31" spans="1:19" s="128" customFormat="1">
      <c r="A31" s="318"/>
      <c r="B31" s="311"/>
      <c r="C31" s="317"/>
      <c r="D31" s="338"/>
      <c r="E31" s="313"/>
      <c r="F31" s="319"/>
      <c r="G31" s="315"/>
      <c r="H31" s="319"/>
      <c r="I31" s="315"/>
      <c r="J31" s="125"/>
      <c r="K31" s="173"/>
      <c r="L31" s="129"/>
      <c r="M31" s="173"/>
      <c r="N31" s="127">
        <f t="shared" si="0"/>
        <v>0</v>
      </c>
      <c r="O31" s="315"/>
      <c r="P31" s="315"/>
      <c r="Q31" s="315"/>
      <c r="R31" s="437"/>
      <c r="S31" s="439"/>
    </row>
    <row r="32" spans="1:19" s="128" customFormat="1" ht="12.75" customHeight="1">
      <c r="A32" s="318"/>
      <c r="B32" s="311"/>
      <c r="C32" s="317"/>
      <c r="D32" s="338"/>
      <c r="E32" s="313"/>
      <c r="F32" s="319"/>
      <c r="G32" s="315"/>
      <c r="H32" s="319"/>
      <c r="I32" s="315"/>
      <c r="J32" s="125"/>
      <c r="K32" s="173"/>
      <c r="L32" s="125"/>
      <c r="M32" s="173"/>
      <c r="N32" s="127">
        <f t="shared" si="0"/>
        <v>0</v>
      </c>
      <c r="O32" s="315"/>
      <c r="P32" s="315"/>
      <c r="Q32" s="315"/>
      <c r="R32" s="438"/>
      <c r="S32" s="439"/>
    </row>
    <row r="33" spans="1:20" s="128" customFormat="1" ht="12.75" customHeight="1">
      <c r="A33" s="318">
        <v>4</v>
      </c>
      <c r="B33" s="311" t="s">
        <v>343</v>
      </c>
      <c r="C33" s="317" t="s">
        <v>340</v>
      </c>
      <c r="D33" s="338">
        <v>102.5</v>
      </c>
      <c r="E33" s="313">
        <f t="shared" ref="E33" si="11">G33+I33+Q33</f>
        <v>0.90499890000000016</v>
      </c>
      <c r="F33" s="319">
        <v>0.39</v>
      </c>
      <c r="G33" s="315">
        <f t="shared" ref="G33" si="12">F33*$O$8/1000</f>
        <v>0.90499890000000016</v>
      </c>
      <c r="H33" s="319"/>
      <c r="I33" s="315">
        <f t="shared" ref="I33" si="13">H33*$O$9/1000</f>
        <v>0</v>
      </c>
      <c r="J33" s="125"/>
      <c r="K33" s="173"/>
      <c r="L33" s="125"/>
      <c r="M33" s="173"/>
      <c r="N33" s="127">
        <f t="shared" si="0"/>
        <v>0</v>
      </c>
      <c r="O33" s="315">
        <f t="shared" ref="O33" si="14">D33*E33</f>
        <v>92.762387250000018</v>
      </c>
      <c r="P33" s="315">
        <f t="shared" ref="P33" si="15">SUM(N33:N36)</f>
        <v>0</v>
      </c>
      <c r="Q33" s="315">
        <f t="shared" ref="Q33" si="16">P33*1.02*1.05*$Q$14</f>
        <v>0</v>
      </c>
      <c r="R33" s="436">
        <f>E33*$R$17</f>
        <v>1.1581398528144902</v>
      </c>
      <c r="S33" s="439">
        <f>R33*D33</f>
        <v>118.70933491348524</v>
      </c>
    </row>
    <row r="34" spans="1:20" s="128" customFormat="1">
      <c r="A34" s="318"/>
      <c r="B34" s="311"/>
      <c r="C34" s="317"/>
      <c r="D34" s="338"/>
      <c r="E34" s="313"/>
      <c r="F34" s="319"/>
      <c r="G34" s="315"/>
      <c r="H34" s="319"/>
      <c r="I34" s="315"/>
      <c r="J34" s="125"/>
      <c r="K34" s="173"/>
      <c r="L34" s="125"/>
      <c r="M34" s="173"/>
      <c r="N34" s="127">
        <f t="shared" si="0"/>
        <v>0</v>
      </c>
      <c r="O34" s="315"/>
      <c r="P34" s="315"/>
      <c r="Q34" s="315"/>
      <c r="R34" s="437"/>
      <c r="S34" s="439"/>
    </row>
    <row r="35" spans="1:20" s="128" customFormat="1">
      <c r="A35" s="318"/>
      <c r="B35" s="311"/>
      <c r="C35" s="317"/>
      <c r="D35" s="338"/>
      <c r="E35" s="313"/>
      <c r="F35" s="319"/>
      <c r="G35" s="315"/>
      <c r="H35" s="319"/>
      <c r="I35" s="315"/>
      <c r="J35" s="125"/>
      <c r="K35" s="173"/>
      <c r="L35" s="129"/>
      <c r="M35" s="173"/>
      <c r="N35" s="127">
        <f t="shared" si="0"/>
        <v>0</v>
      </c>
      <c r="O35" s="315"/>
      <c r="P35" s="315"/>
      <c r="Q35" s="315"/>
      <c r="R35" s="437"/>
      <c r="S35" s="439"/>
    </row>
    <row r="36" spans="1:20" s="128" customFormat="1" ht="12.75" customHeight="1">
      <c r="A36" s="318"/>
      <c r="B36" s="311"/>
      <c r="C36" s="317"/>
      <c r="D36" s="338"/>
      <c r="E36" s="313"/>
      <c r="F36" s="319"/>
      <c r="G36" s="315"/>
      <c r="H36" s="319"/>
      <c r="I36" s="315"/>
      <c r="J36" s="125"/>
      <c r="K36" s="173"/>
      <c r="L36" s="125"/>
      <c r="M36" s="173"/>
      <c r="N36" s="127">
        <f t="shared" si="0"/>
        <v>0</v>
      </c>
      <c r="O36" s="315"/>
      <c r="P36" s="315"/>
      <c r="Q36" s="315"/>
      <c r="R36" s="438"/>
      <c r="S36" s="439"/>
    </row>
    <row r="37" spans="1:20" s="128" customFormat="1" ht="12.75" customHeight="1">
      <c r="A37" s="318">
        <v>5</v>
      </c>
      <c r="B37" s="317" t="s">
        <v>345</v>
      </c>
      <c r="C37" s="318" t="s">
        <v>340</v>
      </c>
      <c r="D37" s="338">
        <v>55.2</v>
      </c>
      <c r="E37" s="313">
        <f t="shared" ref="E37" si="17">G37+I37+Q37</f>
        <v>0.72636891500000011</v>
      </c>
      <c r="F37" s="339">
        <v>0.21050000000000002</v>
      </c>
      <c r="G37" s="315">
        <f t="shared" ref="G37" si="18">F37*$O$8/1000</f>
        <v>0.4884673550000001</v>
      </c>
      <c r="H37" s="319">
        <v>7.8E-2</v>
      </c>
      <c r="I37" s="315">
        <f t="shared" ref="I37" si="19">H37*$O$9/1000</f>
        <v>0.23790155999999998</v>
      </c>
      <c r="J37" s="125"/>
      <c r="K37" s="125"/>
      <c r="L37" s="125"/>
      <c r="M37" s="173"/>
      <c r="N37" s="127">
        <f t="shared" si="0"/>
        <v>0</v>
      </c>
      <c r="O37" s="315">
        <f t="shared" ref="O37" si="20">D37*E37</f>
        <v>40.095564108000005</v>
      </c>
      <c r="P37" s="315">
        <f t="shared" ref="P37" si="21">SUM(N37:N40)</f>
        <v>0</v>
      </c>
      <c r="Q37" s="315">
        <f t="shared" ref="Q37" si="22">P37*1.02*1.05*$Q$14</f>
        <v>0</v>
      </c>
      <c r="R37" s="436">
        <f t="shared" ref="R37" si="23">E37*$R$17</f>
        <v>0.92954454232720174</v>
      </c>
      <c r="S37" s="439">
        <f t="shared" ref="S37" si="24">R37*D37</f>
        <v>51.31085873646154</v>
      </c>
      <c r="T37" s="131"/>
    </row>
    <row r="38" spans="1:20" s="128" customFormat="1">
      <c r="A38" s="318"/>
      <c r="B38" s="317"/>
      <c r="C38" s="318"/>
      <c r="D38" s="338"/>
      <c r="E38" s="313"/>
      <c r="F38" s="339"/>
      <c r="G38" s="315"/>
      <c r="H38" s="319"/>
      <c r="I38" s="315"/>
      <c r="J38" s="125"/>
      <c r="K38" s="125"/>
      <c r="L38" s="125"/>
      <c r="M38" s="173"/>
      <c r="N38" s="127">
        <f t="shared" si="0"/>
        <v>0</v>
      </c>
      <c r="O38" s="315"/>
      <c r="P38" s="315"/>
      <c r="Q38" s="315"/>
      <c r="R38" s="437"/>
      <c r="S38" s="439"/>
    </row>
    <row r="39" spans="1:20" s="128" customFormat="1">
      <c r="A39" s="318"/>
      <c r="B39" s="317"/>
      <c r="C39" s="318"/>
      <c r="D39" s="338"/>
      <c r="E39" s="313"/>
      <c r="F39" s="339"/>
      <c r="G39" s="315"/>
      <c r="H39" s="319"/>
      <c r="I39" s="315"/>
      <c r="J39" s="125"/>
      <c r="K39" s="125"/>
      <c r="L39" s="129"/>
      <c r="M39" s="173"/>
      <c r="N39" s="127">
        <f t="shared" si="0"/>
        <v>0</v>
      </c>
      <c r="O39" s="315"/>
      <c r="P39" s="315"/>
      <c r="Q39" s="315"/>
      <c r="R39" s="437"/>
      <c r="S39" s="439"/>
    </row>
    <row r="40" spans="1:20" s="128" customFormat="1" ht="12.75" customHeight="1">
      <c r="A40" s="318"/>
      <c r="B40" s="317"/>
      <c r="C40" s="318"/>
      <c r="D40" s="338"/>
      <c r="E40" s="313"/>
      <c r="F40" s="339"/>
      <c r="G40" s="315"/>
      <c r="H40" s="319"/>
      <c r="I40" s="315"/>
      <c r="J40" s="125"/>
      <c r="K40" s="125"/>
      <c r="L40" s="125"/>
      <c r="M40" s="173"/>
      <c r="N40" s="127">
        <f t="shared" si="0"/>
        <v>0</v>
      </c>
      <c r="O40" s="315"/>
      <c r="P40" s="315"/>
      <c r="Q40" s="315"/>
      <c r="R40" s="438"/>
      <c r="S40" s="439"/>
    </row>
    <row r="41" spans="1:20" s="97" customFormat="1" ht="12.75" customHeight="1">
      <c r="A41" s="318">
        <v>6</v>
      </c>
      <c r="B41" s="330" t="s">
        <v>347</v>
      </c>
      <c r="C41" s="329" t="s">
        <v>86</v>
      </c>
      <c r="D41" s="345">
        <v>12</v>
      </c>
      <c r="E41" s="324">
        <f>G41+I41+Q41</f>
        <v>2.453214</v>
      </c>
      <c r="F41" s="332">
        <v>0.4</v>
      </c>
      <c r="G41" s="321">
        <f>F41*$O$8/1000</f>
        <v>0.92820400000000014</v>
      </c>
      <c r="H41" s="363">
        <v>0.5</v>
      </c>
      <c r="I41" s="321">
        <f>H41*$O$9/1000</f>
        <v>1.52501</v>
      </c>
      <c r="J41" s="46"/>
      <c r="K41" s="46"/>
      <c r="L41" s="46"/>
      <c r="M41" s="175"/>
      <c r="N41" s="185">
        <f t="shared" si="0"/>
        <v>0</v>
      </c>
      <c r="O41" s="321">
        <f>D41*E41</f>
        <v>29.438568</v>
      </c>
      <c r="P41" s="321">
        <f>SUM(N41:N44)</f>
        <v>0</v>
      </c>
      <c r="Q41" s="321">
        <f>P41*1.02*1.05*$Q$14</f>
        <v>0</v>
      </c>
      <c r="R41" s="436">
        <f>E41*$R$17</f>
        <v>3.1394125461174003</v>
      </c>
      <c r="S41" s="439">
        <f>R41*D41</f>
        <v>37.672950553408803</v>
      </c>
    </row>
    <row r="42" spans="1:20" s="97" customFormat="1" ht="12.75" customHeight="1">
      <c r="A42" s="318"/>
      <c r="B42" s="330"/>
      <c r="C42" s="329"/>
      <c r="D42" s="345"/>
      <c r="E42" s="324"/>
      <c r="F42" s="332"/>
      <c r="G42" s="321"/>
      <c r="H42" s="363"/>
      <c r="I42" s="321"/>
      <c r="J42" s="46"/>
      <c r="K42" s="46"/>
      <c r="L42" s="46"/>
      <c r="M42" s="175"/>
      <c r="N42" s="185">
        <f t="shared" si="0"/>
        <v>0</v>
      </c>
      <c r="O42" s="321"/>
      <c r="P42" s="321"/>
      <c r="Q42" s="321"/>
      <c r="R42" s="437"/>
      <c r="S42" s="439"/>
    </row>
    <row r="43" spans="1:20" s="97" customFormat="1" ht="12.75" customHeight="1">
      <c r="A43" s="318"/>
      <c r="B43" s="330"/>
      <c r="C43" s="329"/>
      <c r="D43" s="345"/>
      <c r="E43" s="324"/>
      <c r="F43" s="332"/>
      <c r="G43" s="321"/>
      <c r="H43" s="363"/>
      <c r="I43" s="321"/>
      <c r="J43" s="46"/>
      <c r="K43" s="46"/>
      <c r="L43" s="45"/>
      <c r="M43" s="175"/>
      <c r="N43" s="185">
        <f t="shared" si="0"/>
        <v>0</v>
      </c>
      <c r="O43" s="321"/>
      <c r="P43" s="321"/>
      <c r="Q43" s="321"/>
      <c r="R43" s="437"/>
      <c r="S43" s="439"/>
    </row>
    <row r="44" spans="1:20" s="97" customFormat="1" ht="12.75" customHeight="1">
      <c r="A44" s="318"/>
      <c r="B44" s="330"/>
      <c r="C44" s="329"/>
      <c r="D44" s="345"/>
      <c r="E44" s="324"/>
      <c r="F44" s="332"/>
      <c r="G44" s="321"/>
      <c r="H44" s="363"/>
      <c r="I44" s="321"/>
      <c r="J44" s="46"/>
      <c r="K44" s="46"/>
      <c r="L44" s="46"/>
      <c r="M44" s="175"/>
      <c r="N44" s="185">
        <f t="shared" si="0"/>
        <v>0</v>
      </c>
      <c r="O44" s="321"/>
      <c r="P44" s="321"/>
      <c r="Q44" s="321"/>
      <c r="R44" s="438"/>
      <c r="S44" s="439"/>
    </row>
    <row r="45" spans="1:20" s="135" customFormat="1" ht="12.75" customHeight="1">
      <c r="A45" s="411"/>
      <c r="B45" s="414" t="s">
        <v>508</v>
      </c>
      <c r="C45" s="417"/>
      <c r="D45" s="417"/>
      <c r="E45" s="420">
        <f>G45+I45+Q45</f>
        <v>0</v>
      </c>
      <c r="F45" s="423"/>
      <c r="G45" s="426">
        <f>F45*$O$7/1000</f>
        <v>0</v>
      </c>
      <c r="H45" s="429"/>
      <c r="I45" s="426">
        <f>H45*$O$8/1000</f>
        <v>0</v>
      </c>
      <c r="J45" s="205"/>
      <c r="K45" s="205"/>
      <c r="L45" s="205"/>
      <c r="M45" s="206"/>
      <c r="N45" s="207">
        <f t="shared" si="0"/>
        <v>0</v>
      </c>
      <c r="O45" s="426">
        <f>D45*E45</f>
        <v>0</v>
      </c>
      <c r="P45" s="426">
        <f>SUM(N45:N48)</f>
        <v>0</v>
      </c>
      <c r="Q45" s="426">
        <f>P45*1.02*1.05*$Q$14</f>
        <v>0</v>
      </c>
      <c r="R45" s="405"/>
      <c r="S45" s="407">
        <f>SUM(S21:S44)</f>
        <v>552.44396450178533</v>
      </c>
    </row>
    <row r="46" spans="1:20" s="135" customFormat="1" ht="12.75" customHeight="1">
      <c r="A46" s="412"/>
      <c r="B46" s="415"/>
      <c r="C46" s="418"/>
      <c r="D46" s="418"/>
      <c r="E46" s="421"/>
      <c r="F46" s="424"/>
      <c r="G46" s="427"/>
      <c r="H46" s="430"/>
      <c r="I46" s="427"/>
      <c r="J46" s="205"/>
      <c r="K46" s="205"/>
      <c r="L46" s="205"/>
      <c r="M46" s="206"/>
      <c r="N46" s="207">
        <f t="shared" si="0"/>
        <v>0</v>
      </c>
      <c r="O46" s="427"/>
      <c r="P46" s="427"/>
      <c r="Q46" s="427"/>
      <c r="R46" s="405"/>
      <c r="S46" s="408"/>
    </row>
    <row r="47" spans="1:20" s="135" customFormat="1" ht="12.75" customHeight="1">
      <c r="A47" s="412"/>
      <c r="B47" s="415"/>
      <c r="C47" s="418"/>
      <c r="D47" s="418"/>
      <c r="E47" s="421"/>
      <c r="F47" s="424"/>
      <c r="G47" s="427"/>
      <c r="H47" s="430"/>
      <c r="I47" s="427"/>
      <c r="J47" s="205"/>
      <c r="K47" s="205"/>
      <c r="L47" s="205"/>
      <c r="M47" s="206"/>
      <c r="N47" s="207">
        <f t="shared" si="0"/>
        <v>0</v>
      </c>
      <c r="O47" s="427"/>
      <c r="P47" s="427"/>
      <c r="Q47" s="427"/>
      <c r="R47" s="405"/>
      <c r="S47" s="408"/>
    </row>
    <row r="48" spans="1:20" s="135" customFormat="1" ht="12.75" customHeight="1">
      <c r="A48" s="413"/>
      <c r="B48" s="416"/>
      <c r="C48" s="419"/>
      <c r="D48" s="419"/>
      <c r="E48" s="422"/>
      <c r="F48" s="425"/>
      <c r="G48" s="428"/>
      <c r="H48" s="431"/>
      <c r="I48" s="428"/>
      <c r="J48" s="205"/>
      <c r="K48" s="205"/>
      <c r="L48" s="205"/>
      <c r="M48" s="206"/>
      <c r="N48" s="207">
        <f t="shared" si="0"/>
        <v>0</v>
      </c>
      <c r="O48" s="428"/>
      <c r="P48" s="428"/>
      <c r="Q48" s="428"/>
      <c r="R48" s="405"/>
      <c r="S48" s="409"/>
    </row>
    <row r="49" spans="1:19" s="135" customFormat="1" ht="12.75" customHeight="1">
      <c r="A49" s="411"/>
      <c r="B49" s="414" t="s">
        <v>509</v>
      </c>
      <c r="C49" s="417"/>
      <c r="D49" s="417"/>
      <c r="E49" s="420">
        <f>G49+I49+Q49</f>
        <v>0</v>
      </c>
      <c r="F49" s="423"/>
      <c r="G49" s="426">
        <f>F49*$O$7/1000</f>
        <v>0</v>
      </c>
      <c r="H49" s="429"/>
      <c r="I49" s="426">
        <f>H49*$O$8/1000</f>
        <v>0</v>
      </c>
      <c r="J49" s="205"/>
      <c r="K49" s="205"/>
      <c r="L49" s="205"/>
      <c r="M49" s="206"/>
      <c r="N49" s="207">
        <f t="shared" si="0"/>
        <v>0</v>
      </c>
      <c r="O49" s="426">
        <f>D49*E49</f>
        <v>0</v>
      </c>
      <c r="P49" s="426">
        <f>SUM(N49:N52)</f>
        <v>0</v>
      </c>
      <c r="Q49" s="426">
        <f>P49*1.02*1.05*$Q$14</f>
        <v>0</v>
      </c>
      <c r="R49" s="405"/>
      <c r="S49" s="406">
        <f>(S45*100%)/$S$861</f>
        <v>3.9593316813040319E-2</v>
      </c>
    </row>
    <row r="50" spans="1:19" s="135" customFormat="1" ht="12.75" customHeight="1">
      <c r="A50" s="412"/>
      <c r="B50" s="415"/>
      <c r="C50" s="418"/>
      <c r="D50" s="418"/>
      <c r="E50" s="421"/>
      <c r="F50" s="424"/>
      <c r="G50" s="427"/>
      <c r="H50" s="430"/>
      <c r="I50" s="427"/>
      <c r="J50" s="205"/>
      <c r="K50" s="205"/>
      <c r="L50" s="205"/>
      <c r="M50" s="206"/>
      <c r="N50" s="207">
        <f t="shared" si="0"/>
        <v>0</v>
      </c>
      <c r="O50" s="427"/>
      <c r="P50" s="427"/>
      <c r="Q50" s="427"/>
      <c r="R50" s="405"/>
      <c r="S50" s="406"/>
    </row>
    <row r="51" spans="1:19" s="135" customFormat="1" ht="12.75" customHeight="1">
      <c r="A51" s="412"/>
      <c r="B51" s="415"/>
      <c r="C51" s="418"/>
      <c r="D51" s="418"/>
      <c r="E51" s="421"/>
      <c r="F51" s="424"/>
      <c r="G51" s="427"/>
      <c r="H51" s="430"/>
      <c r="I51" s="427"/>
      <c r="J51" s="205"/>
      <c r="K51" s="205"/>
      <c r="L51" s="205"/>
      <c r="M51" s="206"/>
      <c r="N51" s="207">
        <f t="shared" si="0"/>
        <v>0</v>
      </c>
      <c r="O51" s="427"/>
      <c r="P51" s="427"/>
      <c r="Q51" s="427"/>
      <c r="R51" s="405"/>
      <c r="S51" s="406"/>
    </row>
    <row r="52" spans="1:19" s="135" customFormat="1" ht="12.75" customHeight="1">
      <c r="A52" s="413"/>
      <c r="B52" s="416"/>
      <c r="C52" s="419"/>
      <c r="D52" s="419"/>
      <c r="E52" s="422"/>
      <c r="F52" s="425"/>
      <c r="G52" s="428"/>
      <c r="H52" s="431"/>
      <c r="I52" s="428"/>
      <c r="J52" s="205"/>
      <c r="K52" s="205"/>
      <c r="L52" s="205"/>
      <c r="M52" s="206"/>
      <c r="N52" s="207">
        <f t="shared" si="0"/>
        <v>0</v>
      </c>
      <c r="O52" s="428"/>
      <c r="P52" s="428"/>
      <c r="Q52" s="428"/>
      <c r="R52" s="405"/>
      <c r="S52" s="406"/>
    </row>
    <row r="53" spans="1:19" s="139" customFormat="1" ht="12.75" customHeight="1">
      <c r="A53" s="318"/>
      <c r="B53" s="364" t="s">
        <v>348</v>
      </c>
      <c r="C53" s="318"/>
      <c r="D53" s="318"/>
      <c r="E53" s="313">
        <f t="shared" ref="E53" si="25">G53+I53+Q53</f>
        <v>0</v>
      </c>
      <c r="F53" s="319"/>
      <c r="G53" s="315">
        <f t="shared" ref="G53" si="26">F53*$O$8/1000</f>
        <v>0</v>
      </c>
      <c r="H53" s="319"/>
      <c r="I53" s="315">
        <f t="shared" ref="I53" si="27">H53*$O$9/1000</f>
        <v>0</v>
      </c>
      <c r="J53" s="125"/>
      <c r="K53" s="125"/>
      <c r="L53" s="125"/>
      <c r="M53" s="173"/>
      <c r="N53" s="127">
        <f t="shared" si="0"/>
        <v>0</v>
      </c>
      <c r="O53" s="315">
        <f t="shared" ref="O53" si="28">D53*E53</f>
        <v>0</v>
      </c>
      <c r="P53" s="315">
        <f t="shared" ref="P53" si="29">SUM(N53:N56)</f>
        <v>0</v>
      </c>
      <c r="Q53" s="315">
        <f t="shared" ref="Q53" si="30">P53*1.02*1.05*$Q$14</f>
        <v>0</v>
      </c>
      <c r="R53" s="470"/>
      <c r="S53" s="470"/>
    </row>
    <row r="54" spans="1:19" s="139" customFormat="1">
      <c r="A54" s="318"/>
      <c r="B54" s="364"/>
      <c r="C54" s="318"/>
      <c r="D54" s="318"/>
      <c r="E54" s="313"/>
      <c r="F54" s="319"/>
      <c r="G54" s="315"/>
      <c r="H54" s="319"/>
      <c r="I54" s="315"/>
      <c r="J54" s="125"/>
      <c r="K54" s="125"/>
      <c r="L54" s="125"/>
      <c r="M54" s="173"/>
      <c r="N54" s="127">
        <f t="shared" si="0"/>
        <v>0</v>
      </c>
      <c r="O54" s="315"/>
      <c r="P54" s="315"/>
      <c r="Q54" s="315"/>
      <c r="R54" s="471"/>
      <c r="S54" s="471"/>
    </row>
    <row r="55" spans="1:19" s="139" customFormat="1">
      <c r="A55" s="318"/>
      <c r="B55" s="364"/>
      <c r="C55" s="318"/>
      <c r="D55" s="318"/>
      <c r="E55" s="313"/>
      <c r="F55" s="319"/>
      <c r="G55" s="315"/>
      <c r="H55" s="319"/>
      <c r="I55" s="315"/>
      <c r="J55" s="125"/>
      <c r="K55" s="125"/>
      <c r="L55" s="160"/>
      <c r="M55" s="173"/>
      <c r="N55" s="127">
        <f t="shared" si="0"/>
        <v>0</v>
      </c>
      <c r="O55" s="315"/>
      <c r="P55" s="315"/>
      <c r="Q55" s="315"/>
      <c r="R55" s="471"/>
      <c r="S55" s="471"/>
    </row>
    <row r="56" spans="1:19" s="139" customFormat="1" ht="12.75" customHeight="1">
      <c r="A56" s="318"/>
      <c r="B56" s="364"/>
      <c r="C56" s="318"/>
      <c r="D56" s="318"/>
      <c r="E56" s="313"/>
      <c r="F56" s="319"/>
      <c r="G56" s="315"/>
      <c r="H56" s="319"/>
      <c r="I56" s="315"/>
      <c r="J56" s="125"/>
      <c r="K56" s="125"/>
      <c r="L56" s="125"/>
      <c r="M56" s="173"/>
      <c r="N56" s="127">
        <f t="shared" si="0"/>
        <v>0</v>
      </c>
      <c r="O56" s="315"/>
      <c r="P56" s="315"/>
      <c r="Q56" s="315"/>
      <c r="R56" s="472"/>
      <c r="S56" s="472"/>
    </row>
    <row r="57" spans="1:19" s="139" customFormat="1" ht="12.75" customHeight="1">
      <c r="A57" s="318"/>
      <c r="B57" s="364" t="s">
        <v>349</v>
      </c>
      <c r="C57" s="318"/>
      <c r="D57" s="318"/>
      <c r="E57" s="313">
        <f t="shared" ref="E57" si="31">G57+I57+Q57</f>
        <v>0</v>
      </c>
      <c r="F57" s="319"/>
      <c r="G57" s="315">
        <f t="shared" ref="G57" si="32">F57*$O$8/1000</f>
        <v>0</v>
      </c>
      <c r="H57" s="319"/>
      <c r="I57" s="315">
        <f t="shared" ref="I57" si="33">H57*$O$9/1000</f>
        <v>0</v>
      </c>
      <c r="J57" s="125"/>
      <c r="K57" s="125"/>
      <c r="L57" s="125"/>
      <c r="M57" s="173"/>
      <c r="N57" s="127">
        <f t="shared" si="0"/>
        <v>0</v>
      </c>
      <c r="O57" s="315">
        <f t="shared" ref="O57" si="34">D57*E57</f>
        <v>0</v>
      </c>
      <c r="P57" s="315">
        <f t="shared" ref="P57" si="35">SUM(N57:N60)</f>
        <v>0</v>
      </c>
      <c r="Q57" s="315">
        <f t="shared" ref="Q57" si="36">P57*1.02*1.05*$Q$14</f>
        <v>0</v>
      </c>
      <c r="R57" s="470"/>
      <c r="S57" s="470"/>
    </row>
    <row r="58" spans="1:19" s="139" customFormat="1">
      <c r="A58" s="318"/>
      <c r="B58" s="364"/>
      <c r="C58" s="318"/>
      <c r="D58" s="318"/>
      <c r="E58" s="313"/>
      <c r="F58" s="319"/>
      <c r="G58" s="315"/>
      <c r="H58" s="319"/>
      <c r="I58" s="315"/>
      <c r="J58" s="125"/>
      <c r="K58" s="125"/>
      <c r="L58" s="125"/>
      <c r="M58" s="173"/>
      <c r="N58" s="127">
        <f t="shared" si="0"/>
        <v>0</v>
      </c>
      <c r="O58" s="315"/>
      <c r="P58" s="315"/>
      <c r="Q58" s="315"/>
      <c r="R58" s="471"/>
      <c r="S58" s="471"/>
    </row>
    <row r="59" spans="1:19" s="139" customFormat="1">
      <c r="A59" s="318"/>
      <c r="B59" s="364"/>
      <c r="C59" s="318"/>
      <c r="D59" s="318"/>
      <c r="E59" s="313"/>
      <c r="F59" s="319"/>
      <c r="G59" s="315"/>
      <c r="H59" s="319"/>
      <c r="I59" s="315"/>
      <c r="J59" s="125"/>
      <c r="K59" s="125"/>
      <c r="L59" s="160"/>
      <c r="M59" s="173"/>
      <c r="N59" s="127">
        <f t="shared" si="0"/>
        <v>0</v>
      </c>
      <c r="O59" s="315"/>
      <c r="P59" s="315"/>
      <c r="Q59" s="315"/>
      <c r="R59" s="471"/>
      <c r="S59" s="471"/>
    </row>
    <row r="60" spans="1:19" s="139" customFormat="1" ht="12.75" customHeight="1">
      <c r="A60" s="318"/>
      <c r="B60" s="364"/>
      <c r="C60" s="318"/>
      <c r="D60" s="318"/>
      <c r="E60" s="313"/>
      <c r="F60" s="319"/>
      <c r="G60" s="315"/>
      <c r="H60" s="319"/>
      <c r="I60" s="315"/>
      <c r="J60" s="125"/>
      <c r="K60" s="125"/>
      <c r="L60" s="125"/>
      <c r="M60" s="173"/>
      <c r="N60" s="127">
        <f t="shared" si="0"/>
        <v>0</v>
      </c>
      <c r="O60" s="315"/>
      <c r="P60" s="315"/>
      <c r="Q60" s="315"/>
      <c r="R60" s="472"/>
      <c r="S60" s="472"/>
    </row>
    <row r="61" spans="1:19" s="139" customFormat="1" ht="12.75" customHeight="1">
      <c r="A61" s="318">
        <v>1</v>
      </c>
      <c r="B61" s="317" t="s">
        <v>350</v>
      </c>
      <c r="C61" s="313" t="s">
        <v>340</v>
      </c>
      <c r="D61" s="313">
        <v>65.3</v>
      </c>
      <c r="E61" s="313">
        <f t="shared" ref="E61" si="37">G61+I61+Q61</f>
        <v>3.3335473982900012</v>
      </c>
      <c r="F61" s="319">
        <v>0.54</v>
      </c>
      <c r="G61" s="315">
        <f t="shared" ref="G61" si="38">F61*$O$8/1000</f>
        <v>1.2530754000000002</v>
      </c>
      <c r="H61" s="367">
        <v>6.4399999999999999E-2</v>
      </c>
      <c r="I61" s="315">
        <f t="shared" ref="I61" si="39">H61*$O$9/1000</f>
        <v>0.196421288</v>
      </c>
      <c r="J61" s="173" t="s">
        <v>351</v>
      </c>
      <c r="K61" s="173" t="s">
        <v>143</v>
      </c>
      <c r="L61" s="125">
        <v>10.88</v>
      </c>
      <c r="M61" s="180">
        <v>0.14000000000000001</v>
      </c>
      <c r="N61" s="127">
        <f t="shared" si="0"/>
        <v>1.5232000000000003</v>
      </c>
      <c r="O61" s="315">
        <f t="shared" ref="O61" si="40">D61*E61</f>
        <v>217.68064510833707</v>
      </c>
      <c r="P61" s="315">
        <f t="shared" ref="P61" si="41">SUM(N61:N64)</f>
        <v>1.6507000000000003</v>
      </c>
      <c r="Q61" s="315">
        <f t="shared" ref="Q61" si="42">P61*1.02*1.05*$Q$14</f>
        <v>1.8840507102900008</v>
      </c>
      <c r="R61" s="436">
        <f>E61*$R$17</f>
        <v>4.2659876086100308</v>
      </c>
      <c r="S61" s="439">
        <f>R61*D61</f>
        <v>278.568990842235</v>
      </c>
    </row>
    <row r="62" spans="1:19" s="139" customFormat="1">
      <c r="A62" s="318"/>
      <c r="B62" s="317"/>
      <c r="C62" s="313"/>
      <c r="D62" s="313"/>
      <c r="E62" s="313"/>
      <c r="F62" s="319"/>
      <c r="G62" s="315"/>
      <c r="H62" s="367"/>
      <c r="I62" s="315"/>
      <c r="J62" s="173"/>
      <c r="K62" s="173"/>
      <c r="L62" s="133"/>
      <c r="M62" s="173"/>
      <c r="N62" s="127">
        <f t="shared" si="0"/>
        <v>0</v>
      </c>
      <c r="O62" s="315"/>
      <c r="P62" s="315"/>
      <c r="Q62" s="315"/>
      <c r="R62" s="437"/>
      <c r="S62" s="439"/>
    </row>
    <row r="63" spans="1:19" s="139" customFormat="1">
      <c r="A63" s="318"/>
      <c r="B63" s="317"/>
      <c r="C63" s="313"/>
      <c r="D63" s="313"/>
      <c r="E63" s="313"/>
      <c r="F63" s="319"/>
      <c r="G63" s="315"/>
      <c r="H63" s="367"/>
      <c r="I63" s="315"/>
      <c r="J63" s="173" t="s">
        <v>163</v>
      </c>
      <c r="K63" s="173" t="s">
        <v>338</v>
      </c>
      <c r="L63" s="133">
        <v>5.0000000000000001E-3</v>
      </c>
      <c r="M63" s="180">
        <v>25.5</v>
      </c>
      <c r="N63" s="127">
        <f t="shared" si="0"/>
        <v>0.1275</v>
      </c>
      <c r="O63" s="315"/>
      <c r="P63" s="315"/>
      <c r="Q63" s="315"/>
      <c r="R63" s="437"/>
      <c r="S63" s="439"/>
    </row>
    <row r="64" spans="1:19" s="139" customFormat="1" ht="12.75" customHeight="1">
      <c r="A64" s="318"/>
      <c r="B64" s="317"/>
      <c r="C64" s="313"/>
      <c r="D64" s="313"/>
      <c r="E64" s="313"/>
      <c r="F64" s="319"/>
      <c r="G64" s="315"/>
      <c r="H64" s="367"/>
      <c r="I64" s="315"/>
      <c r="J64" s="173"/>
      <c r="K64" s="173"/>
      <c r="L64" s="125"/>
      <c r="M64" s="173"/>
      <c r="N64" s="127">
        <f t="shared" si="0"/>
        <v>0</v>
      </c>
      <c r="O64" s="315"/>
      <c r="P64" s="315"/>
      <c r="Q64" s="315"/>
      <c r="R64" s="438"/>
      <c r="S64" s="439"/>
    </row>
    <row r="65" spans="1:19" s="128" customFormat="1" ht="12.75" customHeight="1">
      <c r="A65" s="318">
        <v>2</v>
      </c>
      <c r="B65" s="317" t="s">
        <v>365</v>
      </c>
      <c r="C65" s="313" t="s">
        <v>338</v>
      </c>
      <c r="D65" s="360">
        <v>6.5</v>
      </c>
      <c r="E65" s="313">
        <f t="shared" ref="E65" si="43">G65+I65+Q65</f>
        <v>23.078823312000004</v>
      </c>
      <c r="F65" s="319">
        <v>1.87</v>
      </c>
      <c r="G65" s="362">
        <f t="shared" ref="G65" si="44">F65*$O$8/1000</f>
        <v>4.3393537000000002</v>
      </c>
      <c r="H65" s="319">
        <v>0.92</v>
      </c>
      <c r="I65" s="362">
        <f t="shared" ref="I65" si="45">H65*$O$9/1000</f>
        <v>2.8060184000000001</v>
      </c>
      <c r="J65" s="125" t="s">
        <v>351</v>
      </c>
      <c r="K65" s="125" t="s">
        <v>143</v>
      </c>
      <c r="L65" s="125">
        <v>57.5</v>
      </c>
      <c r="M65" s="180">
        <v>0.19400000000000001</v>
      </c>
      <c r="N65" s="127">
        <f t="shared" si="0"/>
        <v>11.155000000000001</v>
      </c>
      <c r="O65" s="315">
        <f t="shared" ref="O65" si="46">D65*E65</f>
        <v>150.01235152800004</v>
      </c>
      <c r="P65" s="315">
        <f t="shared" ref="P65" si="47">SUM(N65:N68)</f>
        <v>13.96</v>
      </c>
      <c r="Q65" s="315">
        <f t="shared" ref="Q65" si="48">P65*1.02*1.05*$Q$14</f>
        <v>15.933451212000003</v>
      </c>
      <c r="R65" s="436">
        <f t="shared" ref="R65" si="49">E65*$R$17</f>
        <v>29.534295603775107</v>
      </c>
      <c r="S65" s="439">
        <f t="shared" ref="S65" si="50">R65*D65</f>
        <v>191.97292142453819</v>
      </c>
    </row>
    <row r="66" spans="1:19" s="128" customFormat="1">
      <c r="A66" s="318"/>
      <c r="B66" s="317"/>
      <c r="C66" s="313"/>
      <c r="D66" s="360"/>
      <c r="E66" s="313"/>
      <c r="F66" s="319"/>
      <c r="G66" s="362"/>
      <c r="H66" s="319"/>
      <c r="I66" s="362"/>
      <c r="J66" s="125"/>
      <c r="K66" s="125"/>
      <c r="L66" s="125"/>
      <c r="M66" s="173"/>
      <c r="N66" s="127">
        <f t="shared" si="0"/>
        <v>0</v>
      </c>
      <c r="O66" s="315"/>
      <c r="P66" s="315"/>
      <c r="Q66" s="315"/>
      <c r="R66" s="437"/>
      <c r="S66" s="439"/>
    </row>
    <row r="67" spans="1:19" s="128" customFormat="1">
      <c r="A67" s="318"/>
      <c r="B67" s="317"/>
      <c r="C67" s="313"/>
      <c r="D67" s="360"/>
      <c r="E67" s="313"/>
      <c r="F67" s="319"/>
      <c r="G67" s="362"/>
      <c r="H67" s="319"/>
      <c r="I67" s="362"/>
      <c r="J67" s="125" t="s">
        <v>163</v>
      </c>
      <c r="K67" s="125" t="s">
        <v>338</v>
      </c>
      <c r="L67" s="141">
        <v>0.11</v>
      </c>
      <c r="M67" s="180">
        <v>25.5</v>
      </c>
      <c r="N67" s="127">
        <f t="shared" si="0"/>
        <v>2.8050000000000002</v>
      </c>
      <c r="O67" s="315"/>
      <c r="P67" s="315"/>
      <c r="Q67" s="315"/>
      <c r="R67" s="437"/>
      <c r="S67" s="439"/>
    </row>
    <row r="68" spans="1:19" s="128" customFormat="1" ht="12.75" customHeight="1">
      <c r="A68" s="318"/>
      <c r="B68" s="317"/>
      <c r="C68" s="313"/>
      <c r="D68" s="360"/>
      <c r="E68" s="313"/>
      <c r="F68" s="319"/>
      <c r="G68" s="362"/>
      <c r="H68" s="319"/>
      <c r="I68" s="362"/>
      <c r="J68" s="125"/>
      <c r="K68" s="125"/>
      <c r="L68" s="125"/>
      <c r="M68" s="173"/>
      <c r="N68" s="127">
        <f t="shared" si="0"/>
        <v>0</v>
      </c>
      <c r="O68" s="315"/>
      <c r="P68" s="315"/>
      <c r="Q68" s="315"/>
      <c r="R68" s="438"/>
      <c r="S68" s="439"/>
    </row>
    <row r="69" spans="1:19" s="140" customFormat="1" ht="12.75" customHeight="1">
      <c r="A69" s="318">
        <v>2</v>
      </c>
      <c r="B69" s="311" t="s">
        <v>352</v>
      </c>
      <c r="C69" s="310" t="s">
        <v>338</v>
      </c>
      <c r="D69" s="313">
        <v>3.2</v>
      </c>
      <c r="E69" s="313">
        <f t="shared" ref="E69" si="51">G69+I69+Q69</f>
        <v>28.788862070000004</v>
      </c>
      <c r="F69" s="314">
        <v>0.65</v>
      </c>
      <c r="G69" s="315">
        <f t="shared" ref="G69" si="52">F69*$O$8/1000</f>
        <v>1.5083315000000002</v>
      </c>
      <c r="H69" s="314">
        <v>0.3</v>
      </c>
      <c r="I69" s="315">
        <f t="shared" ref="I69" si="53">H69*$O$9/1000</f>
        <v>0.91500599999999999</v>
      </c>
      <c r="J69" s="134" t="s">
        <v>353</v>
      </c>
      <c r="K69" s="134" t="s">
        <v>338</v>
      </c>
      <c r="L69" s="134">
        <v>1.05</v>
      </c>
      <c r="M69" s="180">
        <v>22</v>
      </c>
      <c r="N69" s="127">
        <f t="shared" si="0"/>
        <v>23.1</v>
      </c>
      <c r="O69" s="315">
        <f t="shared" ref="O69" si="54">D69*E69</f>
        <v>92.124358624000024</v>
      </c>
      <c r="P69" s="315">
        <f t="shared" ref="P69" si="55">SUM(N69:N72)</f>
        <v>23.1</v>
      </c>
      <c r="Q69" s="315">
        <f t="shared" ref="Q69" si="56">P69*1.02*1.05*$Q$14</f>
        <v>26.365524570000005</v>
      </c>
      <c r="R69" s="436">
        <f t="shared" ref="R69" si="57">E69*$R$17</f>
        <v>36.841512713934193</v>
      </c>
      <c r="S69" s="439">
        <f t="shared" ref="S69" si="58">R69*D69</f>
        <v>117.89284068458943</v>
      </c>
    </row>
    <row r="70" spans="1:19" s="140" customFormat="1">
      <c r="A70" s="318"/>
      <c r="B70" s="311"/>
      <c r="C70" s="310"/>
      <c r="D70" s="313"/>
      <c r="E70" s="313"/>
      <c r="F70" s="314"/>
      <c r="G70" s="315"/>
      <c r="H70" s="314"/>
      <c r="I70" s="315"/>
      <c r="J70" s="134"/>
      <c r="K70" s="134"/>
      <c r="L70" s="134"/>
      <c r="M70" s="136">
        <v>0</v>
      </c>
      <c r="N70" s="127">
        <f t="shared" si="0"/>
        <v>0</v>
      </c>
      <c r="O70" s="315"/>
      <c r="P70" s="315"/>
      <c r="Q70" s="315"/>
      <c r="R70" s="437"/>
      <c r="S70" s="439"/>
    </row>
    <row r="71" spans="1:19" s="140" customFormat="1">
      <c r="A71" s="318"/>
      <c r="B71" s="311"/>
      <c r="C71" s="310"/>
      <c r="D71" s="313"/>
      <c r="E71" s="313"/>
      <c r="F71" s="314"/>
      <c r="G71" s="315"/>
      <c r="H71" s="314"/>
      <c r="I71" s="315"/>
      <c r="J71" s="134"/>
      <c r="K71" s="134"/>
      <c r="L71" s="137"/>
      <c r="M71" s="136">
        <v>0</v>
      </c>
      <c r="N71" s="127">
        <f t="shared" si="0"/>
        <v>0</v>
      </c>
      <c r="O71" s="315"/>
      <c r="P71" s="315"/>
      <c r="Q71" s="315"/>
      <c r="R71" s="437"/>
      <c r="S71" s="439"/>
    </row>
    <row r="72" spans="1:19" s="140" customFormat="1" ht="12.75" customHeight="1">
      <c r="A72" s="318"/>
      <c r="B72" s="311"/>
      <c r="C72" s="310"/>
      <c r="D72" s="313"/>
      <c r="E72" s="313"/>
      <c r="F72" s="314"/>
      <c r="G72" s="315"/>
      <c r="H72" s="314"/>
      <c r="I72" s="315"/>
      <c r="J72" s="134"/>
      <c r="K72" s="134"/>
      <c r="L72" s="134"/>
      <c r="M72" s="136">
        <v>0</v>
      </c>
      <c r="N72" s="127">
        <f t="shared" si="0"/>
        <v>0</v>
      </c>
      <c r="O72" s="315"/>
      <c r="P72" s="315"/>
      <c r="Q72" s="315"/>
      <c r="R72" s="438"/>
      <c r="S72" s="439"/>
    </row>
    <row r="73" spans="1:19" s="139" customFormat="1" ht="12.75" customHeight="1">
      <c r="A73" s="318">
        <v>3</v>
      </c>
      <c r="B73" s="317" t="s">
        <v>354</v>
      </c>
      <c r="C73" s="313" t="s">
        <v>191</v>
      </c>
      <c r="D73" s="360">
        <f>SUM(D77:D80)</f>
        <v>0.28499999999999998</v>
      </c>
      <c r="E73" s="313">
        <f t="shared" ref="E73" si="59">G73+I73+Q73</f>
        <v>68.719205600000009</v>
      </c>
      <c r="F73" s="366">
        <v>27.8</v>
      </c>
      <c r="G73" s="315">
        <f t="shared" ref="G73" si="60">F73*$O$8/1000</f>
        <v>64.51017800000001</v>
      </c>
      <c r="H73" s="319">
        <v>1.38</v>
      </c>
      <c r="I73" s="315">
        <f t="shared" ref="I73" si="61">H73*$O$9/1000</f>
        <v>4.2090275999999998</v>
      </c>
      <c r="J73" s="125"/>
      <c r="K73" s="125"/>
      <c r="L73" s="125"/>
      <c r="M73" s="173"/>
      <c r="N73" s="127">
        <f t="shared" si="0"/>
        <v>0</v>
      </c>
      <c r="O73" s="315">
        <f t="shared" ref="O73" si="62">D73*E73</f>
        <v>19.584973596000001</v>
      </c>
      <c r="P73" s="315">
        <f t="shared" ref="P73" si="63">SUM(N73:N76)</f>
        <v>0</v>
      </c>
      <c r="Q73" s="315">
        <f t="shared" ref="Q73" si="64">P73*1.02*1.05*$Q$14</f>
        <v>0</v>
      </c>
      <c r="R73" s="436">
        <f t="shared" ref="R73" si="65">E73*$R$17</f>
        <v>87.940936347118978</v>
      </c>
      <c r="S73" s="439">
        <f t="shared" ref="S73" si="66">R73*D73</f>
        <v>25.063166858928906</v>
      </c>
    </row>
    <row r="74" spans="1:19" s="139" customFormat="1">
      <c r="A74" s="318"/>
      <c r="B74" s="317"/>
      <c r="C74" s="313"/>
      <c r="D74" s="360"/>
      <c r="E74" s="313"/>
      <c r="F74" s="366"/>
      <c r="G74" s="315"/>
      <c r="H74" s="319"/>
      <c r="I74" s="315"/>
      <c r="J74" s="125"/>
      <c r="K74" s="125"/>
      <c r="L74" s="125"/>
      <c r="M74" s="173"/>
      <c r="N74" s="127">
        <f t="shared" si="0"/>
        <v>0</v>
      </c>
      <c r="O74" s="315"/>
      <c r="P74" s="315"/>
      <c r="Q74" s="315"/>
      <c r="R74" s="437"/>
      <c r="S74" s="439"/>
    </row>
    <row r="75" spans="1:19" s="139" customFormat="1">
      <c r="A75" s="318"/>
      <c r="B75" s="317"/>
      <c r="C75" s="313"/>
      <c r="D75" s="360"/>
      <c r="E75" s="313"/>
      <c r="F75" s="366"/>
      <c r="G75" s="315"/>
      <c r="H75" s="319"/>
      <c r="I75" s="315"/>
      <c r="J75" s="125"/>
      <c r="K75" s="125"/>
      <c r="L75" s="141"/>
      <c r="M75" s="173"/>
      <c r="N75" s="127">
        <f t="shared" si="0"/>
        <v>0</v>
      </c>
      <c r="O75" s="315"/>
      <c r="P75" s="315"/>
      <c r="Q75" s="315"/>
      <c r="R75" s="437"/>
      <c r="S75" s="439"/>
    </row>
    <row r="76" spans="1:19" s="139" customFormat="1" ht="12.75" customHeight="1">
      <c r="A76" s="318"/>
      <c r="B76" s="317"/>
      <c r="C76" s="313"/>
      <c r="D76" s="360"/>
      <c r="E76" s="313"/>
      <c r="F76" s="366"/>
      <c r="G76" s="315"/>
      <c r="H76" s="319"/>
      <c r="I76" s="315"/>
      <c r="J76" s="125"/>
      <c r="K76" s="125"/>
      <c r="L76" s="125"/>
      <c r="M76" s="173"/>
      <c r="N76" s="127">
        <f t="shared" si="0"/>
        <v>0</v>
      </c>
      <c r="O76" s="315"/>
      <c r="P76" s="315"/>
      <c r="Q76" s="315"/>
      <c r="R76" s="438"/>
      <c r="S76" s="439"/>
    </row>
    <row r="77" spans="1:19" s="139" customFormat="1">
      <c r="A77" s="318">
        <v>4</v>
      </c>
      <c r="B77" s="317" t="s">
        <v>356</v>
      </c>
      <c r="C77" s="313" t="s">
        <v>191</v>
      </c>
      <c r="D77" s="360">
        <f>285/1000</f>
        <v>0.28499999999999998</v>
      </c>
      <c r="E77" s="313">
        <f t="shared" ref="E77" si="67">G77+I77+Q77</f>
        <v>285.34117500000002</v>
      </c>
      <c r="F77" s="319"/>
      <c r="G77" s="315">
        <f t="shared" ref="G77" si="68">F77*$O$8/1000</f>
        <v>0</v>
      </c>
      <c r="H77" s="319"/>
      <c r="I77" s="315">
        <f t="shared" ref="I77" si="69">H77*$O$9/1000</f>
        <v>0</v>
      </c>
      <c r="J77" s="173" t="s">
        <v>189</v>
      </c>
      <c r="K77" s="173" t="s">
        <v>191</v>
      </c>
      <c r="L77" s="173">
        <v>1</v>
      </c>
      <c r="M77" s="183">
        <v>250</v>
      </c>
      <c r="N77" s="127">
        <f t="shared" si="0"/>
        <v>250</v>
      </c>
      <c r="O77" s="315">
        <f t="shared" ref="O77" si="70">D77*E77</f>
        <v>81.322234874999992</v>
      </c>
      <c r="P77" s="315">
        <f t="shared" ref="P77" si="71">SUM(N77:N80)</f>
        <v>250</v>
      </c>
      <c r="Q77" s="315">
        <f t="shared" ref="Q77" si="72">P77*1.02*1.05*$Q$14</f>
        <v>285.34117500000002</v>
      </c>
      <c r="R77" s="436">
        <f t="shared" ref="R77" si="73">E77*$R$17</f>
        <v>365.15512495806757</v>
      </c>
      <c r="S77" s="439">
        <f t="shared" ref="S77" si="74">R77*D77</f>
        <v>104.06921061304925</v>
      </c>
    </row>
    <row r="78" spans="1:19" s="139" customFormat="1">
      <c r="A78" s="318"/>
      <c r="B78" s="317"/>
      <c r="C78" s="313"/>
      <c r="D78" s="360"/>
      <c r="E78" s="313"/>
      <c r="F78" s="319"/>
      <c r="G78" s="315"/>
      <c r="H78" s="319"/>
      <c r="I78" s="315"/>
      <c r="J78" s="173"/>
      <c r="K78" s="173"/>
      <c r="L78" s="173"/>
      <c r="M78" s="173"/>
      <c r="N78" s="127">
        <f t="shared" si="0"/>
        <v>0</v>
      </c>
      <c r="O78" s="315"/>
      <c r="P78" s="315"/>
      <c r="Q78" s="315"/>
      <c r="R78" s="437"/>
      <c r="S78" s="439"/>
    </row>
    <row r="79" spans="1:19" s="139" customFormat="1">
      <c r="A79" s="318"/>
      <c r="B79" s="317"/>
      <c r="C79" s="313"/>
      <c r="D79" s="360"/>
      <c r="E79" s="313"/>
      <c r="F79" s="319"/>
      <c r="G79" s="315"/>
      <c r="H79" s="319"/>
      <c r="I79" s="315"/>
      <c r="J79" s="173"/>
      <c r="K79" s="173"/>
      <c r="L79" s="182"/>
      <c r="M79" s="173"/>
      <c r="N79" s="127">
        <f t="shared" si="0"/>
        <v>0</v>
      </c>
      <c r="O79" s="315"/>
      <c r="P79" s="315"/>
      <c r="Q79" s="315"/>
      <c r="R79" s="437"/>
      <c r="S79" s="439"/>
    </row>
    <row r="80" spans="1:19" s="139" customFormat="1" ht="12.75" customHeight="1">
      <c r="A80" s="318"/>
      <c r="B80" s="317"/>
      <c r="C80" s="313"/>
      <c r="D80" s="360"/>
      <c r="E80" s="313"/>
      <c r="F80" s="319"/>
      <c r="G80" s="315"/>
      <c r="H80" s="319"/>
      <c r="I80" s="315"/>
      <c r="J80" s="173"/>
      <c r="K80" s="173"/>
      <c r="L80" s="173"/>
      <c r="M80" s="173"/>
      <c r="N80" s="127">
        <f t="shared" si="0"/>
        <v>0</v>
      </c>
      <c r="O80" s="315"/>
      <c r="P80" s="315"/>
      <c r="Q80" s="315"/>
      <c r="R80" s="438"/>
      <c r="S80" s="439"/>
    </row>
    <row r="81" spans="1:19" s="139" customFormat="1" ht="12.75" customHeight="1">
      <c r="A81" s="318">
        <v>5</v>
      </c>
      <c r="B81" s="317" t="s">
        <v>357</v>
      </c>
      <c r="C81" s="313" t="s">
        <v>338</v>
      </c>
      <c r="D81" s="360">
        <v>1.8</v>
      </c>
      <c r="E81" s="313">
        <f t="shared" ref="E81" si="75">G81+I81+Q81</f>
        <v>72.340020490445227</v>
      </c>
      <c r="F81" s="319">
        <v>7.85</v>
      </c>
      <c r="G81" s="315">
        <f t="shared" ref="G81" si="76">F81*$O$8/1000</f>
        <v>18.216003500000003</v>
      </c>
      <c r="H81" s="319">
        <v>1.1200000000000001</v>
      </c>
      <c r="I81" s="315">
        <f t="shared" ref="I81" si="77">H81*$O$9/1000</f>
        <v>3.4160224000000001</v>
      </c>
      <c r="J81" s="125" t="s">
        <v>172</v>
      </c>
      <c r="K81" s="125" t="s">
        <v>338</v>
      </c>
      <c r="L81" s="125">
        <v>1.0149999999999999</v>
      </c>
      <c r="M81" s="180">
        <v>27.5</v>
      </c>
      <c r="N81" s="127">
        <f t="shared" si="0"/>
        <v>27.912499999999998</v>
      </c>
      <c r="O81" s="315">
        <f t="shared" ref="O81" si="78">D81*E81</f>
        <v>130.21203688280141</v>
      </c>
      <c r="P81" s="315">
        <f t="shared" ref="P81" si="79">SUM(N81:N84)</f>
        <v>44.4275126</v>
      </c>
      <c r="Q81" s="315">
        <f t="shared" ref="Q81" si="80">P81*1.02*1.05*$Q$14</f>
        <v>50.707994590445225</v>
      </c>
      <c r="R81" s="436">
        <f t="shared" ref="R81" si="81">E81*$R$17</f>
        <v>92.574544215911672</v>
      </c>
      <c r="S81" s="439">
        <f t="shared" ref="S81" si="82">R81*D81</f>
        <v>166.63417958864102</v>
      </c>
    </row>
    <row r="82" spans="1:19" s="139" customFormat="1">
      <c r="A82" s="318"/>
      <c r="B82" s="317"/>
      <c r="C82" s="313"/>
      <c r="D82" s="360"/>
      <c r="E82" s="313"/>
      <c r="F82" s="319"/>
      <c r="G82" s="315"/>
      <c r="H82" s="319"/>
      <c r="I82" s="315"/>
      <c r="J82" s="125" t="s">
        <v>358</v>
      </c>
      <c r="K82" s="125" t="s">
        <v>340</v>
      </c>
      <c r="L82" s="125">
        <v>2.9</v>
      </c>
      <c r="M82" s="173">
        <v>3.5</v>
      </c>
      <c r="N82" s="127">
        <f t="shared" si="0"/>
        <v>10.15</v>
      </c>
      <c r="O82" s="315"/>
      <c r="P82" s="315"/>
      <c r="Q82" s="315"/>
      <c r="R82" s="437"/>
      <c r="S82" s="439"/>
    </row>
    <row r="83" spans="1:19" s="139" customFormat="1">
      <c r="A83" s="318"/>
      <c r="B83" s="317"/>
      <c r="C83" s="313"/>
      <c r="D83" s="360"/>
      <c r="E83" s="313"/>
      <c r="F83" s="319"/>
      <c r="G83" s="315"/>
      <c r="H83" s="319"/>
      <c r="I83" s="315"/>
      <c r="J83" s="125" t="s">
        <v>359</v>
      </c>
      <c r="K83" s="125" t="s">
        <v>338</v>
      </c>
      <c r="L83" s="129">
        <v>3.78E-2</v>
      </c>
      <c r="M83" s="170">
        <v>116.667</v>
      </c>
      <c r="N83" s="127">
        <f t="shared" si="0"/>
        <v>4.4100125999999999</v>
      </c>
      <c r="O83" s="315"/>
      <c r="P83" s="315"/>
      <c r="Q83" s="315"/>
      <c r="R83" s="437"/>
      <c r="S83" s="439"/>
    </row>
    <row r="84" spans="1:19" s="139" customFormat="1" ht="12.75" customHeight="1">
      <c r="A84" s="318"/>
      <c r="B84" s="317"/>
      <c r="C84" s="313"/>
      <c r="D84" s="360"/>
      <c r="E84" s="313"/>
      <c r="F84" s="319"/>
      <c r="G84" s="315"/>
      <c r="H84" s="319"/>
      <c r="I84" s="315"/>
      <c r="J84" s="125" t="s">
        <v>173</v>
      </c>
      <c r="K84" s="125" t="s">
        <v>139</v>
      </c>
      <c r="L84" s="125">
        <v>2.2999999999999998</v>
      </c>
      <c r="M84" s="180">
        <v>0.85</v>
      </c>
      <c r="N84" s="127">
        <f t="shared" si="0"/>
        <v>1.9549999999999998</v>
      </c>
      <c r="O84" s="315"/>
      <c r="P84" s="315"/>
      <c r="Q84" s="315"/>
      <c r="R84" s="438"/>
      <c r="S84" s="439"/>
    </row>
    <row r="85" spans="1:19" s="139" customFormat="1">
      <c r="A85" s="318">
        <v>6</v>
      </c>
      <c r="B85" s="317" t="s">
        <v>360</v>
      </c>
      <c r="C85" s="313" t="s">
        <v>191</v>
      </c>
      <c r="D85" s="375">
        <f>(2.31*4+2.48*2+4.62+4.97+5.33*3)/1000</f>
        <v>3.9780000000000003E-2</v>
      </c>
      <c r="E85" s="313">
        <f t="shared" ref="E85" si="83">G85+I85+Q85</f>
        <v>275.83360704900002</v>
      </c>
      <c r="F85" s="319"/>
      <c r="G85" s="315">
        <f t="shared" ref="G85" si="84">F85*$O$8/1000</f>
        <v>0</v>
      </c>
      <c r="H85" s="319"/>
      <c r="I85" s="315">
        <f t="shared" ref="I85" si="85">H85*$O$9/1000</f>
        <v>0</v>
      </c>
      <c r="J85" s="125" t="s">
        <v>189</v>
      </c>
      <c r="K85" s="125" t="s">
        <v>191</v>
      </c>
      <c r="L85" s="125">
        <v>1</v>
      </c>
      <c r="M85" s="136">
        <v>241.67</v>
      </c>
      <c r="N85" s="127">
        <f t="shared" si="0"/>
        <v>241.67</v>
      </c>
      <c r="O85" s="315">
        <f t="shared" ref="O85" si="86">D85*E85</f>
        <v>10.972660888409221</v>
      </c>
      <c r="P85" s="315">
        <f t="shared" ref="P85" si="87">SUM(N85:N88)</f>
        <v>241.67</v>
      </c>
      <c r="Q85" s="315">
        <f t="shared" ref="Q85" si="88">P85*1.02*1.05*$Q$14</f>
        <v>275.83360704900002</v>
      </c>
      <c r="R85" s="436">
        <f t="shared" ref="R85" si="89">E85*$R$17</f>
        <v>352.98815619446475</v>
      </c>
      <c r="S85" s="439">
        <f t="shared" ref="S85" si="90">R85*D85</f>
        <v>14.041868853415808</v>
      </c>
    </row>
    <row r="86" spans="1:19" s="139" customFormat="1">
      <c r="A86" s="318"/>
      <c r="B86" s="317"/>
      <c r="C86" s="313"/>
      <c r="D86" s="375"/>
      <c r="E86" s="313"/>
      <c r="F86" s="319"/>
      <c r="G86" s="315"/>
      <c r="H86" s="319"/>
      <c r="I86" s="315"/>
      <c r="J86" s="125"/>
      <c r="K86" s="125"/>
      <c r="L86" s="125"/>
      <c r="M86" s="173"/>
      <c r="N86" s="127">
        <f t="shared" si="0"/>
        <v>0</v>
      </c>
      <c r="O86" s="315"/>
      <c r="P86" s="315"/>
      <c r="Q86" s="315"/>
      <c r="R86" s="437"/>
      <c r="S86" s="439"/>
    </row>
    <row r="87" spans="1:19" s="139" customFormat="1">
      <c r="A87" s="318"/>
      <c r="B87" s="317"/>
      <c r="C87" s="313"/>
      <c r="D87" s="375"/>
      <c r="E87" s="313"/>
      <c r="F87" s="319"/>
      <c r="G87" s="315"/>
      <c r="H87" s="319"/>
      <c r="I87" s="315"/>
      <c r="J87" s="125"/>
      <c r="K87" s="125"/>
      <c r="L87" s="129"/>
      <c r="M87" s="173"/>
      <c r="N87" s="127">
        <f t="shared" si="0"/>
        <v>0</v>
      </c>
      <c r="O87" s="315"/>
      <c r="P87" s="315"/>
      <c r="Q87" s="315"/>
      <c r="R87" s="437"/>
      <c r="S87" s="439"/>
    </row>
    <row r="88" spans="1:19" s="139" customFormat="1" ht="12.75" customHeight="1">
      <c r="A88" s="318"/>
      <c r="B88" s="317"/>
      <c r="C88" s="313"/>
      <c r="D88" s="375"/>
      <c r="E88" s="313"/>
      <c r="F88" s="319"/>
      <c r="G88" s="315"/>
      <c r="H88" s="319"/>
      <c r="I88" s="315"/>
      <c r="J88" s="125"/>
      <c r="K88" s="125"/>
      <c r="L88" s="125"/>
      <c r="M88" s="173"/>
      <c r="N88" s="127">
        <f t="shared" si="0"/>
        <v>0</v>
      </c>
      <c r="O88" s="315"/>
      <c r="P88" s="315"/>
      <c r="Q88" s="315"/>
      <c r="R88" s="438"/>
      <c r="S88" s="439"/>
    </row>
    <row r="89" spans="1:19" s="139" customFormat="1">
      <c r="A89" s="318">
        <v>7</v>
      </c>
      <c r="B89" s="317" t="s">
        <v>361</v>
      </c>
      <c r="C89" s="313" t="s">
        <v>191</v>
      </c>
      <c r="D89" s="375">
        <f>(0.16*4+0.16*2+1.15+1.31+1.31*3)/1000</f>
        <v>7.3499999999999998E-3</v>
      </c>
      <c r="E89" s="313">
        <f t="shared" ref="E89" si="91">G89+I89+Q89</f>
        <v>285.34117500000002</v>
      </c>
      <c r="F89" s="319"/>
      <c r="G89" s="315">
        <f t="shared" ref="G89" si="92">F89*$O$8/1000</f>
        <v>0</v>
      </c>
      <c r="H89" s="319"/>
      <c r="I89" s="315">
        <f t="shared" ref="I89" si="93">H89*$O$9/1000</f>
        <v>0</v>
      </c>
      <c r="J89" s="125" t="s">
        <v>189</v>
      </c>
      <c r="K89" s="125" t="s">
        <v>191</v>
      </c>
      <c r="L89" s="125">
        <v>1</v>
      </c>
      <c r="M89" s="136">
        <v>250</v>
      </c>
      <c r="N89" s="127">
        <f t="shared" ref="N89:N168" si="94">L89*M89</f>
        <v>250</v>
      </c>
      <c r="O89" s="315">
        <f t="shared" ref="O89" si="95">D89*E89</f>
        <v>2.0972576362500002</v>
      </c>
      <c r="P89" s="315">
        <f t="shared" ref="P89" si="96">SUM(N89:N92)</f>
        <v>250</v>
      </c>
      <c r="Q89" s="315">
        <f t="shared" ref="Q89" si="97">P89*1.02*1.05*$Q$14</f>
        <v>285.34117500000002</v>
      </c>
      <c r="R89" s="436">
        <f t="shared" ref="R89" si="98">E89*$R$17</f>
        <v>365.15512495806757</v>
      </c>
      <c r="S89" s="439">
        <f t="shared" ref="S89" si="99">R89*D89</f>
        <v>2.6838901684417964</v>
      </c>
    </row>
    <row r="90" spans="1:19" s="139" customFormat="1">
      <c r="A90" s="318"/>
      <c r="B90" s="317"/>
      <c r="C90" s="313"/>
      <c r="D90" s="375"/>
      <c r="E90" s="313"/>
      <c r="F90" s="319"/>
      <c r="G90" s="315"/>
      <c r="H90" s="319"/>
      <c r="I90" s="315"/>
      <c r="J90" s="125"/>
      <c r="K90" s="125"/>
      <c r="L90" s="125"/>
      <c r="M90" s="173"/>
      <c r="N90" s="127">
        <f t="shared" si="94"/>
        <v>0</v>
      </c>
      <c r="O90" s="315"/>
      <c r="P90" s="315"/>
      <c r="Q90" s="315"/>
      <c r="R90" s="437"/>
      <c r="S90" s="439"/>
    </row>
    <row r="91" spans="1:19" s="139" customFormat="1">
      <c r="A91" s="318"/>
      <c r="B91" s="317"/>
      <c r="C91" s="313"/>
      <c r="D91" s="375"/>
      <c r="E91" s="313"/>
      <c r="F91" s="319"/>
      <c r="G91" s="315"/>
      <c r="H91" s="319"/>
      <c r="I91" s="315"/>
      <c r="J91" s="125"/>
      <c r="K91" s="125"/>
      <c r="L91" s="129"/>
      <c r="M91" s="173"/>
      <c r="N91" s="127">
        <f t="shared" si="94"/>
        <v>0</v>
      </c>
      <c r="O91" s="315"/>
      <c r="P91" s="315"/>
      <c r="Q91" s="315"/>
      <c r="R91" s="437"/>
      <c r="S91" s="439"/>
    </row>
    <row r="92" spans="1:19" s="139" customFormat="1" ht="12.75" customHeight="1">
      <c r="A92" s="318"/>
      <c r="B92" s="317"/>
      <c r="C92" s="313"/>
      <c r="D92" s="375"/>
      <c r="E92" s="313"/>
      <c r="F92" s="319"/>
      <c r="G92" s="315"/>
      <c r="H92" s="319"/>
      <c r="I92" s="315"/>
      <c r="J92" s="125"/>
      <c r="K92" s="125"/>
      <c r="L92" s="125"/>
      <c r="M92" s="173"/>
      <c r="N92" s="127">
        <f t="shared" si="94"/>
        <v>0</v>
      </c>
      <c r="O92" s="315"/>
      <c r="P92" s="315"/>
      <c r="Q92" s="315"/>
      <c r="R92" s="438"/>
      <c r="S92" s="439"/>
    </row>
    <row r="93" spans="1:19" s="139" customFormat="1">
      <c r="A93" s="318">
        <v>8</v>
      </c>
      <c r="B93" s="317" t="s">
        <v>362</v>
      </c>
      <c r="C93" s="313" t="s">
        <v>340</v>
      </c>
      <c r="D93" s="313">
        <v>5.3</v>
      </c>
      <c r="E93" s="313">
        <f t="shared" ref="E93" si="100">G93+I93+Q93</f>
        <v>0.29447209260000001</v>
      </c>
      <c r="F93" s="319"/>
      <c r="G93" s="315">
        <f t="shared" ref="G93" si="101">F93*$O$8/1000</f>
        <v>0</v>
      </c>
      <c r="H93" s="319"/>
      <c r="I93" s="315">
        <f t="shared" ref="I93" si="102">H93*$O$9/1000</f>
        <v>0</v>
      </c>
      <c r="J93" s="125" t="s">
        <v>363</v>
      </c>
      <c r="K93" s="125" t="s">
        <v>340</v>
      </c>
      <c r="L93" s="125">
        <v>1</v>
      </c>
      <c r="M93" s="136">
        <v>0.25800000000000001</v>
      </c>
      <c r="N93" s="127">
        <f t="shared" si="94"/>
        <v>0.25800000000000001</v>
      </c>
      <c r="O93" s="315">
        <f t="shared" ref="O93" si="103">D93*E93</f>
        <v>1.56070209078</v>
      </c>
      <c r="P93" s="315">
        <f t="shared" ref="P93" si="104">SUM(N93:N96)</f>
        <v>0.25800000000000001</v>
      </c>
      <c r="Q93" s="315">
        <f t="shared" ref="Q93" si="105">P93*1.02*1.05*$Q$14</f>
        <v>0.29447209260000001</v>
      </c>
      <c r="R93" s="436">
        <f t="shared" ref="R93" si="106">E93*$R$17</f>
        <v>0.37684008895672572</v>
      </c>
      <c r="S93" s="439">
        <f t="shared" ref="S93" si="107">R93*D93</f>
        <v>1.9972524714706463</v>
      </c>
    </row>
    <row r="94" spans="1:19" s="139" customFormat="1">
      <c r="A94" s="318"/>
      <c r="B94" s="317"/>
      <c r="C94" s="313"/>
      <c r="D94" s="313"/>
      <c r="E94" s="313"/>
      <c r="F94" s="319"/>
      <c r="G94" s="315"/>
      <c r="H94" s="319"/>
      <c r="I94" s="315"/>
      <c r="J94" s="125"/>
      <c r="K94" s="125"/>
      <c r="L94" s="125"/>
      <c r="M94" s="173"/>
      <c r="N94" s="127">
        <f t="shared" si="94"/>
        <v>0</v>
      </c>
      <c r="O94" s="315"/>
      <c r="P94" s="315"/>
      <c r="Q94" s="315"/>
      <c r="R94" s="437"/>
      <c r="S94" s="439"/>
    </row>
    <row r="95" spans="1:19" s="139" customFormat="1">
      <c r="A95" s="318"/>
      <c r="B95" s="317"/>
      <c r="C95" s="313"/>
      <c r="D95" s="313"/>
      <c r="E95" s="313"/>
      <c r="F95" s="319"/>
      <c r="G95" s="315"/>
      <c r="H95" s="319"/>
      <c r="I95" s="315"/>
      <c r="J95" s="125"/>
      <c r="K95" s="125"/>
      <c r="L95" s="129"/>
      <c r="M95" s="173"/>
      <c r="N95" s="127">
        <f t="shared" si="94"/>
        <v>0</v>
      </c>
      <c r="O95" s="315"/>
      <c r="P95" s="315"/>
      <c r="Q95" s="315"/>
      <c r="R95" s="437"/>
      <c r="S95" s="439"/>
    </row>
    <row r="96" spans="1:19" s="139" customFormat="1" ht="12.75" customHeight="1">
      <c r="A96" s="318"/>
      <c r="B96" s="317"/>
      <c r="C96" s="313"/>
      <c r="D96" s="313"/>
      <c r="E96" s="313"/>
      <c r="F96" s="319"/>
      <c r="G96" s="315"/>
      <c r="H96" s="319"/>
      <c r="I96" s="315"/>
      <c r="J96" s="125"/>
      <c r="K96" s="125"/>
      <c r="L96" s="125"/>
      <c r="M96" s="173"/>
      <c r="N96" s="127">
        <f t="shared" si="94"/>
        <v>0</v>
      </c>
      <c r="O96" s="315"/>
      <c r="P96" s="315"/>
      <c r="Q96" s="315"/>
      <c r="R96" s="438"/>
      <c r="S96" s="439"/>
    </row>
    <row r="97" spans="1:19" s="139" customFormat="1">
      <c r="A97" s="318">
        <v>9</v>
      </c>
      <c r="B97" s="317" t="s">
        <v>364</v>
      </c>
      <c r="C97" s="313" t="s">
        <v>340</v>
      </c>
      <c r="D97" s="313">
        <v>5.3</v>
      </c>
      <c r="E97" s="313">
        <f t="shared" ref="E97" si="108">G97+I97+Q97</f>
        <v>0.32871303360000004</v>
      </c>
      <c r="F97" s="319"/>
      <c r="G97" s="315">
        <f t="shared" ref="G97" si="109">F97*$O$8/1000</f>
        <v>0</v>
      </c>
      <c r="H97" s="319"/>
      <c r="I97" s="315">
        <f t="shared" ref="I97" si="110">H97*$O$9/1000</f>
        <v>0</v>
      </c>
      <c r="J97" s="125" t="s">
        <v>363</v>
      </c>
      <c r="K97" s="125" t="s">
        <v>340</v>
      </c>
      <c r="L97" s="125">
        <v>1</v>
      </c>
      <c r="M97" s="136">
        <v>0.28799999999999998</v>
      </c>
      <c r="N97" s="127">
        <f t="shared" si="94"/>
        <v>0.28799999999999998</v>
      </c>
      <c r="O97" s="315">
        <f t="shared" ref="O97" si="111">D97*E97</f>
        <v>1.7421790780800002</v>
      </c>
      <c r="P97" s="315">
        <f t="shared" ref="P97" si="112">SUM(N97:N100)</f>
        <v>0.28799999999999998</v>
      </c>
      <c r="Q97" s="315">
        <f t="shared" ref="Q97" si="113">P97*1.02*1.05*$Q$14</f>
        <v>0.32871303360000004</v>
      </c>
      <c r="R97" s="436">
        <f t="shared" ref="R97" si="114">E97*$R$17</f>
        <v>0.42065870395169386</v>
      </c>
      <c r="S97" s="439">
        <f t="shared" ref="S97" si="115">R97*D97</f>
        <v>2.2294911309439773</v>
      </c>
    </row>
    <row r="98" spans="1:19" s="139" customFormat="1">
      <c r="A98" s="318"/>
      <c r="B98" s="317"/>
      <c r="C98" s="313"/>
      <c r="D98" s="313"/>
      <c r="E98" s="313"/>
      <c r="F98" s="319"/>
      <c r="G98" s="315"/>
      <c r="H98" s="319"/>
      <c r="I98" s="315"/>
      <c r="J98" s="125"/>
      <c r="K98" s="125"/>
      <c r="L98" s="125"/>
      <c r="M98" s="173"/>
      <c r="N98" s="127">
        <f t="shared" si="94"/>
        <v>0</v>
      </c>
      <c r="O98" s="315"/>
      <c r="P98" s="315"/>
      <c r="Q98" s="315"/>
      <c r="R98" s="437"/>
      <c r="S98" s="439"/>
    </row>
    <row r="99" spans="1:19" s="139" customFormat="1">
      <c r="A99" s="318"/>
      <c r="B99" s="317"/>
      <c r="C99" s="313"/>
      <c r="D99" s="313"/>
      <c r="E99" s="313"/>
      <c r="F99" s="319"/>
      <c r="G99" s="315"/>
      <c r="H99" s="319"/>
      <c r="I99" s="315"/>
      <c r="J99" s="125"/>
      <c r="K99" s="125"/>
      <c r="L99" s="129"/>
      <c r="M99" s="173"/>
      <c r="N99" s="127">
        <f t="shared" si="94"/>
        <v>0</v>
      </c>
      <c r="O99" s="315"/>
      <c r="P99" s="315"/>
      <c r="Q99" s="315"/>
      <c r="R99" s="437"/>
      <c r="S99" s="439"/>
    </row>
    <row r="100" spans="1:19" s="139" customFormat="1" ht="12" customHeight="1">
      <c r="A100" s="318"/>
      <c r="B100" s="317"/>
      <c r="C100" s="313"/>
      <c r="D100" s="313"/>
      <c r="E100" s="313"/>
      <c r="F100" s="319"/>
      <c r="G100" s="315"/>
      <c r="H100" s="319"/>
      <c r="I100" s="315"/>
      <c r="J100" s="125"/>
      <c r="K100" s="125"/>
      <c r="L100" s="125"/>
      <c r="M100" s="173"/>
      <c r="N100" s="127">
        <f t="shared" si="94"/>
        <v>0</v>
      </c>
      <c r="O100" s="315"/>
      <c r="P100" s="315"/>
      <c r="Q100" s="315"/>
      <c r="R100" s="438"/>
      <c r="S100" s="439"/>
    </row>
    <row r="101" spans="1:19" s="135" customFormat="1" ht="12.75" customHeight="1">
      <c r="A101" s="411"/>
      <c r="B101" s="414" t="s">
        <v>508</v>
      </c>
      <c r="C101" s="417"/>
      <c r="D101" s="417"/>
      <c r="E101" s="420">
        <f>G101+I101+Q101</f>
        <v>0</v>
      </c>
      <c r="F101" s="423"/>
      <c r="G101" s="426">
        <f>F101*$O$7/1000</f>
        <v>0</v>
      </c>
      <c r="H101" s="429"/>
      <c r="I101" s="426">
        <f>H101*$O$8/1000</f>
        <v>0</v>
      </c>
      <c r="J101" s="205"/>
      <c r="K101" s="205"/>
      <c r="L101" s="205"/>
      <c r="M101" s="206"/>
      <c r="N101" s="207">
        <f t="shared" si="94"/>
        <v>0</v>
      </c>
      <c r="O101" s="426">
        <f>D101*E101</f>
        <v>0</v>
      </c>
      <c r="P101" s="426">
        <f>SUM(N101:N104)</f>
        <v>0</v>
      </c>
      <c r="Q101" s="426">
        <f>P101*1.02*1.05*$Q$14</f>
        <v>0</v>
      </c>
      <c r="R101" s="405"/>
      <c r="S101" s="407">
        <f>SUM(S61:S100)</f>
        <v>905.15381263625409</v>
      </c>
    </row>
    <row r="102" spans="1:19" s="135" customFormat="1" ht="12.75" customHeight="1">
      <c r="A102" s="412"/>
      <c r="B102" s="415"/>
      <c r="C102" s="418"/>
      <c r="D102" s="418"/>
      <c r="E102" s="421"/>
      <c r="F102" s="424"/>
      <c r="G102" s="427"/>
      <c r="H102" s="430"/>
      <c r="I102" s="427"/>
      <c r="J102" s="205"/>
      <c r="K102" s="205"/>
      <c r="L102" s="205"/>
      <c r="M102" s="206"/>
      <c r="N102" s="207">
        <f t="shared" si="94"/>
        <v>0</v>
      </c>
      <c r="O102" s="427"/>
      <c r="P102" s="427"/>
      <c r="Q102" s="427"/>
      <c r="R102" s="405"/>
      <c r="S102" s="408"/>
    </row>
    <row r="103" spans="1:19" s="135" customFormat="1" ht="12.75" customHeight="1">
      <c r="A103" s="412"/>
      <c r="B103" s="415"/>
      <c r="C103" s="418"/>
      <c r="D103" s="418"/>
      <c r="E103" s="421"/>
      <c r="F103" s="424"/>
      <c r="G103" s="427"/>
      <c r="H103" s="430"/>
      <c r="I103" s="427"/>
      <c r="J103" s="205"/>
      <c r="K103" s="205"/>
      <c r="L103" s="205"/>
      <c r="M103" s="206"/>
      <c r="N103" s="207">
        <f t="shared" si="94"/>
        <v>0</v>
      </c>
      <c r="O103" s="427"/>
      <c r="P103" s="427"/>
      <c r="Q103" s="427"/>
      <c r="R103" s="405"/>
      <c r="S103" s="408"/>
    </row>
    <row r="104" spans="1:19" s="135" customFormat="1" ht="12.75" customHeight="1">
      <c r="A104" s="413"/>
      <c r="B104" s="416"/>
      <c r="C104" s="419"/>
      <c r="D104" s="419"/>
      <c r="E104" s="422"/>
      <c r="F104" s="425"/>
      <c r="G104" s="428"/>
      <c r="H104" s="431"/>
      <c r="I104" s="428"/>
      <c r="J104" s="205"/>
      <c r="K104" s="205"/>
      <c r="L104" s="205"/>
      <c r="M104" s="206"/>
      <c r="N104" s="207">
        <f t="shared" si="94"/>
        <v>0</v>
      </c>
      <c r="O104" s="428"/>
      <c r="P104" s="428"/>
      <c r="Q104" s="428"/>
      <c r="R104" s="405"/>
      <c r="S104" s="409"/>
    </row>
    <row r="105" spans="1:19" s="135" customFormat="1" ht="12.75" customHeight="1">
      <c r="A105" s="411"/>
      <c r="B105" s="414" t="s">
        <v>509</v>
      </c>
      <c r="C105" s="417"/>
      <c r="D105" s="417"/>
      <c r="E105" s="420">
        <f>G105+I105+Q105</f>
        <v>0</v>
      </c>
      <c r="F105" s="423"/>
      <c r="G105" s="426">
        <f>F105*$O$7/1000</f>
        <v>0</v>
      </c>
      <c r="H105" s="429"/>
      <c r="I105" s="426">
        <f>H105*$O$8/1000</f>
        <v>0</v>
      </c>
      <c r="J105" s="205"/>
      <c r="K105" s="205"/>
      <c r="L105" s="205"/>
      <c r="M105" s="206"/>
      <c r="N105" s="207">
        <f t="shared" si="94"/>
        <v>0</v>
      </c>
      <c r="O105" s="426">
        <f>D105*E105</f>
        <v>0</v>
      </c>
      <c r="P105" s="426">
        <f>SUM(N105:N108)</f>
        <v>0</v>
      </c>
      <c r="Q105" s="426">
        <f>P105*1.02*1.05*$Q$14</f>
        <v>0</v>
      </c>
      <c r="R105" s="405"/>
      <c r="S105" s="406">
        <f>(S101*100%)/$S$861</f>
        <v>6.4871813199296399E-2</v>
      </c>
    </row>
    <row r="106" spans="1:19" s="135" customFormat="1" ht="12.75" customHeight="1">
      <c r="A106" s="412"/>
      <c r="B106" s="415"/>
      <c r="C106" s="418"/>
      <c r="D106" s="418"/>
      <c r="E106" s="421"/>
      <c r="F106" s="424"/>
      <c r="G106" s="427"/>
      <c r="H106" s="430"/>
      <c r="I106" s="427"/>
      <c r="J106" s="205"/>
      <c r="K106" s="205"/>
      <c r="L106" s="205"/>
      <c r="M106" s="206"/>
      <c r="N106" s="207">
        <f t="shared" si="94"/>
        <v>0</v>
      </c>
      <c r="O106" s="427"/>
      <c r="P106" s="427"/>
      <c r="Q106" s="427"/>
      <c r="R106" s="405"/>
      <c r="S106" s="406"/>
    </row>
    <row r="107" spans="1:19" s="135" customFormat="1" ht="12.75" customHeight="1">
      <c r="A107" s="412"/>
      <c r="B107" s="415"/>
      <c r="C107" s="418"/>
      <c r="D107" s="418"/>
      <c r="E107" s="421"/>
      <c r="F107" s="424"/>
      <c r="G107" s="427"/>
      <c r="H107" s="430"/>
      <c r="I107" s="427"/>
      <c r="J107" s="205"/>
      <c r="K107" s="205"/>
      <c r="L107" s="205"/>
      <c r="M107" s="206"/>
      <c r="N107" s="207">
        <f t="shared" si="94"/>
        <v>0</v>
      </c>
      <c r="O107" s="427"/>
      <c r="P107" s="427"/>
      <c r="Q107" s="427"/>
      <c r="R107" s="405"/>
      <c r="S107" s="406"/>
    </row>
    <row r="108" spans="1:19" s="135" customFormat="1" ht="12.75" customHeight="1">
      <c r="A108" s="413"/>
      <c r="B108" s="416"/>
      <c r="C108" s="419"/>
      <c r="D108" s="419"/>
      <c r="E108" s="422"/>
      <c r="F108" s="425"/>
      <c r="G108" s="428"/>
      <c r="H108" s="431"/>
      <c r="I108" s="428"/>
      <c r="J108" s="205"/>
      <c r="K108" s="205"/>
      <c r="L108" s="205"/>
      <c r="M108" s="206"/>
      <c r="N108" s="207">
        <f t="shared" si="94"/>
        <v>0</v>
      </c>
      <c r="O108" s="428"/>
      <c r="P108" s="428"/>
      <c r="Q108" s="428"/>
      <c r="R108" s="405"/>
      <c r="S108" s="406"/>
    </row>
    <row r="109" spans="1:19" s="135" customFormat="1" ht="12.75" customHeight="1">
      <c r="A109" s="310"/>
      <c r="B109" s="361" t="s">
        <v>366</v>
      </c>
      <c r="C109" s="317"/>
      <c r="D109" s="310"/>
      <c r="E109" s="313">
        <f t="shared" ref="E109" si="116">G109+I109+Q109</f>
        <v>0</v>
      </c>
      <c r="F109" s="314"/>
      <c r="G109" s="362">
        <f t="shared" ref="G109" si="117">F109*$O$8/1000</f>
        <v>0</v>
      </c>
      <c r="H109" s="314"/>
      <c r="I109" s="362">
        <f t="shared" ref="I109" si="118">H109*$O$9/1000</f>
        <v>0</v>
      </c>
      <c r="J109" s="134"/>
      <c r="K109" s="170"/>
      <c r="L109" s="134"/>
      <c r="M109" s="170"/>
      <c r="N109" s="127">
        <f t="shared" si="94"/>
        <v>0</v>
      </c>
      <c r="O109" s="315">
        <f t="shared" ref="O109" si="119">D109*E109</f>
        <v>0</v>
      </c>
      <c r="P109" s="315">
        <f t="shared" ref="P109" si="120">SUM(N109:N112)</f>
        <v>0</v>
      </c>
      <c r="Q109" s="315">
        <f t="shared" ref="Q109" si="121">P109*1.02*1.05*$Q$14</f>
        <v>0</v>
      </c>
    </row>
    <row r="110" spans="1:19" s="135" customFormat="1">
      <c r="A110" s="310"/>
      <c r="B110" s="361"/>
      <c r="C110" s="317"/>
      <c r="D110" s="310"/>
      <c r="E110" s="313"/>
      <c r="F110" s="314"/>
      <c r="G110" s="362"/>
      <c r="H110" s="314"/>
      <c r="I110" s="362"/>
      <c r="J110" s="134"/>
      <c r="K110" s="170"/>
      <c r="L110" s="134"/>
      <c r="M110" s="170"/>
      <c r="N110" s="127">
        <f t="shared" si="94"/>
        <v>0</v>
      </c>
      <c r="O110" s="315"/>
      <c r="P110" s="315"/>
      <c r="Q110" s="315"/>
    </row>
    <row r="111" spans="1:19" s="135" customFormat="1">
      <c r="A111" s="310"/>
      <c r="B111" s="361"/>
      <c r="C111" s="317"/>
      <c r="D111" s="310"/>
      <c r="E111" s="313"/>
      <c r="F111" s="314"/>
      <c r="G111" s="362"/>
      <c r="H111" s="314"/>
      <c r="I111" s="362"/>
      <c r="J111" s="134"/>
      <c r="K111" s="170"/>
      <c r="L111" s="137"/>
      <c r="M111" s="170"/>
      <c r="N111" s="127">
        <f t="shared" si="94"/>
        <v>0</v>
      </c>
      <c r="O111" s="315"/>
      <c r="P111" s="315"/>
      <c r="Q111" s="315"/>
    </row>
    <row r="112" spans="1:19" s="135" customFormat="1" ht="12.75" customHeight="1">
      <c r="A112" s="310"/>
      <c r="B112" s="361"/>
      <c r="C112" s="317"/>
      <c r="D112" s="310"/>
      <c r="E112" s="313"/>
      <c r="F112" s="314"/>
      <c r="G112" s="362"/>
      <c r="H112" s="314"/>
      <c r="I112" s="362"/>
      <c r="J112" s="134"/>
      <c r="K112" s="170"/>
      <c r="L112" s="134"/>
      <c r="M112" s="170"/>
      <c r="N112" s="127">
        <f t="shared" si="94"/>
        <v>0</v>
      </c>
      <c r="O112" s="315"/>
      <c r="P112" s="315"/>
      <c r="Q112" s="315"/>
    </row>
    <row r="113" spans="1:19" s="128" customFormat="1" ht="17.25" customHeight="1">
      <c r="A113" s="310">
        <v>1</v>
      </c>
      <c r="B113" s="317" t="s">
        <v>503</v>
      </c>
      <c r="C113" s="313" t="s">
        <v>340</v>
      </c>
      <c r="D113" s="313">
        <v>12.5</v>
      </c>
      <c r="E113" s="313">
        <f t="shared" ref="E113" si="122">G113+I113+Q113</f>
        <v>31.67</v>
      </c>
      <c r="F113" s="319"/>
      <c r="G113" s="315">
        <f>F113*$O$8/1000</f>
        <v>0</v>
      </c>
      <c r="H113" s="319"/>
      <c r="I113" s="315">
        <f>H113*$O$9/1000</f>
        <v>0</v>
      </c>
      <c r="J113" s="173" t="s">
        <v>501</v>
      </c>
      <c r="K113" s="173" t="s">
        <v>340</v>
      </c>
      <c r="L113" s="173">
        <v>1</v>
      </c>
      <c r="M113" s="173">
        <v>31.67</v>
      </c>
      <c r="N113" s="127">
        <f t="shared" si="94"/>
        <v>31.67</v>
      </c>
      <c r="O113" s="315">
        <f t="shared" ref="O113" si="123">D113*E113</f>
        <v>395.875</v>
      </c>
      <c r="P113" s="315">
        <f t="shared" ref="P113" si="124">SUM(N113:N116)</f>
        <v>31.67</v>
      </c>
      <c r="Q113" s="315">
        <f>P113</f>
        <v>31.67</v>
      </c>
      <c r="R113" s="436">
        <f t="shared" ref="R113" si="125">E113*$R$17</f>
        <v>40.528545547000007</v>
      </c>
      <c r="S113" s="439">
        <f t="shared" ref="S113" si="126">R113*D113</f>
        <v>506.6068193375001</v>
      </c>
    </row>
    <row r="114" spans="1:19" s="128" customFormat="1" ht="17.25" customHeight="1">
      <c r="A114" s="310"/>
      <c r="B114" s="317"/>
      <c r="C114" s="313"/>
      <c r="D114" s="313"/>
      <c r="E114" s="313"/>
      <c r="F114" s="319"/>
      <c r="G114" s="315"/>
      <c r="H114" s="319"/>
      <c r="I114" s="315"/>
      <c r="J114" s="173"/>
      <c r="K114" s="173"/>
      <c r="L114" s="173"/>
      <c r="M114" s="173"/>
      <c r="N114" s="127">
        <f t="shared" si="94"/>
        <v>0</v>
      </c>
      <c r="O114" s="315"/>
      <c r="P114" s="315"/>
      <c r="Q114" s="315"/>
      <c r="R114" s="437"/>
      <c r="S114" s="439"/>
    </row>
    <row r="115" spans="1:19" s="128" customFormat="1" ht="17.25" customHeight="1">
      <c r="A115" s="310"/>
      <c r="B115" s="317"/>
      <c r="C115" s="313"/>
      <c r="D115" s="313"/>
      <c r="E115" s="313"/>
      <c r="F115" s="319"/>
      <c r="G115" s="315"/>
      <c r="H115" s="319"/>
      <c r="I115" s="315"/>
      <c r="J115" s="173"/>
      <c r="K115" s="173"/>
      <c r="L115" s="182"/>
      <c r="M115" s="173"/>
      <c r="N115" s="127">
        <f t="shared" si="94"/>
        <v>0</v>
      </c>
      <c r="O115" s="315"/>
      <c r="P115" s="315"/>
      <c r="Q115" s="315"/>
      <c r="R115" s="437"/>
      <c r="S115" s="439"/>
    </row>
    <row r="116" spans="1:19" s="128" customFormat="1" ht="17.25" customHeight="1">
      <c r="A116" s="310"/>
      <c r="B116" s="317"/>
      <c r="C116" s="313"/>
      <c r="D116" s="313"/>
      <c r="E116" s="313"/>
      <c r="F116" s="319"/>
      <c r="G116" s="315"/>
      <c r="H116" s="319"/>
      <c r="I116" s="315"/>
      <c r="J116" s="173"/>
      <c r="K116" s="173"/>
      <c r="L116" s="173"/>
      <c r="M116" s="173"/>
      <c r="N116" s="127">
        <f t="shared" si="94"/>
        <v>0</v>
      </c>
      <c r="O116" s="315"/>
      <c r="P116" s="315"/>
      <c r="Q116" s="315"/>
      <c r="R116" s="438"/>
      <c r="S116" s="439"/>
    </row>
    <row r="117" spans="1:19" s="128" customFormat="1" ht="17.25" customHeight="1">
      <c r="A117" s="310">
        <v>2</v>
      </c>
      <c r="B117" s="317" t="s">
        <v>504</v>
      </c>
      <c r="C117" s="313" t="s">
        <v>340</v>
      </c>
      <c r="D117" s="313">
        <v>11.4</v>
      </c>
      <c r="E117" s="313">
        <f t="shared" ref="E117" si="127">G117+I117+Q117</f>
        <v>24.17</v>
      </c>
      <c r="F117" s="319"/>
      <c r="G117" s="315">
        <f>F117*$O$8/1000</f>
        <v>0</v>
      </c>
      <c r="H117" s="319"/>
      <c r="I117" s="315">
        <f>H117*$O$9/1000</f>
        <v>0</v>
      </c>
      <c r="J117" s="173" t="s">
        <v>502</v>
      </c>
      <c r="K117" s="173" t="s">
        <v>340</v>
      </c>
      <c r="L117" s="173">
        <v>1</v>
      </c>
      <c r="M117" s="173">
        <v>24.17</v>
      </c>
      <c r="N117" s="127">
        <f t="shared" si="94"/>
        <v>24.17</v>
      </c>
      <c r="O117" s="315">
        <f t="shared" ref="O117" si="128">D117*E117</f>
        <v>275.53800000000001</v>
      </c>
      <c r="P117" s="315">
        <f t="shared" ref="P117" si="129">SUM(N117:N120)</f>
        <v>24.17</v>
      </c>
      <c r="Q117" s="315">
        <f>P117</f>
        <v>24.17</v>
      </c>
      <c r="R117" s="436">
        <f t="shared" ref="R117" si="130">E117*$R$17</f>
        <v>30.930689797000003</v>
      </c>
      <c r="S117" s="439">
        <f t="shared" ref="S117" si="131">R117*D117</f>
        <v>352.60986368580006</v>
      </c>
    </row>
    <row r="118" spans="1:19" s="128" customFormat="1" ht="17.25" customHeight="1">
      <c r="A118" s="310"/>
      <c r="B118" s="317"/>
      <c r="C118" s="313"/>
      <c r="D118" s="313"/>
      <c r="E118" s="313"/>
      <c r="F118" s="319"/>
      <c r="G118" s="315"/>
      <c r="H118" s="319"/>
      <c r="I118" s="315"/>
      <c r="J118" s="173"/>
      <c r="K118" s="173"/>
      <c r="L118" s="173"/>
      <c r="M118" s="173"/>
      <c r="N118" s="127">
        <f t="shared" si="94"/>
        <v>0</v>
      </c>
      <c r="O118" s="315"/>
      <c r="P118" s="315"/>
      <c r="Q118" s="315"/>
      <c r="R118" s="437"/>
      <c r="S118" s="439"/>
    </row>
    <row r="119" spans="1:19" s="128" customFormat="1" ht="17.25" customHeight="1">
      <c r="A119" s="310"/>
      <c r="B119" s="317"/>
      <c r="C119" s="313"/>
      <c r="D119" s="313"/>
      <c r="E119" s="313"/>
      <c r="F119" s="319"/>
      <c r="G119" s="315"/>
      <c r="H119" s="319"/>
      <c r="I119" s="315"/>
      <c r="J119" s="173"/>
      <c r="K119" s="173"/>
      <c r="L119" s="182"/>
      <c r="M119" s="173"/>
      <c r="N119" s="127">
        <f t="shared" si="94"/>
        <v>0</v>
      </c>
      <c r="O119" s="315"/>
      <c r="P119" s="315"/>
      <c r="Q119" s="315"/>
      <c r="R119" s="437"/>
      <c r="S119" s="439"/>
    </row>
    <row r="120" spans="1:19" s="128" customFormat="1" ht="17.25" customHeight="1">
      <c r="A120" s="310"/>
      <c r="B120" s="317"/>
      <c r="C120" s="313"/>
      <c r="D120" s="313"/>
      <c r="E120" s="313"/>
      <c r="F120" s="319"/>
      <c r="G120" s="315"/>
      <c r="H120" s="319"/>
      <c r="I120" s="315"/>
      <c r="J120" s="173"/>
      <c r="K120" s="173"/>
      <c r="L120" s="173"/>
      <c r="M120" s="173"/>
      <c r="N120" s="127">
        <f t="shared" si="94"/>
        <v>0</v>
      </c>
      <c r="O120" s="315"/>
      <c r="P120" s="315"/>
      <c r="Q120" s="315"/>
      <c r="R120" s="438"/>
      <c r="S120" s="439"/>
    </row>
    <row r="121" spans="1:19" s="128" customFormat="1" ht="17.25" customHeight="1">
      <c r="A121" s="310">
        <v>2</v>
      </c>
      <c r="B121" s="317" t="s">
        <v>505</v>
      </c>
      <c r="C121" s="313" t="s">
        <v>340</v>
      </c>
      <c r="D121" s="313">
        <v>8.6</v>
      </c>
      <c r="E121" s="313">
        <f t="shared" ref="E121" si="132">G121+I121+Q121</f>
        <v>15.83</v>
      </c>
      <c r="F121" s="319"/>
      <c r="G121" s="315">
        <f>F121*$O$8/1000</f>
        <v>0</v>
      </c>
      <c r="H121" s="319"/>
      <c r="I121" s="315">
        <f>H121*$O$9/1000</f>
        <v>0</v>
      </c>
      <c r="J121" s="173" t="s">
        <v>502</v>
      </c>
      <c r="K121" s="173" t="s">
        <v>340</v>
      </c>
      <c r="L121" s="173">
        <v>1</v>
      </c>
      <c r="M121" s="173">
        <v>15.83</v>
      </c>
      <c r="N121" s="127">
        <f t="shared" si="94"/>
        <v>15.83</v>
      </c>
      <c r="O121" s="315">
        <f t="shared" ref="O121" si="133">D121*E121</f>
        <v>136.13800000000001</v>
      </c>
      <c r="P121" s="315">
        <f t="shared" ref="P121" si="134">SUM(N121:N124)</f>
        <v>15.83</v>
      </c>
      <c r="Q121" s="315">
        <f>P121</f>
        <v>15.83</v>
      </c>
      <c r="R121" s="436">
        <f t="shared" ref="R121" si="135">E121*$R$17</f>
        <v>20.257874203</v>
      </c>
      <c r="S121" s="439">
        <f t="shared" ref="S121" si="136">R121*D121</f>
        <v>174.21771814580001</v>
      </c>
    </row>
    <row r="122" spans="1:19" s="128" customFormat="1" ht="17.25" customHeight="1">
      <c r="A122" s="310"/>
      <c r="B122" s="317"/>
      <c r="C122" s="313"/>
      <c r="D122" s="313"/>
      <c r="E122" s="313"/>
      <c r="F122" s="319"/>
      <c r="G122" s="315"/>
      <c r="H122" s="319"/>
      <c r="I122" s="315"/>
      <c r="J122" s="173"/>
      <c r="K122" s="173"/>
      <c r="L122" s="173"/>
      <c r="M122" s="173"/>
      <c r="N122" s="127">
        <f t="shared" si="94"/>
        <v>0</v>
      </c>
      <c r="O122" s="315"/>
      <c r="P122" s="315"/>
      <c r="Q122" s="315"/>
      <c r="R122" s="437"/>
      <c r="S122" s="439"/>
    </row>
    <row r="123" spans="1:19" s="128" customFormat="1" ht="17.25" customHeight="1">
      <c r="A123" s="310"/>
      <c r="B123" s="317"/>
      <c r="C123" s="313"/>
      <c r="D123" s="313"/>
      <c r="E123" s="313"/>
      <c r="F123" s="319"/>
      <c r="G123" s="315"/>
      <c r="H123" s="319"/>
      <c r="I123" s="315"/>
      <c r="J123" s="173"/>
      <c r="K123" s="173"/>
      <c r="L123" s="182"/>
      <c r="M123" s="173"/>
      <c r="N123" s="127">
        <f t="shared" si="94"/>
        <v>0</v>
      </c>
      <c r="O123" s="315"/>
      <c r="P123" s="315"/>
      <c r="Q123" s="315"/>
      <c r="R123" s="437"/>
      <c r="S123" s="439"/>
    </row>
    <row r="124" spans="1:19" s="128" customFormat="1" ht="17.25" customHeight="1">
      <c r="A124" s="310"/>
      <c r="B124" s="317"/>
      <c r="C124" s="313"/>
      <c r="D124" s="313"/>
      <c r="E124" s="313"/>
      <c r="F124" s="319"/>
      <c r="G124" s="315"/>
      <c r="H124" s="319"/>
      <c r="I124" s="315"/>
      <c r="J124" s="173"/>
      <c r="K124" s="173"/>
      <c r="L124" s="173"/>
      <c r="M124" s="173"/>
      <c r="N124" s="127">
        <f t="shared" si="94"/>
        <v>0</v>
      </c>
      <c r="O124" s="315"/>
      <c r="P124" s="315"/>
      <c r="Q124" s="315"/>
      <c r="R124" s="438"/>
      <c r="S124" s="439"/>
    </row>
    <row r="125" spans="1:19" s="135" customFormat="1">
      <c r="A125" s="310">
        <v>3</v>
      </c>
      <c r="B125" s="311" t="s">
        <v>368</v>
      </c>
      <c r="C125" s="317" t="s">
        <v>369</v>
      </c>
      <c r="D125" s="312">
        <v>1.52</v>
      </c>
      <c r="E125" s="313">
        <f t="shared" ref="E125" si="137">G125+I125+Q125</f>
        <v>0.81384830875300007</v>
      </c>
      <c r="F125" s="314">
        <v>0.23</v>
      </c>
      <c r="G125" s="315">
        <f t="shared" ref="G125" si="138">F125*$O$8/1000</f>
        <v>0.53371730000000006</v>
      </c>
      <c r="H125" s="314">
        <v>0.02</v>
      </c>
      <c r="I125" s="315">
        <f t="shared" ref="I125" si="139">H125*$O$9/1000</f>
        <v>6.1000399999999996E-2</v>
      </c>
      <c r="J125" s="144" t="s">
        <v>370</v>
      </c>
      <c r="K125" s="134" t="s">
        <v>191</v>
      </c>
      <c r="L125" s="134">
        <v>2E-3</v>
      </c>
      <c r="M125" s="180">
        <v>66.67</v>
      </c>
      <c r="N125" s="127">
        <f t="shared" si="94"/>
        <v>0.13334000000000001</v>
      </c>
      <c r="O125" s="315">
        <f t="shared" ref="O125" si="140">D125*E125</f>
        <v>1.2370494293045602</v>
      </c>
      <c r="P125" s="315">
        <f t="shared" ref="P125" si="141">SUM(N125:N128)</f>
        <v>0.19199000000000002</v>
      </c>
      <c r="Q125" s="315">
        <f t="shared" ref="Q125" si="142">P125*1.02*1.05*$Q$14</f>
        <v>0.21913060875300006</v>
      </c>
      <c r="R125" s="436">
        <f t="shared" ref="R125" si="143">E125*$R$17</f>
        <v>1.0414931559723677</v>
      </c>
      <c r="S125" s="439">
        <f t="shared" ref="S125" si="144">R125*D125</f>
        <v>1.5830695970779989</v>
      </c>
    </row>
    <row r="126" spans="1:19" s="135" customFormat="1">
      <c r="A126" s="310"/>
      <c r="B126" s="311"/>
      <c r="C126" s="317"/>
      <c r="D126" s="312"/>
      <c r="E126" s="313"/>
      <c r="F126" s="314"/>
      <c r="G126" s="315"/>
      <c r="H126" s="314"/>
      <c r="I126" s="315"/>
      <c r="J126" s="144"/>
      <c r="K126" s="134"/>
      <c r="L126" s="134"/>
      <c r="M126" s="136">
        <v>0</v>
      </c>
      <c r="N126" s="127">
        <f t="shared" si="94"/>
        <v>0</v>
      </c>
      <c r="O126" s="315"/>
      <c r="P126" s="315"/>
      <c r="Q126" s="315"/>
      <c r="R126" s="437"/>
      <c r="S126" s="439"/>
    </row>
    <row r="127" spans="1:19" s="135" customFormat="1">
      <c r="A127" s="310"/>
      <c r="B127" s="311"/>
      <c r="C127" s="317"/>
      <c r="D127" s="312"/>
      <c r="E127" s="313"/>
      <c r="F127" s="314"/>
      <c r="G127" s="315"/>
      <c r="H127" s="314"/>
      <c r="I127" s="315"/>
      <c r="J127" s="144" t="s">
        <v>163</v>
      </c>
      <c r="K127" s="134" t="s">
        <v>338</v>
      </c>
      <c r="L127" s="137">
        <v>2.3E-3</v>
      </c>
      <c r="M127" s="136">
        <v>25.5</v>
      </c>
      <c r="N127" s="127">
        <f t="shared" si="94"/>
        <v>5.8650000000000001E-2</v>
      </c>
      <c r="O127" s="315"/>
      <c r="P127" s="315"/>
      <c r="Q127" s="315"/>
      <c r="R127" s="437"/>
      <c r="S127" s="439"/>
    </row>
    <row r="128" spans="1:19" s="135" customFormat="1" ht="12.75" customHeight="1">
      <c r="A128" s="310"/>
      <c r="B128" s="311"/>
      <c r="C128" s="317"/>
      <c r="D128" s="312"/>
      <c r="E128" s="313"/>
      <c r="F128" s="314"/>
      <c r="G128" s="315"/>
      <c r="H128" s="314"/>
      <c r="I128" s="315"/>
      <c r="J128" s="144"/>
      <c r="K128" s="134"/>
      <c r="L128" s="134"/>
      <c r="M128" s="136">
        <v>0</v>
      </c>
      <c r="N128" s="127">
        <f t="shared" si="94"/>
        <v>0</v>
      </c>
      <c r="O128" s="315"/>
      <c r="P128" s="315"/>
      <c r="Q128" s="315"/>
      <c r="R128" s="438"/>
      <c r="S128" s="439"/>
    </row>
    <row r="129" spans="1:19" s="135" customFormat="1" ht="12.75" customHeight="1">
      <c r="A129" s="310">
        <v>4</v>
      </c>
      <c r="B129" s="311" t="s">
        <v>371</v>
      </c>
      <c r="C129" s="310" t="s">
        <v>146</v>
      </c>
      <c r="D129" s="340">
        <v>3.8</v>
      </c>
      <c r="E129" s="313">
        <f t="shared" ref="E129" si="145">G129+I129+Q129</f>
        <v>4.200222096000001</v>
      </c>
      <c r="F129" s="314"/>
      <c r="G129" s="315">
        <f t="shared" ref="G129" si="146">F129*$O$8/1000</f>
        <v>0</v>
      </c>
      <c r="H129" s="314"/>
      <c r="I129" s="315">
        <f t="shared" ref="I129" si="147">H129*$O$9/1000</f>
        <v>0</v>
      </c>
      <c r="J129" s="144" t="s">
        <v>372</v>
      </c>
      <c r="K129" s="134" t="s">
        <v>146</v>
      </c>
      <c r="L129" s="134">
        <v>1</v>
      </c>
      <c r="M129" s="136">
        <v>3.68</v>
      </c>
      <c r="N129" s="127">
        <f t="shared" si="94"/>
        <v>3.68</v>
      </c>
      <c r="O129" s="315">
        <f t="shared" ref="O129" si="148">D129*E129</f>
        <v>15.960843964800002</v>
      </c>
      <c r="P129" s="315">
        <f t="shared" ref="P129" si="149">SUM(N129:N132)</f>
        <v>3.68</v>
      </c>
      <c r="Q129" s="315">
        <f t="shared" ref="Q129" si="150">P129*1.02*1.05*$Q$14</f>
        <v>4.200222096000001</v>
      </c>
      <c r="R129" s="436">
        <f t="shared" ref="R129" si="151">E129*$R$17</f>
        <v>5.3750834393827551</v>
      </c>
      <c r="S129" s="439">
        <f t="shared" ref="S129" si="152">R129*D129</f>
        <v>20.425317069654469</v>
      </c>
    </row>
    <row r="130" spans="1:19" s="135" customFormat="1">
      <c r="A130" s="310"/>
      <c r="B130" s="311"/>
      <c r="C130" s="310"/>
      <c r="D130" s="340"/>
      <c r="E130" s="313"/>
      <c r="F130" s="314"/>
      <c r="G130" s="315"/>
      <c r="H130" s="314"/>
      <c r="I130" s="315"/>
      <c r="J130" s="144"/>
      <c r="K130" s="134"/>
      <c r="L130" s="134"/>
      <c r="M130" s="136">
        <v>0</v>
      </c>
      <c r="N130" s="127">
        <f t="shared" si="94"/>
        <v>0</v>
      </c>
      <c r="O130" s="315"/>
      <c r="P130" s="315"/>
      <c r="Q130" s="315"/>
      <c r="R130" s="437"/>
      <c r="S130" s="439"/>
    </row>
    <row r="131" spans="1:19" s="135" customFormat="1">
      <c r="A131" s="310"/>
      <c r="B131" s="311"/>
      <c r="C131" s="310"/>
      <c r="D131" s="340"/>
      <c r="E131" s="313"/>
      <c r="F131" s="314"/>
      <c r="G131" s="315"/>
      <c r="H131" s="314"/>
      <c r="I131" s="315"/>
      <c r="J131" s="144"/>
      <c r="K131" s="134"/>
      <c r="L131" s="137"/>
      <c r="M131" s="136">
        <v>0</v>
      </c>
      <c r="N131" s="127">
        <f t="shared" si="94"/>
        <v>0</v>
      </c>
      <c r="O131" s="315"/>
      <c r="P131" s="315"/>
      <c r="Q131" s="315"/>
      <c r="R131" s="437"/>
      <c r="S131" s="439"/>
    </row>
    <row r="132" spans="1:19" s="135" customFormat="1" ht="12.75" customHeight="1">
      <c r="A132" s="310"/>
      <c r="B132" s="311"/>
      <c r="C132" s="310"/>
      <c r="D132" s="340"/>
      <c r="E132" s="313"/>
      <c r="F132" s="314"/>
      <c r="G132" s="315"/>
      <c r="H132" s="314"/>
      <c r="I132" s="315"/>
      <c r="J132" s="144"/>
      <c r="K132" s="134"/>
      <c r="L132" s="134"/>
      <c r="M132" s="136">
        <v>0</v>
      </c>
      <c r="N132" s="127">
        <f t="shared" si="94"/>
        <v>0</v>
      </c>
      <c r="O132" s="315"/>
      <c r="P132" s="315"/>
      <c r="Q132" s="315"/>
      <c r="R132" s="438"/>
      <c r="S132" s="439"/>
    </row>
    <row r="133" spans="1:19" s="135" customFormat="1" ht="12.75" customHeight="1">
      <c r="A133" s="411"/>
      <c r="B133" s="414" t="s">
        <v>508</v>
      </c>
      <c r="C133" s="417"/>
      <c r="D133" s="417"/>
      <c r="E133" s="420">
        <f>G133+I133+Q133</f>
        <v>0</v>
      </c>
      <c r="F133" s="423"/>
      <c r="G133" s="426">
        <f>F133*$O$7/1000</f>
        <v>0</v>
      </c>
      <c r="H133" s="429"/>
      <c r="I133" s="426">
        <f>H133*$O$8/1000</f>
        <v>0</v>
      </c>
      <c r="J133" s="205"/>
      <c r="K133" s="205"/>
      <c r="L133" s="205"/>
      <c r="M133" s="206"/>
      <c r="N133" s="207">
        <f t="shared" ref="N133:N140" si="153">L133*M133</f>
        <v>0</v>
      </c>
      <c r="O133" s="426">
        <f>D133*E133</f>
        <v>0</v>
      </c>
      <c r="P133" s="426">
        <f>SUM(N133:N136)</f>
        <v>0</v>
      </c>
      <c r="Q133" s="426">
        <f>P133*1.02*1.05*$Q$14</f>
        <v>0</v>
      </c>
      <c r="R133" s="405"/>
      <c r="S133" s="407">
        <f>SUM(S113:S132)</f>
        <v>1055.4427878358329</v>
      </c>
    </row>
    <row r="134" spans="1:19" s="135" customFormat="1" ht="12.75" customHeight="1">
      <c r="A134" s="412"/>
      <c r="B134" s="415"/>
      <c r="C134" s="418"/>
      <c r="D134" s="418"/>
      <c r="E134" s="421"/>
      <c r="F134" s="424"/>
      <c r="G134" s="427"/>
      <c r="H134" s="430"/>
      <c r="I134" s="427"/>
      <c r="J134" s="205"/>
      <c r="K134" s="205"/>
      <c r="L134" s="205"/>
      <c r="M134" s="206"/>
      <c r="N134" s="207">
        <f t="shared" si="153"/>
        <v>0</v>
      </c>
      <c r="O134" s="427"/>
      <c r="P134" s="427"/>
      <c r="Q134" s="427"/>
      <c r="R134" s="405"/>
      <c r="S134" s="408"/>
    </row>
    <row r="135" spans="1:19" s="135" customFormat="1" ht="12.75" customHeight="1">
      <c r="A135" s="412"/>
      <c r="B135" s="415"/>
      <c r="C135" s="418"/>
      <c r="D135" s="418"/>
      <c r="E135" s="421"/>
      <c r="F135" s="424"/>
      <c r="G135" s="427"/>
      <c r="H135" s="430"/>
      <c r="I135" s="427"/>
      <c r="J135" s="205"/>
      <c r="K135" s="205"/>
      <c r="L135" s="205"/>
      <c r="M135" s="206"/>
      <c r="N135" s="207">
        <f t="shared" si="153"/>
        <v>0</v>
      </c>
      <c r="O135" s="427"/>
      <c r="P135" s="427"/>
      <c r="Q135" s="427"/>
      <c r="R135" s="405"/>
      <c r="S135" s="408"/>
    </row>
    <row r="136" spans="1:19" s="135" customFormat="1" ht="12.75" customHeight="1">
      <c r="A136" s="413"/>
      <c r="B136" s="416"/>
      <c r="C136" s="419"/>
      <c r="D136" s="419"/>
      <c r="E136" s="422"/>
      <c r="F136" s="425"/>
      <c r="G136" s="428"/>
      <c r="H136" s="431"/>
      <c r="I136" s="428"/>
      <c r="J136" s="205"/>
      <c r="K136" s="205"/>
      <c r="L136" s="205"/>
      <c r="M136" s="206"/>
      <c r="N136" s="207">
        <f t="shared" si="153"/>
        <v>0</v>
      </c>
      <c r="O136" s="428"/>
      <c r="P136" s="428"/>
      <c r="Q136" s="428"/>
      <c r="R136" s="405"/>
      <c r="S136" s="409"/>
    </row>
    <row r="137" spans="1:19" s="135" customFormat="1" ht="12.75" customHeight="1">
      <c r="A137" s="411"/>
      <c r="B137" s="414" t="s">
        <v>509</v>
      </c>
      <c r="C137" s="417"/>
      <c r="D137" s="417"/>
      <c r="E137" s="420">
        <f>G137+I137+Q137</f>
        <v>0</v>
      </c>
      <c r="F137" s="423"/>
      <c r="G137" s="426">
        <f>F137*$O$7/1000</f>
        <v>0</v>
      </c>
      <c r="H137" s="429"/>
      <c r="I137" s="426">
        <f>H137*$O$8/1000</f>
        <v>0</v>
      </c>
      <c r="J137" s="205"/>
      <c r="K137" s="205"/>
      <c r="L137" s="205"/>
      <c r="M137" s="206"/>
      <c r="N137" s="207">
        <f t="shared" si="153"/>
        <v>0</v>
      </c>
      <c r="O137" s="426">
        <f>D137*E137</f>
        <v>0</v>
      </c>
      <c r="P137" s="426">
        <f>SUM(N137:N140)</f>
        <v>0</v>
      </c>
      <c r="Q137" s="426">
        <f>P137*1.02*1.05*$Q$14</f>
        <v>0</v>
      </c>
      <c r="R137" s="405"/>
      <c r="S137" s="406">
        <f>(S133*100%)/$S$861</f>
        <v>7.5642930979450643E-2</v>
      </c>
    </row>
    <row r="138" spans="1:19" s="135" customFormat="1" ht="12.75" customHeight="1">
      <c r="A138" s="412"/>
      <c r="B138" s="415"/>
      <c r="C138" s="418"/>
      <c r="D138" s="418"/>
      <c r="E138" s="421"/>
      <c r="F138" s="424"/>
      <c r="G138" s="427"/>
      <c r="H138" s="430"/>
      <c r="I138" s="427"/>
      <c r="J138" s="205"/>
      <c r="K138" s="205"/>
      <c r="L138" s="205"/>
      <c r="M138" s="206"/>
      <c r="N138" s="207">
        <f t="shared" si="153"/>
        <v>0</v>
      </c>
      <c r="O138" s="427"/>
      <c r="P138" s="427"/>
      <c r="Q138" s="427"/>
      <c r="R138" s="405"/>
      <c r="S138" s="406"/>
    </row>
    <row r="139" spans="1:19" s="135" customFormat="1" ht="12.75" customHeight="1">
      <c r="A139" s="412"/>
      <c r="B139" s="415"/>
      <c r="C139" s="418"/>
      <c r="D139" s="418"/>
      <c r="E139" s="421"/>
      <c r="F139" s="424"/>
      <c r="G139" s="427"/>
      <c r="H139" s="430"/>
      <c r="I139" s="427"/>
      <c r="J139" s="205"/>
      <c r="K139" s="205"/>
      <c r="L139" s="205"/>
      <c r="M139" s="206"/>
      <c r="N139" s="207">
        <f t="shared" si="153"/>
        <v>0</v>
      </c>
      <c r="O139" s="427"/>
      <c r="P139" s="427"/>
      <c r="Q139" s="427"/>
      <c r="R139" s="405"/>
      <c r="S139" s="406"/>
    </row>
    <row r="140" spans="1:19" s="135" customFormat="1" ht="12.75" customHeight="1">
      <c r="A140" s="413"/>
      <c r="B140" s="416"/>
      <c r="C140" s="419"/>
      <c r="D140" s="419"/>
      <c r="E140" s="422"/>
      <c r="F140" s="425"/>
      <c r="G140" s="428"/>
      <c r="H140" s="431"/>
      <c r="I140" s="428"/>
      <c r="J140" s="205"/>
      <c r="K140" s="205"/>
      <c r="L140" s="205"/>
      <c r="M140" s="206"/>
      <c r="N140" s="207">
        <f t="shared" si="153"/>
        <v>0</v>
      </c>
      <c r="O140" s="428"/>
      <c r="P140" s="428"/>
      <c r="Q140" s="428"/>
      <c r="R140" s="405"/>
      <c r="S140" s="406"/>
    </row>
    <row r="141" spans="1:19" s="135" customFormat="1" ht="12.75" customHeight="1">
      <c r="A141" s="310"/>
      <c r="B141" s="361" t="s">
        <v>373</v>
      </c>
      <c r="C141" s="317"/>
      <c r="D141" s="310"/>
      <c r="E141" s="313">
        <f t="shared" ref="E141" si="154">G141+I141+Q141</f>
        <v>0</v>
      </c>
      <c r="F141" s="314"/>
      <c r="G141" s="362">
        <f t="shared" ref="G141" si="155">F141*$O$8/1000</f>
        <v>0</v>
      </c>
      <c r="H141" s="314"/>
      <c r="I141" s="362">
        <f t="shared" ref="I141" si="156">H141*$O$9/1000</f>
        <v>0</v>
      </c>
      <c r="J141" s="134"/>
      <c r="K141" s="170"/>
      <c r="L141" s="134"/>
      <c r="M141" s="170"/>
      <c r="N141" s="127">
        <f t="shared" si="94"/>
        <v>0</v>
      </c>
      <c r="O141" s="315">
        <f t="shared" ref="O141" si="157">D141*E141</f>
        <v>0</v>
      </c>
      <c r="P141" s="315">
        <f t="shared" ref="P141" si="158">SUM(N141:N144)</f>
        <v>0</v>
      </c>
      <c r="Q141" s="315">
        <f t="shared" ref="Q141" si="159">P141*1.02*1.05*$Q$14</f>
        <v>0</v>
      </c>
    </row>
    <row r="142" spans="1:19" s="135" customFormat="1">
      <c r="A142" s="310"/>
      <c r="B142" s="361"/>
      <c r="C142" s="317"/>
      <c r="D142" s="310"/>
      <c r="E142" s="313"/>
      <c r="F142" s="314"/>
      <c r="G142" s="362"/>
      <c r="H142" s="314"/>
      <c r="I142" s="362"/>
      <c r="J142" s="134"/>
      <c r="K142" s="170"/>
      <c r="L142" s="134"/>
      <c r="M142" s="170"/>
      <c r="N142" s="127">
        <f t="shared" si="94"/>
        <v>0</v>
      </c>
      <c r="O142" s="315"/>
      <c r="P142" s="315"/>
      <c r="Q142" s="315"/>
    </row>
    <row r="143" spans="1:19" s="135" customFormat="1">
      <c r="A143" s="310"/>
      <c r="B143" s="361"/>
      <c r="C143" s="317"/>
      <c r="D143" s="310"/>
      <c r="E143" s="313"/>
      <c r="F143" s="314"/>
      <c r="G143" s="362"/>
      <c r="H143" s="314"/>
      <c r="I143" s="362"/>
      <c r="J143" s="134"/>
      <c r="K143" s="170"/>
      <c r="L143" s="137"/>
      <c r="M143" s="170"/>
      <c r="N143" s="127">
        <f t="shared" si="94"/>
        <v>0</v>
      </c>
      <c r="O143" s="315"/>
      <c r="P143" s="315"/>
      <c r="Q143" s="315"/>
    </row>
    <row r="144" spans="1:19" s="135" customFormat="1" ht="12.75" customHeight="1">
      <c r="A144" s="310"/>
      <c r="B144" s="361"/>
      <c r="C144" s="317"/>
      <c r="D144" s="310"/>
      <c r="E144" s="313"/>
      <c r="F144" s="314"/>
      <c r="G144" s="362"/>
      <c r="H144" s="314"/>
      <c r="I144" s="362"/>
      <c r="J144" s="134"/>
      <c r="K144" s="170"/>
      <c r="L144" s="134"/>
      <c r="M144" s="170"/>
      <c r="N144" s="127">
        <f t="shared" si="94"/>
        <v>0</v>
      </c>
      <c r="O144" s="315"/>
      <c r="P144" s="315"/>
      <c r="Q144" s="315"/>
    </row>
    <row r="145" spans="1:19" s="139" customFormat="1" ht="12.75" customHeight="1">
      <c r="A145" s="318">
        <v>1</v>
      </c>
      <c r="B145" s="317" t="s">
        <v>375</v>
      </c>
      <c r="C145" s="313" t="s">
        <v>340</v>
      </c>
      <c r="D145" s="338">
        <v>48</v>
      </c>
      <c r="E145" s="313">
        <f t="shared" ref="E145" si="160">G145+I145+Q145</f>
        <v>1.7633687565500002</v>
      </c>
      <c r="F145" s="319">
        <v>0.10840000000000001</v>
      </c>
      <c r="G145" s="315">
        <f t="shared" ref="G145" si="161">F145*$O$8/1000</f>
        <v>0.25154328400000003</v>
      </c>
      <c r="H145" s="319">
        <v>9.0100000000000006E-3</v>
      </c>
      <c r="I145" s="315">
        <f t="shared" ref="I145" si="162">H145*$O$9/1000</f>
        <v>2.7480680200000003E-2</v>
      </c>
      <c r="J145" s="125" t="s">
        <v>163</v>
      </c>
      <c r="K145" s="125" t="s">
        <v>338</v>
      </c>
      <c r="L145" s="125">
        <v>5.0999999999999997E-2</v>
      </c>
      <c r="M145" s="180">
        <v>25.5</v>
      </c>
      <c r="N145" s="127">
        <f t="shared" si="94"/>
        <v>1.3005</v>
      </c>
      <c r="O145" s="315">
        <f t="shared" ref="O145" si="163">D145*E145</f>
        <v>84.641700314400012</v>
      </c>
      <c r="P145" s="315">
        <f t="shared" ref="P145" si="164">SUM(N145:N148)</f>
        <v>1.3005</v>
      </c>
      <c r="Q145" s="315">
        <f t="shared" ref="Q145" si="165">P145*1.02*1.05*$Q$14</f>
        <v>1.4843447923500002</v>
      </c>
      <c r="R145" s="436">
        <f t="shared" ref="R145" si="166">E145*$R$17</f>
        <v>2.2566078612565028</v>
      </c>
      <c r="S145" s="439">
        <f t="shared" ref="S145" si="167">R145*D145</f>
        <v>108.31717734031213</v>
      </c>
    </row>
    <row r="146" spans="1:19" s="139" customFormat="1">
      <c r="A146" s="318"/>
      <c r="B146" s="317"/>
      <c r="C146" s="313"/>
      <c r="D146" s="338"/>
      <c r="E146" s="313"/>
      <c r="F146" s="319"/>
      <c r="G146" s="315"/>
      <c r="H146" s="319"/>
      <c r="I146" s="315"/>
      <c r="J146" s="125"/>
      <c r="K146" s="125"/>
      <c r="L146" s="125"/>
      <c r="M146" s="173"/>
      <c r="N146" s="127">
        <f t="shared" si="94"/>
        <v>0</v>
      </c>
      <c r="O146" s="315"/>
      <c r="P146" s="315"/>
      <c r="Q146" s="315"/>
      <c r="R146" s="437"/>
      <c r="S146" s="439"/>
    </row>
    <row r="147" spans="1:19" s="139" customFormat="1">
      <c r="A147" s="318"/>
      <c r="B147" s="317"/>
      <c r="C147" s="313"/>
      <c r="D147" s="338"/>
      <c r="E147" s="313"/>
      <c r="F147" s="319"/>
      <c r="G147" s="315"/>
      <c r="H147" s="319"/>
      <c r="I147" s="315"/>
      <c r="J147" s="125"/>
      <c r="K147" s="125"/>
      <c r="L147" s="129"/>
      <c r="M147" s="173"/>
      <c r="N147" s="127">
        <f t="shared" si="94"/>
        <v>0</v>
      </c>
      <c r="O147" s="315"/>
      <c r="P147" s="315"/>
      <c r="Q147" s="315"/>
      <c r="R147" s="437"/>
      <c r="S147" s="439"/>
    </row>
    <row r="148" spans="1:19" s="139" customFormat="1" ht="12.75" customHeight="1">
      <c r="A148" s="318"/>
      <c r="B148" s="317"/>
      <c r="C148" s="313"/>
      <c r="D148" s="338"/>
      <c r="E148" s="313"/>
      <c r="F148" s="319"/>
      <c r="G148" s="315"/>
      <c r="H148" s="319"/>
      <c r="I148" s="315"/>
      <c r="J148" s="125"/>
      <c r="K148" s="125"/>
      <c r="L148" s="125"/>
      <c r="M148" s="173"/>
      <c r="N148" s="127">
        <f t="shared" si="94"/>
        <v>0</v>
      </c>
      <c r="O148" s="315"/>
      <c r="P148" s="315"/>
      <c r="Q148" s="315"/>
      <c r="R148" s="438"/>
      <c r="S148" s="439"/>
    </row>
    <row r="149" spans="1:19" s="139" customFormat="1" ht="12.75" customHeight="1">
      <c r="A149" s="310">
        <v>2</v>
      </c>
      <c r="B149" s="317" t="s">
        <v>377</v>
      </c>
      <c r="C149" s="313" t="s">
        <v>340</v>
      </c>
      <c r="D149" s="338">
        <v>82</v>
      </c>
      <c r="E149" s="313">
        <f t="shared" ref="E149" si="168">G149+I149+Q149</f>
        <v>0.83401487714000022</v>
      </c>
      <c r="F149" s="350">
        <v>9.8800000000000013E-2</v>
      </c>
      <c r="G149" s="315">
        <f t="shared" ref="G149" si="169">F149*$O$8/1000</f>
        <v>0.22926638800000007</v>
      </c>
      <c r="H149" s="350">
        <v>3.6099999999999999E-3</v>
      </c>
      <c r="I149" s="315">
        <f t="shared" ref="I149" si="170">H149*$O$9/1000</f>
        <v>1.1010572200000001E-2</v>
      </c>
      <c r="J149" s="125" t="s">
        <v>163</v>
      </c>
      <c r="K149" s="125" t="s">
        <v>338</v>
      </c>
      <c r="L149" s="125">
        <v>2.0400000000000001E-2</v>
      </c>
      <c r="M149" s="180">
        <v>25.5</v>
      </c>
      <c r="N149" s="127">
        <f t="shared" si="94"/>
        <v>0.5202</v>
      </c>
      <c r="O149" s="315">
        <f t="shared" ref="O149" si="171">D149*E149</f>
        <v>68.38921992548002</v>
      </c>
      <c r="P149" s="315">
        <f t="shared" ref="P149" si="172">SUM(N149:N152)</f>
        <v>0.5202</v>
      </c>
      <c r="Q149" s="315">
        <f t="shared" ref="Q149" si="173">P149*1.02*1.05*$Q$14</f>
        <v>0.59373791694000011</v>
      </c>
      <c r="R149" s="436">
        <f t="shared" ref="R149" si="174">E149*$R$17</f>
        <v>1.0673005978858261</v>
      </c>
      <c r="S149" s="439">
        <f t="shared" ref="S149" si="175">R149*D149</f>
        <v>87.518649026637746</v>
      </c>
    </row>
    <row r="150" spans="1:19" s="139" customFormat="1">
      <c r="A150" s="310"/>
      <c r="B150" s="317"/>
      <c r="C150" s="313"/>
      <c r="D150" s="338"/>
      <c r="E150" s="313"/>
      <c r="F150" s="350"/>
      <c r="G150" s="315"/>
      <c r="H150" s="350"/>
      <c r="I150" s="315"/>
      <c r="J150" s="125"/>
      <c r="K150" s="125"/>
      <c r="L150" s="125"/>
      <c r="M150" s="173"/>
      <c r="N150" s="127">
        <f t="shared" si="94"/>
        <v>0</v>
      </c>
      <c r="O150" s="315"/>
      <c r="P150" s="315"/>
      <c r="Q150" s="315"/>
      <c r="R150" s="437"/>
      <c r="S150" s="439"/>
    </row>
    <row r="151" spans="1:19" s="139" customFormat="1">
      <c r="A151" s="310"/>
      <c r="B151" s="317"/>
      <c r="C151" s="313"/>
      <c r="D151" s="338"/>
      <c r="E151" s="313"/>
      <c r="F151" s="350"/>
      <c r="G151" s="315"/>
      <c r="H151" s="350"/>
      <c r="I151" s="315"/>
      <c r="J151" s="125"/>
      <c r="K151" s="125"/>
      <c r="L151" s="129"/>
      <c r="M151" s="173"/>
      <c r="N151" s="127">
        <f t="shared" si="94"/>
        <v>0</v>
      </c>
      <c r="O151" s="315"/>
      <c r="P151" s="315"/>
      <c r="Q151" s="315"/>
      <c r="R151" s="437"/>
      <c r="S151" s="439"/>
    </row>
    <row r="152" spans="1:19" s="139" customFormat="1" ht="12.75" customHeight="1">
      <c r="A152" s="310"/>
      <c r="B152" s="317"/>
      <c r="C152" s="313"/>
      <c r="D152" s="338"/>
      <c r="E152" s="313"/>
      <c r="F152" s="350"/>
      <c r="G152" s="315"/>
      <c r="H152" s="350"/>
      <c r="I152" s="315"/>
      <c r="J152" s="125"/>
      <c r="K152" s="125"/>
      <c r="L152" s="125"/>
      <c r="M152" s="173"/>
      <c r="N152" s="127">
        <f t="shared" si="94"/>
        <v>0</v>
      </c>
      <c r="O152" s="315"/>
      <c r="P152" s="315"/>
      <c r="Q152" s="315"/>
      <c r="R152" s="438"/>
      <c r="S152" s="439"/>
    </row>
    <row r="153" spans="1:19" s="140" customFormat="1">
      <c r="A153" s="318">
        <v>3</v>
      </c>
      <c r="B153" s="311" t="s">
        <v>379</v>
      </c>
      <c r="C153" s="310" t="s">
        <v>191</v>
      </c>
      <c r="D153" s="377">
        <f>0.77*D157/1000</f>
        <v>3.696E-2</v>
      </c>
      <c r="E153" s="313">
        <f t="shared" ref="E153" si="176">G153+I153+Q153</f>
        <v>19.956675600000001</v>
      </c>
      <c r="F153" s="314">
        <v>6.76</v>
      </c>
      <c r="G153" s="315">
        <f t="shared" ref="G153" si="177">F153*$O$8/1000</f>
        <v>15.686647600000001</v>
      </c>
      <c r="H153" s="378">
        <v>1.4</v>
      </c>
      <c r="I153" s="315">
        <f t="shared" ref="I153" si="178">H153*$O$9/1000</f>
        <v>4.270027999999999</v>
      </c>
      <c r="J153" s="134"/>
      <c r="K153" s="134"/>
      <c r="L153" s="134"/>
      <c r="M153" s="170"/>
      <c r="N153" s="127">
        <f t="shared" si="94"/>
        <v>0</v>
      </c>
      <c r="O153" s="315">
        <f t="shared" ref="O153" si="179">D153*E153</f>
        <v>0.73759873017599997</v>
      </c>
      <c r="P153" s="315">
        <f t="shared" ref="P153" si="180">SUM(N153:N156)</f>
        <v>0</v>
      </c>
      <c r="Q153" s="315">
        <f t="shared" ref="Q153" si="181">P153*1.02*1.05*$Q$14</f>
        <v>0</v>
      </c>
      <c r="R153" s="436">
        <f t="shared" ref="R153" si="182">E153*$R$17</f>
        <v>25.538839154445963</v>
      </c>
      <c r="S153" s="439">
        <f t="shared" ref="S153" si="183">R153*D153</f>
        <v>0.94391549514832274</v>
      </c>
    </row>
    <row r="154" spans="1:19" s="140" customFormat="1">
      <c r="A154" s="318"/>
      <c r="B154" s="311"/>
      <c r="C154" s="310"/>
      <c r="D154" s="377"/>
      <c r="E154" s="313"/>
      <c r="F154" s="314"/>
      <c r="G154" s="315"/>
      <c r="H154" s="378"/>
      <c r="I154" s="315"/>
      <c r="J154" s="134"/>
      <c r="K154" s="134"/>
      <c r="L154" s="134"/>
      <c r="M154" s="170"/>
      <c r="N154" s="127">
        <f t="shared" si="94"/>
        <v>0</v>
      </c>
      <c r="O154" s="315"/>
      <c r="P154" s="315"/>
      <c r="Q154" s="315"/>
      <c r="R154" s="437"/>
      <c r="S154" s="439"/>
    </row>
    <row r="155" spans="1:19" s="140" customFormat="1">
      <c r="A155" s="318"/>
      <c r="B155" s="311"/>
      <c r="C155" s="310"/>
      <c r="D155" s="377"/>
      <c r="E155" s="313"/>
      <c r="F155" s="314"/>
      <c r="G155" s="315"/>
      <c r="H155" s="378"/>
      <c r="I155" s="315"/>
      <c r="J155" s="134"/>
      <c r="K155" s="134"/>
      <c r="L155" s="137"/>
      <c r="M155" s="170"/>
      <c r="N155" s="127">
        <f t="shared" si="94"/>
        <v>0</v>
      </c>
      <c r="O155" s="315"/>
      <c r="P155" s="315"/>
      <c r="Q155" s="315"/>
      <c r="R155" s="437"/>
      <c r="S155" s="439"/>
    </row>
    <row r="156" spans="1:19" s="140" customFormat="1" ht="12.75" customHeight="1">
      <c r="A156" s="318"/>
      <c r="B156" s="311"/>
      <c r="C156" s="310"/>
      <c r="D156" s="377"/>
      <c r="E156" s="313"/>
      <c r="F156" s="314"/>
      <c r="G156" s="315"/>
      <c r="H156" s="378"/>
      <c r="I156" s="315"/>
      <c r="J156" s="134"/>
      <c r="K156" s="134"/>
      <c r="L156" s="134"/>
      <c r="M156" s="170"/>
      <c r="N156" s="127">
        <f t="shared" si="94"/>
        <v>0</v>
      </c>
      <c r="O156" s="315"/>
      <c r="P156" s="315"/>
      <c r="Q156" s="315"/>
      <c r="R156" s="438"/>
      <c r="S156" s="439"/>
    </row>
    <row r="157" spans="1:19" s="140" customFormat="1" ht="12.75" customHeight="1">
      <c r="A157" s="310">
        <v>4</v>
      </c>
      <c r="B157" s="311" t="s">
        <v>380</v>
      </c>
      <c r="C157" s="318" t="s">
        <v>340</v>
      </c>
      <c r="D157" s="338">
        <f>D145</f>
        <v>48</v>
      </c>
      <c r="E157" s="313">
        <f t="shared" ref="E157" si="184">G157+I157+Q157</f>
        <v>0.30189096315000002</v>
      </c>
      <c r="F157" s="314"/>
      <c r="G157" s="315">
        <f t="shared" ref="G157" si="185">F157*$O$8/1000</f>
        <v>0</v>
      </c>
      <c r="H157" s="314"/>
      <c r="I157" s="315">
        <f t="shared" ref="I157" si="186">H157*$O$9/1000</f>
        <v>0</v>
      </c>
      <c r="J157" s="134" t="s">
        <v>381</v>
      </c>
      <c r="K157" s="125" t="s">
        <v>340</v>
      </c>
      <c r="L157" s="134">
        <v>1.1499999999999999</v>
      </c>
      <c r="M157" s="170">
        <v>0.23</v>
      </c>
      <c r="N157" s="127">
        <f t="shared" si="94"/>
        <v>0.26450000000000001</v>
      </c>
      <c r="O157" s="315">
        <f t="shared" ref="O157" si="187">D157*E157</f>
        <v>14.490766231200002</v>
      </c>
      <c r="P157" s="315">
        <f t="shared" ref="P157" si="188">SUM(N157:N160)</f>
        <v>0.26450000000000001</v>
      </c>
      <c r="Q157" s="315">
        <f t="shared" ref="Q157" si="189">P157*1.02*1.05*$Q$14</f>
        <v>0.30189096315000002</v>
      </c>
      <c r="R157" s="436">
        <f t="shared" ref="R157" si="190">E157*$R$17</f>
        <v>0.38633412220563546</v>
      </c>
      <c r="S157" s="439">
        <f t="shared" ref="S157" si="191">R157*D157</f>
        <v>18.5440378658705</v>
      </c>
    </row>
    <row r="158" spans="1:19" s="140" customFormat="1">
      <c r="A158" s="310"/>
      <c r="B158" s="311"/>
      <c r="C158" s="318"/>
      <c r="D158" s="318"/>
      <c r="E158" s="313"/>
      <c r="F158" s="314"/>
      <c r="G158" s="315"/>
      <c r="H158" s="314"/>
      <c r="I158" s="315"/>
      <c r="J158" s="134"/>
      <c r="K158" s="134"/>
      <c r="L158" s="134"/>
      <c r="M158" s="170"/>
      <c r="N158" s="127">
        <f t="shared" si="94"/>
        <v>0</v>
      </c>
      <c r="O158" s="315"/>
      <c r="P158" s="315"/>
      <c r="Q158" s="315"/>
      <c r="R158" s="437"/>
      <c r="S158" s="439"/>
    </row>
    <row r="159" spans="1:19" s="140" customFormat="1">
      <c r="A159" s="310"/>
      <c r="B159" s="311"/>
      <c r="C159" s="318"/>
      <c r="D159" s="318"/>
      <c r="E159" s="313"/>
      <c r="F159" s="314"/>
      <c r="G159" s="315"/>
      <c r="H159" s="314"/>
      <c r="I159" s="315"/>
      <c r="J159" s="134"/>
      <c r="K159" s="134"/>
      <c r="L159" s="137"/>
      <c r="M159" s="170"/>
      <c r="N159" s="127">
        <f t="shared" si="94"/>
        <v>0</v>
      </c>
      <c r="O159" s="315"/>
      <c r="P159" s="315"/>
      <c r="Q159" s="315"/>
      <c r="R159" s="437"/>
      <c r="S159" s="439"/>
    </row>
    <row r="160" spans="1:19" s="140" customFormat="1" ht="12.75" customHeight="1">
      <c r="A160" s="310"/>
      <c r="B160" s="311"/>
      <c r="C160" s="318"/>
      <c r="D160" s="318"/>
      <c r="E160" s="313"/>
      <c r="F160" s="314"/>
      <c r="G160" s="315"/>
      <c r="H160" s="314"/>
      <c r="I160" s="315"/>
      <c r="J160" s="134"/>
      <c r="K160" s="134"/>
      <c r="L160" s="134"/>
      <c r="M160" s="170"/>
      <c r="N160" s="127">
        <f t="shared" si="94"/>
        <v>0</v>
      </c>
      <c r="O160" s="315"/>
      <c r="P160" s="315"/>
      <c r="Q160" s="315"/>
      <c r="R160" s="438"/>
      <c r="S160" s="439"/>
    </row>
    <row r="161" spans="1:19" s="147" customFormat="1" ht="12.75" customHeight="1">
      <c r="A161" s="318">
        <v>5</v>
      </c>
      <c r="B161" s="317" t="s">
        <v>383</v>
      </c>
      <c r="C161" s="313" t="s">
        <v>340</v>
      </c>
      <c r="D161" s="340">
        <v>30</v>
      </c>
      <c r="E161" s="313">
        <f t="shared" ref="E161" si="192">G161+I161+Q161</f>
        <v>2.0611348594000001</v>
      </c>
      <c r="F161" s="319">
        <v>0.17300000000000001</v>
      </c>
      <c r="G161" s="315">
        <f t="shared" ref="G161" si="193">F161*$O$8/1000</f>
        <v>0.40144823000000007</v>
      </c>
      <c r="H161" s="319">
        <v>1.2769999999999998E-2</v>
      </c>
      <c r="I161" s="315">
        <f t="shared" ref="I161" si="194">H161*$O$9/1000</f>
        <v>3.8948755399999993E-2</v>
      </c>
      <c r="J161" s="125" t="s">
        <v>384</v>
      </c>
      <c r="K161" s="125" t="s">
        <v>340</v>
      </c>
      <c r="L161" s="125">
        <v>2</v>
      </c>
      <c r="M161" s="180">
        <v>0.71</v>
      </c>
      <c r="N161" s="127">
        <f t="shared" si="94"/>
        <v>1.42</v>
      </c>
      <c r="O161" s="315">
        <f t="shared" ref="O161" si="195">D161*E161</f>
        <v>61.834045782000004</v>
      </c>
      <c r="P161" s="315">
        <f t="shared" ref="P161" si="196">SUM(N161:N164)</f>
        <v>1.42</v>
      </c>
      <c r="Q161" s="315">
        <f t="shared" ref="Q161" si="197">P161*1.02*1.05*$Q$14</f>
        <v>1.6207378740000002</v>
      </c>
      <c r="R161" s="436">
        <f t="shared" ref="R161" si="198">E161*$R$17</f>
        <v>2.6376633415756978</v>
      </c>
      <c r="S161" s="439">
        <f t="shared" ref="S161" si="199">R161*D161</f>
        <v>79.129900247270939</v>
      </c>
    </row>
    <row r="162" spans="1:19" s="147" customFormat="1">
      <c r="A162" s="318"/>
      <c r="B162" s="317"/>
      <c r="C162" s="313"/>
      <c r="D162" s="340"/>
      <c r="E162" s="313"/>
      <c r="F162" s="319"/>
      <c r="G162" s="315"/>
      <c r="H162" s="319"/>
      <c r="I162" s="315"/>
      <c r="J162" s="125"/>
      <c r="K162" s="125"/>
      <c r="L162" s="125"/>
      <c r="M162" s="173"/>
      <c r="N162" s="127">
        <f t="shared" si="94"/>
        <v>0</v>
      </c>
      <c r="O162" s="315"/>
      <c r="P162" s="315"/>
      <c r="Q162" s="315"/>
      <c r="R162" s="437"/>
      <c r="S162" s="439"/>
    </row>
    <row r="163" spans="1:19" s="147" customFormat="1">
      <c r="A163" s="318"/>
      <c r="B163" s="317"/>
      <c r="C163" s="313"/>
      <c r="D163" s="340"/>
      <c r="E163" s="313"/>
      <c r="F163" s="319"/>
      <c r="G163" s="315"/>
      <c r="H163" s="319"/>
      <c r="I163" s="315"/>
      <c r="J163" s="125"/>
      <c r="K163" s="125"/>
      <c r="L163" s="125"/>
      <c r="M163" s="173"/>
      <c r="N163" s="127">
        <f t="shared" si="94"/>
        <v>0</v>
      </c>
      <c r="O163" s="315"/>
      <c r="P163" s="315"/>
      <c r="Q163" s="315"/>
      <c r="R163" s="437"/>
      <c r="S163" s="439"/>
    </row>
    <row r="164" spans="1:19" s="147" customFormat="1">
      <c r="A164" s="318"/>
      <c r="B164" s="317"/>
      <c r="C164" s="313"/>
      <c r="D164" s="340"/>
      <c r="E164" s="313"/>
      <c r="F164" s="319"/>
      <c r="G164" s="315"/>
      <c r="H164" s="319"/>
      <c r="I164" s="315"/>
      <c r="J164" s="125"/>
      <c r="K164" s="125"/>
      <c r="L164" s="145"/>
      <c r="M164" s="173"/>
      <c r="N164" s="127">
        <f t="shared" si="94"/>
        <v>0</v>
      </c>
      <c r="O164" s="315"/>
      <c r="P164" s="315"/>
      <c r="Q164" s="315"/>
      <c r="R164" s="438"/>
      <c r="S164" s="439"/>
    </row>
    <row r="165" spans="1:19" s="139" customFormat="1" ht="12.75" customHeight="1">
      <c r="A165" s="310">
        <v>6</v>
      </c>
      <c r="B165" s="317" t="s">
        <v>385</v>
      </c>
      <c r="C165" s="313" t="s">
        <v>340</v>
      </c>
      <c r="D165" s="312">
        <v>36</v>
      </c>
      <c r="E165" s="313">
        <f t="shared" ref="E165" si="200">G165+I165+Q165</f>
        <v>5.8273239239000008</v>
      </c>
      <c r="F165" s="319">
        <v>0.61399999999999999</v>
      </c>
      <c r="G165" s="315">
        <f t="shared" ref="G165" si="201">F165*$O$8/1000</f>
        <v>1.4247931400000002</v>
      </c>
      <c r="H165" s="319">
        <v>4.4999999999999998E-2</v>
      </c>
      <c r="I165" s="315">
        <f t="shared" ref="I165" si="202">H165*$O$9/1000</f>
        <v>0.13725090000000001</v>
      </c>
      <c r="J165" s="173" t="s">
        <v>386</v>
      </c>
      <c r="K165" s="125" t="s">
        <v>340</v>
      </c>
      <c r="L165" s="125">
        <v>1</v>
      </c>
      <c r="M165" s="180">
        <v>3.08</v>
      </c>
      <c r="N165" s="127">
        <f t="shared" si="94"/>
        <v>3.08</v>
      </c>
      <c r="O165" s="315">
        <f t="shared" ref="O165" si="203">D165*E165</f>
        <v>209.78366126040004</v>
      </c>
      <c r="P165" s="315">
        <f t="shared" ref="P165" si="204">SUM(N165:N168)</f>
        <v>3.7370000000000001</v>
      </c>
      <c r="Q165" s="315">
        <f t="shared" ref="Q165" si="205">P165*1.02*1.05*$Q$14</f>
        <v>4.2652798839000008</v>
      </c>
      <c r="R165" s="436">
        <f t="shared" ref="R165" si="206">E165*$R$17</f>
        <v>7.4573085906821586</v>
      </c>
      <c r="S165" s="439">
        <f t="shared" ref="S165" si="207">R165*D165</f>
        <v>268.46310926455772</v>
      </c>
    </row>
    <row r="166" spans="1:19" s="139" customFormat="1">
      <c r="A166" s="310"/>
      <c r="B166" s="317"/>
      <c r="C166" s="313"/>
      <c r="D166" s="312"/>
      <c r="E166" s="313"/>
      <c r="F166" s="319"/>
      <c r="G166" s="315"/>
      <c r="H166" s="319"/>
      <c r="I166" s="315"/>
      <c r="J166" s="173" t="s">
        <v>387</v>
      </c>
      <c r="K166" s="125"/>
      <c r="L166" s="125"/>
      <c r="M166" s="136">
        <v>0</v>
      </c>
      <c r="N166" s="127">
        <f t="shared" si="94"/>
        <v>0</v>
      </c>
      <c r="O166" s="315"/>
      <c r="P166" s="315"/>
      <c r="Q166" s="315"/>
      <c r="R166" s="437"/>
      <c r="S166" s="439"/>
    </row>
    <row r="167" spans="1:19" s="139" customFormat="1">
      <c r="A167" s="310"/>
      <c r="B167" s="317"/>
      <c r="C167" s="313"/>
      <c r="D167" s="312"/>
      <c r="E167" s="313"/>
      <c r="F167" s="319"/>
      <c r="G167" s="315"/>
      <c r="H167" s="319"/>
      <c r="I167" s="315"/>
      <c r="J167" s="173" t="s">
        <v>388</v>
      </c>
      <c r="K167" s="125" t="s">
        <v>139</v>
      </c>
      <c r="L167" s="125">
        <v>4.5</v>
      </c>
      <c r="M167" s="136">
        <v>0.14599999999999999</v>
      </c>
      <c r="N167" s="127">
        <f t="shared" si="94"/>
        <v>0.65699999999999992</v>
      </c>
      <c r="O167" s="315"/>
      <c r="P167" s="315"/>
      <c r="Q167" s="315"/>
      <c r="R167" s="437"/>
      <c r="S167" s="439"/>
    </row>
    <row r="168" spans="1:19" s="139" customFormat="1" ht="12.75" customHeight="1">
      <c r="A168" s="310"/>
      <c r="B168" s="317"/>
      <c r="C168" s="313"/>
      <c r="D168" s="312"/>
      <c r="E168" s="313"/>
      <c r="F168" s="319"/>
      <c r="G168" s="315"/>
      <c r="H168" s="319"/>
      <c r="I168" s="315"/>
      <c r="J168" s="173"/>
      <c r="K168" s="125"/>
      <c r="L168" s="125"/>
      <c r="M168" s="173"/>
      <c r="N168" s="127">
        <f t="shared" si="94"/>
        <v>0</v>
      </c>
      <c r="O168" s="315"/>
      <c r="P168" s="315"/>
      <c r="Q168" s="315"/>
      <c r="R168" s="438"/>
      <c r="S168" s="439"/>
    </row>
    <row r="169" spans="1:19" s="128" customFormat="1" ht="14.25" customHeight="1">
      <c r="A169" s="310">
        <v>7</v>
      </c>
      <c r="B169" s="317" t="s">
        <v>390</v>
      </c>
      <c r="C169" s="313" t="s">
        <v>340</v>
      </c>
      <c r="D169" s="338">
        <v>52</v>
      </c>
      <c r="E169" s="313">
        <f t="shared" ref="E169" si="208">G169+I169+Q169</f>
        <v>10.557023202100002</v>
      </c>
      <c r="F169" s="319">
        <v>0.436</v>
      </c>
      <c r="G169" s="315">
        <f t="shared" ref="G169" si="209">F169*$O$8/1000</f>
        <v>1.0117423600000002</v>
      </c>
      <c r="H169" s="367">
        <v>7.4999999999999997E-3</v>
      </c>
      <c r="I169" s="315">
        <f t="shared" ref="I169" si="210">H169*$O$9/1000</f>
        <v>2.2875149999999997E-2</v>
      </c>
      <c r="J169" s="125" t="s">
        <v>391</v>
      </c>
      <c r="K169" s="125" t="s">
        <v>340</v>
      </c>
      <c r="L169" s="125">
        <v>1.02</v>
      </c>
      <c r="M169" s="180">
        <v>7.9</v>
      </c>
      <c r="N169" s="127">
        <f t="shared" ref="N169:N248" si="211">L169*M169</f>
        <v>8.0579999999999998</v>
      </c>
      <c r="O169" s="315">
        <f t="shared" ref="O169" si="212">D169*E169</f>
        <v>548.96520650920013</v>
      </c>
      <c r="P169" s="315">
        <f t="shared" ref="P169" si="213">SUM(N169:N172)</f>
        <v>8.343</v>
      </c>
      <c r="Q169" s="315">
        <f t="shared" ref="Q169" si="214">P169*1.02*1.05*$Q$14</f>
        <v>9.5224056921000013</v>
      </c>
      <c r="R169" s="436">
        <f t="shared" ref="R169" si="215">E169*$R$17</f>
        <v>13.509971445754523</v>
      </c>
      <c r="S169" s="439">
        <f t="shared" ref="S169" si="216">R169*D169</f>
        <v>702.51851517923524</v>
      </c>
    </row>
    <row r="170" spans="1:19" s="128" customFormat="1" ht="14.25" customHeight="1">
      <c r="A170" s="310"/>
      <c r="B170" s="317"/>
      <c r="C170" s="313"/>
      <c r="D170" s="338"/>
      <c r="E170" s="313"/>
      <c r="F170" s="319"/>
      <c r="G170" s="315"/>
      <c r="H170" s="367"/>
      <c r="I170" s="315"/>
      <c r="J170" s="125" t="s">
        <v>392</v>
      </c>
      <c r="K170" s="125"/>
      <c r="L170" s="125"/>
      <c r="M170" s="173"/>
      <c r="N170" s="127">
        <f t="shared" si="211"/>
        <v>0</v>
      </c>
      <c r="O170" s="315"/>
      <c r="P170" s="315"/>
      <c r="Q170" s="315"/>
      <c r="R170" s="437"/>
      <c r="S170" s="439"/>
    </row>
    <row r="171" spans="1:19" s="128" customFormat="1" ht="14.25" customHeight="1">
      <c r="A171" s="310"/>
      <c r="B171" s="317"/>
      <c r="C171" s="313"/>
      <c r="D171" s="338"/>
      <c r="E171" s="313"/>
      <c r="F171" s="319"/>
      <c r="G171" s="315"/>
      <c r="H171" s="367"/>
      <c r="I171" s="315"/>
      <c r="J171" s="125" t="s">
        <v>185</v>
      </c>
      <c r="K171" s="125" t="s">
        <v>139</v>
      </c>
      <c r="L171" s="125">
        <v>0.5</v>
      </c>
      <c r="M171" s="173">
        <v>0.56999999999999995</v>
      </c>
      <c r="N171" s="127">
        <f t="shared" si="211"/>
        <v>0.28499999999999998</v>
      </c>
      <c r="O171" s="315"/>
      <c r="P171" s="315"/>
      <c r="Q171" s="315"/>
      <c r="R171" s="437"/>
      <c r="S171" s="439"/>
    </row>
    <row r="172" spans="1:19" s="128" customFormat="1" ht="14.25" customHeight="1">
      <c r="A172" s="310"/>
      <c r="B172" s="317"/>
      <c r="C172" s="313"/>
      <c r="D172" s="338"/>
      <c r="E172" s="313"/>
      <c r="F172" s="319"/>
      <c r="G172" s="315"/>
      <c r="H172" s="367"/>
      <c r="I172" s="315"/>
      <c r="J172" s="125"/>
      <c r="K172" s="125"/>
      <c r="L172" s="125"/>
      <c r="M172" s="173"/>
      <c r="N172" s="127">
        <f t="shared" si="211"/>
        <v>0</v>
      </c>
      <c r="O172" s="315"/>
      <c r="P172" s="315"/>
      <c r="Q172" s="315"/>
      <c r="R172" s="438"/>
      <c r="S172" s="439"/>
    </row>
    <row r="173" spans="1:19" s="135" customFormat="1" ht="12.75" customHeight="1">
      <c r="A173" s="411"/>
      <c r="B173" s="414" t="s">
        <v>508</v>
      </c>
      <c r="C173" s="417"/>
      <c r="D173" s="417"/>
      <c r="E173" s="420">
        <f>G173+I173+Q173</f>
        <v>0</v>
      </c>
      <c r="F173" s="423"/>
      <c r="G173" s="426">
        <f>F173*$O$7/1000</f>
        <v>0</v>
      </c>
      <c r="H173" s="429"/>
      <c r="I173" s="426">
        <f>H173*$O$8/1000</f>
        <v>0</v>
      </c>
      <c r="J173" s="205"/>
      <c r="K173" s="205"/>
      <c r="L173" s="205"/>
      <c r="M173" s="206"/>
      <c r="N173" s="207">
        <f t="shared" si="211"/>
        <v>0</v>
      </c>
      <c r="O173" s="426">
        <f>D173*E173</f>
        <v>0</v>
      </c>
      <c r="P173" s="426">
        <f>SUM(N173:N176)</f>
        <v>0</v>
      </c>
      <c r="Q173" s="426">
        <f>P173*1.02*1.05*$Q$14</f>
        <v>0</v>
      </c>
      <c r="R173" s="405"/>
      <c r="S173" s="407">
        <f>SUM(S145:S172)</f>
        <v>1265.4353044190325</v>
      </c>
    </row>
    <row r="174" spans="1:19" s="135" customFormat="1" ht="12.75" customHeight="1">
      <c r="A174" s="412"/>
      <c r="B174" s="415"/>
      <c r="C174" s="418"/>
      <c r="D174" s="418"/>
      <c r="E174" s="421"/>
      <c r="F174" s="424"/>
      <c r="G174" s="427"/>
      <c r="H174" s="430"/>
      <c r="I174" s="427"/>
      <c r="J174" s="205"/>
      <c r="K174" s="205"/>
      <c r="L174" s="205"/>
      <c r="M174" s="206"/>
      <c r="N174" s="207">
        <f t="shared" si="211"/>
        <v>0</v>
      </c>
      <c r="O174" s="427"/>
      <c r="P174" s="427"/>
      <c r="Q174" s="427"/>
      <c r="R174" s="405"/>
      <c r="S174" s="408"/>
    </row>
    <row r="175" spans="1:19" s="135" customFormat="1" ht="12.75" customHeight="1">
      <c r="A175" s="412"/>
      <c r="B175" s="415"/>
      <c r="C175" s="418"/>
      <c r="D175" s="418"/>
      <c r="E175" s="421"/>
      <c r="F175" s="424"/>
      <c r="G175" s="427"/>
      <c r="H175" s="430"/>
      <c r="I175" s="427"/>
      <c r="J175" s="205"/>
      <c r="K175" s="205"/>
      <c r="L175" s="205"/>
      <c r="M175" s="206"/>
      <c r="N175" s="207">
        <f t="shared" si="211"/>
        <v>0</v>
      </c>
      <c r="O175" s="427"/>
      <c r="P175" s="427"/>
      <c r="Q175" s="427"/>
      <c r="R175" s="405"/>
      <c r="S175" s="408"/>
    </row>
    <row r="176" spans="1:19" s="135" customFormat="1" ht="12.75" customHeight="1">
      <c r="A176" s="413"/>
      <c r="B176" s="416"/>
      <c r="C176" s="419"/>
      <c r="D176" s="419"/>
      <c r="E176" s="422"/>
      <c r="F176" s="425"/>
      <c r="G176" s="428"/>
      <c r="H176" s="431"/>
      <c r="I176" s="428"/>
      <c r="J176" s="205"/>
      <c r="K176" s="205"/>
      <c r="L176" s="205"/>
      <c r="M176" s="206"/>
      <c r="N176" s="207">
        <f t="shared" si="211"/>
        <v>0</v>
      </c>
      <c r="O176" s="428"/>
      <c r="P176" s="428"/>
      <c r="Q176" s="428"/>
      <c r="R176" s="405"/>
      <c r="S176" s="409"/>
    </row>
    <row r="177" spans="1:19" s="135" customFormat="1" ht="12.75" customHeight="1">
      <c r="A177" s="411"/>
      <c r="B177" s="414" t="s">
        <v>509</v>
      </c>
      <c r="C177" s="417"/>
      <c r="D177" s="417"/>
      <c r="E177" s="420">
        <f>G177+I177+Q177</f>
        <v>0</v>
      </c>
      <c r="F177" s="423"/>
      <c r="G177" s="426">
        <f>F177*$O$7/1000</f>
        <v>0</v>
      </c>
      <c r="H177" s="429"/>
      <c r="I177" s="426">
        <f>H177*$O$8/1000</f>
        <v>0</v>
      </c>
      <c r="J177" s="205"/>
      <c r="K177" s="205"/>
      <c r="L177" s="205"/>
      <c r="M177" s="206"/>
      <c r="N177" s="207">
        <f t="shared" si="211"/>
        <v>0</v>
      </c>
      <c r="O177" s="426">
        <f>D177*E177</f>
        <v>0</v>
      </c>
      <c r="P177" s="426">
        <f>SUM(N177:N180)</f>
        <v>0</v>
      </c>
      <c r="Q177" s="426">
        <f>P177*1.02*1.05*$Q$14</f>
        <v>0</v>
      </c>
      <c r="R177" s="405"/>
      <c r="S177" s="406">
        <f>(S173*100%)/$S$861</f>
        <v>9.0692964596786649E-2</v>
      </c>
    </row>
    <row r="178" spans="1:19" s="135" customFormat="1" ht="12.75" customHeight="1">
      <c r="A178" s="412"/>
      <c r="B178" s="415"/>
      <c r="C178" s="418"/>
      <c r="D178" s="418"/>
      <c r="E178" s="421"/>
      <c r="F178" s="424"/>
      <c r="G178" s="427"/>
      <c r="H178" s="430"/>
      <c r="I178" s="427"/>
      <c r="J178" s="205"/>
      <c r="K178" s="205"/>
      <c r="L178" s="205"/>
      <c r="M178" s="206"/>
      <c r="N178" s="207">
        <f t="shared" si="211"/>
        <v>0</v>
      </c>
      <c r="O178" s="427"/>
      <c r="P178" s="427"/>
      <c r="Q178" s="427"/>
      <c r="R178" s="405"/>
      <c r="S178" s="406"/>
    </row>
    <row r="179" spans="1:19" s="135" customFormat="1" ht="12.75" customHeight="1">
      <c r="A179" s="412"/>
      <c r="B179" s="415"/>
      <c r="C179" s="418"/>
      <c r="D179" s="418"/>
      <c r="E179" s="421"/>
      <c r="F179" s="424"/>
      <c r="G179" s="427"/>
      <c r="H179" s="430"/>
      <c r="I179" s="427"/>
      <c r="J179" s="205"/>
      <c r="K179" s="205"/>
      <c r="L179" s="205"/>
      <c r="M179" s="206"/>
      <c r="N179" s="207">
        <f t="shared" si="211"/>
        <v>0</v>
      </c>
      <c r="O179" s="427"/>
      <c r="P179" s="427"/>
      <c r="Q179" s="427"/>
      <c r="R179" s="405"/>
      <c r="S179" s="406"/>
    </row>
    <row r="180" spans="1:19" s="135" customFormat="1" ht="12.75" customHeight="1">
      <c r="A180" s="413"/>
      <c r="B180" s="416"/>
      <c r="C180" s="419"/>
      <c r="D180" s="419"/>
      <c r="E180" s="422"/>
      <c r="F180" s="425"/>
      <c r="G180" s="428"/>
      <c r="H180" s="431"/>
      <c r="I180" s="428"/>
      <c r="J180" s="205"/>
      <c r="K180" s="205"/>
      <c r="L180" s="205"/>
      <c r="M180" s="206"/>
      <c r="N180" s="207">
        <f t="shared" si="211"/>
        <v>0</v>
      </c>
      <c r="O180" s="428"/>
      <c r="P180" s="428"/>
      <c r="Q180" s="428"/>
      <c r="R180" s="405"/>
      <c r="S180" s="406"/>
    </row>
    <row r="181" spans="1:19" ht="12.75" customHeight="1">
      <c r="A181" s="329"/>
      <c r="B181" s="368" t="s">
        <v>132</v>
      </c>
      <c r="C181" s="325"/>
      <c r="D181" s="324"/>
      <c r="E181" s="324">
        <f>G181+I181+Q181</f>
        <v>0</v>
      </c>
      <c r="F181" s="323"/>
      <c r="G181" s="321">
        <f t="shared" ref="G181" si="217">F181*$O$8/1000</f>
        <v>0</v>
      </c>
      <c r="H181" s="322"/>
      <c r="I181" s="321">
        <f t="shared" ref="I181" si="218">H181*$O$9/1000</f>
        <v>0</v>
      </c>
      <c r="J181" s="77"/>
      <c r="K181" s="77"/>
      <c r="L181" s="77"/>
      <c r="M181" s="175"/>
      <c r="N181" s="185">
        <f t="shared" si="211"/>
        <v>0</v>
      </c>
      <c r="O181" s="321">
        <f>D181*E181</f>
        <v>0</v>
      </c>
      <c r="P181" s="321">
        <f>SUM(N181:N184)</f>
        <v>0</v>
      </c>
      <c r="Q181" s="321">
        <f t="shared" ref="Q181:Q205" si="219">P181*1.02*1.05*$Q$14</f>
        <v>0</v>
      </c>
    </row>
    <row r="182" spans="1:19" ht="12.75" customHeight="1">
      <c r="A182" s="329"/>
      <c r="B182" s="330"/>
      <c r="C182" s="325"/>
      <c r="D182" s="324"/>
      <c r="E182" s="324"/>
      <c r="F182" s="323"/>
      <c r="G182" s="321"/>
      <c r="H182" s="322"/>
      <c r="I182" s="321"/>
      <c r="J182" s="77"/>
      <c r="K182" s="77"/>
      <c r="L182" s="77"/>
      <c r="M182" s="175"/>
      <c r="N182" s="185">
        <f t="shared" si="211"/>
        <v>0</v>
      </c>
      <c r="O182" s="321"/>
      <c r="P182" s="321"/>
      <c r="Q182" s="321"/>
    </row>
    <row r="183" spans="1:19" ht="12.75" customHeight="1">
      <c r="A183" s="329"/>
      <c r="B183" s="330"/>
      <c r="C183" s="325"/>
      <c r="D183" s="324"/>
      <c r="E183" s="324"/>
      <c r="F183" s="323"/>
      <c r="G183" s="321"/>
      <c r="H183" s="322"/>
      <c r="I183" s="321"/>
      <c r="J183" s="77"/>
      <c r="K183" s="77"/>
      <c r="L183" s="77"/>
      <c r="M183" s="175"/>
      <c r="N183" s="185">
        <f t="shared" si="211"/>
        <v>0</v>
      </c>
      <c r="O183" s="321"/>
      <c r="P183" s="321"/>
      <c r="Q183" s="321"/>
    </row>
    <row r="184" spans="1:19" ht="12.75" customHeight="1">
      <c r="A184" s="329"/>
      <c r="B184" s="330"/>
      <c r="C184" s="325"/>
      <c r="D184" s="324"/>
      <c r="E184" s="324"/>
      <c r="F184" s="323"/>
      <c r="G184" s="321"/>
      <c r="H184" s="322"/>
      <c r="I184" s="321"/>
      <c r="J184" s="46"/>
      <c r="K184" s="46"/>
      <c r="L184" s="46"/>
      <c r="M184" s="175"/>
      <c r="N184" s="185">
        <f t="shared" si="211"/>
        <v>0</v>
      </c>
      <c r="O184" s="321"/>
      <c r="P184" s="321"/>
      <c r="Q184" s="321"/>
    </row>
    <row r="185" spans="1:19" s="135" customFormat="1" ht="12.75" customHeight="1">
      <c r="A185" s="310">
        <v>1</v>
      </c>
      <c r="B185" s="311" t="s">
        <v>394</v>
      </c>
      <c r="C185" s="317" t="s">
        <v>340</v>
      </c>
      <c r="D185" s="340">
        <v>123</v>
      </c>
      <c r="E185" s="313">
        <f t="shared" ref="E185" si="220">G185+I185+Q185</f>
        <v>1.6908749899471001</v>
      </c>
      <c r="F185" s="314">
        <v>0.45200000000000001</v>
      </c>
      <c r="G185" s="315">
        <f t="shared" ref="G185" si="221">F185*$O$8/1000</f>
        <v>1.0488705200000001</v>
      </c>
      <c r="H185" s="314">
        <v>2.9000000000000001E-2</v>
      </c>
      <c r="I185" s="315">
        <f t="shared" ref="I185" si="222">H185*$O$9/1000</f>
        <v>8.8450580000000001E-2</v>
      </c>
      <c r="J185" s="170" t="s">
        <v>164</v>
      </c>
      <c r="K185" s="170" t="s">
        <v>191</v>
      </c>
      <c r="L185" s="137">
        <v>2.41E-2</v>
      </c>
      <c r="M185" s="180">
        <v>20.079999999999998</v>
      </c>
      <c r="N185" s="127">
        <f t="shared" si="211"/>
        <v>0.48392799999999997</v>
      </c>
      <c r="O185" s="315">
        <f t="shared" ref="O185" si="223">D185*E185</f>
        <v>207.97762376349331</v>
      </c>
      <c r="P185" s="315">
        <f t="shared" ref="P185" si="224">SUM(N185:N188)</f>
        <v>0.48499299999999995</v>
      </c>
      <c r="Q185" s="315">
        <f t="shared" ref="Q185" si="225">P185*1.02*1.05*$Q$14</f>
        <v>0.55355388994709998</v>
      </c>
      <c r="R185" s="436">
        <f t="shared" ref="R185" si="226">E185*$R$17</f>
        <v>2.1638365659726624</v>
      </c>
      <c r="S185" s="439">
        <f t="shared" ref="S185" si="227">R185*D185</f>
        <v>266.15189761463745</v>
      </c>
    </row>
    <row r="186" spans="1:19" s="135" customFormat="1">
      <c r="A186" s="310"/>
      <c r="B186" s="311"/>
      <c r="C186" s="317"/>
      <c r="D186" s="340"/>
      <c r="E186" s="313"/>
      <c r="F186" s="314"/>
      <c r="G186" s="315"/>
      <c r="H186" s="314"/>
      <c r="I186" s="315"/>
      <c r="J186" s="170"/>
      <c r="K186" s="170"/>
      <c r="L186" s="134"/>
      <c r="M186" s="170"/>
      <c r="N186" s="127">
        <f t="shared" si="211"/>
        <v>0</v>
      </c>
      <c r="O186" s="315"/>
      <c r="P186" s="315"/>
      <c r="Q186" s="315"/>
      <c r="R186" s="437"/>
      <c r="S186" s="439"/>
    </row>
    <row r="187" spans="1:19" s="135" customFormat="1">
      <c r="A187" s="310"/>
      <c r="B187" s="311"/>
      <c r="C187" s="317"/>
      <c r="D187" s="340"/>
      <c r="E187" s="313"/>
      <c r="F187" s="314"/>
      <c r="G187" s="315"/>
      <c r="H187" s="314"/>
      <c r="I187" s="315"/>
      <c r="J187" s="170" t="s">
        <v>165</v>
      </c>
      <c r="K187" s="170" t="s">
        <v>338</v>
      </c>
      <c r="L187" s="137">
        <v>7.1000000000000004E-3</v>
      </c>
      <c r="M187" s="170">
        <v>0.15</v>
      </c>
      <c r="N187" s="127">
        <f t="shared" si="211"/>
        <v>1.065E-3</v>
      </c>
      <c r="O187" s="315"/>
      <c r="P187" s="315"/>
      <c r="Q187" s="315"/>
      <c r="R187" s="437"/>
      <c r="S187" s="439"/>
    </row>
    <row r="188" spans="1:19" s="135" customFormat="1" ht="12.75" customHeight="1">
      <c r="A188" s="310"/>
      <c r="B188" s="311"/>
      <c r="C188" s="317"/>
      <c r="D188" s="340"/>
      <c r="E188" s="313"/>
      <c r="F188" s="314"/>
      <c r="G188" s="315"/>
      <c r="H188" s="314"/>
      <c r="I188" s="315"/>
      <c r="J188" s="134"/>
      <c r="K188" s="170"/>
      <c r="L188" s="134"/>
      <c r="M188" s="170"/>
      <c r="N188" s="127">
        <f t="shared" si="211"/>
        <v>0</v>
      </c>
      <c r="O188" s="315"/>
      <c r="P188" s="315"/>
      <c r="Q188" s="315"/>
      <c r="R188" s="438"/>
      <c r="S188" s="439"/>
    </row>
    <row r="189" spans="1:19" s="128" customFormat="1" ht="12.75" customHeight="1">
      <c r="A189" s="310">
        <v>2</v>
      </c>
      <c r="B189" s="311" t="s">
        <v>396</v>
      </c>
      <c r="C189" s="317" t="s">
        <v>340</v>
      </c>
      <c r="D189" s="338">
        <v>8.1999999999999993</v>
      </c>
      <c r="E189" s="313">
        <f t="shared" ref="E189" si="228">G189+I189+Q189</f>
        <v>4.2895940775613006</v>
      </c>
      <c r="F189" s="319">
        <v>1.2</v>
      </c>
      <c r="G189" s="315">
        <f t="shared" ref="G189" si="229">F189*$O$8/1000</f>
        <v>2.7846120000000001</v>
      </c>
      <c r="H189" s="380">
        <v>9.5799999999999996E-2</v>
      </c>
      <c r="I189" s="315">
        <f t="shared" ref="I189" si="230">H189*$O$9/1000</f>
        <v>0.292191916</v>
      </c>
      <c r="J189" s="170" t="s">
        <v>164</v>
      </c>
      <c r="K189" s="173" t="s">
        <v>191</v>
      </c>
      <c r="L189" s="125">
        <v>5.28E-2</v>
      </c>
      <c r="M189" s="180">
        <v>20.079999999999998</v>
      </c>
      <c r="N189" s="127">
        <f t="shared" si="211"/>
        <v>1.0602239999999998</v>
      </c>
      <c r="O189" s="315">
        <f t="shared" ref="O189" si="231">D189*E189</f>
        <v>35.174671436002662</v>
      </c>
      <c r="P189" s="315">
        <f t="shared" ref="P189" si="232">SUM(N189:N192)</f>
        <v>1.0625789999999999</v>
      </c>
      <c r="Q189" s="315">
        <f t="shared" ref="Q189" si="233">P189*1.02*1.05*$Q$14</f>
        <v>1.2127901615613002</v>
      </c>
      <c r="R189" s="436">
        <f t="shared" ref="R189" si="234">E189*$R$17</f>
        <v>5.4894540243316907</v>
      </c>
      <c r="S189" s="439">
        <f t="shared" ref="S189" si="235">R189*D189</f>
        <v>45.013522999519857</v>
      </c>
    </row>
    <row r="190" spans="1:19" s="128" customFormat="1">
      <c r="A190" s="310"/>
      <c r="B190" s="311"/>
      <c r="C190" s="317"/>
      <c r="D190" s="338"/>
      <c r="E190" s="313"/>
      <c r="F190" s="319"/>
      <c r="G190" s="315"/>
      <c r="H190" s="380"/>
      <c r="I190" s="315"/>
      <c r="J190" s="125"/>
      <c r="K190" s="173"/>
      <c r="L190" s="125"/>
      <c r="M190" s="170"/>
      <c r="N190" s="127">
        <f t="shared" si="211"/>
        <v>0</v>
      </c>
      <c r="O190" s="315"/>
      <c r="P190" s="315"/>
      <c r="Q190" s="315"/>
      <c r="R190" s="437"/>
      <c r="S190" s="439"/>
    </row>
    <row r="191" spans="1:19" s="128" customFormat="1">
      <c r="A191" s="310"/>
      <c r="B191" s="311"/>
      <c r="C191" s="317"/>
      <c r="D191" s="338"/>
      <c r="E191" s="313"/>
      <c r="F191" s="319"/>
      <c r="G191" s="315"/>
      <c r="H191" s="380"/>
      <c r="I191" s="315"/>
      <c r="J191" s="125" t="s">
        <v>165</v>
      </c>
      <c r="K191" s="170" t="s">
        <v>338</v>
      </c>
      <c r="L191" s="129">
        <v>1.5699999999999999E-2</v>
      </c>
      <c r="M191" s="170">
        <v>0.15</v>
      </c>
      <c r="N191" s="127">
        <f t="shared" si="211"/>
        <v>2.3549999999999999E-3</v>
      </c>
      <c r="O191" s="315"/>
      <c r="P191" s="315"/>
      <c r="Q191" s="315"/>
      <c r="R191" s="437"/>
      <c r="S191" s="439"/>
    </row>
    <row r="192" spans="1:19" s="128" customFormat="1" ht="12.75" customHeight="1">
      <c r="A192" s="310"/>
      <c r="B192" s="311"/>
      <c r="C192" s="317"/>
      <c r="D192" s="338"/>
      <c r="E192" s="313"/>
      <c r="F192" s="319"/>
      <c r="G192" s="315"/>
      <c r="H192" s="380"/>
      <c r="I192" s="315"/>
      <c r="J192" s="125"/>
      <c r="K192" s="173"/>
      <c r="L192" s="125"/>
      <c r="M192" s="170"/>
      <c r="N192" s="127">
        <f t="shared" si="211"/>
        <v>0</v>
      </c>
      <c r="O192" s="315"/>
      <c r="P192" s="315"/>
      <c r="Q192" s="315"/>
      <c r="R192" s="438"/>
      <c r="S192" s="439"/>
    </row>
    <row r="193" spans="1:19" ht="12.75" customHeight="1">
      <c r="A193" s="329">
        <v>3</v>
      </c>
      <c r="B193" s="328" t="s">
        <v>397</v>
      </c>
      <c r="C193" s="325" t="s">
        <v>84</v>
      </c>
      <c r="D193" s="324">
        <v>52</v>
      </c>
      <c r="E193" s="324">
        <f>G193+I193+Q193</f>
        <v>0.38676762100000006</v>
      </c>
      <c r="F193" s="323">
        <v>4.2000000000000003E-2</v>
      </c>
      <c r="G193" s="321">
        <f t="shared" ref="G193" si="236">F193*$O$8/1000</f>
        <v>9.7461420000000021E-2</v>
      </c>
      <c r="H193" s="381">
        <v>1.2999999999999999E-3</v>
      </c>
      <c r="I193" s="321">
        <f t="shared" ref="I193" si="237">H193*$O$9/1000</f>
        <v>3.965026E-3</v>
      </c>
      <c r="J193" s="77" t="s">
        <v>131</v>
      </c>
      <c r="K193" s="77" t="s">
        <v>84</v>
      </c>
      <c r="L193" s="77">
        <v>1</v>
      </c>
      <c r="M193" s="175">
        <v>0.25</v>
      </c>
      <c r="N193" s="185">
        <f t="shared" si="211"/>
        <v>0.25</v>
      </c>
      <c r="O193" s="321">
        <f>D193*E193</f>
        <v>20.111916292000004</v>
      </c>
      <c r="P193" s="321">
        <f>SUM(N193:N196)</f>
        <v>0.25</v>
      </c>
      <c r="Q193" s="321">
        <f t="shared" si="219"/>
        <v>0.28534117500000006</v>
      </c>
      <c r="R193" s="436">
        <f t="shared" ref="R193" si="238">E193*$R$17</f>
        <v>0.49495197801715624</v>
      </c>
      <c r="S193" s="439">
        <f t="shared" ref="S193" si="239">R193*D193</f>
        <v>25.737502856892124</v>
      </c>
    </row>
    <row r="194" spans="1:19" ht="12.75" customHeight="1">
      <c r="A194" s="329"/>
      <c r="B194" s="328"/>
      <c r="C194" s="325"/>
      <c r="D194" s="324"/>
      <c r="E194" s="324"/>
      <c r="F194" s="323"/>
      <c r="G194" s="321"/>
      <c r="H194" s="381"/>
      <c r="I194" s="321"/>
      <c r="J194" s="77"/>
      <c r="K194" s="77"/>
      <c r="L194" s="77"/>
      <c r="M194" s="175"/>
      <c r="N194" s="185">
        <f t="shared" si="211"/>
        <v>0</v>
      </c>
      <c r="O194" s="321"/>
      <c r="P194" s="321"/>
      <c r="Q194" s="321"/>
      <c r="R194" s="437"/>
      <c r="S194" s="439"/>
    </row>
    <row r="195" spans="1:19" ht="12.75" customHeight="1">
      <c r="A195" s="329"/>
      <c r="B195" s="328"/>
      <c r="C195" s="325"/>
      <c r="D195" s="324"/>
      <c r="E195" s="324"/>
      <c r="F195" s="323"/>
      <c r="G195" s="321"/>
      <c r="H195" s="381"/>
      <c r="I195" s="321"/>
      <c r="J195" s="77"/>
      <c r="K195" s="77"/>
      <c r="L195" s="77"/>
      <c r="M195" s="175"/>
      <c r="N195" s="185">
        <f t="shared" si="211"/>
        <v>0</v>
      </c>
      <c r="O195" s="321"/>
      <c r="P195" s="321"/>
      <c r="Q195" s="321"/>
      <c r="R195" s="437"/>
      <c r="S195" s="439"/>
    </row>
    <row r="196" spans="1:19" ht="12.75" customHeight="1">
      <c r="A196" s="329"/>
      <c r="B196" s="328"/>
      <c r="C196" s="325"/>
      <c r="D196" s="324"/>
      <c r="E196" s="324"/>
      <c r="F196" s="323"/>
      <c r="G196" s="321"/>
      <c r="H196" s="381"/>
      <c r="I196" s="321"/>
      <c r="J196" s="46"/>
      <c r="K196" s="46"/>
      <c r="L196" s="46"/>
      <c r="M196" s="175"/>
      <c r="N196" s="185">
        <f t="shared" si="211"/>
        <v>0</v>
      </c>
      <c r="O196" s="321"/>
      <c r="P196" s="321"/>
      <c r="Q196" s="321"/>
      <c r="R196" s="438"/>
      <c r="S196" s="439"/>
    </row>
    <row r="197" spans="1:19" s="135" customFormat="1" ht="12.75" customHeight="1">
      <c r="A197" s="310">
        <v>4</v>
      </c>
      <c r="B197" s="311" t="s">
        <v>399</v>
      </c>
      <c r="C197" s="317" t="s">
        <v>340</v>
      </c>
      <c r="D197" s="312">
        <v>167.5</v>
      </c>
      <c r="E197" s="313">
        <f t="shared" ref="E197" si="240">G197+I197+Q197</f>
        <v>1.5021483795286001</v>
      </c>
      <c r="F197" s="314">
        <v>0.371</v>
      </c>
      <c r="G197" s="315">
        <f t="shared" ref="G197" si="241">F197*$O$8/1000</f>
        <v>0.86090920999999998</v>
      </c>
      <c r="H197" s="314">
        <v>6.2E-2</v>
      </c>
      <c r="I197" s="315">
        <f t="shared" ref="I197" si="242">H197*$O$9/1000</f>
        <v>0.18910124</v>
      </c>
      <c r="J197" s="134" t="s">
        <v>163</v>
      </c>
      <c r="K197" s="170" t="s">
        <v>338</v>
      </c>
      <c r="L197" s="134">
        <v>1.5100000000000001E-2</v>
      </c>
      <c r="M197" s="180">
        <v>25.5</v>
      </c>
      <c r="N197" s="127">
        <f t="shared" si="211"/>
        <v>0.38505</v>
      </c>
      <c r="O197" s="315">
        <f t="shared" ref="O197" si="243">D197*E197</f>
        <v>251.60985357104053</v>
      </c>
      <c r="P197" s="315">
        <f t="shared" ref="P197" si="244">SUM(N197:N200)</f>
        <v>0.39613799999999999</v>
      </c>
      <c r="Q197" s="315">
        <f t="shared" ref="Q197" si="245">P197*1.02*1.05*$Q$14</f>
        <v>0.45213792952860005</v>
      </c>
      <c r="R197" s="436">
        <f t="shared" ref="R197" si="246">E197*$R$17</f>
        <v>1.922320461574901</v>
      </c>
      <c r="S197" s="439">
        <f t="shared" ref="S197" si="247">R197*D197</f>
        <v>321.9886773137959</v>
      </c>
    </row>
    <row r="198" spans="1:19" s="135" customFormat="1">
      <c r="A198" s="310"/>
      <c r="B198" s="311"/>
      <c r="C198" s="317"/>
      <c r="D198" s="312"/>
      <c r="E198" s="313"/>
      <c r="F198" s="314"/>
      <c r="G198" s="315"/>
      <c r="H198" s="314"/>
      <c r="I198" s="315"/>
      <c r="J198" s="134"/>
      <c r="K198" s="170"/>
      <c r="L198" s="134"/>
      <c r="M198" s="136">
        <v>0</v>
      </c>
      <c r="N198" s="127">
        <f t="shared" si="211"/>
        <v>0</v>
      </c>
      <c r="O198" s="315"/>
      <c r="P198" s="315"/>
      <c r="Q198" s="315"/>
      <c r="R198" s="437"/>
      <c r="S198" s="439"/>
    </row>
    <row r="199" spans="1:19" s="135" customFormat="1">
      <c r="A199" s="310"/>
      <c r="B199" s="311"/>
      <c r="C199" s="317"/>
      <c r="D199" s="312"/>
      <c r="E199" s="313"/>
      <c r="F199" s="314"/>
      <c r="G199" s="315"/>
      <c r="H199" s="314"/>
      <c r="I199" s="315"/>
      <c r="J199" s="134" t="s">
        <v>381</v>
      </c>
      <c r="K199" s="170" t="s">
        <v>340</v>
      </c>
      <c r="L199" s="137">
        <v>2.64E-2</v>
      </c>
      <c r="M199" s="136">
        <v>0.42</v>
      </c>
      <c r="N199" s="127">
        <f t="shared" si="211"/>
        <v>1.1087999999999999E-2</v>
      </c>
      <c r="O199" s="315"/>
      <c r="P199" s="315"/>
      <c r="Q199" s="315"/>
      <c r="R199" s="437"/>
      <c r="S199" s="439"/>
    </row>
    <row r="200" spans="1:19" s="135" customFormat="1">
      <c r="A200" s="310"/>
      <c r="B200" s="311"/>
      <c r="C200" s="317"/>
      <c r="D200" s="312"/>
      <c r="E200" s="313"/>
      <c r="F200" s="314"/>
      <c r="G200" s="315"/>
      <c r="H200" s="314"/>
      <c r="I200" s="315"/>
      <c r="J200" s="134"/>
      <c r="K200" s="170"/>
      <c r="L200" s="134"/>
      <c r="M200" s="136">
        <v>0</v>
      </c>
      <c r="N200" s="127">
        <f t="shared" si="211"/>
        <v>0</v>
      </c>
      <c r="O200" s="315"/>
      <c r="P200" s="315"/>
      <c r="Q200" s="315"/>
      <c r="R200" s="438"/>
      <c r="S200" s="439"/>
    </row>
    <row r="201" spans="1:19" s="135" customFormat="1" ht="12.75" customHeight="1">
      <c r="A201" s="310">
        <v>5</v>
      </c>
      <c r="B201" s="311" t="s">
        <v>401</v>
      </c>
      <c r="C201" s="317" t="s">
        <v>340</v>
      </c>
      <c r="D201" s="312">
        <v>167.5</v>
      </c>
      <c r="E201" s="313">
        <f t="shared" ref="E201" si="248">G201+I201+Q201</f>
        <v>5.5485071177500007</v>
      </c>
      <c r="F201" s="314">
        <v>0.94699999999999995</v>
      </c>
      <c r="G201" s="315">
        <f t="shared" ref="G201" si="249">F201*$O$8/1000</f>
        <v>2.1975229700000001</v>
      </c>
      <c r="H201" s="314">
        <v>0.02</v>
      </c>
      <c r="I201" s="315">
        <f t="shared" ref="I201" si="250">H201*$O$9/1000</f>
        <v>6.1000399999999996E-2</v>
      </c>
      <c r="J201" s="134" t="s">
        <v>400</v>
      </c>
      <c r="K201" s="170" t="s">
        <v>340</v>
      </c>
      <c r="L201" s="134">
        <v>1</v>
      </c>
      <c r="M201" s="183">
        <v>2.5</v>
      </c>
      <c r="N201" s="127">
        <f t="shared" si="211"/>
        <v>2.5</v>
      </c>
      <c r="O201" s="315">
        <f t="shared" ref="O201" si="251">D201*E201</f>
        <v>929.37494222312512</v>
      </c>
      <c r="P201" s="315">
        <f t="shared" ref="P201" si="252">SUM(N201:N204)</f>
        <v>2.8824999999999998</v>
      </c>
      <c r="Q201" s="315">
        <f t="shared" ref="Q201" si="253">P201*1.02*1.05*$Q$14</f>
        <v>3.2899837477500005</v>
      </c>
      <c r="R201" s="436">
        <f t="shared" ref="R201" si="254">E201*$R$17</f>
        <v>7.1005027925350364</v>
      </c>
      <c r="S201" s="439">
        <f t="shared" ref="S201" si="255">R201*D201</f>
        <v>1189.3342177496186</v>
      </c>
    </row>
    <row r="202" spans="1:19" s="135" customFormat="1">
      <c r="A202" s="310"/>
      <c r="B202" s="311"/>
      <c r="C202" s="317"/>
      <c r="D202" s="312"/>
      <c r="E202" s="313"/>
      <c r="F202" s="314"/>
      <c r="G202" s="315"/>
      <c r="H202" s="314"/>
      <c r="I202" s="315"/>
      <c r="J202" s="134"/>
      <c r="K202" s="170"/>
      <c r="L202" s="134"/>
      <c r="M202" s="170"/>
      <c r="N202" s="127">
        <f t="shared" si="211"/>
        <v>0</v>
      </c>
      <c r="O202" s="315"/>
      <c r="P202" s="315"/>
      <c r="Q202" s="315"/>
      <c r="R202" s="437"/>
      <c r="S202" s="439"/>
    </row>
    <row r="203" spans="1:19" s="135" customFormat="1">
      <c r="A203" s="310"/>
      <c r="B203" s="311"/>
      <c r="C203" s="317"/>
      <c r="D203" s="312"/>
      <c r="E203" s="313"/>
      <c r="F203" s="314"/>
      <c r="G203" s="315"/>
      <c r="H203" s="314"/>
      <c r="I203" s="315"/>
      <c r="J203" s="134" t="s">
        <v>163</v>
      </c>
      <c r="K203" s="170" t="s">
        <v>338</v>
      </c>
      <c r="L203" s="136">
        <v>1.4999999999999999E-2</v>
      </c>
      <c r="M203" s="180">
        <v>25.5</v>
      </c>
      <c r="N203" s="127">
        <f t="shared" si="211"/>
        <v>0.38250000000000001</v>
      </c>
      <c r="O203" s="315"/>
      <c r="P203" s="315"/>
      <c r="Q203" s="315"/>
      <c r="R203" s="437"/>
      <c r="S203" s="439"/>
    </row>
    <row r="204" spans="1:19" s="135" customFormat="1" ht="12.75" customHeight="1">
      <c r="A204" s="310"/>
      <c r="B204" s="311"/>
      <c r="C204" s="317"/>
      <c r="D204" s="312"/>
      <c r="E204" s="313"/>
      <c r="F204" s="314"/>
      <c r="G204" s="315"/>
      <c r="H204" s="314"/>
      <c r="I204" s="315"/>
      <c r="J204" s="134"/>
      <c r="K204" s="170"/>
      <c r="L204" s="134"/>
      <c r="M204" s="170"/>
      <c r="N204" s="127">
        <f t="shared" si="211"/>
        <v>0</v>
      </c>
      <c r="O204" s="315"/>
      <c r="P204" s="315"/>
      <c r="Q204" s="315"/>
      <c r="R204" s="438"/>
      <c r="S204" s="439"/>
    </row>
    <row r="205" spans="1:19" ht="12.75" customHeight="1">
      <c r="A205" s="329">
        <v>6</v>
      </c>
      <c r="B205" s="328" t="s">
        <v>407</v>
      </c>
      <c r="C205" s="329" t="s">
        <v>83</v>
      </c>
      <c r="D205" s="324">
        <v>55</v>
      </c>
      <c r="E205" s="324">
        <f>G205+I205+Q205</f>
        <v>4.9383102079699999</v>
      </c>
      <c r="F205" s="323">
        <v>1.03</v>
      </c>
      <c r="G205" s="321">
        <f t="shared" ref="G205" si="256">F205*$O$8/1000</f>
        <v>2.3901253000000002</v>
      </c>
      <c r="H205" s="381">
        <v>0.14499999999999999</v>
      </c>
      <c r="I205" s="321">
        <f t="shared" ref="I205" si="257">H205*$O$9/1000</f>
        <v>0.44225289999999995</v>
      </c>
      <c r="J205" s="46" t="s">
        <v>135</v>
      </c>
      <c r="K205" s="46" t="s">
        <v>75</v>
      </c>
      <c r="L205" s="46">
        <v>1.05</v>
      </c>
      <c r="M205" s="175">
        <v>0.83</v>
      </c>
      <c r="N205" s="185">
        <f t="shared" si="211"/>
        <v>0.87149999999999994</v>
      </c>
      <c r="O205" s="321">
        <f>D205*E205</f>
        <v>271.60706143835</v>
      </c>
      <c r="P205" s="321">
        <f>SUM(N205:N208)</f>
        <v>1.8451</v>
      </c>
      <c r="Q205" s="321">
        <f t="shared" si="219"/>
        <v>2.1059320079700004</v>
      </c>
      <c r="R205" s="436">
        <f t="shared" ref="R205" si="258">E205*$R$17</f>
        <v>6.3196252033131417</v>
      </c>
      <c r="S205" s="439">
        <f t="shared" ref="S205" si="259">R205*D205</f>
        <v>347.57938618222278</v>
      </c>
    </row>
    <row r="206" spans="1:19" ht="12.75" customHeight="1">
      <c r="A206" s="329"/>
      <c r="B206" s="328"/>
      <c r="C206" s="329"/>
      <c r="D206" s="324"/>
      <c r="E206" s="324"/>
      <c r="F206" s="323"/>
      <c r="G206" s="321"/>
      <c r="H206" s="381"/>
      <c r="I206" s="321"/>
      <c r="J206" s="46" t="s">
        <v>134</v>
      </c>
      <c r="K206" s="46" t="s">
        <v>87</v>
      </c>
      <c r="L206" s="46">
        <v>1.81</v>
      </c>
      <c r="M206" s="175">
        <v>0.4</v>
      </c>
      <c r="N206" s="185">
        <f t="shared" si="211"/>
        <v>0.72400000000000009</v>
      </c>
      <c r="O206" s="321"/>
      <c r="P206" s="321"/>
      <c r="Q206" s="321"/>
      <c r="R206" s="437"/>
      <c r="S206" s="439"/>
    </row>
    <row r="207" spans="1:19" ht="12.75" customHeight="1">
      <c r="A207" s="329"/>
      <c r="B207" s="328"/>
      <c r="C207" s="329"/>
      <c r="D207" s="324"/>
      <c r="E207" s="324"/>
      <c r="F207" s="323"/>
      <c r="G207" s="321"/>
      <c r="H207" s="381"/>
      <c r="I207" s="321"/>
      <c r="J207" s="46" t="s">
        <v>127</v>
      </c>
      <c r="K207" s="46" t="s">
        <v>87</v>
      </c>
      <c r="L207" s="47">
        <v>0.12</v>
      </c>
      <c r="M207" s="175">
        <v>1</v>
      </c>
      <c r="N207" s="185">
        <f t="shared" si="211"/>
        <v>0.12</v>
      </c>
      <c r="O207" s="321"/>
      <c r="P207" s="321"/>
      <c r="Q207" s="321"/>
      <c r="R207" s="437"/>
      <c r="S207" s="439"/>
    </row>
    <row r="208" spans="1:19" ht="12.75" customHeight="1">
      <c r="A208" s="329"/>
      <c r="B208" s="328"/>
      <c r="C208" s="329"/>
      <c r="D208" s="324"/>
      <c r="E208" s="324"/>
      <c r="F208" s="323"/>
      <c r="G208" s="321"/>
      <c r="H208" s="381"/>
      <c r="I208" s="321"/>
      <c r="J208" s="46" t="s">
        <v>120</v>
      </c>
      <c r="K208" s="46" t="s">
        <v>87</v>
      </c>
      <c r="L208" s="46">
        <v>0.15</v>
      </c>
      <c r="M208" s="175">
        <v>0.86399999999999999</v>
      </c>
      <c r="N208" s="185">
        <f t="shared" si="211"/>
        <v>0.12959999999999999</v>
      </c>
      <c r="O208" s="321"/>
      <c r="P208" s="321"/>
      <c r="Q208" s="321"/>
      <c r="R208" s="438"/>
      <c r="S208" s="439"/>
    </row>
    <row r="209" spans="1:20" s="135" customFormat="1" ht="12.75" customHeight="1">
      <c r="A209" s="310">
        <v>7</v>
      </c>
      <c r="B209" s="317" t="s">
        <v>403</v>
      </c>
      <c r="C209" s="310" t="s">
        <v>340</v>
      </c>
      <c r="D209" s="340">
        <v>11.2</v>
      </c>
      <c r="E209" s="313">
        <f t="shared" ref="E209" si="260">G209+I209+Q209</f>
        <v>4.5119451387599998</v>
      </c>
      <c r="F209" s="314">
        <v>1.19</v>
      </c>
      <c r="G209" s="315">
        <f t="shared" ref="G209" si="261">F209*$O$8/1000</f>
        <v>2.7614068999999999</v>
      </c>
      <c r="H209" s="314">
        <v>4.5999999999999999E-2</v>
      </c>
      <c r="I209" s="315">
        <f t="shared" ref="I209" si="262">H209*$O$9/1000</f>
        <v>0.14030092</v>
      </c>
      <c r="J209" s="134" t="s">
        <v>404</v>
      </c>
      <c r="K209" s="134" t="s">
        <v>340</v>
      </c>
      <c r="L209" s="125">
        <v>1.05</v>
      </c>
      <c r="M209" s="173">
        <v>1.2</v>
      </c>
      <c r="N209" s="127">
        <f t="shared" si="211"/>
        <v>1.26</v>
      </c>
      <c r="O209" s="315">
        <f t="shared" ref="O209" si="263">D209*E209</f>
        <v>50.533785554111994</v>
      </c>
      <c r="P209" s="315">
        <f t="shared" ref="P209" si="264">SUM(N209:N212)</f>
        <v>1.4108000000000001</v>
      </c>
      <c r="Q209" s="315">
        <f t="shared" ref="Q209" si="265">P209*1.02*1.05*$Q$14</f>
        <v>1.6102373187600001</v>
      </c>
      <c r="R209" s="436">
        <f t="shared" ref="R209" si="266">E209*$R$17</f>
        <v>5.7739998124976291</v>
      </c>
      <c r="S209" s="439">
        <f t="shared" ref="S209" si="267">R209*D209</f>
        <v>64.668797899973441</v>
      </c>
    </row>
    <row r="210" spans="1:20" s="135" customFormat="1">
      <c r="A210" s="310"/>
      <c r="B210" s="317"/>
      <c r="C210" s="310"/>
      <c r="D210" s="340"/>
      <c r="E210" s="313"/>
      <c r="F210" s="314"/>
      <c r="G210" s="315"/>
      <c r="H210" s="314"/>
      <c r="I210" s="315"/>
      <c r="J210" s="134" t="s">
        <v>405</v>
      </c>
      <c r="K210" s="134" t="s">
        <v>340</v>
      </c>
      <c r="L210" s="151">
        <f>0.62/2</f>
        <v>0.31</v>
      </c>
      <c r="M210" s="173">
        <v>0.44</v>
      </c>
      <c r="N210" s="127">
        <f t="shared" si="211"/>
        <v>0.13639999999999999</v>
      </c>
      <c r="O210" s="315"/>
      <c r="P210" s="315"/>
      <c r="Q210" s="315"/>
      <c r="R210" s="437"/>
      <c r="S210" s="439"/>
    </row>
    <row r="211" spans="1:20" s="135" customFormat="1" ht="14.25" customHeight="1">
      <c r="A211" s="310"/>
      <c r="B211" s="317"/>
      <c r="C211" s="310"/>
      <c r="D211" s="340"/>
      <c r="E211" s="313"/>
      <c r="F211" s="314"/>
      <c r="G211" s="315"/>
      <c r="H211" s="314"/>
      <c r="I211" s="315"/>
      <c r="J211" s="134" t="s">
        <v>406</v>
      </c>
      <c r="K211" s="134" t="s">
        <v>139</v>
      </c>
      <c r="L211" s="134">
        <v>1.4999999999999999E-2</v>
      </c>
      <c r="M211" s="171">
        <v>0.96</v>
      </c>
      <c r="N211" s="127">
        <f t="shared" si="211"/>
        <v>1.44E-2</v>
      </c>
      <c r="O211" s="315"/>
      <c r="P211" s="315"/>
      <c r="Q211" s="315"/>
      <c r="R211" s="437"/>
      <c r="S211" s="439"/>
    </row>
    <row r="212" spans="1:20" s="135" customFormat="1">
      <c r="A212" s="310"/>
      <c r="B212" s="317"/>
      <c r="C212" s="310"/>
      <c r="D212" s="340"/>
      <c r="E212" s="313"/>
      <c r="F212" s="314"/>
      <c r="G212" s="315"/>
      <c r="H212" s="314"/>
      <c r="I212" s="315"/>
      <c r="J212" s="134"/>
      <c r="K212" s="134"/>
      <c r="L212" s="134"/>
      <c r="M212" s="177"/>
      <c r="N212" s="127">
        <f t="shared" si="211"/>
        <v>0</v>
      </c>
      <c r="O212" s="315"/>
      <c r="P212" s="315"/>
      <c r="Q212" s="315"/>
      <c r="R212" s="438"/>
      <c r="S212" s="439"/>
    </row>
    <row r="213" spans="1:20" s="135" customFormat="1" ht="18.75" customHeight="1">
      <c r="A213" s="310">
        <v>8</v>
      </c>
      <c r="B213" s="311" t="s">
        <v>412</v>
      </c>
      <c r="C213" s="317" t="s">
        <v>340</v>
      </c>
      <c r="D213" s="312">
        <v>87.2</v>
      </c>
      <c r="E213" s="313">
        <f t="shared" ref="E213" si="268">G213+I213+Q213</f>
        <v>1.4498033341380001</v>
      </c>
      <c r="F213" s="319">
        <f>23.1/100</f>
        <v>0.23100000000000001</v>
      </c>
      <c r="G213" s="315">
        <f t="shared" ref="G213" si="269">F213*$O$8/1000</f>
        <v>0.53603781000000006</v>
      </c>
      <c r="H213" s="339">
        <f>0.9/100</f>
        <v>9.0000000000000011E-3</v>
      </c>
      <c r="I213" s="315">
        <f t="shared" ref="I213" si="270">H213*$O$9/1000</f>
        <v>2.7450180000000005E-2</v>
      </c>
      <c r="J213" s="134" t="s">
        <v>408</v>
      </c>
      <c r="K213" s="170" t="s">
        <v>139</v>
      </c>
      <c r="L213" s="173">
        <v>0.63</v>
      </c>
      <c r="M213" s="183">
        <v>0.75</v>
      </c>
      <c r="N213" s="127">
        <f t="shared" si="211"/>
        <v>0.47250000000000003</v>
      </c>
      <c r="O213" s="315">
        <f t="shared" ref="O213" si="271">D213*E213</f>
        <v>126.42285073683361</v>
      </c>
      <c r="P213" s="315">
        <f t="shared" ref="P213" si="272">SUM(N213:N216)</f>
        <v>0.77654000000000001</v>
      </c>
      <c r="Q213" s="315">
        <f t="shared" ref="Q213" si="273">P213*1.02*1.05*$Q$14</f>
        <v>0.88631534413800017</v>
      </c>
      <c r="R213" s="436">
        <f t="shared" ref="R213" si="274">E213*$R$17</f>
        <v>1.8553337689234102</v>
      </c>
      <c r="S213" s="439">
        <f t="shared" ref="S213" si="275">R213*D213</f>
        <v>161.78510465012138</v>
      </c>
    </row>
    <row r="214" spans="1:20" s="135" customFormat="1">
      <c r="A214" s="310"/>
      <c r="B214" s="311"/>
      <c r="C214" s="317"/>
      <c r="D214" s="312"/>
      <c r="E214" s="313"/>
      <c r="F214" s="319"/>
      <c r="G214" s="315"/>
      <c r="H214" s="339"/>
      <c r="I214" s="315"/>
      <c r="J214" s="173" t="s">
        <v>409</v>
      </c>
      <c r="K214" s="173" t="s">
        <v>410</v>
      </c>
      <c r="L214" s="173">
        <v>0.03</v>
      </c>
      <c r="M214" s="173">
        <v>5.5</v>
      </c>
      <c r="N214" s="127">
        <f t="shared" si="211"/>
        <v>0.16499999999999998</v>
      </c>
      <c r="O214" s="315"/>
      <c r="P214" s="315"/>
      <c r="Q214" s="315"/>
      <c r="R214" s="437"/>
      <c r="S214" s="439"/>
      <c r="T214" s="154"/>
    </row>
    <row r="215" spans="1:20" s="135" customFormat="1">
      <c r="A215" s="310"/>
      <c r="B215" s="311"/>
      <c r="C215" s="317"/>
      <c r="D215" s="312"/>
      <c r="E215" s="313"/>
      <c r="F215" s="319"/>
      <c r="G215" s="315"/>
      <c r="H215" s="339"/>
      <c r="I215" s="315"/>
      <c r="J215" s="134" t="s">
        <v>411</v>
      </c>
      <c r="K215" s="170" t="s">
        <v>139</v>
      </c>
      <c r="L215" s="172">
        <v>0.79</v>
      </c>
      <c r="M215" s="173">
        <v>0.17599999999999999</v>
      </c>
      <c r="N215" s="127">
        <f t="shared" si="211"/>
        <v>0.13904</v>
      </c>
      <c r="O215" s="315"/>
      <c r="P215" s="315"/>
      <c r="Q215" s="315"/>
      <c r="R215" s="437"/>
      <c r="S215" s="439"/>
    </row>
    <row r="216" spans="1:20" s="135" customFormat="1" ht="12.75" customHeight="1">
      <c r="A216" s="310"/>
      <c r="B216" s="311"/>
      <c r="C216" s="317"/>
      <c r="D216" s="312"/>
      <c r="E216" s="313"/>
      <c r="F216" s="319"/>
      <c r="G216" s="315"/>
      <c r="H216" s="339"/>
      <c r="I216" s="315"/>
      <c r="J216" s="134"/>
      <c r="K216" s="170"/>
      <c r="L216" s="134"/>
      <c r="M216" s="170"/>
      <c r="N216" s="127">
        <f t="shared" si="211"/>
        <v>0</v>
      </c>
      <c r="O216" s="315"/>
      <c r="P216" s="315"/>
      <c r="Q216" s="315"/>
      <c r="R216" s="438"/>
      <c r="S216" s="439"/>
    </row>
    <row r="217" spans="1:20" s="135" customFormat="1" ht="12.75" customHeight="1">
      <c r="A217" s="310">
        <v>9</v>
      </c>
      <c r="B217" s="311" t="s">
        <v>413</v>
      </c>
      <c r="C217" s="317" t="s">
        <v>340</v>
      </c>
      <c r="D217" s="340">
        <v>55</v>
      </c>
      <c r="E217" s="313">
        <f t="shared" ref="E217" si="276">G217+I217+Q217</f>
        <v>1.6135573584740004</v>
      </c>
      <c r="F217" s="339">
        <f>28.9/100</f>
        <v>0.28899999999999998</v>
      </c>
      <c r="G217" s="315">
        <f t="shared" ref="G217" si="277">F217*$O$8/1000</f>
        <v>0.67062739000000005</v>
      </c>
      <c r="H217" s="319">
        <f>1/100</f>
        <v>0.01</v>
      </c>
      <c r="I217" s="315">
        <f t="shared" ref="I217" si="278">H217*$O$9/1000</f>
        <v>3.0500199999999998E-2</v>
      </c>
      <c r="J217" s="134" t="s">
        <v>408</v>
      </c>
      <c r="K217" s="170" t="s">
        <v>139</v>
      </c>
      <c r="L217" s="125">
        <v>0.63</v>
      </c>
      <c r="M217" s="183">
        <v>0.75</v>
      </c>
      <c r="N217" s="127">
        <f t="shared" si="211"/>
        <v>0.47250000000000003</v>
      </c>
      <c r="O217" s="315">
        <f t="shared" ref="O217" si="279">D217*E217</f>
        <v>88.745654716070021</v>
      </c>
      <c r="P217" s="315">
        <f t="shared" ref="P217" si="280">SUM(N217:N220)</f>
        <v>0.79942000000000002</v>
      </c>
      <c r="Q217" s="315">
        <f t="shared" ref="Q217" si="281">P217*1.02*1.05*$Q$14</f>
        <v>0.91242976847400026</v>
      </c>
      <c r="R217" s="436">
        <f t="shared" ref="R217" si="282">E217*$R$17</f>
        <v>2.0648921027979328</v>
      </c>
      <c r="S217" s="439">
        <f t="shared" ref="S217" si="283">R217*D217</f>
        <v>113.5690656538863</v>
      </c>
    </row>
    <row r="218" spans="1:20" s="135" customFormat="1">
      <c r="A218" s="310"/>
      <c r="B218" s="311"/>
      <c r="C218" s="317"/>
      <c r="D218" s="340"/>
      <c r="E218" s="313"/>
      <c r="F218" s="339"/>
      <c r="G218" s="315"/>
      <c r="H218" s="319"/>
      <c r="I218" s="315"/>
      <c r="J218" s="173" t="s">
        <v>409</v>
      </c>
      <c r="K218" s="173" t="s">
        <v>410</v>
      </c>
      <c r="L218" s="173">
        <v>0.03</v>
      </c>
      <c r="M218" s="173">
        <v>5.5</v>
      </c>
      <c r="N218" s="127">
        <f t="shared" si="211"/>
        <v>0.16499999999999998</v>
      </c>
      <c r="O218" s="315"/>
      <c r="P218" s="315"/>
      <c r="Q218" s="315"/>
      <c r="R218" s="437"/>
      <c r="S218" s="439"/>
    </row>
    <row r="219" spans="1:20" s="135" customFormat="1">
      <c r="A219" s="310"/>
      <c r="B219" s="311"/>
      <c r="C219" s="317"/>
      <c r="D219" s="340"/>
      <c r="E219" s="313"/>
      <c r="F219" s="339"/>
      <c r="G219" s="315"/>
      <c r="H219" s="319"/>
      <c r="I219" s="315"/>
      <c r="J219" s="134" t="s">
        <v>411</v>
      </c>
      <c r="K219" s="170" t="s">
        <v>139</v>
      </c>
      <c r="L219" s="141">
        <v>0.92</v>
      </c>
      <c r="M219" s="173">
        <v>0.17599999999999999</v>
      </c>
      <c r="N219" s="127">
        <f t="shared" si="211"/>
        <v>0.16192000000000001</v>
      </c>
      <c r="O219" s="315"/>
      <c r="P219" s="315"/>
      <c r="Q219" s="315"/>
      <c r="R219" s="437"/>
      <c r="S219" s="439"/>
    </row>
    <row r="220" spans="1:20" s="135" customFormat="1" ht="12.75" customHeight="1">
      <c r="A220" s="310"/>
      <c r="B220" s="311"/>
      <c r="C220" s="317"/>
      <c r="D220" s="340"/>
      <c r="E220" s="313"/>
      <c r="F220" s="339"/>
      <c r="G220" s="315"/>
      <c r="H220" s="319"/>
      <c r="I220" s="315"/>
      <c r="J220" s="134"/>
      <c r="K220" s="170"/>
      <c r="L220" s="134"/>
      <c r="M220" s="170"/>
      <c r="N220" s="127">
        <f t="shared" si="211"/>
        <v>0</v>
      </c>
      <c r="O220" s="315"/>
      <c r="P220" s="315"/>
      <c r="Q220" s="315"/>
      <c r="R220" s="438"/>
      <c r="S220" s="439"/>
    </row>
    <row r="221" spans="1:20" s="128" customFormat="1" ht="12.75" customHeight="1">
      <c r="A221" s="310">
        <v>10</v>
      </c>
      <c r="B221" s="317" t="s">
        <v>415</v>
      </c>
      <c r="C221" s="313" t="s">
        <v>340</v>
      </c>
      <c r="D221" s="340">
        <v>32</v>
      </c>
      <c r="E221" s="313">
        <f t="shared" ref="E221" si="284">G221+I221+Q221</f>
        <v>4.0860265903500004</v>
      </c>
      <c r="F221" s="314">
        <v>0.55800000000000005</v>
      </c>
      <c r="G221" s="315">
        <f t="shared" ref="G221" si="285">F221*$O$8/1000</f>
        <v>1.2948445800000001</v>
      </c>
      <c r="H221" s="378">
        <v>3.1799999999999995E-2</v>
      </c>
      <c r="I221" s="315">
        <f t="shared" ref="I221" si="286">H221*$O$9/1000</f>
        <v>9.6990635999999977E-2</v>
      </c>
      <c r="J221" s="125" t="s">
        <v>416</v>
      </c>
      <c r="K221" s="125" t="s">
        <v>340</v>
      </c>
      <c r="L221" s="125">
        <v>1</v>
      </c>
      <c r="M221" s="180">
        <v>2.16</v>
      </c>
      <c r="N221" s="127">
        <f t="shared" si="211"/>
        <v>2.16</v>
      </c>
      <c r="O221" s="315">
        <f t="shared" ref="O221" si="287">D221*E221</f>
        <v>130.75285089120001</v>
      </c>
      <c r="P221" s="315">
        <f t="shared" ref="P221" si="288">SUM(N221:N224)</f>
        <v>2.3605</v>
      </c>
      <c r="Q221" s="315">
        <f t="shared" ref="Q221" si="289">P221*1.02*1.05*$Q$14</f>
        <v>2.6941913743500008</v>
      </c>
      <c r="R221" s="436">
        <f t="shared" ref="R221" si="290">E221*$R$17</f>
        <v>5.22894584064582</v>
      </c>
      <c r="S221" s="439">
        <f t="shared" ref="S221" si="291">R221*D221</f>
        <v>167.32626690066624</v>
      </c>
    </row>
    <row r="222" spans="1:20" s="128" customFormat="1" ht="12.75" customHeight="1">
      <c r="A222" s="310"/>
      <c r="B222" s="317"/>
      <c r="C222" s="313"/>
      <c r="D222" s="340"/>
      <c r="E222" s="313"/>
      <c r="F222" s="314"/>
      <c r="G222" s="315"/>
      <c r="H222" s="378"/>
      <c r="I222" s="315"/>
      <c r="J222" s="125" t="s">
        <v>417</v>
      </c>
      <c r="K222" s="125" t="s">
        <v>139</v>
      </c>
      <c r="L222" s="125">
        <v>0.35</v>
      </c>
      <c r="M222" s="173">
        <v>0.43</v>
      </c>
      <c r="N222" s="127">
        <f t="shared" si="211"/>
        <v>0.15049999999999999</v>
      </c>
      <c r="O222" s="315"/>
      <c r="P222" s="315"/>
      <c r="Q222" s="315"/>
      <c r="R222" s="437"/>
      <c r="S222" s="439"/>
    </row>
    <row r="223" spans="1:20" s="128" customFormat="1" ht="12.75" customHeight="1">
      <c r="A223" s="310"/>
      <c r="B223" s="317"/>
      <c r="C223" s="313"/>
      <c r="D223" s="340"/>
      <c r="E223" s="313"/>
      <c r="F223" s="314"/>
      <c r="G223" s="315"/>
      <c r="H223" s="378"/>
      <c r="I223" s="315"/>
      <c r="J223" s="125" t="s">
        <v>418</v>
      </c>
      <c r="K223" s="125" t="s">
        <v>139</v>
      </c>
      <c r="L223" s="141">
        <v>0.05</v>
      </c>
      <c r="M223" s="171">
        <v>1</v>
      </c>
      <c r="N223" s="127">
        <f t="shared" si="211"/>
        <v>0.05</v>
      </c>
      <c r="O223" s="315"/>
      <c r="P223" s="315"/>
      <c r="Q223" s="315"/>
      <c r="R223" s="437"/>
      <c r="S223" s="439"/>
    </row>
    <row r="224" spans="1:20" s="128" customFormat="1" ht="12.75" customHeight="1">
      <c r="A224" s="310"/>
      <c r="B224" s="317"/>
      <c r="C224" s="313"/>
      <c r="D224" s="340"/>
      <c r="E224" s="313"/>
      <c r="F224" s="314"/>
      <c r="G224" s="315"/>
      <c r="H224" s="378"/>
      <c r="I224" s="315"/>
      <c r="J224" s="125"/>
      <c r="K224" s="125"/>
      <c r="L224" s="125"/>
      <c r="M224" s="173"/>
      <c r="N224" s="127">
        <f t="shared" si="211"/>
        <v>0</v>
      </c>
      <c r="O224" s="315"/>
      <c r="P224" s="315"/>
      <c r="Q224" s="315"/>
      <c r="R224" s="438"/>
      <c r="S224" s="439"/>
    </row>
    <row r="225" spans="1:19" s="128" customFormat="1">
      <c r="A225" s="310">
        <v>11</v>
      </c>
      <c r="B225" s="317" t="s">
        <v>419</v>
      </c>
      <c r="C225" s="312" t="s">
        <v>146</v>
      </c>
      <c r="D225" s="338">
        <v>62</v>
      </c>
      <c r="E225" s="313">
        <f t="shared" ref="E225" si="292">G225+I225+Q225</f>
        <v>0.36523670400000008</v>
      </c>
      <c r="F225" s="319"/>
      <c r="G225" s="315">
        <f t="shared" ref="G225" si="293">F225*$O$8/1000</f>
        <v>0</v>
      </c>
      <c r="H225" s="319"/>
      <c r="I225" s="315">
        <f t="shared" ref="I225" si="294">H225*$O$9/1000</f>
        <v>0</v>
      </c>
      <c r="J225" s="125" t="s">
        <v>420</v>
      </c>
      <c r="K225" s="125" t="s">
        <v>146</v>
      </c>
      <c r="L225" s="125">
        <v>1</v>
      </c>
      <c r="M225" s="173">
        <v>0.32</v>
      </c>
      <c r="N225" s="127">
        <f t="shared" si="211"/>
        <v>0.32</v>
      </c>
      <c r="O225" s="315">
        <f t="shared" ref="O225" si="295">D225*E225</f>
        <v>22.644675648000003</v>
      </c>
      <c r="P225" s="315">
        <f t="shared" ref="P225" si="296">SUM(N225:N228)</f>
        <v>0.32</v>
      </c>
      <c r="Q225" s="315">
        <f t="shared" ref="Q225" si="297">P225*1.02*1.05*$Q$14</f>
        <v>0.36523670400000008</v>
      </c>
      <c r="R225" s="436">
        <f t="shared" ref="R225" si="298">E225*$R$17</f>
        <v>0.46739855994632651</v>
      </c>
      <c r="S225" s="439">
        <f t="shared" ref="S225" si="299">R225*D225</f>
        <v>28.978710716672243</v>
      </c>
    </row>
    <row r="226" spans="1:19" s="128" customFormat="1">
      <c r="A226" s="310"/>
      <c r="B226" s="317"/>
      <c r="C226" s="312"/>
      <c r="D226" s="338"/>
      <c r="E226" s="313"/>
      <c r="F226" s="319"/>
      <c r="G226" s="315"/>
      <c r="H226" s="319"/>
      <c r="I226" s="315"/>
      <c r="J226" s="125" t="s">
        <v>421</v>
      </c>
      <c r="K226" s="125"/>
      <c r="L226" s="125"/>
      <c r="M226" s="173"/>
      <c r="N226" s="127">
        <f t="shared" si="211"/>
        <v>0</v>
      </c>
      <c r="O226" s="315"/>
      <c r="P226" s="315"/>
      <c r="Q226" s="315"/>
      <c r="R226" s="437"/>
      <c r="S226" s="439"/>
    </row>
    <row r="227" spans="1:19" s="128" customFormat="1">
      <c r="A227" s="310"/>
      <c r="B227" s="317"/>
      <c r="C227" s="312"/>
      <c r="D227" s="338"/>
      <c r="E227" s="313"/>
      <c r="F227" s="319"/>
      <c r="G227" s="315"/>
      <c r="H227" s="319"/>
      <c r="I227" s="315"/>
      <c r="J227" s="125"/>
      <c r="K227" s="125"/>
      <c r="L227" s="129"/>
      <c r="M227" s="173"/>
      <c r="N227" s="127">
        <f t="shared" si="211"/>
        <v>0</v>
      </c>
      <c r="O227" s="315"/>
      <c r="P227" s="315"/>
      <c r="Q227" s="315"/>
      <c r="R227" s="437"/>
      <c r="S227" s="439"/>
    </row>
    <row r="228" spans="1:19" s="128" customFormat="1" ht="12.75" customHeight="1">
      <c r="A228" s="310"/>
      <c r="B228" s="317"/>
      <c r="C228" s="312"/>
      <c r="D228" s="338"/>
      <c r="E228" s="313"/>
      <c r="F228" s="319"/>
      <c r="G228" s="315"/>
      <c r="H228" s="319"/>
      <c r="I228" s="315"/>
      <c r="J228" s="125"/>
      <c r="K228" s="125"/>
      <c r="L228" s="125"/>
      <c r="M228" s="173"/>
      <c r="N228" s="127">
        <f t="shared" si="211"/>
        <v>0</v>
      </c>
      <c r="O228" s="315"/>
      <c r="P228" s="315"/>
      <c r="Q228" s="315"/>
      <c r="R228" s="438"/>
      <c r="S228" s="439"/>
    </row>
    <row r="229" spans="1:19" s="135" customFormat="1" ht="12.75" customHeight="1">
      <c r="A229" s="411"/>
      <c r="B229" s="414" t="s">
        <v>508</v>
      </c>
      <c r="C229" s="417"/>
      <c r="D229" s="417"/>
      <c r="E229" s="420">
        <f>G229+I229+Q229</f>
        <v>0</v>
      </c>
      <c r="F229" s="423"/>
      <c r="G229" s="426">
        <f>F229*$O$7/1000</f>
        <v>0</v>
      </c>
      <c r="H229" s="429"/>
      <c r="I229" s="426">
        <f>H229*$O$8/1000</f>
        <v>0</v>
      </c>
      <c r="J229" s="205"/>
      <c r="K229" s="205"/>
      <c r="L229" s="205"/>
      <c r="M229" s="206"/>
      <c r="N229" s="207">
        <f t="shared" ref="N229:N236" si="300">L229*M229</f>
        <v>0</v>
      </c>
      <c r="O229" s="426">
        <f>D229*E229</f>
        <v>0</v>
      </c>
      <c r="P229" s="426">
        <f>SUM(N229:N232)</f>
        <v>0</v>
      </c>
      <c r="Q229" s="426">
        <f>P229*1.02*1.05*$Q$14</f>
        <v>0</v>
      </c>
      <c r="R229" s="405"/>
      <c r="S229" s="407">
        <f>SUM(S185:S228)</f>
        <v>2732.1331505380062</v>
      </c>
    </row>
    <row r="230" spans="1:19" s="135" customFormat="1" ht="12.75" customHeight="1">
      <c r="A230" s="412"/>
      <c r="B230" s="415"/>
      <c r="C230" s="418"/>
      <c r="D230" s="418"/>
      <c r="E230" s="421"/>
      <c r="F230" s="424"/>
      <c r="G230" s="427"/>
      <c r="H230" s="430"/>
      <c r="I230" s="427"/>
      <c r="J230" s="205"/>
      <c r="K230" s="205"/>
      <c r="L230" s="205"/>
      <c r="M230" s="206"/>
      <c r="N230" s="207">
        <f t="shared" si="300"/>
        <v>0</v>
      </c>
      <c r="O230" s="427"/>
      <c r="P230" s="427"/>
      <c r="Q230" s="427"/>
      <c r="R230" s="405"/>
      <c r="S230" s="408"/>
    </row>
    <row r="231" spans="1:19" s="135" customFormat="1" ht="12.75" customHeight="1">
      <c r="A231" s="412"/>
      <c r="B231" s="415"/>
      <c r="C231" s="418"/>
      <c r="D231" s="418"/>
      <c r="E231" s="421"/>
      <c r="F231" s="424"/>
      <c r="G231" s="427"/>
      <c r="H231" s="430"/>
      <c r="I231" s="427"/>
      <c r="J231" s="205"/>
      <c r="K231" s="205"/>
      <c r="L231" s="205"/>
      <c r="M231" s="206"/>
      <c r="N231" s="207">
        <f t="shared" si="300"/>
        <v>0</v>
      </c>
      <c r="O231" s="427"/>
      <c r="P231" s="427"/>
      <c r="Q231" s="427"/>
      <c r="R231" s="405"/>
      <c r="S231" s="408"/>
    </row>
    <row r="232" spans="1:19" s="135" customFormat="1" ht="12.75" customHeight="1">
      <c r="A232" s="413"/>
      <c r="B232" s="416"/>
      <c r="C232" s="419"/>
      <c r="D232" s="419"/>
      <c r="E232" s="422"/>
      <c r="F232" s="425"/>
      <c r="G232" s="428"/>
      <c r="H232" s="431"/>
      <c r="I232" s="428"/>
      <c r="J232" s="205"/>
      <c r="K232" s="205"/>
      <c r="L232" s="205"/>
      <c r="M232" s="206"/>
      <c r="N232" s="207">
        <f t="shared" si="300"/>
        <v>0</v>
      </c>
      <c r="O232" s="428"/>
      <c r="P232" s="428"/>
      <c r="Q232" s="428"/>
      <c r="R232" s="405"/>
      <c r="S232" s="409"/>
    </row>
    <row r="233" spans="1:19" s="135" customFormat="1" ht="12.75" customHeight="1">
      <c r="A233" s="411"/>
      <c r="B233" s="414" t="s">
        <v>509</v>
      </c>
      <c r="C233" s="417"/>
      <c r="D233" s="417"/>
      <c r="E233" s="420">
        <f>G233+I233+Q233</f>
        <v>0</v>
      </c>
      <c r="F233" s="423"/>
      <c r="G233" s="426">
        <f>F233*$O$7/1000</f>
        <v>0</v>
      </c>
      <c r="H233" s="429"/>
      <c r="I233" s="426">
        <f>H233*$O$8/1000</f>
        <v>0</v>
      </c>
      <c r="J233" s="205"/>
      <c r="K233" s="205"/>
      <c r="L233" s="205"/>
      <c r="M233" s="206"/>
      <c r="N233" s="207">
        <f t="shared" si="300"/>
        <v>0</v>
      </c>
      <c r="O233" s="426">
        <f>D233*E233</f>
        <v>0</v>
      </c>
      <c r="P233" s="426">
        <f>SUM(N233:N236)</f>
        <v>0</v>
      </c>
      <c r="Q233" s="426">
        <f>P233*1.02*1.05*$Q$14</f>
        <v>0</v>
      </c>
      <c r="R233" s="405"/>
      <c r="S233" s="406">
        <f>(S229*100%)/$S$861</f>
        <v>0.19581029091740884</v>
      </c>
    </row>
    <row r="234" spans="1:19" s="135" customFormat="1" ht="12.75" customHeight="1">
      <c r="A234" s="412"/>
      <c r="B234" s="415"/>
      <c r="C234" s="418"/>
      <c r="D234" s="418"/>
      <c r="E234" s="421"/>
      <c r="F234" s="424"/>
      <c r="G234" s="427"/>
      <c r="H234" s="430"/>
      <c r="I234" s="427"/>
      <c r="J234" s="205"/>
      <c r="K234" s="205"/>
      <c r="L234" s="205"/>
      <c r="M234" s="206"/>
      <c r="N234" s="207">
        <f t="shared" si="300"/>
        <v>0</v>
      </c>
      <c r="O234" s="427"/>
      <c r="P234" s="427"/>
      <c r="Q234" s="427"/>
      <c r="R234" s="405"/>
      <c r="S234" s="406"/>
    </row>
    <row r="235" spans="1:19" s="135" customFormat="1" ht="12.75" customHeight="1">
      <c r="A235" s="412"/>
      <c r="B235" s="415"/>
      <c r="C235" s="418"/>
      <c r="D235" s="418"/>
      <c r="E235" s="421"/>
      <c r="F235" s="424"/>
      <c r="G235" s="427"/>
      <c r="H235" s="430"/>
      <c r="I235" s="427"/>
      <c r="J235" s="205"/>
      <c r="K235" s="205"/>
      <c r="L235" s="205"/>
      <c r="M235" s="206"/>
      <c r="N235" s="207">
        <f t="shared" si="300"/>
        <v>0</v>
      </c>
      <c r="O235" s="427"/>
      <c r="P235" s="427"/>
      <c r="Q235" s="427"/>
      <c r="R235" s="405"/>
      <c r="S235" s="406"/>
    </row>
    <row r="236" spans="1:19" s="135" customFormat="1" ht="12.75" customHeight="1">
      <c r="A236" s="413"/>
      <c r="B236" s="416"/>
      <c r="C236" s="419"/>
      <c r="D236" s="419"/>
      <c r="E236" s="422"/>
      <c r="F236" s="425"/>
      <c r="G236" s="428"/>
      <c r="H236" s="431"/>
      <c r="I236" s="428"/>
      <c r="J236" s="205"/>
      <c r="K236" s="205"/>
      <c r="L236" s="205"/>
      <c r="M236" s="206"/>
      <c r="N236" s="207">
        <f t="shared" si="300"/>
        <v>0</v>
      </c>
      <c r="O236" s="428"/>
      <c r="P236" s="428"/>
      <c r="Q236" s="428"/>
      <c r="R236" s="405"/>
      <c r="S236" s="406"/>
    </row>
    <row r="237" spans="1:19" ht="12.75" customHeight="1">
      <c r="A237" s="329"/>
      <c r="B237" s="368" t="s">
        <v>428</v>
      </c>
      <c r="C237" s="325"/>
      <c r="D237" s="324"/>
      <c r="E237" s="324">
        <f>G237+I237+Q237</f>
        <v>0</v>
      </c>
      <c r="F237" s="323"/>
      <c r="G237" s="321">
        <f t="shared" ref="G237" si="301">F237*$O$8/1000</f>
        <v>0</v>
      </c>
      <c r="H237" s="322"/>
      <c r="I237" s="321">
        <f t="shared" ref="I237" si="302">H237*$O$9/1000</f>
        <v>0</v>
      </c>
      <c r="J237" s="77"/>
      <c r="K237" s="77"/>
      <c r="L237" s="77"/>
      <c r="M237" s="175"/>
      <c r="N237" s="185">
        <f t="shared" si="211"/>
        <v>0</v>
      </c>
      <c r="O237" s="321">
        <f>D237*E237</f>
        <v>0</v>
      </c>
      <c r="P237" s="321">
        <f>SUM(N237:N240)</f>
        <v>0</v>
      </c>
      <c r="Q237" s="321">
        <f t="shared" ref="Q237" si="303">P237*1.02*1.05*$Q$14</f>
        <v>0</v>
      </c>
    </row>
    <row r="238" spans="1:19" ht="12.75" customHeight="1">
      <c r="A238" s="329"/>
      <c r="B238" s="330"/>
      <c r="C238" s="325"/>
      <c r="D238" s="324"/>
      <c r="E238" s="324"/>
      <c r="F238" s="323"/>
      <c r="G238" s="321"/>
      <c r="H238" s="322"/>
      <c r="I238" s="321"/>
      <c r="J238" s="77"/>
      <c r="K238" s="77"/>
      <c r="L238" s="77"/>
      <c r="M238" s="175"/>
      <c r="N238" s="185">
        <f t="shared" si="211"/>
        <v>0</v>
      </c>
      <c r="O238" s="321"/>
      <c r="P238" s="321"/>
      <c r="Q238" s="321"/>
    </row>
    <row r="239" spans="1:19" ht="12.75" customHeight="1">
      <c r="A239" s="329"/>
      <c r="B239" s="330"/>
      <c r="C239" s="325"/>
      <c r="D239" s="324"/>
      <c r="E239" s="324"/>
      <c r="F239" s="323"/>
      <c r="G239" s="321"/>
      <c r="H239" s="322"/>
      <c r="I239" s="321"/>
      <c r="J239" s="77"/>
      <c r="K239" s="77"/>
      <c r="L239" s="77"/>
      <c r="M239" s="175"/>
      <c r="N239" s="185">
        <f t="shared" si="211"/>
        <v>0</v>
      </c>
      <c r="O239" s="321"/>
      <c r="P239" s="321"/>
      <c r="Q239" s="321"/>
    </row>
    <row r="240" spans="1:19" ht="12.75" customHeight="1">
      <c r="A240" s="329"/>
      <c r="B240" s="330"/>
      <c r="C240" s="325"/>
      <c r="D240" s="324"/>
      <c r="E240" s="324"/>
      <c r="F240" s="323"/>
      <c r="G240" s="321"/>
      <c r="H240" s="322"/>
      <c r="I240" s="321"/>
      <c r="J240" s="46"/>
      <c r="K240" s="46"/>
      <c r="L240" s="46"/>
      <c r="M240" s="175"/>
      <c r="N240" s="185">
        <f t="shared" si="211"/>
        <v>0</v>
      </c>
      <c r="O240" s="321"/>
      <c r="P240" s="321"/>
      <c r="Q240" s="321"/>
    </row>
    <row r="241" spans="1:19" ht="12.75" customHeight="1">
      <c r="A241" s="318">
        <v>1</v>
      </c>
      <c r="B241" s="317" t="s">
        <v>423</v>
      </c>
      <c r="C241" s="318" t="s">
        <v>146</v>
      </c>
      <c r="D241" s="379">
        <v>58</v>
      </c>
      <c r="E241" s="313">
        <f t="shared" ref="E241" si="304">G241+I241+Q241</f>
        <v>1.00133487</v>
      </c>
      <c r="F241" s="319">
        <v>0.42099999999999999</v>
      </c>
      <c r="G241" s="315">
        <f t="shared" ref="G241" si="305">F241*$O$8/1000</f>
        <v>0.97693471000000009</v>
      </c>
      <c r="H241" s="319">
        <v>8.0000000000000002E-3</v>
      </c>
      <c r="I241" s="315">
        <f t="shared" ref="I241" si="306">H241*$O$9/1000</f>
        <v>2.4400160000000001E-2</v>
      </c>
      <c r="J241" s="125"/>
      <c r="K241" s="125"/>
      <c r="L241" s="125"/>
      <c r="M241" s="173"/>
      <c r="N241" s="161">
        <f t="shared" si="211"/>
        <v>0</v>
      </c>
      <c r="O241" s="315">
        <f t="shared" ref="O241" si="307">D241*E241</f>
        <v>58.077422460000001</v>
      </c>
      <c r="P241" s="315">
        <f t="shared" ref="P241" si="308">SUM(N241:N244)</f>
        <v>0</v>
      </c>
      <c r="Q241" s="315">
        <f t="shared" ref="Q241" si="309">P241*1.02*1.05*$Q$14</f>
        <v>0</v>
      </c>
      <c r="R241" s="436">
        <f t="shared" ref="R241" si="310">E241*$R$17</f>
        <v>1.2814223519606671</v>
      </c>
      <c r="S241" s="439">
        <f t="shared" ref="S241" si="311">R241*D241</f>
        <v>74.322496413718696</v>
      </c>
    </row>
    <row r="242" spans="1:19">
      <c r="A242" s="318"/>
      <c r="B242" s="317"/>
      <c r="C242" s="318"/>
      <c r="D242" s="379"/>
      <c r="E242" s="313"/>
      <c r="F242" s="319"/>
      <c r="G242" s="315"/>
      <c r="H242" s="319"/>
      <c r="I242" s="315"/>
      <c r="J242" s="125"/>
      <c r="K242" s="125"/>
      <c r="L242" s="125"/>
      <c r="M242" s="173"/>
      <c r="N242" s="161">
        <f t="shared" si="211"/>
        <v>0</v>
      </c>
      <c r="O242" s="315"/>
      <c r="P242" s="315"/>
      <c r="Q242" s="315"/>
      <c r="R242" s="437"/>
      <c r="S242" s="439"/>
    </row>
    <row r="243" spans="1:19">
      <c r="A243" s="318"/>
      <c r="B243" s="317"/>
      <c r="C243" s="318"/>
      <c r="D243" s="379"/>
      <c r="E243" s="313"/>
      <c r="F243" s="319"/>
      <c r="G243" s="315"/>
      <c r="H243" s="319"/>
      <c r="I243" s="315"/>
      <c r="J243" s="125"/>
      <c r="K243" s="125"/>
      <c r="L243" s="129"/>
      <c r="M243" s="173"/>
      <c r="N243" s="161">
        <f t="shared" si="211"/>
        <v>0</v>
      </c>
      <c r="O243" s="315"/>
      <c r="P243" s="315"/>
      <c r="Q243" s="315"/>
      <c r="R243" s="437"/>
      <c r="S243" s="439"/>
    </row>
    <row r="244" spans="1:19" ht="12.75" customHeight="1">
      <c r="A244" s="318"/>
      <c r="B244" s="317"/>
      <c r="C244" s="318"/>
      <c r="D244" s="379"/>
      <c r="E244" s="313"/>
      <c r="F244" s="319"/>
      <c r="G244" s="315"/>
      <c r="H244" s="319"/>
      <c r="I244" s="315"/>
      <c r="J244" s="125"/>
      <c r="K244" s="125"/>
      <c r="L244" s="125"/>
      <c r="M244" s="173"/>
      <c r="N244" s="161">
        <f t="shared" si="211"/>
        <v>0</v>
      </c>
      <c r="O244" s="315"/>
      <c r="P244" s="315"/>
      <c r="Q244" s="315"/>
      <c r="R244" s="438"/>
      <c r="S244" s="439"/>
    </row>
    <row r="245" spans="1:19">
      <c r="A245" s="310">
        <v>2</v>
      </c>
      <c r="B245" s="317" t="s">
        <v>425</v>
      </c>
      <c r="C245" s="318" t="s">
        <v>167</v>
      </c>
      <c r="D245" s="318">
        <v>3</v>
      </c>
      <c r="E245" s="313">
        <f t="shared" ref="E245" si="312">G245+I245+Q245</f>
        <v>0.62976074199999998</v>
      </c>
      <c r="F245" s="319">
        <v>0.26600000000000001</v>
      </c>
      <c r="G245" s="315">
        <f t="shared" ref="G245" si="313">F245*$O$8/1000</f>
        <v>0.61725565999999998</v>
      </c>
      <c r="H245" s="367">
        <v>4.1000000000000003E-3</v>
      </c>
      <c r="I245" s="315">
        <f t="shared" ref="I245" si="314">H245*$O$9/1000</f>
        <v>1.2505082000000002E-2</v>
      </c>
      <c r="J245" s="125"/>
      <c r="K245" s="125"/>
      <c r="L245" s="125"/>
      <c r="M245" s="173"/>
      <c r="N245" s="161">
        <f t="shared" si="211"/>
        <v>0</v>
      </c>
      <c r="O245" s="315">
        <f t="shared" ref="O245" si="315">D245*E245</f>
        <v>1.889282226</v>
      </c>
      <c r="P245" s="315">
        <f t="shared" ref="P245" si="316">SUM(N245:N248)</f>
        <v>0</v>
      </c>
      <c r="Q245" s="315">
        <f t="shared" ref="Q245" si="317">P245*1.02*1.05*$Q$14</f>
        <v>0</v>
      </c>
      <c r="R245" s="436">
        <f t="shared" ref="R245" si="318">E245*$R$17</f>
        <v>0.80591370116386218</v>
      </c>
      <c r="S245" s="439">
        <f t="shared" ref="S245" si="319">R245*D245</f>
        <v>2.4177411034915863</v>
      </c>
    </row>
    <row r="246" spans="1:19">
      <c r="A246" s="310"/>
      <c r="B246" s="317"/>
      <c r="C246" s="318"/>
      <c r="D246" s="318"/>
      <c r="E246" s="313"/>
      <c r="F246" s="319"/>
      <c r="G246" s="315"/>
      <c r="H246" s="367"/>
      <c r="I246" s="315"/>
      <c r="J246" s="125"/>
      <c r="K246" s="125"/>
      <c r="L246" s="125"/>
      <c r="M246" s="173"/>
      <c r="N246" s="161">
        <f t="shared" si="211"/>
        <v>0</v>
      </c>
      <c r="O246" s="315"/>
      <c r="P246" s="315"/>
      <c r="Q246" s="315"/>
      <c r="R246" s="437"/>
      <c r="S246" s="439"/>
    </row>
    <row r="247" spans="1:19">
      <c r="A247" s="310"/>
      <c r="B247" s="317"/>
      <c r="C247" s="318"/>
      <c r="D247" s="318"/>
      <c r="E247" s="313"/>
      <c r="F247" s="319"/>
      <c r="G247" s="315"/>
      <c r="H247" s="367"/>
      <c r="I247" s="315"/>
      <c r="J247" s="125"/>
      <c r="K247" s="125"/>
      <c r="L247" s="129"/>
      <c r="M247" s="173"/>
      <c r="N247" s="161">
        <f t="shared" si="211"/>
        <v>0</v>
      </c>
      <c r="O247" s="315"/>
      <c r="P247" s="315"/>
      <c r="Q247" s="315"/>
      <c r="R247" s="437"/>
      <c r="S247" s="439"/>
    </row>
    <row r="248" spans="1:19" ht="12.75" customHeight="1">
      <c r="A248" s="310"/>
      <c r="B248" s="317"/>
      <c r="C248" s="318"/>
      <c r="D248" s="318"/>
      <c r="E248" s="313"/>
      <c r="F248" s="319"/>
      <c r="G248" s="315"/>
      <c r="H248" s="367"/>
      <c r="I248" s="315"/>
      <c r="J248" s="125"/>
      <c r="K248" s="125"/>
      <c r="L248" s="125"/>
      <c r="M248" s="173"/>
      <c r="N248" s="161">
        <f t="shared" si="211"/>
        <v>0</v>
      </c>
      <c r="O248" s="315"/>
      <c r="P248" s="315"/>
      <c r="Q248" s="315"/>
      <c r="R248" s="438"/>
      <c r="S248" s="439"/>
    </row>
    <row r="249" spans="1:19" ht="12.75" customHeight="1">
      <c r="A249" s="318">
        <v>3</v>
      </c>
      <c r="B249" s="317" t="s">
        <v>427</v>
      </c>
      <c r="C249" s="318" t="s">
        <v>167</v>
      </c>
      <c r="D249" s="359">
        <v>4</v>
      </c>
      <c r="E249" s="313">
        <f t="shared" ref="E249" si="320">G249+I249+Q249</f>
        <v>0.70994407999999998</v>
      </c>
      <c r="F249" s="319">
        <v>0.30199999999999999</v>
      </c>
      <c r="G249" s="315">
        <f t="shared" ref="G249" si="321">F249*$O$8/1000</f>
        <v>0.70079402000000002</v>
      </c>
      <c r="H249" s="319">
        <v>3.0000000000000001E-3</v>
      </c>
      <c r="I249" s="315">
        <f t="shared" ref="I249" si="322">H249*$O$9/1000</f>
        <v>9.1500599999999998E-3</v>
      </c>
      <c r="J249" s="125"/>
      <c r="K249" s="125"/>
      <c r="L249" s="125"/>
      <c r="M249" s="173"/>
      <c r="N249" s="161">
        <f t="shared" ref="N249:N320" si="323">L249*M249</f>
        <v>0</v>
      </c>
      <c r="O249" s="315">
        <f t="shared" ref="O249" si="324">D249*E249</f>
        <v>2.8397763199999999</v>
      </c>
      <c r="P249" s="315">
        <f t="shared" ref="P249" si="325">SUM(N249:N252)</f>
        <v>0</v>
      </c>
      <c r="Q249" s="315">
        <f t="shared" ref="Q249" si="326">P249*1.02*1.05*$Q$14</f>
        <v>0</v>
      </c>
      <c r="R249" s="436">
        <f t="shared" ref="R249" si="327">E249*$R$17</f>
        <v>0.90852544938752799</v>
      </c>
      <c r="S249" s="439">
        <f t="shared" ref="S249" si="328">R249*D249</f>
        <v>3.634101797550112</v>
      </c>
    </row>
    <row r="250" spans="1:19">
      <c r="A250" s="318"/>
      <c r="B250" s="317"/>
      <c r="C250" s="318"/>
      <c r="D250" s="359"/>
      <c r="E250" s="313"/>
      <c r="F250" s="319"/>
      <c r="G250" s="315"/>
      <c r="H250" s="319"/>
      <c r="I250" s="315"/>
      <c r="J250" s="125"/>
      <c r="K250" s="125"/>
      <c r="L250" s="125"/>
      <c r="M250" s="173"/>
      <c r="N250" s="161">
        <f t="shared" si="323"/>
        <v>0</v>
      </c>
      <c r="O250" s="315"/>
      <c r="P250" s="315"/>
      <c r="Q250" s="315"/>
      <c r="R250" s="437"/>
      <c r="S250" s="439"/>
    </row>
    <row r="251" spans="1:19">
      <c r="A251" s="318"/>
      <c r="B251" s="317"/>
      <c r="C251" s="318"/>
      <c r="D251" s="359"/>
      <c r="E251" s="313"/>
      <c r="F251" s="319"/>
      <c r="G251" s="315"/>
      <c r="H251" s="319"/>
      <c r="I251" s="315"/>
      <c r="J251" s="125"/>
      <c r="K251" s="125"/>
      <c r="L251" s="129"/>
      <c r="M251" s="173"/>
      <c r="N251" s="161">
        <f t="shared" si="323"/>
        <v>0</v>
      </c>
      <c r="O251" s="315"/>
      <c r="P251" s="315"/>
      <c r="Q251" s="315"/>
      <c r="R251" s="437"/>
      <c r="S251" s="439"/>
    </row>
    <row r="252" spans="1:19" ht="12.75" customHeight="1">
      <c r="A252" s="318"/>
      <c r="B252" s="317"/>
      <c r="C252" s="318"/>
      <c r="D252" s="359"/>
      <c r="E252" s="313"/>
      <c r="F252" s="319"/>
      <c r="G252" s="315"/>
      <c r="H252" s="319"/>
      <c r="I252" s="315"/>
      <c r="J252" s="125"/>
      <c r="K252" s="125"/>
      <c r="L252" s="125"/>
      <c r="M252" s="173"/>
      <c r="N252" s="161">
        <f t="shared" si="323"/>
        <v>0</v>
      </c>
      <c r="O252" s="315"/>
      <c r="P252" s="315"/>
      <c r="Q252" s="315"/>
      <c r="R252" s="438"/>
      <c r="S252" s="439"/>
    </row>
    <row r="253" spans="1:19">
      <c r="A253" s="347">
        <v>4</v>
      </c>
      <c r="B253" s="328" t="s">
        <v>319</v>
      </c>
      <c r="C253" s="329" t="s">
        <v>141</v>
      </c>
      <c r="D253" s="348">
        <v>92</v>
      </c>
      <c r="E253" s="341">
        <f t="shared" ref="E253" si="329">G253+I253+Q253</f>
        <v>2.8665338103400004</v>
      </c>
      <c r="F253" s="332">
        <v>0.88</v>
      </c>
      <c r="G253" s="344">
        <f t="shared" ref="G253" si="330">F253*$O$8/1000</f>
        <v>2.0420488000000003</v>
      </c>
      <c r="H253" s="332">
        <v>0.03</v>
      </c>
      <c r="I253" s="321">
        <f t="shared" ref="I253" si="331">H253*$O$9/1000</f>
        <v>9.1500599999999987E-2</v>
      </c>
      <c r="J253" s="116" t="s">
        <v>148</v>
      </c>
      <c r="K253" s="116" t="s">
        <v>146</v>
      </c>
      <c r="L253" s="116">
        <v>0.93</v>
      </c>
      <c r="M253" s="123">
        <v>0.54</v>
      </c>
      <c r="N253" s="185">
        <f t="shared" si="323"/>
        <v>0.50220000000000009</v>
      </c>
      <c r="O253" s="321">
        <f t="shared" ref="O253" si="332">D253*E253</f>
        <v>263.72111055128005</v>
      </c>
      <c r="P253" s="321">
        <f t="shared" ref="P253" si="333">SUM(N253:N256)</f>
        <v>0.6422000000000001</v>
      </c>
      <c r="Q253" s="321">
        <f t="shared" ref="Q253" si="334">P253*1.02*1.05*$Q$14</f>
        <v>0.73298441034000017</v>
      </c>
      <c r="R253" s="436">
        <f t="shared" ref="R253" si="335">E253*$R$17</f>
        <v>3.6683437352188246</v>
      </c>
      <c r="S253" s="439">
        <f t="shared" ref="S253" si="336">R253*D253</f>
        <v>337.48762364013186</v>
      </c>
    </row>
    <row r="254" spans="1:19">
      <c r="A254" s="347"/>
      <c r="B254" s="328"/>
      <c r="C254" s="329"/>
      <c r="D254" s="348"/>
      <c r="E254" s="342"/>
      <c r="F254" s="332"/>
      <c r="G254" s="344"/>
      <c r="H254" s="332"/>
      <c r="I254" s="321"/>
      <c r="J254" s="46" t="s">
        <v>149</v>
      </c>
      <c r="K254" s="46" t="s">
        <v>146</v>
      </c>
      <c r="L254" s="46">
        <v>1</v>
      </c>
      <c r="M254" s="175">
        <v>0.14000000000000001</v>
      </c>
      <c r="N254" s="185">
        <f t="shared" si="323"/>
        <v>0.14000000000000001</v>
      </c>
      <c r="O254" s="321"/>
      <c r="P254" s="321"/>
      <c r="Q254" s="321"/>
      <c r="R254" s="437"/>
      <c r="S254" s="439"/>
    </row>
    <row r="255" spans="1:19">
      <c r="A255" s="347"/>
      <c r="B255" s="328"/>
      <c r="C255" s="329"/>
      <c r="D255" s="348"/>
      <c r="E255" s="342"/>
      <c r="F255" s="332"/>
      <c r="G255" s="344"/>
      <c r="H255" s="332"/>
      <c r="I255" s="321"/>
      <c r="J255" s="46"/>
      <c r="K255" s="46"/>
      <c r="L255" s="45"/>
      <c r="M255" s="175"/>
      <c r="N255" s="185">
        <f t="shared" si="323"/>
        <v>0</v>
      </c>
      <c r="O255" s="321"/>
      <c r="P255" s="321"/>
      <c r="Q255" s="321"/>
      <c r="R255" s="437"/>
      <c r="S255" s="439"/>
    </row>
    <row r="256" spans="1:19">
      <c r="A256" s="347"/>
      <c r="B256" s="328"/>
      <c r="C256" s="329"/>
      <c r="D256" s="348"/>
      <c r="E256" s="343"/>
      <c r="F256" s="332"/>
      <c r="G256" s="344"/>
      <c r="H256" s="332"/>
      <c r="I256" s="321"/>
      <c r="J256" s="46"/>
      <c r="K256" s="46"/>
      <c r="L256" s="45"/>
      <c r="M256" s="175"/>
      <c r="N256" s="185">
        <f t="shared" si="323"/>
        <v>0</v>
      </c>
      <c r="O256" s="321"/>
      <c r="P256" s="321"/>
      <c r="Q256" s="321"/>
      <c r="R256" s="438"/>
      <c r="S256" s="439"/>
    </row>
    <row r="257" spans="1:19">
      <c r="A257" s="347">
        <v>5</v>
      </c>
      <c r="B257" s="328" t="s">
        <v>320</v>
      </c>
      <c r="C257" s="329" t="s">
        <v>141</v>
      </c>
      <c r="D257" s="348">
        <v>84</v>
      </c>
      <c r="E257" s="341">
        <f t="shared" ref="E257" si="337">G257+I257+Q257</f>
        <v>3.1725746152000003</v>
      </c>
      <c r="F257" s="332">
        <v>1.1100000000000001</v>
      </c>
      <c r="G257" s="344">
        <f t="shared" ref="G257" si="338">F257*$O$8/1000</f>
        <v>2.5757661000000001</v>
      </c>
      <c r="H257" s="332">
        <v>0.04</v>
      </c>
      <c r="I257" s="321">
        <f t="shared" ref="I257" si="339">H257*$O$9/1000</f>
        <v>0.12200079999999999</v>
      </c>
      <c r="J257" s="46" t="s">
        <v>148</v>
      </c>
      <c r="K257" s="46" t="s">
        <v>146</v>
      </c>
      <c r="L257" s="46">
        <v>0.9</v>
      </c>
      <c r="M257" s="175">
        <v>0.34</v>
      </c>
      <c r="N257" s="185">
        <f t="shared" si="323"/>
        <v>0.30600000000000005</v>
      </c>
      <c r="O257" s="321">
        <f t="shared" ref="O257" si="340">D257*E257</f>
        <v>266.49626767680002</v>
      </c>
      <c r="P257" s="321">
        <f t="shared" ref="P257" si="341">SUM(N257:N260)</f>
        <v>0.41600000000000004</v>
      </c>
      <c r="Q257" s="321">
        <f t="shared" ref="Q257" si="342">P257*1.02*1.05*$Q$14</f>
        <v>0.47480771520000009</v>
      </c>
      <c r="R257" s="436">
        <f t="shared" ref="R257" si="343">E257*$R$17</f>
        <v>4.0599884683735148</v>
      </c>
      <c r="S257" s="439">
        <f t="shared" ref="S257" si="344">R257*D257</f>
        <v>341.03903134337526</v>
      </c>
    </row>
    <row r="258" spans="1:19">
      <c r="A258" s="347"/>
      <c r="B258" s="328"/>
      <c r="C258" s="329"/>
      <c r="D258" s="348"/>
      <c r="E258" s="342"/>
      <c r="F258" s="332"/>
      <c r="G258" s="344"/>
      <c r="H258" s="332"/>
      <c r="I258" s="321"/>
      <c r="J258" s="46" t="s">
        <v>149</v>
      </c>
      <c r="K258" s="46" t="s">
        <v>146</v>
      </c>
      <c r="L258" s="46">
        <v>1</v>
      </c>
      <c r="M258" s="175">
        <v>0.11</v>
      </c>
      <c r="N258" s="185">
        <f t="shared" si="323"/>
        <v>0.11</v>
      </c>
      <c r="O258" s="321"/>
      <c r="P258" s="321"/>
      <c r="Q258" s="321"/>
      <c r="R258" s="437"/>
      <c r="S258" s="439"/>
    </row>
    <row r="259" spans="1:19">
      <c r="A259" s="347"/>
      <c r="B259" s="328"/>
      <c r="C259" s="329"/>
      <c r="D259" s="348"/>
      <c r="E259" s="342"/>
      <c r="F259" s="332"/>
      <c r="G259" s="344"/>
      <c r="H259" s="332"/>
      <c r="I259" s="321"/>
      <c r="J259" s="46"/>
      <c r="K259" s="46"/>
      <c r="L259" s="46"/>
      <c r="M259" s="175"/>
      <c r="N259" s="185">
        <f t="shared" si="323"/>
        <v>0</v>
      </c>
      <c r="O259" s="321"/>
      <c r="P259" s="321"/>
      <c r="Q259" s="321"/>
      <c r="R259" s="437"/>
      <c r="S259" s="439"/>
    </row>
    <row r="260" spans="1:19">
      <c r="A260" s="347"/>
      <c r="B260" s="328"/>
      <c r="C260" s="329"/>
      <c r="D260" s="348"/>
      <c r="E260" s="343"/>
      <c r="F260" s="332"/>
      <c r="G260" s="344"/>
      <c r="H260" s="332"/>
      <c r="I260" s="321"/>
      <c r="J260" s="46"/>
      <c r="K260" s="46"/>
      <c r="L260" s="46"/>
      <c r="M260" s="175"/>
      <c r="N260" s="185">
        <f t="shared" si="323"/>
        <v>0</v>
      </c>
      <c r="O260" s="321"/>
      <c r="P260" s="321"/>
      <c r="Q260" s="321"/>
      <c r="R260" s="438"/>
      <c r="S260" s="439"/>
    </row>
    <row r="261" spans="1:19" s="155" customFormat="1" ht="12.75" customHeight="1">
      <c r="A261" s="310">
        <v>6</v>
      </c>
      <c r="B261" s="311" t="s">
        <v>429</v>
      </c>
      <c r="C261" s="310" t="s">
        <v>143</v>
      </c>
      <c r="D261" s="351">
        <v>52</v>
      </c>
      <c r="E261" s="313">
        <f t="shared" ref="E261" si="345">G261+I261+Q261</f>
        <v>0.11413647000000003</v>
      </c>
      <c r="F261" s="314"/>
      <c r="G261" s="315">
        <f t="shared" ref="G261" si="346">F261*$O$8/1000</f>
        <v>0</v>
      </c>
      <c r="H261" s="314"/>
      <c r="I261" s="315">
        <f t="shared" ref="I261" si="347">H261*$O$9/1000</f>
        <v>0</v>
      </c>
      <c r="J261" s="134" t="s">
        <v>430</v>
      </c>
      <c r="K261" s="134" t="s">
        <v>143</v>
      </c>
      <c r="L261" s="134">
        <v>1</v>
      </c>
      <c r="M261" s="136">
        <v>0.1</v>
      </c>
      <c r="N261" s="161">
        <f t="shared" si="323"/>
        <v>0.1</v>
      </c>
      <c r="O261" s="315">
        <f t="shared" ref="O261" si="348">D261*E261</f>
        <v>5.9350964400000015</v>
      </c>
      <c r="P261" s="315">
        <f t="shared" ref="P261" si="349">SUM(N261:N264)</f>
        <v>0.1</v>
      </c>
      <c r="Q261" s="315">
        <f t="shared" ref="Q261" si="350">P261*1.02*1.05*$Q$14</f>
        <v>0.11413647000000003</v>
      </c>
      <c r="R261" s="436">
        <f t="shared" ref="R261" si="351">E261*$R$17</f>
        <v>0.14606204998322705</v>
      </c>
      <c r="S261" s="439">
        <f t="shared" ref="S261" si="352">R261*D261</f>
        <v>7.5952265991278072</v>
      </c>
    </row>
    <row r="262" spans="1:19" s="155" customFormat="1">
      <c r="A262" s="310"/>
      <c r="B262" s="311"/>
      <c r="C262" s="310"/>
      <c r="D262" s="351"/>
      <c r="E262" s="313"/>
      <c r="F262" s="314"/>
      <c r="G262" s="315"/>
      <c r="H262" s="314"/>
      <c r="I262" s="315"/>
      <c r="J262" s="134"/>
      <c r="K262" s="134"/>
      <c r="L262" s="134"/>
      <c r="M262" s="136">
        <v>0</v>
      </c>
      <c r="N262" s="161">
        <f t="shared" si="323"/>
        <v>0</v>
      </c>
      <c r="O262" s="315"/>
      <c r="P262" s="315"/>
      <c r="Q262" s="315"/>
      <c r="R262" s="437"/>
      <c r="S262" s="439"/>
    </row>
    <row r="263" spans="1:19" s="155" customFormat="1">
      <c r="A263" s="310"/>
      <c r="B263" s="311"/>
      <c r="C263" s="310"/>
      <c r="D263" s="351"/>
      <c r="E263" s="313"/>
      <c r="F263" s="314"/>
      <c r="G263" s="315"/>
      <c r="H263" s="314"/>
      <c r="I263" s="315"/>
      <c r="J263" s="134"/>
      <c r="K263" s="134"/>
      <c r="L263" s="156"/>
      <c r="M263" s="136">
        <v>0</v>
      </c>
      <c r="N263" s="161">
        <f t="shared" si="323"/>
        <v>0</v>
      </c>
      <c r="O263" s="315"/>
      <c r="P263" s="315"/>
      <c r="Q263" s="315"/>
      <c r="R263" s="437"/>
      <c r="S263" s="439"/>
    </row>
    <row r="264" spans="1:19" s="155" customFormat="1" ht="12.75" customHeight="1">
      <c r="A264" s="310"/>
      <c r="B264" s="311"/>
      <c r="C264" s="310"/>
      <c r="D264" s="351"/>
      <c r="E264" s="313"/>
      <c r="F264" s="314"/>
      <c r="G264" s="315"/>
      <c r="H264" s="314"/>
      <c r="I264" s="315"/>
      <c r="J264" s="134"/>
      <c r="K264" s="134"/>
      <c r="L264" s="134"/>
      <c r="M264" s="136">
        <v>0</v>
      </c>
      <c r="N264" s="161">
        <f t="shared" si="323"/>
        <v>0</v>
      </c>
      <c r="O264" s="315"/>
      <c r="P264" s="315"/>
      <c r="Q264" s="315"/>
      <c r="R264" s="438"/>
      <c r="S264" s="439"/>
    </row>
    <row r="265" spans="1:19">
      <c r="A265" s="347">
        <v>7</v>
      </c>
      <c r="B265" s="328" t="s">
        <v>431</v>
      </c>
      <c r="C265" s="329" t="s">
        <v>143</v>
      </c>
      <c r="D265" s="348">
        <v>4</v>
      </c>
      <c r="E265" s="341">
        <f t="shared" ref="E265" si="353">G265+I265+Q265</f>
        <v>4.3594443500000004</v>
      </c>
      <c r="F265" s="332">
        <v>0.97</v>
      </c>
      <c r="G265" s="344">
        <f t="shared" ref="G265" si="354">F265*$O$8/1000</f>
        <v>2.2508947000000004</v>
      </c>
      <c r="H265" s="332">
        <v>0.13</v>
      </c>
      <c r="I265" s="321">
        <f t="shared" ref="I265" si="355">H265*$O$9/1000</f>
        <v>0.39650260000000004</v>
      </c>
      <c r="J265" s="46" t="s">
        <v>150</v>
      </c>
      <c r="K265" s="46" t="s">
        <v>143</v>
      </c>
      <c r="L265" s="46">
        <v>1</v>
      </c>
      <c r="M265" s="175">
        <v>1.5</v>
      </c>
      <c r="N265" s="185">
        <f t="shared" si="323"/>
        <v>1.5</v>
      </c>
      <c r="O265" s="321">
        <f t="shared" ref="O265" si="356">D265*E265</f>
        <v>17.437777400000002</v>
      </c>
      <c r="P265" s="321">
        <f t="shared" ref="P265" si="357">SUM(N265:N268)</f>
        <v>1.5</v>
      </c>
      <c r="Q265" s="321">
        <f t="shared" ref="Q265" si="358">P265*1.02*1.05*$Q$14</f>
        <v>1.7120470500000002</v>
      </c>
      <c r="R265" s="436">
        <f t="shared" ref="R265" si="359">E265*$R$17</f>
        <v>5.5788424028603361</v>
      </c>
      <c r="S265" s="439">
        <f t="shared" ref="S265" si="360">R265*D265</f>
        <v>22.315369611441344</v>
      </c>
    </row>
    <row r="266" spans="1:19">
      <c r="A266" s="347"/>
      <c r="B266" s="328"/>
      <c r="C266" s="329"/>
      <c r="D266" s="348"/>
      <c r="E266" s="342"/>
      <c r="F266" s="332"/>
      <c r="G266" s="344"/>
      <c r="H266" s="332"/>
      <c r="I266" s="321"/>
      <c r="J266" s="46"/>
      <c r="K266" s="46"/>
      <c r="L266" s="46"/>
      <c r="M266" s="175"/>
      <c r="N266" s="185">
        <f t="shared" si="323"/>
        <v>0</v>
      </c>
      <c r="O266" s="321"/>
      <c r="P266" s="321"/>
      <c r="Q266" s="321"/>
      <c r="R266" s="437"/>
      <c r="S266" s="439"/>
    </row>
    <row r="267" spans="1:19">
      <c r="A267" s="347"/>
      <c r="B267" s="328"/>
      <c r="C267" s="329"/>
      <c r="D267" s="348"/>
      <c r="E267" s="342"/>
      <c r="F267" s="332"/>
      <c r="G267" s="344"/>
      <c r="H267" s="332"/>
      <c r="I267" s="321"/>
      <c r="J267" s="46"/>
      <c r="K267" s="46"/>
      <c r="L267" s="46"/>
      <c r="M267" s="175"/>
      <c r="N267" s="185">
        <f t="shared" si="323"/>
        <v>0</v>
      </c>
      <c r="O267" s="321"/>
      <c r="P267" s="321"/>
      <c r="Q267" s="321"/>
      <c r="R267" s="437"/>
      <c r="S267" s="439"/>
    </row>
    <row r="268" spans="1:19">
      <c r="A268" s="347"/>
      <c r="B268" s="328"/>
      <c r="C268" s="329"/>
      <c r="D268" s="348"/>
      <c r="E268" s="343"/>
      <c r="F268" s="332"/>
      <c r="G268" s="344"/>
      <c r="H268" s="332"/>
      <c r="I268" s="321"/>
      <c r="J268" s="46"/>
      <c r="K268" s="46"/>
      <c r="L268" s="46"/>
      <c r="M268" s="175"/>
      <c r="N268" s="185">
        <f t="shared" si="323"/>
        <v>0</v>
      </c>
      <c r="O268" s="321"/>
      <c r="P268" s="321"/>
      <c r="Q268" s="321"/>
      <c r="R268" s="438"/>
      <c r="S268" s="439"/>
    </row>
    <row r="269" spans="1:19">
      <c r="A269" s="347">
        <v>8</v>
      </c>
      <c r="B269" s="328" t="s">
        <v>321</v>
      </c>
      <c r="C269" s="329" t="s">
        <v>143</v>
      </c>
      <c r="D269" s="348">
        <v>10</v>
      </c>
      <c r="E269" s="341">
        <f t="shared" ref="E269" si="361">G269+I269+Q269</f>
        <v>4.9301267000000006</v>
      </c>
      <c r="F269" s="332">
        <v>0.97</v>
      </c>
      <c r="G269" s="344">
        <f t="shared" ref="G269" si="362">F269*$O$8/1000</f>
        <v>2.2508947000000004</v>
      </c>
      <c r="H269" s="332">
        <v>0.13</v>
      </c>
      <c r="I269" s="321">
        <f t="shared" ref="I269" si="363">H269*$O$9/1000</f>
        <v>0.39650260000000004</v>
      </c>
      <c r="J269" s="46" t="s">
        <v>150</v>
      </c>
      <c r="K269" s="46" t="s">
        <v>143</v>
      </c>
      <c r="L269" s="46">
        <v>1</v>
      </c>
      <c r="M269" s="175">
        <v>2</v>
      </c>
      <c r="N269" s="185">
        <f t="shared" si="323"/>
        <v>2</v>
      </c>
      <c r="O269" s="321">
        <f t="shared" ref="O269" si="364">D269*E269</f>
        <v>49.30126700000001</v>
      </c>
      <c r="P269" s="321">
        <f t="shared" ref="P269" si="365">SUM(N269:N272)</f>
        <v>2</v>
      </c>
      <c r="Q269" s="321">
        <f t="shared" ref="Q269" si="366">P269*1.02*1.05*$Q$14</f>
        <v>2.2827294000000005</v>
      </c>
      <c r="R269" s="436">
        <f t="shared" ref="R269" si="367">E269*$R$17</f>
        <v>6.3091526527764712</v>
      </c>
      <c r="S269" s="439">
        <f t="shared" ref="S269" si="368">R269*D269</f>
        <v>63.091526527764714</v>
      </c>
    </row>
    <row r="270" spans="1:19">
      <c r="A270" s="347"/>
      <c r="B270" s="328"/>
      <c r="C270" s="329"/>
      <c r="D270" s="348"/>
      <c r="E270" s="342"/>
      <c r="F270" s="332"/>
      <c r="G270" s="344"/>
      <c r="H270" s="332"/>
      <c r="I270" s="321"/>
      <c r="J270" s="46"/>
      <c r="K270" s="46"/>
      <c r="L270" s="46"/>
      <c r="M270" s="175"/>
      <c r="N270" s="185">
        <f t="shared" si="323"/>
        <v>0</v>
      </c>
      <c r="O270" s="321"/>
      <c r="P270" s="321"/>
      <c r="Q270" s="321"/>
      <c r="R270" s="437"/>
      <c r="S270" s="439"/>
    </row>
    <row r="271" spans="1:19">
      <c r="A271" s="347"/>
      <c r="B271" s="328"/>
      <c r="C271" s="329"/>
      <c r="D271" s="348"/>
      <c r="E271" s="342"/>
      <c r="F271" s="332"/>
      <c r="G271" s="344"/>
      <c r="H271" s="332"/>
      <c r="I271" s="321"/>
      <c r="J271" s="46"/>
      <c r="K271" s="46"/>
      <c r="L271" s="46"/>
      <c r="M271" s="175"/>
      <c r="N271" s="185">
        <f t="shared" si="323"/>
        <v>0</v>
      </c>
      <c r="O271" s="321"/>
      <c r="P271" s="321"/>
      <c r="Q271" s="321"/>
      <c r="R271" s="437"/>
      <c r="S271" s="439"/>
    </row>
    <row r="272" spans="1:19">
      <c r="A272" s="347"/>
      <c r="B272" s="328"/>
      <c r="C272" s="329"/>
      <c r="D272" s="348"/>
      <c r="E272" s="343"/>
      <c r="F272" s="332"/>
      <c r="G272" s="344"/>
      <c r="H272" s="332"/>
      <c r="I272" s="321"/>
      <c r="J272" s="46"/>
      <c r="K272" s="46"/>
      <c r="L272" s="46"/>
      <c r="M272" s="175"/>
      <c r="N272" s="185">
        <f t="shared" si="323"/>
        <v>0</v>
      </c>
      <c r="O272" s="321"/>
      <c r="P272" s="321"/>
      <c r="Q272" s="321"/>
      <c r="R272" s="438"/>
      <c r="S272" s="439"/>
    </row>
    <row r="273" spans="1:19" s="155" customFormat="1" ht="12.75" customHeight="1">
      <c r="A273" s="318">
        <v>9</v>
      </c>
      <c r="B273" s="311" t="s">
        <v>434</v>
      </c>
      <c r="C273" s="313" t="s">
        <v>143</v>
      </c>
      <c r="D273" s="310">
        <v>13</v>
      </c>
      <c r="E273" s="313">
        <f t="shared" ref="E273" si="369">G273+I273+Q273</f>
        <v>3.38281425</v>
      </c>
      <c r="F273" s="314">
        <v>0.72</v>
      </c>
      <c r="G273" s="315">
        <f t="shared" ref="G273" si="370">F273*$O$8/1000</f>
        <v>1.6707672</v>
      </c>
      <c r="H273" s="314"/>
      <c r="I273" s="315">
        <f t="shared" ref="I273" si="371">H273*$O$9/1000</f>
        <v>0</v>
      </c>
      <c r="J273" s="134" t="s">
        <v>150</v>
      </c>
      <c r="K273" s="134" t="s">
        <v>143</v>
      </c>
      <c r="L273" s="134">
        <v>1</v>
      </c>
      <c r="M273" s="136">
        <v>1.5</v>
      </c>
      <c r="N273" s="161">
        <f t="shared" si="323"/>
        <v>1.5</v>
      </c>
      <c r="O273" s="315">
        <f t="shared" ref="O273" si="372">D273*E273</f>
        <v>43.976585249999999</v>
      </c>
      <c r="P273" s="315">
        <f t="shared" ref="P273" si="373">SUM(N273:N276)</f>
        <v>1.5</v>
      </c>
      <c r="Q273" s="315">
        <f t="shared" ref="Q273" si="374">P273*1.02*1.05*$Q$14</f>
        <v>1.7120470500000002</v>
      </c>
      <c r="R273" s="436">
        <f t="shared" ref="R273" si="375">E273*$R$17</f>
        <v>4.329035093405925</v>
      </c>
      <c r="S273" s="439">
        <f t="shared" ref="S273" si="376">R273*D273</f>
        <v>56.277456214277024</v>
      </c>
    </row>
    <row r="274" spans="1:19" s="155" customFormat="1">
      <c r="A274" s="318"/>
      <c r="B274" s="311"/>
      <c r="C274" s="313"/>
      <c r="D274" s="310"/>
      <c r="E274" s="313"/>
      <c r="F274" s="314"/>
      <c r="G274" s="315"/>
      <c r="H274" s="314"/>
      <c r="I274" s="315"/>
      <c r="J274" s="134"/>
      <c r="K274" s="134"/>
      <c r="L274" s="134"/>
      <c r="M274" s="170"/>
      <c r="N274" s="161">
        <f t="shared" si="323"/>
        <v>0</v>
      </c>
      <c r="O274" s="315"/>
      <c r="P274" s="315"/>
      <c r="Q274" s="315"/>
      <c r="R274" s="437"/>
      <c r="S274" s="439"/>
    </row>
    <row r="275" spans="1:19" s="155" customFormat="1">
      <c r="A275" s="318"/>
      <c r="B275" s="311"/>
      <c r="C275" s="313"/>
      <c r="D275" s="310"/>
      <c r="E275" s="313"/>
      <c r="F275" s="314"/>
      <c r="G275" s="315"/>
      <c r="H275" s="314"/>
      <c r="I275" s="315"/>
      <c r="J275" s="134"/>
      <c r="K275" s="134"/>
      <c r="L275" s="137"/>
      <c r="M275" s="170"/>
      <c r="N275" s="161">
        <f t="shared" si="323"/>
        <v>0</v>
      </c>
      <c r="O275" s="315"/>
      <c r="P275" s="315"/>
      <c r="Q275" s="315"/>
      <c r="R275" s="437"/>
      <c r="S275" s="439"/>
    </row>
    <row r="276" spans="1:19" s="155" customFormat="1" ht="12.75" customHeight="1">
      <c r="A276" s="318"/>
      <c r="B276" s="311"/>
      <c r="C276" s="313"/>
      <c r="D276" s="310"/>
      <c r="E276" s="313"/>
      <c r="F276" s="314"/>
      <c r="G276" s="315"/>
      <c r="H276" s="314"/>
      <c r="I276" s="315"/>
      <c r="J276" s="134"/>
      <c r="K276" s="134"/>
      <c r="L276" s="134"/>
      <c r="M276" s="170"/>
      <c r="N276" s="161">
        <f t="shared" si="323"/>
        <v>0</v>
      </c>
      <c r="O276" s="315"/>
      <c r="P276" s="315"/>
      <c r="Q276" s="315"/>
      <c r="R276" s="438"/>
      <c r="S276" s="439"/>
    </row>
    <row r="277" spans="1:19" s="155" customFormat="1" ht="12.75" customHeight="1">
      <c r="A277" s="310">
        <v>10</v>
      </c>
      <c r="B277" s="311" t="s">
        <v>432</v>
      </c>
      <c r="C277" s="312" t="s">
        <v>143</v>
      </c>
      <c r="D277" s="351">
        <v>5</v>
      </c>
      <c r="E277" s="313">
        <f t="shared" ref="E277" si="377">G277+I277+Q277</f>
        <v>1.4837741100000001</v>
      </c>
      <c r="F277" s="314"/>
      <c r="G277" s="315">
        <f t="shared" ref="G277" si="378">F277*$O$8/1000</f>
        <v>0</v>
      </c>
      <c r="H277" s="314"/>
      <c r="I277" s="315">
        <f t="shared" ref="I277" si="379">H277*$O$9/1000</f>
        <v>0</v>
      </c>
      <c r="J277" s="134" t="s">
        <v>433</v>
      </c>
      <c r="K277" s="134" t="s">
        <v>143</v>
      </c>
      <c r="L277" s="134">
        <v>1</v>
      </c>
      <c r="M277" s="157">
        <v>1.3</v>
      </c>
      <c r="N277" s="161">
        <f t="shared" si="323"/>
        <v>1.3</v>
      </c>
      <c r="O277" s="315">
        <f t="shared" ref="O277" si="380">D277*E277</f>
        <v>7.4188705500000012</v>
      </c>
      <c r="P277" s="315">
        <f t="shared" ref="P277" si="381">SUM(N277:N280)</f>
        <v>1.3</v>
      </c>
      <c r="Q277" s="315">
        <f t="shared" ref="Q277" si="382">P277*1.02*1.05*$Q$14</f>
        <v>1.4837741100000001</v>
      </c>
      <c r="R277" s="436">
        <f t="shared" ref="R277" si="383">E277*$R$17</f>
        <v>1.8988066497819514</v>
      </c>
      <c r="S277" s="439">
        <f t="shared" ref="S277" si="384">R277*D277</f>
        <v>9.4940332489097568</v>
      </c>
    </row>
    <row r="278" spans="1:19" s="155" customFormat="1">
      <c r="A278" s="310"/>
      <c r="B278" s="311"/>
      <c r="C278" s="312"/>
      <c r="D278" s="351"/>
      <c r="E278" s="313"/>
      <c r="F278" s="314"/>
      <c r="G278" s="315"/>
      <c r="H278" s="314"/>
      <c r="I278" s="315"/>
      <c r="J278" s="134"/>
      <c r="K278" s="134"/>
      <c r="L278" s="134"/>
      <c r="M278" s="136">
        <v>0</v>
      </c>
      <c r="N278" s="161">
        <f t="shared" si="323"/>
        <v>0</v>
      </c>
      <c r="O278" s="315"/>
      <c r="P278" s="315"/>
      <c r="Q278" s="315"/>
      <c r="R278" s="437"/>
      <c r="S278" s="439"/>
    </row>
    <row r="279" spans="1:19" s="155" customFormat="1">
      <c r="A279" s="310"/>
      <c r="B279" s="311"/>
      <c r="C279" s="312"/>
      <c r="D279" s="351"/>
      <c r="E279" s="313"/>
      <c r="F279" s="314"/>
      <c r="G279" s="315"/>
      <c r="H279" s="314"/>
      <c r="I279" s="315"/>
      <c r="J279" s="134"/>
      <c r="K279" s="134"/>
      <c r="L279" s="156"/>
      <c r="M279" s="136">
        <v>0</v>
      </c>
      <c r="N279" s="161">
        <f t="shared" si="323"/>
        <v>0</v>
      </c>
      <c r="O279" s="315"/>
      <c r="P279" s="315"/>
      <c r="Q279" s="315"/>
      <c r="R279" s="437"/>
      <c r="S279" s="439"/>
    </row>
    <row r="280" spans="1:19" s="155" customFormat="1" ht="12.75" customHeight="1">
      <c r="A280" s="310"/>
      <c r="B280" s="311"/>
      <c r="C280" s="312"/>
      <c r="D280" s="351"/>
      <c r="E280" s="313"/>
      <c r="F280" s="314"/>
      <c r="G280" s="315"/>
      <c r="H280" s="314"/>
      <c r="I280" s="315"/>
      <c r="J280" s="134"/>
      <c r="K280" s="134"/>
      <c r="L280" s="134"/>
      <c r="M280" s="136">
        <v>0</v>
      </c>
      <c r="N280" s="161">
        <f t="shared" si="323"/>
        <v>0</v>
      </c>
      <c r="O280" s="315"/>
      <c r="P280" s="315"/>
      <c r="Q280" s="315"/>
      <c r="R280" s="438"/>
      <c r="S280" s="439"/>
    </row>
    <row r="281" spans="1:19" s="155" customFormat="1" ht="12.75" customHeight="1">
      <c r="A281" s="318">
        <v>11</v>
      </c>
      <c r="B281" s="311" t="s">
        <v>435</v>
      </c>
      <c r="C281" s="312" t="s">
        <v>143</v>
      </c>
      <c r="D281" s="351">
        <v>4</v>
      </c>
      <c r="E281" s="313">
        <f t="shared" ref="E281" si="385">G281+I281+Q281</f>
        <v>1.3696376400000003</v>
      </c>
      <c r="F281" s="314"/>
      <c r="G281" s="315">
        <f t="shared" ref="G281" si="386">F281*$O$8/1000</f>
        <v>0</v>
      </c>
      <c r="H281" s="314"/>
      <c r="I281" s="315">
        <f t="shared" ref="I281" si="387">H281*$O$9/1000</f>
        <v>0</v>
      </c>
      <c r="J281" s="134" t="s">
        <v>433</v>
      </c>
      <c r="K281" s="134" t="s">
        <v>143</v>
      </c>
      <c r="L281" s="134">
        <v>1</v>
      </c>
      <c r="M281" s="157">
        <v>1.2</v>
      </c>
      <c r="N281" s="161">
        <f t="shared" si="323"/>
        <v>1.2</v>
      </c>
      <c r="O281" s="315">
        <f t="shared" ref="O281" si="388">D281*E281</f>
        <v>5.4785505600000013</v>
      </c>
      <c r="P281" s="315">
        <f t="shared" ref="P281" si="389">SUM(N281:N284)</f>
        <v>1.2</v>
      </c>
      <c r="Q281" s="315">
        <f t="shared" ref="Q281" si="390">P281*1.02*1.05*$Q$14</f>
        <v>1.3696376400000003</v>
      </c>
      <c r="R281" s="436">
        <f t="shared" ref="R281" si="391">E281*$R$17</f>
        <v>1.7527445997987245</v>
      </c>
      <c r="S281" s="439">
        <f t="shared" ref="S281" si="392">R281*D281</f>
        <v>7.0109783991948982</v>
      </c>
    </row>
    <row r="282" spans="1:19" s="155" customFormat="1">
      <c r="A282" s="318"/>
      <c r="B282" s="311"/>
      <c r="C282" s="312"/>
      <c r="D282" s="351"/>
      <c r="E282" s="313"/>
      <c r="F282" s="314"/>
      <c r="G282" s="315"/>
      <c r="H282" s="314"/>
      <c r="I282" s="315"/>
      <c r="J282" s="134"/>
      <c r="K282" s="134"/>
      <c r="L282" s="134"/>
      <c r="M282" s="136">
        <v>0</v>
      </c>
      <c r="N282" s="161">
        <f t="shared" si="323"/>
        <v>0</v>
      </c>
      <c r="O282" s="315"/>
      <c r="P282" s="315"/>
      <c r="Q282" s="315"/>
      <c r="R282" s="437"/>
      <c r="S282" s="439"/>
    </row>
    <row r="283" spans="1:19" s="155" customFormat="1">
      <c r="A283" s="318"/>
      <c r="B283" s="311"/>
      <c r="C283" s="312"/>
      <c r="D283" s="351"/>
      <c r="E283" s="313"/>
      <c r="F283" s="314"/>
      <c r="G283" s="315"/>
      <c r="H283" s="314"/>
      <c r="I283" s="315"/>
      <c r="J283" s="134"/>
      <c r="K283" s="134"/>
      <c r="L283" s="156"/>
      <c r="M283" s="136">
        <v>0</v>
      </c>
      <c r="N283" s="161">
        <f t="shared" si="323"/>
        <v>0</v>
      </c>
      <c r="O283" s="315"/>
      <c r="P283" s="315"/>
      <c r="Q283" s="315"/>
      <c r="R283" s="437"/>
      <c r="S283" s="439"/>
    </row>
    <row r="284" spans="1:19" s="155" customFormat="1" ht="12.75" customHeight="1">
      <c r="A284" s="318"/>
      <c r="B284" s="311"/>
      <c r="C284" s="312"/>
      <c r="D284" s="351"/>
      <c r="E284" s="313"/>
      <c r="F284" s="314"/>
      <c r="G284" s="315"/>
      <c r="H284" s="314"/>
      <c r="I284" s="315"/>
      <c r="J284" s="134"/>
      <c r="K284" s="134"/>
      <c r="L284" s="134"/>
      <c r="M284" s="136">
        <v>0</v>
      </c>
      <c r="N284" s="161">
        <f t="shared" si="323"/>
        <v>0</v>
      </c>
      <c r="O284" s="315"/>
      <c r="P284" s="315"/>
      <c r="Q284" s="315"/>
      <c r="R284" s="438"/>
      <c r="S284" s="439"/>
    </row>
    <row r="285" spans="1:19" s="155" customFormat="1" ht="12.75" customHeight="1">
      <c r="A285" s="318">
        <v>12</v>
      </c>
      <c r="B285" s="311" t="s">
        <v>436</v>
      </c>
      <c r="C285" s="310" t="s">
        <v>167</v>
      </c>
      <c r="D285" s="310">
        <v>4</v>
      </c>
      <c r="E285" s="313">
        <f t="shared" ref="E285" si="393">G285+I285+Q285</f>
        <v>7.8567028540000017</v>
      </c>
      <c r="F285" s="314">
        <v>0.51</v>
      </c>
      <c r="G285" s="315">
        <f t="shared" ref="G285" si="394">F285*$O$8/1000</f>
        <v>1.1834601000000002</v>
      </c>
      <c r="H285" s="314">
        <v>0.01</v>
      </c>
      <c r="I285" s="315">
        <f t="shared" ref="I285" si="395">H285*$O$9/1000</f>
        <v>3.0500199999999998E-2</v>
      </c>
      <c r="J285" s="134" t="s">
        <v>437</v>
      </c>
      <c r="K285" s="134" t="s">
        <v>143</v>
      </c>
      <c r="L285" s="134">
        <v>1</v>
      </c>
      <c r="M285" s="170">
        <v>5.82</v>
      </c>
      <c r="N285" s="161">
        <f t="shared" si="323"/>
        <v>5.82</v>
      </c>
      <c r="O285" s="315">
        <f t="shared" ref="O285" si="396">D285*E285</f>
        <v>31.426811416000007</v>
      </c>
      <c r="P285" s="315">
        <f t="shared" ref="P285" si="397">SUM(N285:N288)</f>
        <v>5.82</v>
      </c>
      <c r="Q285" s="315">
        <f t="shared" ref="Q285" si="398">P285*1.02*1.05*$Q$14</f>
        <v>6.6427425540000016</v>
      </c>
      <c r="R285" s="436">
        <f t="shared" ref="R285" si="399">E285*$R$17</f>
        <v>10.054333421774045</v>
      </c>
      <c r="S285" s="439">
        <f t="shared" ref="S285" si="400">R285*D285</f>
        <v>40.217333687096179</v>
      </c>
    </row>
    <row r="286" spans="1:19" s="155" customFormat="1">
      <c r="A286" s="318"/>
      <c r="B286" s="311"/>
      <c r="C286" s="310"/>
      <c r="D286" s="310"/>
      <c r="E286" s="313"/>
      <c r="F286" s="314"/>
      <c r="G286" s="315"/>
      <c r="H286" s="314"/>
      <c r="I286" s="315"/>
      <c r="J286" s="134"/>
      <c r="K286" s="134"/>
      <c r="L286" s="134"/>
      <c r="M286" s="170"/>
      <c r="N286" s="161">
        <f t="shared" si="323"/>
        <v>0</v>
      </c>
      <c r="O286" s="315"/>
      <c r="P286" s="315"/>
      <c r="Q286" s="315"/>
      <c r="R286" s="437"/>
      <c r="S286" s="439"/>
    </row>
    <row r="287" spans="1:19" s="155" customFormat="1">
      <c r="A287" s="318"/>
      <c r="B287" s="311"/>
      <c r="C287" s="310"/>
      <c r="D287" s="310"/>
      <c r="E287" s="313"/>
      <c r="F287" s="314"/>
      <c r="G287" s="315"/>
      <c r="H287" s="314"/>
      <c r="I287" s="315"/>
      <c r="J287" s="134"/>
      <c r="K287" s="134"/>
      <c r="L287" s="134"/>
      <c r="M287" s="170"/>
      <c r="N287" s="161">
        <f t="shared" si="323"/>
        <v>0</v>
      </c>
      <c r="O287" s="315"/>
      <c r="P287" s="315"/>
      <c r="Q287" s="315"/>
      <c r="R287" s="437"/>
      <c r="S287" s="439"/>
    </row>
    <row r="288" spans="1:19" s="155" customFormat="1" ht="12.75" customHeight="1">
      <c r="A288" s="318"/>
      <c r="B288" s="311"/>
      <c r="C288" s="310"/>
      <c r="D288" s="310"/>
      <c r="E288" s="313"/>
      <c r="F288" s="314"/>
      <c r="G288" s="315"/>
      <c r="H288" s="314"/>
      <c r="I288" s="315"/>
      <c r="J288" s="134"/>
      <c r="K288" s="134"/>
      <c r="L288" s="134"/>
      <c r="M288" s="170"/>
      <c r="N288" s="161">
        <f t="shared" si="323"/>
        <v>0</v>
      </c>
      <c r="O288" s="315"/>
      <c r="P288" s="315"/>
      <c r="Q288" s="315"/>
      <c r="R288" s="438"/>
      <c r="S288" s="439"/>
    </row>
    <row r="289" spans="1:19" s="135" customFormat="1" ht="12.75" customHeight="1">
      <c r="A289" s="318">
        <v>13</v>
      </c>
      <c r="B289" s="311" t="s">
        <v>438</v>
      </c>
      <c r="C289" s="312" t="s">
        <v>171</v>
      </c>
      <c r="D289" s="340">
        <v>2.1</v>
      </c>
      <c r="E289" s="313">
        <f t="shared" ref="E289" si="401">G289+I289+Q289</f>
        <v>4.7594907990000008</v>
      </c>
      <c r="F289" s="314"/>
      <c r="G289" s="315">
        <f t="shared" ref="G289" si="402">F289*$O$8/1000</f>
        <v>0</v>
      </c>
      <c r="H289" s="314"/>
      <c r="I289" s="315">
        <f t="shared" ref="I289" si="403">H289*$O$9/1000</f>
        <v>0</v>
      </c>
      <c r="J289" s="134" t="s">
        <v>439</v>
      </c>
      <c r="K289" s="134" t="s">
        <v>171</v>
      </c>
      <c r="L289" s="134">
        <v>1</v>
      </c>
      <c r="M289" s="151">
        <v>4.17</v>
      </c>
      <c r="N289" s="161">
        <f t="shared" si="323"/>
        <v>4.17</v>
      </c>
      <c r="O289" s="315">
        <f t="shared" ref="O289" si="404">D289*E289</f>
        <v>9.9949306779000029</v>
      </c>
      <c r="P289" s="315">
        <f t="shared" ref="P289" si="405">SUM(N289:N292)</f>
        <v>4.17</v>
      </c>
      <c r="Q289" s="315">
        <f t="shared" ref="Q289" si="406">P289*1.02*1.05*$Q$14</f>
        <v>4.7594907990000008</v>
      </c>
      <c r="R289" s="436">
        <f t="shared" ref="R289" si="407">E289*$R$17</f>
        <v>6.0907874843005674</v>
      </c>
      <c r="S289" s="439">
        <f t="shared" ref="S289" si="408">R289*D289</f>
        <v>12.790653717031192</v>
      </c>
    </row>
    <row r="290" spans="1:19" s="135" customFormat="1">
      <c r="A290" s="318"/>
      <c r="B290" s="311"/>
      <c r="C290" s="312"/>
      <c r="D290" s="340"/>
      <c r="E290" s="313"/>
      <c r="F290" s="314"/>
      <c r="G290" s="315"/>
      <c r="H290" s="314"/>
      <c r="I290" s="315"/>
      <c r="J290" s="134"/>
      <c r="K290" s="134"/>
      <c r="L290" s="134"/>
      <c r="M290" s="136">
        <v>0</v>
      </c>
      <c r="N290" s="161">
        <f t="shared" si="323"/>
        <v>0</v>
      </c>
      <c r="O290" s="315"/>
      <c r="P290" s="315"/>
      <c r="Q290" s="315"/>
      <c r="R290" s="437"/>
      <c r="S290" s="439"/>
    </row>
    <row r="291" spans="1:19" s="135" customFormat="1">
      <c r="A291" s="318"/>
      <c r="B291" s="311"/>
      <c r="C291" s="312"/>
      <c r="D291" s="340"/>
      <c r="E291" s="313"/>
      <c r="F291" s="314"/>
      <c r="G291" s="315"/>
      <c r="H291" s="314"/>
      <c r="I291" s="315"/>
      <c r="J291" s="134"/>
      <c r="K291" s="134"/>
      <c r="L291" s="156"/>
      <c r="M291" s="136">
        <v>0</v>
      </c>
      <c r="N291" s="161">
        <f t="shared" si="323"/>
        <v>0</v>
      </c>
      <c r="O291" s="315"/>
      <c r="P291" s="315"/>
      <c r="Q291" s="315"/>
      <c r="R291" s="437"/>
      <c r="S291" s="439"/>
    </row>
    <row r="292" spans="1:19" s="135" customFormat="1" ht="12.75" customHeight="1">
      <c r="A292" s="318"/>
      <c r="B292" s="311"/>
      <c r="C292" s="312"/>
      <c r="D292" s="340"/>
      <c r="E292" s="313"/>
      <c r="F292" s="314"/>
      <c r="G292" s="315"/>
      <c r="H292" s="314"/>
      <c r="I292" s="315"/>
      <c r="J292" s="134"/>
      <c r="K292" s="134"/>
      <c r="L292" s="134"/>
      <c r="M292" s="136">
        <v>0</v>
      </c>
      <c r="N292" s="161">
        <f t="shared" si="323"/>
        <v>0</v>
      </c>
      <c r="O292" s="315"/>
      <c r="P292" s="315"/>
      <c r="Q292" s="315"/>
      <c r="R292" s="438"/>
      <c r="S292" s="439"/>
    </row>
    <row r="293" spans="1:19" s="135" customFormat="1" ht="12.75" customHeight="1">
      <c r="A293" s="318">
        <v>14</v>
      </c>
      <c r="B293" s="311" t="s">
        <v>440</v>
      </c>
      <c r="C293" s="312" t="s">
        <v>167</v>
      </c>
      <c r="D293" s="351">
        <v>5</v>
      </c>
      <c r="E293" s="313">
        <f t="shared" ref="E293" si="409">G293+I293+Q293</f>
        <v>2.5110023400000006</v>
      </c>
      <c r="F293" s="314"/>
      <c r="G293" s="315">
        <f t="shared" ref="G293" si="410">F293*$O$8/1000</f>
        <v>0</v>
      </c>
      <c r="H293" s="314"/>
      <c r="I293" s="315">
        <f t="shared" ref="I293" si="411">H293*$O$9/1000</f>
        <v>0</v>
      </c>
      <c r="J293" s="134" t="s">
        <v>441</v>
      </c>
      <c r="K293" s="134" t="s">
        <v>143</v>
      </c>
      <c r="L293" s="134">
        <v>1</v>
      </c>
      <c r="M293" s="157">
        <v>2.2000000000000002</v>
      </c>
      <c r="N293" s="161">
        <f t="shared" si="323"/>
        <v>2.2000000000000002</v>
      </c>
      <c r="O293" s="315">
        <f t="shared" ref="O293" si="412">D293*E293</f>
        <v>12.555011700000003</v>
      </c>
      <c r="P293" s="315">
        <f t="shared" ref="P293" si="413">SUM(N293:N296)</f>
        <v>2.2000000000000002</v>
      </c>
      <c r="Q293" s="315">
        <f t="shared" ref="Q293" si="414">P293*1.02*1.05*$Q$14</f>
        <v>2.5110023400000006</v>
      </c>
      <c r="R293" s="436">
        <f t="shared" ref="R293" si="415">E293*$R$17</f>
        <v>3.213365099630995</v>
      </c>
      <c r="S293" s="439">
        <f t="shared" ref="S293" si="416">R293*D293</f>
        <v>16.066825498154977</v>
      </c>
    </row>
    <row r="294" spans="1:19" s="135" customFormat="1">
      <c r="A294" s="318"/>
      <c r="B294" s="311"/>
      <c r="C294" s="312"/>
      <c r="D294" s="351"/>
      <c r="E294" s="313"/>
      <c r="F294" s="314"/>
      <c r="G294" s="315"/>
      <c r="H294" s="314"/>
      <c r="I294" s="315"/>
      <c r="J294" s="134"/>
      <c r="K294" s="134"/>
      <c r="L294" s="134"/>
      <c r="M294" s="136">
        <v>0</v>
      </c>
      <c r="N294" s="161">
        <f t="shared" si="323"/>
        <v>0</v>
      </c>
      <c r="O294" s="315"/>
      <c r="P294" s="315"/>
      <c r="Q294" s="315"/>
      <c r="R294" s="437"/>
      <c r="S294" s="439"/>
    </row>
    <row r="295" spans="1:19" s="135" customFormat="1">
      <c r="A295" s="318"/>
      <c r="B295" s="311"/>
      <c r="C295" s="312"/>
      <c r="D295" s="351"/>
      <c r="E295" s="313"/>
      <c r="F295" s="314"/>
      <c r="G295" s="315"/>
      <c r="H295" s="314"/>
      <c r="I295" s="315"/>
      <c r="J295" s="134"/>
      <c r="K295" s="134"/>
      <c r="L295" s="156"/>
      <c r="M295" s="136">
        <v>0</v>
      </c>
      <c r="N295" s="161">
        <f t="shared" si="323"/>
        <v>0</v>
      </c>
      <c r="O295" s="315"/>
      <c r="P295" s="315"/>
      <c r="Q295" s="315"/>
      <c r="R295" s="437"/>
      <c r="S295" s="439"/>
    </row>
    <row r="296" spans="1:19" s="135" customFormat="1" ht="12.75" customHeight="1">
      <c r="A296" s="318"/>
      <c r="B296" s="311"/>
      <c r="C296" s="312"/>
      <c r="D296" s="351"/>
      <c r="E296" s="313"/>
      <c r="F296" s="314"/>
      <c r="G296" s="315"/>
      <c r="H296" s="314"/>
      <c r="I296" s="315"/>
      <c r="J296" s="134"/>
      <c r="K296" s="134"/>
      <c r="L296" s="134"/>
      <c r="M296" s="136">
        <v>0</v>
      </c>
      <c r="N296" s="161">
        <f t="shared" si="323"/>
        <v>0</v>
      </c>
      <c r="O296" s="315"/>
      <c r="P296" s="315"/>
      <c r="Q296" s="315"/>
      <c r="R296" s="438"/>
      <c r="S296" s="439"/>
    </row>
    <row r="297" spans="1:19" s="155" customFormat="1">
      <c r="A297" s="310">
        <v>15</v>
      </c>
      <c r="B297" s="311" t="s">
        <v>443</v>
      </c>
      <c r="C297" s="310" t="s">
        <v>146</v>
      </c>
      <c r="D297" s="340">
        <f>SUM(D253:D260)</f>
        <v>176</v>
      </c>
      <c r="E297" s="313">
        <f t="shared" ref="E297" si="417">G297+I297+Q297</f>
        <v>7.4759635862860011E-2</v>
      </c>
      <c r="F297" s="350">
        <f>29.8/1000</f>
        <v>2.98E-2</v>
      </c>
      <c r="G297" s="315">
        <f t="shared" ref="G297" si="418">F297*$O$8/1000</f>
        <v>6.9151198000000011E-2</v>
      </c>
      <c r="H297" s="314"/>
      <c r="I297" s="315">
        <f t="shared" ref="I297" si="419">H297*$O$9/1000</f>
        <v>0</v>
      </c>
      <c r="J297" s="134" t="s">
        <v>165</v>
      </c>
      <c r="K297" s="134" t="s">
        <v>338</v>
      </c>
      <c r="L297" s="134">
        <f>31.1/1000</f>
        <v>3.1100000000000003E-2</v>
      </c>
      <c r="M297" s="151">
        <v>0.158</v>
      </c>
      <c r="N297" s="161">
        <f t="shared" si="323"/>
        <v>4.9138000000000003E-3</v>
      </c>
      <c r="O297" s="315">
        <f t="shared" ref="O297" si="420">D297*E297</f>
        <v>13.157695911863362</v>
      </c>
      <c r="P297" s="315">
        <f t="shared" ref="P297" si="421">SUM(N297:N300)</f>
        <v>4.9138000000000003E-3</v>
      </c>
      <c r="Q297" s="315">
        <f t="shared" ref="Q297" si="422">P297*1.02*1.05*$Q$14</f>
        <v>5.6084378628600022E-3</v>
      </c>
      <c r="R297" s="436">
        <f t="shared" ref="R297" si="423">E297*$R$17</f>
        <v>9.5670960124567633E-2</v>
      </c>
      <c r="S297" s="439">
        <f t="shared" ref="S297" si="424">R297*D297</f>
        <v>16.838088981923903</v>
      </c>
    </row>
    <row r="298" spans="1:19" s="155" customFormat="1">
      <c r="A298" s="310"/>
      <c r="B298" s="311"/>
      <c r="C298" s="310"/>
      <c r="D298" s="310"/>
      <c r="E298" s="313"/>
      <c r="F298" s="350"/>
      <c r="G298" s="315"/>
      <c r="H298" s="314"/>
      <c r="I298" s="315"/>
      <c r="J298" s="170"/>
      <c r="K298" s="170"/>
      <c r="L298" s="134"/>
      <c r="M298" s="157"/>
      <c r="N298" s="161">
        <f t="shared" si="323"/>
        <v>0</v>
      </c>
      <c r="O298" s="315"/>
      <c r="P298" s="315"/>
      <c r="Q298" s="315"/>
      <c r="R298" s="437"/>
      <c r="S298" s="439"/>
    </row>
    <row r="299" spans="1:19" s="155" customFormat="1">
      <c r="A299" s="310"/>
      <c r="B299" s="311"/>
      <c r="C299" s="310"/>
      <c r="D299" s="310"/>
      <c r="E299" s="313"/>
      <c r="F299" s="350"/>
      <c r="G299" s="315"/>
      <c r="H299" s="314"/>
      <c r="I299" s="315"/>
      <c r="J299" s="170"/>
      <c r="K299" s="170"/>
      <c r="L299" s="137"/>
      <c r="M299" s="136"/>
      <c r="N299" s="161">
        <f t="shared" si="323"/>
        <v>0</v>
      </c>
      <c r="O299" s="315"/>
      <c r="P299" s="315"/>
      <c r="Q299" s="315"/>
      <c r="R299" s="437"/>
      <c r="S299" s="439"/>
    </row>
    <row r="300" spans="1:19" s="155" customFormat="1">
      <c r="A300" s="310"/>
      <c r="B300" s="311"/>
      <c r="C300" s="310"/>
      <c r="D300" s="310"/>
      <c r="E300" s="313"/>
      <c r="F300" s="350"/>
      <c r="G300" s="315"/>
      <c r="H300" s="314"/>
      <c r="I300" s="315"/>
      <c r="J300" s="134"/>
      <c r="K300" s="134"/>
      <c r="L300" s="134"/>
      <c r="M300" s="170"/>
      <c r="N300" s="161">
        <f t="shared" si="323"/>
        <v>0</v>
      </c>
      <c r="O300" s="315"/>
      <c r="P300" s="315"/>
      <c r="Q300" s="315"/>
      <c r="R300" s="438"/>
      <c r="S300" s="439"/>
    </row>
    <row r="301" spans="1:19" s="1" customFormat="1">
      <c r="A301" s="318">
        <v>16</v>
      </c>
      <c r="B301" s="317" t="s">
        <v>444</v>
      </c>
      <c r="C301" s="318" t="s">
        <v>143</v>
      </c>
      <c r="D301" s="318">
        <v>30</v>
      </c>
      <c r="E301" s="313">
        <f>G301+I301+Q301</f>
        <v>1.01569007</v>
      </c>
      <c r="F301" s="319">
        <f>20.9/100</f>
        <v>0.20899999999999999</v>
      </c>
      <c r="G301" s="315">
        <f>F301*$O$8/1000</f>
        <v>0.48498659000000005</v>
      </c>
      <c r="H301" s="319">
        <f>17.4/100</f>
        <v>0.17399999999999999</v>
      </c>
      <c r="I301" s="315">
        <f>H301*$O$9/1000</f>
        <v>0.53070348000000001</v>
      </c>
      <c r="J301" s="125"/>
      <c r="K301" s="125"/>
      <c r="L301" s="125"/>
      <c r="M301" s="173"/>
      <c r="N301" s="161">
        <f t="shared" si="323"/>
        <v>0</v>
      </c>
      <c r="O301" s="315">
        <f>D301*E301</f>
        <v>30.4707021</v>
      </c>
      <c r="P301" s="315">
        <f>SUM(N301:N304)</f>
        <v>0</v>
      </c>
      <c r="Q301" s="315">
        <f>P301*1.02*1.05*$Q$14</f>
        <v>0</v>
      </c>
      <c r="R301" s="436">
        <f t="shared" ref="R301" si="425">E301*$R$17</f>
        <v>1.299792903808987</v>
      </c>
      <c r="S301" s="439">
        <f t="shared" ref="S301" si="426">R301*D301</f>
        <v>38.993787114269608</v>
      </c>
    </row>
    <row r="302" spans="1:19" s="1" customFormat="1">
      <c r="A302" s="318"/>
      <c r="B302" s="317"/>
      <c r="C302" s="318"/>
      <c r="D302" s="318"/>
      <c r="E302" s="313"/>
      <c r="F302" s="319"/>
      <c r="G302" s="315"/>
      <c r="H302" s="319"/>
      <c r="I302" s="315"/>
      <c r="J302" s="125"/>
      <c r="K302" s="125"/>
      <c r="L302" s="125"/>
      <c r="M302" s="173"/>
      <c r="N302" s="161">
        <f t="shared" si="323"/>
        <v>0</v>
      </c>
      <c r="O302" s="315"/>
      <c r="P302" s="315"/>
      <c r="Q302" s="315"/>
      <c r="R302" s="437"/>
      <c r="S302" s="439"/>
    </row>
    <row r="303" spans="1:19" s="1" customFormat="1">
      <c r="A303" s="318"/>
      <c r="B303" s="317"/>
      <c r="C303" s="318"/>
      <c r="D303" s="318"/>
      <c r="E303" s="313"/>
      <c r="F303" s="319"/>
      <c r="G303" s="315"/>
      <c r="H303" s="319"/>
      <c r="I303" s="315"/>
      <c r="J303" s="125"/>
      <c r="K303" s="173"/>
      <c r="L303" s="133"/>
      <c r="M303" s="173"/>
      <c r="N303" s="161">
        <f t="shared" si="323"/>
        <v>0</v>
      </c>
      <c r="O303" s="315"/>
      <c r="P303" s="315"/>
      <c r="Q303" s="315"/>
      <c r="R303" s="437"/>
      <c r="S303" s="439"/>
    </row>
    <row r="304" spans="1:19" s="1" customFormat="1" ht="12.75" customHeight="1">
      <c r="A304" s="318"/>
      <c r="B304" s="317"/>
      <c r="C304" s="318"/>
      <c r="D304" s="318"/>
      <c r="E304" s="313"/>
      <c r="F304" s="319"/>
      <c r="G304" s="315"/>
      <c r="H304" s="319"/>
      <c r="I304" s="315"/>
      <c r="J304" s="125"/>
      <c r="K304" s="125"/>
      <c r="L304" s="125"/>
      <c r="M304" s="173"/>
      <c r="N304" s="161">
        <f t="shared" si="323"/>
        <v>0</v>
      </c>
      <c r="O304" s="315"/>
      <c r="P304" s="315"/>
      <c r="Q304" s="315"/>
      <c r="R304" s="438"/>
      <c r="S304" s="439"/>
    </row>
    <row r="305" spans="1:19" s="155" customFormat="1" ht="12.75" customHeight="1">
      <c r="A305" s="318">
        <v>17</v>
      </c>
      <c r="B305" s="311" t="s">
        <v>447</v>
      </c>
      <c r="C305" s="310" t="s">
        <v>146</v>
      </c>
      <c r="D305" s="310">
        <v>42</v>
      </c>
      <c r="E305" s="313">
        <f t="shared" ref="E305" si="427">G305+I305+Q305</f>
        <v>1.549756442948</v>
      </c>
      <c r="F305" s="314">
        <v>0.37</v>
      </c>
      <c r="G305" s="315">
        <f t="shared" ref="G305" si="428">F305*$O$8/1000</f>
        <v>0.85858869999999998</v>
      </c>
      <c r="H305" s="314">
        <v>0.01</v>
      </c>
      <c r="I305" s="315">
        <f t="shared" ref="I305" si="429">H305*$O$9/1000</f>
        <v>3.0500199999999998E-2</v>
      </c>
      <c r="J305" s="134" t="s">
        <v>148</v>
      </c>
      <c r="K305" s="134" t="s">
        <v>146</v>
      </c>
      <c r="L305" s="134">
        <v>0.998</v>
      </c>
      <c r="M305" s="136">
        <v>0.57999999999999996</v>
      </c>
      <c r="N305" s="161">
        <f t="shared" si="323"/>
        <v>0.57883999999999991</v>
      </c>
      <c r="O305" s="315">
        <f t="shared" ref="O305" si="430">D305*E305</f>
        <v>65.089770603815992</v>
      </c>
      <c r="P305" s="315">
        <f t="shared" ref="P305" si="431">SUM(N305:N308)</f>
        <v>0.57883999999999991</v>
      </c>
      <c r="Q305" s="315">
        <f t="shared" ref="Q305" si="432">P305*1.02*1.05*$Q$14</f>
        <v>0.66066754294800001</v>
      </c>
      <c r="R305" s="436">
        <f t="shared" ref="R305" si="433">E305*$R$17</f>
        <v>1.9832451716064012</v>
      </c>
      <c r="S305" s="439">
        <f t="shared" ref="S305" si="434">R305*D305</f>
        <v>83.296297207468854</v>
      </c>
    </row>
    <row r="306" spans="1:19" s="155" customFormat="1">
      <c r="A306" s="318"/>
      <c r="B306" s="311"/>
      <c r="C306" s="310"/>
      <c r="D306" s="310"/>
      <c r="E306" s="313"/>
      <c r="F306" s="314"/>
      <c r="G306" s="315"/>
      <c r="H306" s="314"/>
      <c r="I306" s="315"/>
      <c r="J306" s="134"/>
      <c r="K306" s="134"/>
      <c r="L306" s="134"/>
      <c r="M306" s="136">
        <v>0</v>
      </c>
      <c r="N306" s="161">
        <f t="shared" si="323"/>
        <v>0</v>
      </c>
      <c r="O306" s="315"/>
      <c r="P306" s="315"/>
      <c r="Q306" s="315"/>
      <c r="R306" s="437"/>
      <c r="S306" s="439"/>
    </row>
    <row r="307" spans="1:19" s="155" customFormat="1">
      <c r="A307" s="318"/>
      <c r="B307" s="311"/>
      <c r="C307" s="310"/>
      <c r="D307" s="310"/>
      <c r="E307" s="313"/>
      <c r="F307" s="314"/>
      <c r="G307" s="315"/>
      <c r="H307" s="314"/>
      <c r="I307" s="315"/>
      <c r="J307" s="134"/>
      <c r="K307" s="134"/>
      <c r="L307" s="134"/>
      <c r="M307" s="136"/>
      <c r="N307" s="161">
        <f t="shared" si="323"/>
        <v>0</v>
      </c>
      <c r="O307" s="315"/>
      <c r="P307" s="315"/>
      <c r="Q307" s="315"/>
      <c r="R307" s="437"/>
      <c r="S307" s="439"/>
    </row>
    <row r="308" spans="1:19" s="155" customFormat="1">
      <c r="A308" s="318"/>
      <c r="B308" s="311"/>
      <c r="C308" s="310"/>
      <c r="D308" s="310"/>
      <c r="E308" s="313"/>
      <c r="F308" s="314"/>
      <c r="G308" s="315"/>
      <c r="H308" s="314"/>
      <c r="I308" s="315"/>
      <c r="J308" s="134"/>
      <c r="K308" s="134"/>
      <c r="L308" s="134"/>
      <c r="M308" s="136">
        <v>0</v>
      </c>
      <c r="N308" s="161">
        <f t="shared" si="323"/>
        <v>0</v>
      </c>
      <c r="O308" s="315"/>
      <c r="P308" s="315"/>
      <c r="Q308" s="315"/>
      <c r="R308" s="438"/>
      <c r="S308" s="439"/>
    </row>
    <row r="309" spans="1:19" s="155" customFormat="1" ht="12.75" customHeight="1">
      <c r="A309" s="310">
        <v>18</v>
      </c>
      <c r="B309" s="311" t="s">
        <v>449</v>
      </c>
      <c r="C309" s="310" t="s">
        <v>146</v>
      </c>
      <c r="D309" s="310">
        <v>38</v>
      </c>
      <c r="E309" s="313">
        <f t="shared" ref="E309" si="435">G309+I309+Q309</f>
        <v>1.3032541291220001</v>
      </c>
      <c r="F309" s="314">
        <v>0.38</v>
      </c>
      <c r="G309" s="315">
        <f t="shared" ref="G309" si="436">F309*$O$8/1000</f>
        <v>0.88179380000000018</v>
      </c>
      <c r="H309" s="314"/>
      <c r="I309" s="315">
        <f t="shared" ref="I309" si="437">H309*$O$9/1000</f>
        <v>0</v>
      </c>
      <c r="J309" s="170" t="s">
        <v>148</v>
      </c>
      <c r="K309" s="134" t="s">
        <v>146</v>
      </c>
      <c r="L309" s="134">
        <v>0.998</v>
      </c>
      <c r="M309" s="136">
        <v>0.37</v>
      </c>
      <c r="N309" s="161">
        <f t="shared" si="323"/>
        <v>0.36925999999999998</v>
      </c>
      <c r="O309" s="315">
        <f t="shared" ref="O309" si="438">D309*E309</f>
        <v>49.523656906636006</v>
      </c>
      <c r="P309" s="315">
        <f t="shared" ref="P309" si="439">SUM(N309:N312)</f>
        <v>0.36925999999999998</v>
      </c>
      <c r="Q309" s="315">
        <f t="shared" ref="Q309" si="440">P309*1.02*1.05*$Q$14</f>
        <v>0.42146032912199999</v>
      </c>
      <c r="R309" s="436">
        <f t="shared" ref="R309" si="441">E309*$R$17</f>
        <v>1.6677926849206444</v>
      </c>
      <c r="S309" s="439">
        <f t="shared" ref="S309" si="442">R309*D309</f>
        <v>63.376122026984483</v>
      </c>
    </row>
    <row r="310" spans="1:19" s="155" customFormat="1">
      <c r="A310" s="310"/>
      <c r="B310" s="311"/>
      <c r="C310" s="310"/>
      <c r="D310" s="310"/>
      <c r="E310" s="313"/>
      <c r="F310" s="314"/>
      <c r="G310" s="315"/>
      <c r="H310" s="314"/>
      <c r="I310" s="315"/>
      <c r="J310" s="134"/>
      <c r="K310" s="134"/>
      <c r="L310" s="134"/>
      <c r="M310" s="136">
        <v>0</v>
      </c>
      <c r="N310" s="161">
        <f t="shared" si="323"/>
        <v>0</v>
      </c>
      <c r="O310" s="315"/>
      <c r="P310" s="315"/>
      <c r="Q310" s="315"/>
      <c r="R310" s="437"/>
      <c r="S310" s="439"/>
    </row>
    <row r="311" spans="1:19" s="155" customFormat="1">
      <c r="A311" s="310"/>
      <c r="B311" s="311"/>
      <c r="C311" s="310"/>
      <c r="D311" s="310"/>
      <c r="E311" s="313"/>
      <c r="F311" s="314"/>
      <c r="G311" s="315"/>
      <c r="H311" s="314"/>
      <c r="I311" s="315"/>
      <c r="J311" s="134"/>
      <c r="K311" s="134"/>
      <c r="L311" s="134"/>
      <c r="M311" s="136"/>
      <c r="N311" s="161">
        <f t="shared" si="323"/>
        <v>0</v>
      </c>
      <c r="O311" s="315"/>
      <c r="P311" s="315"/>
      <c r="Q311" s="315"/>
      <c r="R311" s="437"/>
      <c r="S311" s="439"/>
    </row>
    <row r="312" spans="1:19" s="155" customFormat="1">
      <c r="A312" s="310"/>
      <c r="B312" s="311"/>
      <c r="C312" s="310"/>
      <c r="D312" s="310"/>
      <c r="E312" s="313"/>
      <c r="F312" s="314"/>
      <c r="G312" s="315"/>
      <c r="H312" s="314"/>
      <c r="I312" s="315"/>
      <c r="J312" s="170"/>
      <c r="K312" s="170"/>
      <c r="L312" s="170"/>
      <c r="M312" s="136">
        <v>0</v>
      </c>
      <c r="N312" s="161">
        <f t="shared" si="323"/>
        <v>0</v>
      </c>
      <c r="O312" s="315"/>
      <c r="P312" s="315"/>
      <c r="Q312" s="315"/>
      <c r="R312" s="438"/>
      <c r="S312" s="439"/>
    </row>
    <row r="313" spans="1:19" s="155" customFormat="1" ht="12.75" customHeight="1">
      <c r="A313" s="318">
        <v>19</v>
      </c>
      <c r="B313" s="311" t="s">
        <v>451</v>
      </c>
      <c r="C313" s="310" t="s">
        <v>143</v>
      </c>
      <c r="D313" s="310">
        <v>24</v>
      </c>
      <c r="E313" s="313">
        <f t="shared" ref="E313" si="443">G313+I313+Q313</f>
        <v>1.4873776510000001</v>
      </c>
      <c r="F313" s="314">
        <v>0.23100000000000001</v>
      </c>
      <c r="G313" s="315">
        <f t="shared" ref="G313" si="444">F313*$O$8/1000</f>
        <v>0.53603781000000006</v>
      </c>
      <c r="H313" s="314">
        <v>0.151</v>
      </c>
      <c r="I313" s="315">
        <f t="shared" ref="I313" si="445">H313*$O$9/1000</f>
        <v>0.46055301999999998</v>
      </c>
      <c r="J313" s="170" t="s">
        <v>452</v>
      </c>
      <c r="K313" s="170" t="s">
        <v>143</v>
      </c>
      <c r="L313" s="170">
        <v>1</v>
      </c>
      <c r="M313" s="136">
        <v>0.43</v>
      </c>
      <c r="N313" s="161">
        <f t="shared" si="323"/>
        <v>0.43</v>
      </c>
      <c r="O313" s="315">
        <f t="shared" ref="O313" si="446">D313*E313</f>
        <v>35.697063624000002</v>
      </c>
      <c r="P313" s="315">
        <f t="shared" ref="P313" si="447">SUM(N313:N316)</f>
        <v>0.43</v>
      </c>
      <c r="Q313" s="315">
        <f t="shared" ref="Q313" si="448">P313*1.02*1.05*$Q$14</f>
        <v>0.49078682100000004</v>
      </c>
      <c r="R313" s="436">
        <f t="shared" ref="R313" si="449">E313*$R$17</f>
        <v>1.9034181520095794</v>
      </c>
      <c r="S313" s="439">
        <f t="shared" ref="S313" si="450">R313*D313</f>
        <v>45.682035648229906</v>
      </c>
    </row>
    <row r="314" spans="1:19" s="155" customFormat="1">
      <c r="A314" s="318"/>
      <c r="B314" s="311"/>
      <c r="C314" s="310"/>
      <c r="D314" s="310"/>
      <c r="E314" s="313"/>
      <c r="F314" s="314"/>
      <c r="G314" s="315"/>
      <c r="H314" s="314"/>
      <c r="I314" s="315"/>
      <c r="J314" s="134"/>
      <c r="K314" s="134"/>
      <c r="L314" s="134"/>
      <c r="M314" s="136">
        <v>0</v>
      </c>
      <c r="N314" s="161">
        <f t="shared" si="323"/>
        <v>0</v>
      </c>
      <c r="O314" s="315"/>
      <c r="P314" s="315"/>
      <c r="Q314" s="315"/>
      <c r="R314" s="437"/>
      <c r="S314" s="439"/>
    </row>
    <row r="315" spans="1:19" s="155" customFormat="1">
      <c r="A315" s="318"/>
      <c r="B315" s="311"/>
      <c r="C315" s="310"/>
      <c r="D315" s="310"/>
      <c r="E315" s="313"/>
      <c r="F315" s="314"/>
      <c r="G315" s="315"/>
      <c r="H315" s="314"/>
      <c r="I315" s="315"/>
      <c r="J315" s="134"/>
      <c r="K315" s="134"/>
      <c r="L315" s="137"/>
      <c r="M315" s="136">
        <v>0</v>
      </c>
      <c r="N315" s="161">
        <f t="shared" si="323"/>
        <v>0</v>
      </c>
      <c r="O315" s="315"/>
      <c r="P315" s="315"/>
      <c r="Q315" s="315"/>
      <c r="R315" s="437"/>
      <c r="S315" s="439"/>
    </row>
    <row r="316" spans="1:19" s="155" customFormat="1" ht="12.75" customHeight="1">
      <c r="A316" s="318"/>
      <c r="B316" s="311"/>
      <c r="C316" s="310"/>
      <c r="D316" s="310"/>
      <c r="E316" s="313"/>
      <c r="F316" s="314"/>
      <c r="G316" s="315"/>
      <c r="H316" s="314"/>
      <c r="I316" s="315"/>
      <c r="J316" s="134"/>
      <c r="K316" s="134"/>
      <c r="L316" s="134"/>
      <c r="M316" s="136">
        <v>0</v>
      </c>
      <c r="N316" s="161">
        <f t="shared" si="323"/>
        <v>0</v>
      </c>
      <c r="O316" s="315"/>
      <c r="P316" s="315"/>
      <c r="Q316" s="315"/>
      <c r="R316" s="438"/>
      <c r="S316" s="439"/>
    </row>
    <row r="317" spans="1:19" s="155" customFormat="1" ht="12.75" customHeight="1">
      <c r="A317" s="310">
        <v>20</v>
      </c>
      <c r="B317" s="311" t="s">
        <v>453</v>
      </c>
      <c r="C317" s="310" t="s">
        <v>143</v>
      </c>
      <c r="D317" s="310">
        <v>22</v>
      </c>
      <c r="E317" s="313">
        <f t="shared" ref="E317" si="451">G317+I317+Q317</f>
        <v>1.1792091820000001</v>
      </c>
      <c r="F317" s="314">
        <v>0.23100000000000001</v>
      </c>
      <c r="G317" s="315">
        <f t="shared" ref="G317" si="452">F317*$O$8/1000</f>
        <v>0.53603781000000006</v>
      </c>
      <c r="H317" s="314">
        <v>0.151</v>
      </c>
      <c r="I317" s="315">
        <f t="shared" ref="I317" si="453">H317*$O$9/1000</f>
        <v>0.46055301999999998</v>
      </c>
      <c r="J317" s="170" t="s">
        <v>452</v>
      </c>
      <c r="K317" s="170" t="s">
        <v>143</v>
      </c>
      <c r="L317" s="170">
        <v>1</v>
      </c>
      <c r="M317" s="136">
        <v>0.16</v>
      </c>
      <c r="N317" s="161">
        <f t="shared" si="323"/>
        <v>0.16</v>
      </c>
      <c r="O317" s="315">
        <f t="shared" ref="O317" si="454">D317*E317</f>
        <v>25.942602004000001</v>
      </c>
      <c r="P317" s="315">
        <f t="shared" ref="P317" si="455">SUM(N317:N320)</f>
        <v>0.16</v>
      </c>
      <c r="Q317" s="315">
        <f t="shared" ref="Q317" si="456">P317*1.02*1.05*$Q$14</f>
        <v>0.18261835200000004</v>
      </c>
      <c r="R317" s="436">
        <f t="shared" ref="R317" si="457">E317*$R$17</f>
        <v>1.5090506170548665</v>
      </c>
      <c r="S317" s="439">
        <f t="shared" ref="S317" si="458">R317*D317</f>
        <v>33.199113575207065</v>
      </c>
    </row>
    <row r="318" spans="1:19" s="155" customFormat="1">
      <c r="A318" s="310"/>
      <c r="B318" s="311"/>
      <c r="C318" s="310"/>
      <c r="D318" s="310"/>
      <c r="E318" s="313"/>
      <c r="F318" s="314"/>
      <c r="G318" s="315"/>
      <c r="H318" s="314"/>
      <c r="I318" s="315"/>
      <c r="J318" s="134"/>
      <c r="K318" s="134"/>
      <c r="L318" s="134"/>
      <c r="M318" s="136">
        <v>0</v>
      </c>
      <c r="N318" s="161">
        <f t="shared" si="323"/>
        <v>0</v>
      </c>
      <c r="O318" s="315"/>
      <c r="P318" s="315"/>
      <c r="Q318" s="315"/>
      <c r="R318" s="437"/>
      <c r="S318" s="439"/>
    </row>
    <row r="319" spans="1:19" s="155" customFormat="1">
      <c r="A319" s="310"/>
      <c r="B319" s="311"/>
      <c r="C319" s="310"/>
      <c r="D319" s="310"/>
      <c r="E319" s="313"/>
      <c r="F319" s="314"/>
      <c r="G319" s="315"/>
      <c r="H319" s="314"/>
      <c r="I319" s="315"/>
      <c r="J319" s="134"/>
      <c r="K319" s="134"/>
      <c r="L319" s="137"/>
      <c r="M319" s="136">
        <v>0</v>
      </c>
      <c r="N319" s="161">
        <f t="shared" si="323"/>
        <v>0</v>
      </c>
      <c r="O319" s="315"/>
      <c r="P319" s="315"/>
      <c r="Q319" s="315"/>
      <c r="R319" s="437"/>
      <c r="S319" s="439"/>
    </row>
    <row r="320" spans="1:19" s="155" customFormat="1" ht="12.75" customHeight="1">
      <c r="A320" s="310"/>
      <c r="B320" s="311"/>
      <c r="C320" s="310"/>
      <c r="D320" s="310"/>
      <c r="E320" s="313"/>
      <c r="F320" s="314"/>
      <c r="G320" s="315"/>
      <c r="H320" s="314"/>
      <c r="I320" s="315"/>
      <c r="J320" s="134"/>
      <c r="K320" s="134"/>
      <c r="L320" s="134"/>
      <c r="M320" s="136">
        <v>0</v>
      </c>
      <c r="N320" s="161">
        <f t="shared" si="323"/>
        <v>0</v>
      </c>
      <c r="O320" s="315"/>
      <c r="P320" s="315"/>
      <c r="Q320" s="315"/>
      <c r="R320" s="438"/>
      <c r="S320" s="439"/>
    </row>
    <row r="321" spans="1:19">
      <c r="A321" s="329">
        <v>21</v>
      </c>
      <c r="B321" s="330" t="s">
        <v>323</v>
      </c>
      <c r="C321" s="329" t="s">
        <v>143</v>
      </c>
      <c r="D321" s="345">
        <v>2</v>
      </c>
      <c r="E321" s="341">
        <f>G321+I321+Q321</f>
        <v>1.9793058367</v>
      </c>
      <c r="F321" s="332">
        <v>0.23100000000000001</v>
      </c>
      <c r="G321" s="344">
        <f>F321*$O$8/1000</f>
        <v>0.53603781000000006</v>
      </c>
      <c r="H321" s="332">
        <v>0.151</v>
      </c>
      <c r="I321" s="321">
        <f>H321*$O$9/1000</f>
        <v>0.46055301999999998</v>
      </c>
      <c r="J321" s="46" t="s">
        <v>324</v>
      </c>
      <c r="K321" s="46" t="s">
        <v>143</v>
      </c>
      <c r="L321" s="46">
        <v>1</v>
      </c>
      <c r="M321" s="175">
        <v>0.86099999999999999</v>
      </c>
      <c r="N321" s="185">
        <f t="shared" ref="N321:N372" si="459">L321*M321</f>
        <v>0.86099999999999999</v>
      </c>
      <c r="O321" s="346">
        <f>D321*E321</f>
        <v>3.9586116734000001</v>
      </c>
      <c r="P321" s="346">
        <f>SUM(N321:N324)</f>
        <v>0.86099999999999999</v>
      </c>
      <c r="Q321" s="321">
        <f>P321*1.02*1.05*$Q$14</f>
        <v>0.98271500670000012</v>
      </c>
      <c r="R321" s="436">
        <f t="shared" ref="R321" si="460">E321*$R$17</f>
        <v>2.5329455874372875</v>
      </c>
      <c r="S321" s="439">
        <f t="shared" ref="S321" si="461">R321*D321</f>
        <v>5.065891174874575</v>
      </c>
    </row>
    <row r="322" spans="1:19">
      <c r="A322" s="329"/>
      <c r="B322" s="330"/>
      <c r="C322" s="329"/>
      <c r="D322" s="345"/>
      <c r="E322" s="342"/>
      <c r="F322" s="332"/>
      <c r="G322" s="344"/>
      <c r="H322" s="332"/>
      <c r="I322" s="321"/>
      <c r="J322" s="46"/>
      <c r="K322" s="46"/>
      <c r="L322" s="46"/>
      <c r="M322" s="175"/>
      <c r="N322" s="185">
        <f t="shared" si="459"/>
        <v>0</v>
      </c>
      <c r="O322" s="346"/>
      <c r="P322" s="346"/>
      <c r="Q322" s="321"/>
      <c r="R322" s="437"/>
      <c r="S322" s="439"/>
    </row>
    <row r="323" spans="1:19">
      <c r="A323" s="329"/>
      <c r="B323" s="330"/>
      <c r="C323" s="329"/>
      <c r="D323" s="345"/>
      <c r="E323" s="342"/>
      <c r="F323" s="332"/>
      <c r="G323" s="344"/>
      <c r="H323" s="332"/>
      <c r="I323" s="321"/>
      <c r="J323" s="46"/>
      <c r="K323" s="46"/>
      <c r="L323" s="46"/>
      <c r="M323" s="175"/>
      <c r="N323" s="185">
        <f t="shared" si="459"/>
        <v>0</v>
      </c>
      <c r="O323" s="346"/>
      <c r="P323" s="346"/>
      <c r="Q323" s="321"/>
      <c r="R323" s="437"/>
      <c r="S323" s="439"/>
    </row>
    <row r="324" spans="1:19">
      <c r="A324" s="329"/>
      <c r="B324" s="330"/>
      <c r="C324" s="329"/>
      <c r="D324" s="345"/>
      <c r="E324" s="343"/>
      <c r="F324" s="332"/>
      <c r="G324" s="344"/>
      <c r="H324" s="332"/>
      <c r="I324" s="321"/>
      <c r="J324" s="46"/>
      <c r="K324" s="46"/>
      <c r="L324" s="46"/>
      <c r="M324" s="175"/>
      <c r="N324" s="185">
        <f t="shared" si="459"/>
        <v>0</v>
      </c>
      <c r="O324" s="346"/>
      <c r="P324" s="346"/>
      <c r="Q324" s="321"/>
      <c r="R324" s="438"/>
      <c r="S324" s="439"/>
    </row>
    <row r="325" spans="1:19" s="135" customFormat="1" ht="12.75" customHeight="1">
      <c r="A325" s="318">
        <v>22</v>
      </c>
      <c r="B325" s="311" t="s">
        <v>455</v>
      </c>
      <c r="C325" s="310" t="s">
        <v>167</v>
      </c>
      <c r="D325" s="310">
        <v>5</v>
      </c>
      <c r="E325" s="313">
        <f t="shared" ref="E325" si="462">G325+I325+Q325</f>
        <v>41.176688190000014</v>
      </c>
      <c r="F325" s="314">
        <v>1.49</v>
      </c>
      <c r="G325" s="315">
        <f t="shared" ref="G325" si="463">F325*$O$8/1000</f>
        <v>3.4575599000000001</v>
      </c>
      <c r="H325" s="314">
        <v>0.13</v>
      </c>
      <c r="I325" s="315">
        <f t="shared" ref="I325" si="464">H325*$O$9/1000</f>
        <v>0.39650260000000004</v>
      </c>
      <c r="J325" s="170" t="s">
        <v>153</v>
      </c>
      <c r="K325" s="170" t="s">
        <v>143</v>
      </c>
      <c r="L325" s="170">
        <v>1</v>
      </c>
      <c r="M325" s="170">
        <v>32.700000000000003</v>
      </c>
      <c r="N325" s="161">
        <f t="shared" si="459"/>
        <v>32.700000000000003</v>
      </c>
      <c r="O325" s="315">
        <f t="shared" ref="O325" si="465">D325*E325</f>
        <v>205.88344095000008</v>
      </c>
      <c r="P325" s="315">
        <f t="shared" ref="P325" si="466">SUM(N325:N328)</f>
        <v>32.700000000000003</v>
      </c>
      <c r="Q325" s="315">
        <f t="shared" ref="Q325" si="467">P325*1.02*1.05*$Q$14</f>
        <v>37.322625690000017</v>
      </c>
      <c r="R325" s="436">
        <f t="shared" ref="R325" si="468">E325*$R$17</f>
        <v>52.694388468046498</v>
      </c>
      <c r="S325" s="439">
        <f t="shared" ref="S325" si="469">R325*D325</f>
        <v>263.47194234023249</v>
      </c>
    </row>
    <row r="326" spans="1:19" s="135" customFormat="1">
      <c r="A326" s="318"/>
      <c r="B326" s="311"/>
      <c r="C326" s="310"/>
      <c r="D326" s="310"/>
      <c r="E326" s="313"/>
      <c r="F326" s="314"/>
      <c r="G326" s="315"/>
      <c r="H326" s="314"/>
      <c r="I326" s="315"/>
      <c r="J326" s="170"/>
      <c r="K326" s="170"/>
      <c r="L326" s="170"/>
      <c r="M326" s="170"/>
      <c r="N326" s="161">
        <f t="shared" si="459"/>
        <v>0</v>
      </c>
      <c r="O326" s="315"/>
      <c r="P326" s="315"/>
      <c r="Q326" s="315"/>
      <c r="R326" s="437"/>
      <c r="S326" s="439"/>
    </row>
    <row r="327" spans="1:19" s="135" customFormat="1">
      <c r="A327" s="318"/>
      <c r="B327" s="311"/>
      <c r="C327" s="310"/>
      <c r="D327" s="310"/>
      <c r="E327" s="313"/>
      <c r="F327" s="314"/>
      <c r="G327" s="315"/>
      <c r="H327" s="314"/>
      <c r="I327" s="315"/>
      <c r="J327" s="170"/>
      <c r="K327" s="170"/>
      <c r="L327" s="170"/>
      <c r="M327" s="183"/>
      <c r="N327" s="161">
        <f t="shared" si="459"/>
        <v>0</v>
      </c>
      <c r="O327" s="315"/>
      <c r="P327" s="315"/>
      <c r="Q327" s="315"/>
      <c r="R327" s="437"/>
      <c r="S327" s="439"/>
    </row>
    <row r="328" spans="1:19" s="135" customFormat="1" ht="12.75" customHeight="1">
      <c r="A328" s="318"/>
      <c r="B328" s="311"/>
      <c r="C328" s="310"/>
      <c r="D328" s="310"/>
      <c r="E328" s="313"/>
      <c r="F328" s="314"/>
      <c r="G328" s="315"/>
      <c r="H328" s="314"/>
      <c r="I328" s="315"/>
      <c r="J328" s="170"/>
      <c r="K328" s="170"/>
      <c r="L328" s="170"/>
      <c r="M328" s="170"/>
      <c r="N328" s="161">
        <f t="shared" si="459"/>
        <v>0</v>
      </c>
      <c r="O328" s="315"/>
      <c r="P328" s="315"/>
      <c r="Q328" s="315"/>
      <c r="R328" s="438"/>
      <c r="S328" s="439"/>
    </row>
    <row r="329" spans="1:19" s="135" customFormat="1" ht="12.75" customHeight="1">
      <c r="A329" s="310">
        <v>23</v>
      </c>
      <c r="B329" s="311" t="s">
        <v>458</v>
      </c>
      <c r="C329" s="310" t="s">
        <v>167</v>
      </c>
      <c r="D329" s="310">
        <v>4</v>
      </c>
      <c r="E329" s="313">
        <f t="shared" ref="E329" si="470">G329+I329+Q329</f>
        <v>27.752765200000002</v>
      </c>
      <c r="F329" s="314">
        <v>1.06</v>
      </c>
      <c r="G329" s="315">
        <f t="shared" ref="G329" si="471">F329*$O$8/1000</f>
        <v>2.4597406000000004</v>
      </c>
      <c r="H329" s="314">
        <v>0.06</v>
      </c>
      <c r="I329" s="315">
        <f t="shared" ref="I329" si="472">H329*$O$9/1000</f>
        <v>0.18300119999999997</v>
      </c>
      <c r="J329" s="134" t="s">
        <v>152</v>
      </c>
      <c r="K329" s="134" t="s">
        <v>143</v>
      </c>
      <c r="L329" s="134">
        <v>1</v>
      </c>
      <c r="M329" s="134">
        <v>22</v>
      </c>
      <c r="N329" s="161">
        <f t="shared" si="459"/>
        <v>22</v>
      </c>
      <c r="O329" s="315">
        <f t="shared" ref="O329" si="473">D329*E329</f>
        <v>111.01106080000001</v>
      </c>
      <c r="P329" s="315">
        <f t="shared" ref="P329" si="474">SUM(N329:N332)</f>
        <v>22</v>
      </c>
      <c r="Q329" s="315">
        <f t="shared" ref="Q329" si="475">P329*1.02*1.05*$Q$14</f>
        <v>25.110023400000003</v>
      </c>
      <c r="R329" s="436">
        <f t="shared" ref="R329" si="476">E329*$R$17</f>
        <v>35.515604940429327</v>
      </c>
      <c r="S329" s="439">
        <f t="shared" ref="S329" si="477">R329*D329</f>
        <v>142.06241976171731</v>
      </c>
    </row>
    <row r="330" spans="1:19" s="135" customFormat="1">
      <c r="A330" s="310"/>
      <c r="B330" s="311"/>
      <c r="C330" s="310"/>
      <c r="D330" s="310"/>
      <c r="E330" s="313"/>
      <c r="F330" s="314"/>
      <c r="G330" s="315"/>
      <c r="H330" s="314"/>
      <c r="I330" s="315"/>
      <c r="J330" s="134" t="s">
        <v>456</v>
      </c>
      <c r="K330" s="134"/>
      <c r="L330" s="134"/>
      <c r="M330" s="134"/>
      <c r="N330" s="161">
        <f t="shared" si="459"/>
        <v>0</v>
      </c>
      <c r="O330" s="315"/>
      <c r="P330" s="315"/>
      <c r="Q330" s="315"/>
      <c r="R330" s="437"/>
      <c r="S330" s="439"/>
    </row>
    <row r="331" spans="1:19" s="135" customFormat="1">
      <c r="A331" s="310"/>
      <c r="B331" s="311"/>
      <c r="C331" s="310"/>
      <c r="D331" s="310"/>
      <c r="E331" s="313"/>
      <c r="F331" s="314"/>
      <c r="G331" s="315"/>
      <c r="H331" s="314"/>
      <c r="I331" s="315"/>
      <c r="J331" s="134"/>
      <c r="K331" s="134"/>
      <c r="L331" s="134"/>
      <c r="M331" s="134"/>
      <c r="N331" s="161">
        <f t="shared" si="459"/>
        <v>0</v>
      </c>
      <c r="O331" s="315"/>
      <c r="P331" s="315"/>
      <c r="Q331" s="315"/>
      <c r="R331" s="437"/>
      <c r="S331" s="439"/>
    </row>
    <row r="332" spans="1:19" s="135" customFormat="1" ht="12.75" customHeight="1">
      <c r="A332" s="310"/>
      <c r="B332" s="311"/>
      <c r="C332" s="310"/>
      <c r="D332" s="310"/>
      <c r="E332" s="313"/>
      <c r="F332" s="314"/>
      <c r="G332" s="315"/>
      <c r="H332" s="314"/>
      <c r="I332" s="315"/>
      <c r="J332" s="134"/>
      <c r="K332" s="134"/>
      <c r="L332" s="134"/>
      <c r="M332" s="134">
        <v>0</v>
      </c>
      <c r="N332" s="161">
        <f t="shared" si="459"/>
        <v>0</v>
      </c>
      <c r="O332" s="315"/>
      <c r="P332" s="315"/>
      <c r="Q332" s="315"/>
      <c r="R332" s="438"/>
      <c r="S332" s="439"/>
    </row>
    <row r="333" spans="1:19" s="155" customFormat="1">
      <c r="A333" s="318">
        <v>24</v>
      </c>
      <c r="B333" s="311" t="s">
        <v>459</v>
      </c>
      <c r="C333" s="310" t="s">
        <v>143</v>
      </c>
      <c r="D333" s="310">
        <v>2</v>
      </c>
      <c r="E333" s="313">
        <f t="shared" ref="E333" si="478">G333+I333+Q333</f>
        <v>4.6944838090000012</v>
      </c>
      <c r="F333" s="314">
        <v>0.28999999999999998</v>
      </c>
      <c r="G333" s="315">
        <f t="shared" ref="G333" si="479">F333*$O$8/1000</f>
        <v>0.67294790000000004</v>
      </c>
      <c r="H333" s="314">
        <v>0.02</v>
      </c>
      <c r="I333" s="315">
        <f t="shared" ref="I333" si="480">H333*$O$9/1000</f>
        <v>6.1000399999999996E-2</v>
      </c>
      <c r="J333" s="134" t="s">
        <v>151</v>
      </c>
      <c r="K333" s="134" t="s">
        <v>143</v>
      </c>
      <c r="L333" s="134">
        <v>1</v>
      </c>
      <c r="M333" s="170">
        <v>3.47</v>
      </c>
      <c r="N333" s="161">
        <f t="shared" si="459"/>
        <v>3.47</v>
      </c>
      <c r="O333" s="315">
        <f t="shared" ref="O333" si="481">D333*E333</f>
        <v>9.3889676180000023</v>
      </c>
      <c r="P333" s="315">
        <f t="shared" ref="P333" si="482">SUM(N333:N336)</f>
        <v>3.47</v>
      </c>
      <c r="Q333" s="315">
        <f t="shared" ref="Q333" si="483">P333*1.02*1.05*$Q$14</f>
        <v>3.960535509000001</v>
      </c>
      <c r="R333" s="436">
        <f t="shared" ref="R333" si="484">E333*$R$17</f>
        <v>6.0075971225990088</v>
      </c>
      <c r="S333" s="439">
        <f t="shared" ref="S333" si="485">R333*D333</f>
        <v>12.015194245198018</v>
      </c>
    </row>
    <row r="334" spans="1:19" s="155" customFormat="1">
      <c r="A334" s="318"/>
      <c r="B334" s="311"/>
      <c r="C334" s="310"/>
      <c r="D334" s="310"/>
      <c r="E334" s="313"/>
      <c r="F334" s="314"/>
      <c r="G334" s="315"/>
      <c r="H334" s="314"/>
      <c r="I334" s="315"/>
      <c r="J334" s="134"/>
      <c r="K334" s="134"/>
      <c r="L334" s="134"/>
      <c r="M334" s="170"/>
      <c r="N334" s="161">
        <f t="shared" si="459"/>
        <v>0</v>
      </c>
      <c r="O334" s="315"/>
      <c r="P334" s="315"/>
      <c r="Q334" s="315"/>
      <c r="R334" s="437"/>
      <c r="S334" s="439"/>
    </row>
    <row r="335" spans="1:19" s="155" customFormat="1">
      <c r="A335" s="318"/>
      <c r="B335" s="311"/>
      <c r="C335" s="310"/>
      <c r="D335" s="310"/>
      <c r="E335" s="313"/>
      <c r="F335" s="314"/>
      <c r="G335" s="315"/>
      <c r="H335" s="314"/>
      <c r="I335" s="315"/>
      <c r="J335" s="134"/>
      <c r="K335" s="134"/>
      <c r="L335" s="137"/>
      <c r="M335" s="170"/>
      <c r="N335" s="161">
        <f t="shared" si="459"/>
        <v>0</v>
      </c>
      <c r="O335" s="315"/>
      <c r="P335" s="315"/>
      <c r="Q335" s="315"/>
      <c r="R335" s="437"/>
      <c r="S335" s="439"/>
    </row>
    <row r="336" spans="1:19" s="155" customFormat="1" ht="12.75" customHeight="1">
      <c r="A336" s="318"/>
      <c r="B336" s="311"/>
      <c r="C336" s="310"/>
      <c r="D336" s="310"/>
      <c r="E336" s="313"/>
      <c r="F336" s="314"/>
      <c r="G336" s="315"/>
      <c r="H336" s="314"/>
      <c r="I336" s="315"/>
      <c r="J336" s="134"/>
      <c r="K336" s="134"/>
      <c r="L336" s="134"/>
      <c r="M336" s="170"/>
      <c r="N336" s="161">
        <f t="shared" si="459"/>
        <v>0</v>
      </c>
      <c r="O336" s="315"/>
      <c r="P336" s="315"/>
      <c r="Q336" s="315"/>
      <c r="R336" s="438"/>
      <c r="S336" s="439"/>
    </row>
    <row r="337" spans="1:19" s="155" customFormat="1" ht="12.75" customHeight="1">
      <c r="A337" s="310">
        <v>25</v>
      </c>
      <c r="B337" s="311" t="s">
        <v>461</v>
      </c>
      <c r="C337" s="311" t="s">
        <v>146</v>
      </c>
      <c r="D337" s="340">
        <v>1</v>
      </c>
      <c r="E337" s="313">
        <f t="shared" ref="E337" si="486">G337+I337+Q337</f>
        <v>17.966168956300002</v>
      </c>
      <c r="F337" s="314">
        <v>0.94</v>
      </c>
      <c r="G337" s="315">
        <f t="shared" ref="G337" si="487">F337*$O$8/1000</f>
        <v>2.1812793999999998</v>
      </c>
      <c r="H337" s="314">
        <v>0.15</v>
      </c>
      <c r="I337" s="315">
        <f t="shared" ref="I337" si="488">H337*$O$9/1000</f>
        <v>0.45750299999999999</v>
      </c>
      <c r="J337" s="134" t="s">
        <v>148</v>
      </c>
      <c r="K337" s="134" t="s">
        <v>146</v>
      </c>
      <c r="L337" s="134">
        <v>1</v>
      </c>
      <c r="M337" s="136">
        <v>13.429</v>
      </c>
      <c r="N337" s="161">
        <f t="shared" si="459"/>
        <v>13.429</v>
      </c>
      <c r="O337" s="315">
        <f t="shared" ref="O337" si="489">D337*E337</f>
        <v>17.966168956300002</v>
      </c>
      <c r="P337" s="315">
        <f t="shared" ref="P337" si="490">SUM(N337:N340)</f>
        <v>13.429</v>
      </c>
      <c r="Q337" s="315">
        <f t="shared" ref="Q337" si="491">P337*1.02*1.05*$Q$14</f>
        <v>15.327386556300002</v>
      </c>
      <c r="R337" s="436">
        <f t="shared" ref="R337" si="492">E337*$R$17</f>
        <v>22.991559736359399</v>
      </c>
      <c r="S337" s="439">
        <f t="shared" ref="S337" si="493">R337*D337</f>
        <v>22.991559736359399</v>
      </c>
    </row>
    <row r="338" spans="1:19" s="155" customFormat="1">
      <c r="A338" s="310"/>
      <c r="B338" s="311"/>
      <c r="C338" s="310"/>
      <c r="D338" s="340"/>
      <c r="E338" s="313"/>
      <c r="F338" s="314"/>
      <c r="G338" s="315"/>
      <c r="H338" s="314"/>
      <c r="I338" s="315"/>
      <c r="J338" s="134"/>
      <c r="K338" s="134"/>
      <c r="L338" s="134"/>
      <c r="M338" s="136">
        <v>0</v>
      </c>
      <c r="N338" s="161">
        <f t="shared" si="459"/>
        <v>0</v>
      </c>
      <c r="O338" s="315"/>
      <c r="P338" s="315"/>
      <c r="Q338" s="315"/>
      <c r="R338" s="437"/>
      <c r="S338" s="439"/>
    </row>
    <row r="339" spans="1:19" s="155" customFormat="1">
      <c r="A339" s="310"/>
      <c r="B339" s="311"/>
      <c r="C339" s="310"/>
      <c r="D339" s="340"/>
      <c r="E339" s="313"/>
      <c r="F339" s="314"/>
      <c r="G339" s="315"/>
      <c r="H339" s="314"/>
      <c r="I339" s="315"/>
      <c r="J339" s="134"/>
      <c r="K339" s="134"/>
      <c r="L339" s="156"/>
      <c r="M339" s="136">
        <v>0</v>
      </c>
      <c r="N339" s="161">
        <f t="shared" si="459"/>
        <v>0</v>
      </c>
      <c r="O339" s="315"/>
      <c r="P339" s="315"/>
      <c r="Q339" s="315"/>
      <c r="R339" s="437"/>
      <c r="S339" s="439"/>
    </row>
    <row r="340" spans="1:19" s="155" customFormat="1" ht="12.75" customHeight="1">
      <c r="A340" s="310"/>
      <c r="B340" s="311"/>
      <c r="C340" s="310"/>
      <c r="D340" s="340"/>
      <c r="E340" s="313"/>
      <c r="F340" s="314"/>
      <c r="G340" s="315"/>
      <c r="H340" s="314"/>
      <c r="I340" s="315"/>
      <c r="J340" s="134"/>
      <c r="K340" s="134"/>
      <c r="L340" s="134"/>
      <c r="M340" s="136">
        <v>0</v>
      </c>
      <c r="N340" s="161">
        <f t="shared" si="459"/>
        <v>0</v>
      </c>
      <c r="O340" s="315"/>
      <c r="P340" s="315"/>
      <c r="Q340" s="315"/>
      <c r="R340" s="438"/>
      <c r="S340" s="439"/>
    </row>
    <row r="341" spans="1:19" s="155" customFormat="1" ht="12.75" customHeight="1">
      <c r="A341" s="318">
        <v>26</v>
      </c>
      <c r="B341" s="311" t="s">
        <v>462</v>
      </c>
      <c r="C341" s="310" t="s">
        <v>340</v>
      </c>
      <c r="D341" s="310">
        <v>1.1000000000000001</v>
      </c>
      <c r="E341" s="313">
        <f t="shared" ref="E341" si="494">G341+I341+Q341</f>
        <v>1.2226080444090002</v>
      </c>
      <c r="F341" s="314">
        <v>0.38400000000000001</v>
      </c>
      <c r="G341" s="315">
        <f t="shared" ref="G341" si="495">F341*$O$8/1000</f>
        <v>0.89107584000000006</v>
      </c>
      <c r="H341" s="314"/>
      <c r="I341" s="315">
        <f t="shared" ref="I341" si="496">H341*$O$9/1000</f>
        <v>0</v>
      </c>
      <c r="J341" s="134" t="s">
        <v>463</v>
      </c>
      <c r="K341" s="134" t="s">
        <v>139</v>
      </c>
      <c r="L341" s="134">
        <v>0.24399999999999999</v>
      </c>
      <c r="M341" s="136">
        <v>1.07</v>
      </c>
      <c r="N341" s="161">
        <f t="shared" si="459"/>
        <v>0.26108000000000003</v>
      </c>
      <c r="O341" s="315">
        <f t="shared" ref="O341" si="497">D341*E341</f>
        <v>1.3448688488499003</v>
      </c>
      <c r="P341" s="315">
        <f t="shared" ref="P341" si="498">SUM(N341:N344)</f>
        <v>0.29047000000000001</v>
      </c>
      <c r="Q341" s="315">
        <f t="shared" ref="Q341" si="499">P341*1.02*1.05*$Q$14</f>
        <v>0.33153220440900005</v>
      </c>
      <c r="R341" s="436">
        <f t="shared" ref="R341" si="500">E341*$R$17</f>
        <v>1.5645887532036238</v>
      </c>
      <c r="S341" s="439">
        <f t="shared" ref="S341" si="501">R341*D341</f>
        <v>1.7210476285239864</v>
      </c>
    </row>
    <row r="342" spans="1:19" s="155" customFormat="1">
      <c r="A342" s="318"/>
      <c r="B342" s="311"/>
      <c r="C342" s="310"/>
      <c r="D342" s="310"/>
      <c r="E342" s="313"/>
      <c r="F342" s="314"/>
      <c r="G342" s="315"/>
      <c r="H342" s="314"/>
      <c r="I342" s="315"/>
      <c r="J342" s="134" t="s">
        <v>464</v>
      </c>
      <c r="K342" s="134" t="s">
        <v>139</v>
      </c>
      <c r="L342" s="134">
        <v>2E-3</v>
      </c>
      <c r="M342" s="136">
        <v>0.52</v>
      </c>
      <c r="N342" s="161">
        <f t="shared" si="459"/>
        <v>1.0400000000000001E-3</v>
      </c>
      <c r="O342" s="315"/>
      <c r="P342" s="315"/>
      <c r="Q342" s="315"/>
      <c r="R342" s="437"/>
      <c r="S342" s="439"/>
    </row>
    <row r="343" spans="1:19" s="155" customFormat="1">
      <c r="A343" s="318"/>
      <c r="B343" s="311"/>
      <c r="C343" s="310"/>
      <c r="D343" s="310"/>
      <c r="E343" s="313"/>
      <c r="F343" s="314"/>
      <c r="G343" s="315"/>
      <c r="H343" s="314"/>
      <c r="I343" s="315"/>
      <c r="J343" s="134" t="s">
        <v>465</v>
      </c>
      <c r="K343" s="134" t="s">
        <v>139</v>
      </c>
      <c r="L343" s="134">
        <v>2.7E-2</v>
      </c>
      <c r="M343" s="136">
        <v>1.05</v>
      </c>
      <c r="N343" s="161">
        <f t="shared" si="459"/>
        <v>2.835E-2</v>
      </c>
      <c r="O343" s="315"/>
      <c r="P343" s="315"/>
      <c r="Q343" s="315"/>
      <c r="R343" s="437"/>
      <c r="S343" s="439"/>
    </row>
    <row r="344" spans="1:19" s="155" customFormat="1" ht="12.75" customHeight="1">
      <c r="A344" s="318"/>
      <c r="B344" s="311"/>
      <c r="C344" s="310"/>
      <c r="D344" s="310"/>
      <c r="E344" s="313"/>
      <c r="F344" s="314"/>
      <c r="G344" s="315"/>
      <c r="H344" s="314"/>
      <c r="I344" s="315"/>
      <c r="J344" s="134"/>
      <c r="K344" s="134"/>
      <c r="L344" s="134"/>
      <c r="M344" s="136">
        <v>0</v>
      </c>
      <c r="N344" s="161">
        <f t="shared" si="459"/>
        <v>0</v>
      </c>
      <c r="O344" s="315"/>
      <c r="P344" s="315"/>
      <c r="Q344" s="315"/>
      <c r="R344" s="438"/>
      <c r="S344" s="439"/>
    </row>
    <row r="345" spans="1:19" ht="12.75" customHeight="1">
      <c r="A345" s="329">
        <v>27</v>
      </c>
      <c r="B345" s="330" t="s">
        <v>467</v>
      </c>
      <c r="C345" s="329" t="s">
        <v>187</v>
      </c>
      <c r="D345" s="331">
        <v>1</v>
      </c>
      <c r="E345" s="324">
        <f>G345+I345+Q345</f>
        <v>5.8274398176000002</v>
      </c>
      <c r="F345" s="332">
        <v>1.24</v>
      </c>
      <c r="G345" s="321">
        <f>F345*$O$8/1000</f>
        <v>2.8774324</v>
      </c>
      <c r="H345" s="333">
        <v>0.59</v>
      </c>
      <c r="I345" s="321">
        <f>H345*$O$9/1000</f>
        <v>1.7995117999999999</v>
      </c>
      <c r="J345" s="46" t="s">
        <v>468</v>
      </c>
      <c r="K345" s="46" t="s">
        <v>84</v>
      </c>
      <c r="L345" s="46">
        <v>0.4</v>
      </c>
      <c r="M345" s="175">
        <v>2.52</v>
      </c>
      <c r="N345" s="185">
        <f t="shared" si="459"/>
        <v>1.008</v>
      </c>
      <c r="O345" s="321">
        <f>D345*E345</f>
        <v>5.8274398176000002</v>
      </c>
      <c r="P345" s="321">
        <f>SUM(N345:N348)</f>
        <v>1.008</v>
      </c>
      <c r="Q345" s="321">
        <f>P345*1.02*1.05*$Q$14</f>
        <v>1.1504956176000003</v>
      </c>
      <c r="R345" s="436">
        <f t="shared" ref="R345" si="502">E345*$R$17</f>
        <v>7.4574569014841492</v>
      </c>
      <c r="S345" s="439">
        <f t="shared" ref="S345" si="503">R345*D345</f>
        <v>7.4574569014841492</v>
      </c>
    </row>
    <row r="346" spans="1:19" ht="12.75" customHeight="1">
      <c r="A346" s="329"/>
      <c r="B346" s="330"/>
      <c r="C346" s="329"/>
      <c r="D346" s="331"/>
      <c r="E346" s="324"/>
      <c r="F346" s="332"/>
      <c r="G346" s="321"/>
      <c r="H346" s="333"/>
      <c r="I346" s="321"/>
      <c r="J346" s="46"/>
      <c r="K346" s="46"/>
      <c r="L346" s="46"/>
      <c r="M346" s="175"/>
      <c r="N346" s="185">
        <f t="shared" si="459"/>
        <v>0</v>
      </c>
      <c r="O346" s="321"/>
      <c r="P346" s="321"/>
      <c r="Q346" s="321"/>
      <c r="R346" s="437"/>
      <c r="S346" s="439"/>
    </row>
    <row r="347" spans="1:19" ht="12.75" customHeight="1">
      <c r="A347" s="329"/>
      <c r="B347" s="330"/>
      <c r="C347" s="329"/>
      <c r="D347" s="331"/>
      <c r="E347" s="324"/>
      <c r="F347" s="332"/>
      <c r="G347" s="321"/>
      <c r="H347" s="333"/>
      <c r="I347" s="321"/>
      <c r="J347" s="46"/>
      <c r="K347" s="175"/>
      <c r="L347" s="78"/>
      <c r="M347" s="175"/>
      <c r="N347" s="185">
        <f t="shared" si="459"/>
        <v>0</v>
      </c>
      <c r="O347" s="321"/>
      <c r="P347" s="321"/>
      <c r="Q347" s="321"/>
      <c r="R347" s="437"/>
      <c r="S347" s="439"/>
    </row>
    <row r="348" spans="1:19" ht="12.75" customHeight="1">
      <c r="A348" s="329"/>
      <c r="B348" s="330"/>
      <c r="C348" s="329"/>
      <c r="D348" s="331"/>
      <c r="E348" s="324"/>
      <c r="F348" s="332"/>
      <c r="G348" s="321"/>
      <c r="H348" s="333"/>
      <c r="I348" s="321"/>
      <c r="J348" s="46"/>
      <c r="K348" s="46"/>
      <c r="L348" s="46"/>
      <c r="M348" s="175"/>
      <c r="N348" s="185">
        <f t="shared" si="459"/>
        <v>0</v>
      </c>
      <c r="O348" s="321"/>
      <c r="P348" s="321"/>
      <c r="Q348" s="321"/>
      <c r="R348" s="438"/>
      <c r="S348" s="439"/>
    </row>
    <row r="349" spans="1:19" s="135" customFormat="1" ht="12.75" customHeight="1">
      <c r="A349" s="411"/>
      <c r="B349" s="414" t="s">
        <v>508</v>
      </c>
      <c r="C349" s="417"/>
      <c r="D349" s="417"/>
      <c r="E349" s="420">
        <f>G349+I349+Q349</f>
        <v>0</v>
      </c>
      <c r="F349" s="423"/>
      <c r="G349" s="426">
        <f>F349*$O$7/1000</f>
        <v>0</v>
      </c>
      <c r="H349" s="429"/>
      <c r="I349" s="426">
        <f>H349*$O$8/1000</f>
        <v>0</v>
      </c>
      <c r="J349" s="205"/>
      <c r="K349" s="205"/>
      <c r="L349" s="205"/>
      <c r="M349" s="206"/>
      <c r="N349" s="207">
        <f t="shared" si="459"/>
        <v>0</v>
      </c>
      <c r="O349" s="426">
        <f>D349*E349</f>
        <v>0</v>
      </c>
      <c r="P349" s="426">
        <f>SUM(N349:N352)</f>
        <v>0</v>
      </c>
      <c r="Q349" s="426">
        <f>P349*1.02*1.05*$Q$14</f>
        <v>0</v>
      </c>
      <c r="R349" s="405"/>
      <c r="S349" s="407">
        <f>SUM(S241:S348)</f>
        <v>1729.9313541437393</v>
      </c>
    </row>
    <row r="350" spans="1:19" s="135" customFormat="1" ht="12.75" customHeight="1">
      <c r="A350" s="412"/>
      <c r="B350" s="415"/>
      <c r="C350" s="418"/>
      <c r="D350" s="418"/>
      <c r="E350" s="421"/>
      <c r="F350" s="424"/>
      <c r="G350" s="427"/>
      <c r="H350" s="430"/>
      <c r="I350" s="427"/>
      <c r="J350" s="205"/>
      <c r="K350" s="205"/>
      <c r="L350" s="205"/>
      <c r="M350" s="206"/>
      <c r="N350" s="207">
        <f t="shared" si="459"/>
        <v>0</v>
      </c>
      <c r="O350" s="427"/>
      <c r="P350" s="427"/>
      <c r="Q350" s="427"/>
      <c r="R350" s="405"/>
      <c r="S350" s="408"/>
    </row>
    <row r="351" spans="1:19" s="135" customFormat="1" ht="12.75" customHeight="1">
      <c r="A351" s="412"/>
      <c r="B351" s="415"/>
      <c r="C351" s="418"/>
      <c r="D351" s="418"/>
      <c r="E351" s="421"/>
      <c r="F351" s="424"/>
      <c r="G351" s="427"/>
      <c r="H351" s="430"/>
      <c r="I351" s="427"/>
      <c r="J351" s="205"/>
      <c r="K351" s="205"/>
      <c r="L351" s="205"/>
      <c r="M351" s="206"/>
      <c r="N351" s="207">
        <f t="shared" si="459"/>
        <v>0</v>
      </c>
      <c r="O351" s="427"/>
      <c r="P351" s="427"/>
      <c r="Q351" s="427"/>
      <c r="R351" s="405"/>
      <c r="S351" s="408"/>
    </row>
    <row r="352" spans="1:19" s="135" customFormat="1" ht="12.75" customHeight="1">
      <c r="A352" s="413"/>
      <c r="B352" s="416"/>
      <c r="C352" s="419"/>
      <c r="D352" s="419"/>
      <c r="E352" s="422"/>
      <c r="F352" s="425"/>
      <c r="G352" s="428"/>
      <c r="H352" s="431"/>
      <c r="I352" s="428"/>
      <c r="J352" s="205"/>
      <c r="K352" s="205"/>
      <c r="L352" s="205"/>
      <c r="M352" s="206"/>
      <c r="N352" s="207">
        <f t="shared" si="459"/>
        <v>0</v>
      </c>
      <c r="O352" s="428"/>
      <c r="P352" s="428"/>
      <c r="Q352" s="428"/>
      <c r="R352" s="405"/>
      <c r="S352" s="409"/>
    </row>
    <row r="353" spans="1:19" s="135" customFormat="1" ht="12.75" customHeight="1">
      <c r="A353" s="411"/>
      <c r="B353" s="414" t="s">
        <v>509</v>
      </c>
      <c r="C353" s="417"/>
      <c r="D353" s="417"/>
      <c r="E353" s="420">
        <f>G353+I353+Q353</f>
        <v>0</v>
      </c>
      <c r="F353" s="423"/>
      <c r="G353" s="426">
        <f>F353*$O$7/1000</f>
        <v>0</v>
      </c>
      <c r="H353" s="429"/>
      <c r="I353" s="426">
        <f>H353*$O$8/1000</f>
        <v>0</v>
      </c>
      <c r="J353" s="205"/>
      <c r="K353" s="205"/>
      <c r="L353" s="205"/>
      <c r="M353" s="206"/>
      <c r="N353" s="207">
        <f t="shared" si="459"/>
        <v>0</v>
      </c>
      <c r="O353" s="426">
        <f>D353*E353</f>
        <v>0</v>
      </c>
      <c r="P353" s="426">
        <f>SUM(N353:N356)</f>
        <v>0</v>
      </c>
      <c r="Q353" s="426">
        <f>P353*1.02*1.05*$Q$14</f>
        <v>0</v>
      </c>
      <c r="R353" s="405"/>
      <c r="S353" s="406">
        <f>(S349*100%)/$S$861</f>
        <v>0.12398310882298284</v>
      </c>
    </row>
    <row r="354" spans="1:19" s="135" customFormat="1" ht="12.75" customHeight="1">
      <c r="A354" s="412"/>
      <c r="B354" s="415"/>
      <c r="C354" s="418"/>
      <c r="D354" s="418"/>
      <c r="E354" s="421"/>
      <c r="F354" s="424"/>
      <c r="G354" s="427"/>
      <c r="H354" s="430"/>
      <c r="I354" s="427"/>
      <c r="J354" s="205"/>
      <c r="K354" s="205"/>
      <c r="L354" s="205"/>
      <c r="M354" s="206"/>
      <c r="N354" s="207">
        <f t="shared" si="459"/>
        <v>0</v>
      </c>
      <c r="O354" s="427"/>
      <c r="P354" s="427"/>
      <c r="Q354" s="427"/>
      <c r="R354" s="405"/>
      <c r="S354" s="406"/>
    </row>
    <row r="355" spans="1:19" s="135" customFormat="1" ht="12.75" customHeight="1">
      <c r="A355" s="412"/>
      <c r="B355" s="415"/>
      <c r="C355" s="418"/>
      <c r="D355" s="418"/>
      <c r="E355" s="421"/>
      <c r="F355" s="424"/>
      <c r="G355" s="427"/>
      <c r="H355" s="430"/>
      <c r="I355" s="427"/>
      <c r="J355" s="205"/>
      <c r="K355" s="205"/>
      <c r="L355" s="205"/>
      <c r="M355" s="206"/>
      <c r="N355" s="207">
        <f t="shared" si="459"/>
        <v>0</v>
      </c>
      <c r="O355" s="427"/>
      <c r="P355" s="427"/>
      <c r="Q355" s="427"/>
      <c r="R355" s="405"/>
      <c r="S355" s="406"/>
    </row>
    <row r="356" spans="1:19" s="135" customFormat="1" ht="12.75" customHeight="1">
      <c r="A356" s="413"/>
      <c r="B356" s="416"/>
      <c r="C356" s="419"/>
      <c r="D356" s="419"/>
      <c r="E356" s="422"/>
      <c r="F356" s="425"/>
      <c r="G356" s="428"/>
      <c r="H356" s="431"/>
      <c r="I356" s="428"/>
      <c r="J356" s="205"/>
      <c r="K356" s="205"/>
      <c r="L356" s="205"/>
      <c r="M356" s="206"/>
      <c r="N356" s="207">
        <f t="shared" si="459"/>
        <v>0</v>
      </c>
      <c r="O356" s="428"/>
      <c r="P356" s="428"/>
      <c r="Q356" s="428"/>
      <c r="R356" s="405"/>
      <c r="S356" s="406"/>
    </row>
    <row r="357" spans="1:19" ht="12.75" customHeight="1">
      <c r="A357" s="329"/>
      <c r="B357" s="326" t="s">
        <v>469</v>
      </c>
      <c r="C357" s="325"/>
      <c r="D357" s="324"/>
      <c r="E357" s="324">
        <f>G357+I357+Q357</f>
        <v>0</v>
      </c>
      <c r="F357" s="323"/>
      <c r="G357" s="321">
        <f t="shared" ref="G357" si="504">F357*$O$8/1000</f>
        <v>0</v>
      </c>
      <c r="H357" s="322"/>
      <c r="I357" s="321">
        <f t="shared" ref="I357" si="505">H357*$O$9/1000</f>
        <v>0</v>
      </c>
      <c r="J357" s="77"/>
      <c r="K357" s="77"/>
      <c r="L357" s="77"/>
      <c r="M357" s="175"/>
      <c r="N357" s="185">
        <f t="shared" si="459"/>
        <v>0</v>
      </c>
      <c r="O357" s="321">
        <f>D357*E357</f>
        <v>0</v>
      </c>
      <c r="P357" s="321">
        <f>SUM(N357:N360)</f>
        <v>0</v>
      </c>
      <c r="Q357" s="321">
        <f t="shared" ref="Q357" si="506">P357*1.02*1.05*$Q$14</f>
        <v>0</v>
      </c>
    </row>
    <row r="358" spans="1:19" ht="12.75" customHeight="1">
      <c r="A358" s="329"/>
      <c r="B358" s="327"/>
      <c r="C358" s="325"/>
      <c r="D358" s="324"/>
      <c r="E358" s="324"/>
      <c r="F358" s="323"/>
      <c r="G358" s="321"/>
      <c r="H358" s="322"/>
      <c r="I358" s="321"/>
      <c r="J358" s="77"/>
      <c r="K358" s="77"/>
      <c r="L358" s="77"/>
      <c r="M358" s="175"/>
      <c r="N358" s="185">
        <f t="shared" si="459"/>
        <v>0</v>
      </c>
      <c r="O358" s="321"/>
      <c r="P358" s="321"/>
      <c r="Q358" s="321"/>
    </row>
    <row r="359" spans="1:19" ht="12.75" customHeight="1">
      <c r="A359" s="329"/>
      <c r="B359" s="327"/>
      <c r="C359" s="325"/>
      <c r="D359" s="324"/>
      <c r="E359" s="324"/>
      <c r="F359" s="323"/>
      <c r="G359" s="321"/>
      <c r="H359" s="322"/>
      <c r="I359" s="321"/>
      <c r="J359" s="77"/>
      <c r="K359" s="77"/>
      <c r="L359" s="77"/>
      <c r="M359" s="175"/>
      <c r="N359" s="185">
        <f t="shared" si="459"/>
        <v>0</v>
      </c>
      <c r="O359" s="321"/>
      <c r="P359" s="321"/>
      <c r="Q359" s="321"/>
    </row>
    <row r="360" spans="1:19" ht="12.75" customHeight="1">
      <c r="A360" s="329"/>
      <c r="B360" s="327"/>
      <c r="C360" s="325"/>
      <c r="D360" s="324"/>
      <c r="E360" s="324"/>
      <c r="F360" s="323"/>
      <c r="G360" s="321"/>
      <c r="H360" s="322"/>
      <c r="I360" s="321"/>
      <c r="J360" s="46"/>
      <c r="K360" s="46"/>
      <c r="L360" s="46"/>
      <c r="M360" s="175"/>
      <c r="N360" s="185">
        <f t="shared" si="459"/>
        <v>0</v>
      </c>
      <c r="O360" s="321"/>
      <c r="P360" s="321"/>
      <c r="Q360" s="321"/>
    </row>
    <row r="361" spans="1:19" s="86" customFormat="1">
      <c r="A361" s="347">
        <v>1</v>
      </c>
      <c r="B361" s="354" t="s">
        <v>470</v>
      </c>
      <c r="C361" s="357" t="s">
        <v>154</v>
      </c>
      <c r="D361" s="353">
        <v>1</v>
      </c>
      <c r="E361" s="324">
        <f>G361+I361+Q361</f>
        <v>13.579937600000001</v>
      </c>
      <c r="F361" s="358">
        <v>1.64</v>
      </c>
      <c r="G361" s="321">
        <f t="shared" ref="G361" si="507">F361*$O$8/1000</f>
        <v>3.8056364000000005</v>
      </c>
      <c r="H361" s="358">
        <v>0.06</v>
      </c>
      <c r="I361" s="321">
        <f>H361*$O$9/1000</f>
        <v>0.18300119999999997</v>
      </c>
      <c r="J361" s="106" t="s">
        <v>157</v>
      </c>
      <c r="K361" s="49" t="s">
        <v>158</v>
      </c>
      <c r="L361" s="49">
        <v>1</v>
      </c>
      <c r="M361" s="49">
        <v>9</v>
      </c>
      <c r="N361" s="185">
        <f t="shared" si="459"/>
        <v>9</v>
      </c>
      <c r="O361" s="321">
        <f>D361*E361</f>
        <v>13.579937600000001</v>
      </c>
      <c r="P361" s="321">
        <f>SUM(N361:N364)</f>
        <v>9</v>
      </c>
      <c r="Q361" s="321">
        <f>P361*$Q$14</f>
        <v>9.5913000000000004</v>
      </c>
      <c r="R361" s="436">
        <f t="shared" ref="R361" si="508">E361*$R$17</f>
        <v>17.378437623840163</v>
      </c>
      <c r="S361" s="439">
        <f t="shared" ref="S361" si="509">R361*D361</f>
        <v>17.378437623840163</v>
      </c>
    </row>
    <row r="362" spans="1:19" s="86" customFormat="1">
      <c r="A362" s="347"/>
      <c r="B362" s="355"/>
      <c r="C362" s="332"/>
      <c r="D362" s="353"/>
      <c r="E362" s="324"/>
      <c r="F362" s="358"/>
      <c r="G362" s="321"/>
      <c r="H362" s="358"/>
      <c r="I362" s="321"/>
      <c r="J362" s="106"/>
      <c r="K362" s="49"/>
      <c r="L362" s="49"/>
      <c r="M362" s="49"/>
      <c r="N362" s="185">
        <f t="shared" si="459"/>
        <v>0</v>
      </c>
      <c r="O362" s="321"/>
      <c r="P362" s="321"/>
      <c r="Q362" s="321"/>
      <c r="R362" s="437"/>
      <c r="S362" s="439"/>
    </row>
    <row r="363" spans="1:19" s="86" customFormat="1">
      <c r="A363" s="347"/>
      <c r="B363" s="355"/>
      <c r="C363" s="332"/>
      <c r="D363" s="353"/>
      <c r="E363" s="324"/>
      <c r="F363" s="358"/>
      <c r="G363" s="321"/>
      <c r="H363" s="358"/>
      <c r="I363" s="321"/>
      <c r="J363" s="106"/>
      <c r="K363" s="49"/>
      <c r="L363" s="49"/>
      <c r="M363" s="49"/>
      <c r="N363" s="185">
        <f t="shared" si="459"/>
        <v>0</v>
      </c>
      <c r="O363" s="321"/>
      <c r="P363" s="321"/>
      <c r="Q363" s="321"/>
      <c r="R363" s="437"/>
      <c r="S363" s="439"/>
    </row>
    <row r="364" spans="1:19" s="86" customFormat="1">
      <c r="A364" s="347"/>
      <c r="B364" s="356"/>
      <c r="C364" s="332"/>
      <c r="D364" s="353"/>
      <c r="E364" s="324"/>
      <c r="F364" s="358"/>
      <c r="G364" s="321"/>
      <c r="H364" s="358"/>
      <c r="I364" s="321"/>
      <c r="J364" s="106"/>
      <c r="K364" s="49"/>
      <c r="L364" s="49"/>
      <c r="M364" s="49"/>
      <c r="N364" s="185">
        <f t="shared" si="459"/>
        <v>0</v>
      </c>
      <c r="O364" s="321"/>
      <c r="P364" s="321"/>
      <c r="Q364" s="321"/>
      <c r="R364" s="438"/>
      <c r="S364" s="439"/>
    </row>
    <row r="365" spans="1:19" s="139" customFormat="1" ht="12.75" customHeight="1">
      <c r="A365" s="310">
        <v>2</v>
      </c>
      <c r="B365" s="317" t="s">
        <v>471</v>
      </c>
      <c r="C365" s="313" t="s">
        <v>143</v>
      </c>
      <c r="D365" s="318">
        <v>12</v>
      </c>
      <c r="E365" s="313">
        <f t="shared" ref="E365:E381" si="510">G365+I365+Q365</f>
        <v>1.6260704530000003</v>
      </c>
      <c r="F365" s="319">
        <v>0.125</v>
      </c>
      <c r="G365" s="315">
        <f t="shared" ref="G365:G381" si="511">F365*$O$8/1000</f>
        <v>0.29006375000000001</v>
      </c>
      <c r="H365" s="319">
        <v>2.0000000000000001E-4</v>
      </c>
      <c r="I365" s="315">
        <f t="shared" ref="I365:I381" si="512">H365*$O$9/1000</f>
        <v>6.1000400000000004E-4</v>
      </c>
      <c r="J365" s="173" t="s">
        <v>162</v>
      </c>
      <c r="K365" s="125" t="s">
        <v>143</v>
      </c>
      <c r="L365" s="125">
        <v>1</v>
      </c>
      <c r="M365" s="180">
        <v>1.17</v>
      </c>
      <c r="N365" s="127">
        <f t="shared" si="459"/>
        <v>1.17</v>
      </c>
      <c r="O365" s="315">
        <f t="shared" ref="O365" si="513">D365*E365</f>
        <v>19.512845436000003</v>
      </c>
      <c r="P365" s="315">
        <f t="shared" ref="P365" si="514">SUM(N365:N368)</f>
        <v>1.17</v>
      </c>
      <c r="Q365" s="315">
        <f t="shared" ref="Q365" si="515">P365*1.02*1.05*$Q$14</f>
        <v>1.3353966990000004</v>
      </c>
      <c r="R365" s="436">
        <f t="shared" ref="R365" si="516">E365*$R$17</f>
        <v>2.0809052862974879</v>
      </c>
      <c r="S365" s="439">
        <f t="shared" ref="S365" si="517">R365*D365</f>
        <v>24.970863435569854</v>
      </c>
    </row>
    <row r="366" spans="1:19" s="139" customFormat="1">
      <c r="A366" s="310"/>
      <c r="B366" s="317"/>
      <c r="C366" s="313"/>
      <c r="D366" s="318"/>
      <c r="E366" s="313"/>
      <c r="F366" s="319"/>
      <c r="G366" s="315"/>
      <c r="H366" s="319"/>
      <c r="I366" s="315"/>
      <c r="J366" s="125"/>
      <c r="K366" s="125"/>
      <c r="L366" s="125"/>
      <c r="M366" s="173"/>
      <c r="N366" s="127">
        <f t="shared" si="459"/>
        <v>0</v>
      </c>
      <c r="O366" s="315"/>
      <c r="P366" s="315"/>
      <c r="Q366" s="315"/>
      <c r="R366" s="437"/>
      <c r="S366" s="439"/>
    </row>
    <row r="367" spans="1:19" s="139" customFormat="1">
      <c r="A367" s="310"/>
      <c r="B367" s="317"/>
      <c r="C367" s="313"/>
      <c r="D367" s="318"/>
      <c r="E367" s="313"/>
      <c r="F367" s="319"/>
      <c r="G367" s="315"/>
      <c r="H367" s="319"/>
      <c r="I367" s="315"/>
      <c r="J367" s="125"/>
      <c r="K367" s="125"/>
      <c r="L367" s="129"/>
      <c r="M367" s="173"/>
      <c r="N367" s="127">
        <f t="shared" si="459"/>
        <v>0</v>
      </c>
      <c r="O367" s="315"/>
      <c r="P367" s="315"/>
      <c r="Q367" s="315"/>
      <c r="R367" s="437"/>
      <c r="S367" s="439"/>
    </row>
    <row r="368" spans="1:19" s="139" customFormat="1" ht="12.75" customHeight="1">
      <c r="A368" s="310"/>
      <c r="B368" s="317"/>
      <c r="C368" s="313"/>
      <c r="D368" s="318"/>
      <c r="E368" s="313"/>
      <c r="F368" s="319"/>
      <c r="G368" s="315"/>
      <c r="H368" s="319"/>
      <c r="I368" s="315"/>
      <c r="J368" s="125"/>
      <c r="K368" s="125"/>
      <c r="L368" s="125"/>
      <c r="M368" s="173"/>
      <c r="N368" s="127">
        <f t="shared" si="459"/>
        <v>0</v>
      </c>
      <c r="O368" s="315"/>
      <c r="P368" s="315"/>
      <c r="Q368" s="315"/>
      <c r="R368" s="438"/>
      <c r="S368" s="439"/>
    </row>
    <row r="369" spans="1:19" s="139" customFormat="1" ht="12.75" customHeight="1">
      <c r="A369" s="310">
        <v>3</v>
      </c>
      <c r="B369" s="317" t="s">
        <v>472</v>
      </c>
      <c r="C369" s="313" t="s">
        <v>143</v>
      </c>
      <c r="D369" s="318">
        <v>4</v>
      </c>
      <c r="E369" s="313">
        <f t="shared" si="510"/>
        <v>2.2107470390000001</v>
      </c>
      <c r="F369" s="319">
        <v>0.29799999999999999</v>
      </c>
      <c r="G369" s="315">
        <f t="shared" si="511"/>
        <v>0.69151198000000003</v>
      </c>
      <c r="H369" s="320">
        <v>4.0000000000000002E-4</v>
      </c>
      <c r="I369" s="315">
        <f t="shared" si="512"/>
        <v>1.2200080000000001E-3</v>
      </c>
      <c r="J369" s="173" t="s">
        <v>161</v>
      </c>
      <c r="K369" s="125" t="s">
        <v>143</v>
      </c>
      <c r="L369" s="125">
        <v>1</v>
      </c>
      <c r="M369" s="180">
        <v>1.33</v>
      </c>
      <c r="N369" s="127">
        <f t="shared" si="459"/>
        <v>1.33</v>
      </c>
      <c r="O369" s="315">
        <f t="shared" ref="O369" si="518">D369*E369</f>
        <v>8.8429881560000005</v>
      </c>
      <c r="P369" s="315">
        <f t="shared" ref="P369" si="519">SUM(N369:N372)</f>
        <v>1.33</v>
      </c>
      <c r="Q369" s="315">
        <f t="shared" ref="Q369" si="520">P369*1.02*1.05*$Q$14</f>
        <v>1.5180150510000001</v>
      </c>
      <c r="R369" s="436">
        <f t="shared" ref="R369" si="521">E369*$R$17</f>
        <v>2.8291241573415502</v>
      </c>
      <c r="S369" s="439">
        <f t="shared" ref="S369" si="522">R369*D369</f>
        <v>11.316496629366201</v>
      </c>
    </row>
    <row r="370" spans="1:19" s="139" customFormat="1">
      <c r="A370" s="310"/>
      <c r="B370" s="317"/>
      <c r="C370" s="313"/>
      <c r="D370" s="318"/>
      <c r="E370" s="313"/>
      <c r="F370" s="319"/>
      <c r="G370" s="315"/>
      <c r="H370" s="320"/>
      <c r="I370" s="315"/>
      <c r="J370" s="125"/>
      <c r="K370" s="125"/>
      <c r="L370" s="125"/>
      <c r="M370" s="173"/>
      <c r="N370" s="127">
        <f t="shared" si="459"/>
        <v>0</v>
      </c>
      <c r="O370" s="315"/>
      <c r="P370" s="315"/>
      <c r="Q370" s="315"/>
      <c r="R370" s="437"/>
      <c r="S370" s="439"/>
    </row>
    <row r="371" spans="1:19" s="139" customFormat="1">
      <c r="A371" s="310"/>
      <c r="B371" s="317"/>
      <c r="C371" s="313"/>
      <c r="D371" s="318"/>
      <c r="E371" s="313"/>
      <c r="F371" s="319"/>
      <c r="G371" s="315"/>
      <c r="H371" s="320"/>
      <c r="I371" s="315"/>
      <c r="J371" s="125"/>
      <c r="K371" s="125"/>
      <c r="L371" s="129"/>
      <c r="M371" s="173"/>
      <c r="N371" s="127">
        <f t="shared" si="459"/>
        <v>0</v>
      </c>
      <c r="O371" s="315"/>
      <c r="P371" s="315"/>
      <c r="Q371" s="315"/>
      <c r="R371" s="437"/>
      <c r="S371" s="439"/>
    </row>
    <row r="372" spans="1:19" s="139" customFormat="1" ht="12.75" customHeight="1">
      <c r="A372" s="310"/>
      <c r="B372" s="317"/>
      <c r="C372" s="313"/>
      <c r="D372" s="318"/>
      <c r="E372" s="313"/>
      <c r="F372" s="319"/>
      <c r="G372" s="315"/>
      <c r="H372" s="320"/>
      <c r="I372" s="315"/>
      <c r="J372" s="125"/>
      <c r="K372" s="125"/>
      <c r="L372" s="125"/>
      <c r="M372" s="173"/>
      <c r="N372" s="127">
        <f t="shared" si="459"/>
        <v>0</v>
      </c>
      <c r="O372" s="315"/>
      <c r="P372" s="315"/>
      <c r="Q372" s="315"/>
      <c r="R372" s="438"/>
      <c r="S372" s="439"/>
    </row>
    <row r="373" spans="1:19" s="140" customFormat="1" ht="12.75" customHeight="1">
      <c r="A373" s="310">
        <v>4</v>
      </c>
      <c r="B373" s="311" t="s">
        <v>473</v>
      </c>
      <c r="C373" s="312" t="s">
        <v>143</v>
      </c>
      <c r="D373" s="310">
        <v>8</v>
      </c>
      <c r="E373" s="313">
        <f t="shared" si="510"/>
        <v>1.5991393390000004</v>
      </c>
      <c r="F373" s="314">
        <v>0.113</v>
      </c>
      <c r="G373" s="315">
        <f t="shared" si="511"/>
        <v>0.26221763000000003</v>
      </c>
      <c r="H373" s="316">
        <v>5.0000000000000001E-4</v>
      </c>
      <c r="I373" s="315">
        <f t="shared" si="512"/>
        <v>1.52501E-3</v>
      </c>
      <c r="J373" s="170" t="s">
        <v>161</v>
      </c>
      <c r="K373" s="170" t="s">
        <v>143</v>
      </c>
      <c r="L373" s="134">
        <v>1</v>
      </c>
      <c r="M373" s="183">
        <v>1.17</v>
      </c>
      <c r="N373" s="127">
        <f>L373*M373</f>
        <v>1.17</v>
      </c>
      <c r="O373" s="315">
        <f t="shared" ref="O373" si="523">D373*E373</f>
        <v>12.793114712000003</v>
      </c>
      <c r="P373" s="315">
        <f t="shared" ref="P373" si="524">SUM(N373:N376)</f>
        <v>1.17</v>
      </c>
      <c r="Q373" s="315">
        <f t="shared" ref="Q373" si="525">P373*1.02*1.05*$Q$14</f>
        <v>1.3353966990000004</v>
      </c>
      <c r="R373" s="436">
        <f t="shared" ref="R373" si="526">E373*$R$17</f>
        <v>2.0464411599829804</v>
      </c>
      <c r="S373" s="439">
        <f t="shared" ref="S373" si="527">R373*D373</f>
        <v>16.371529279863843</v>
      </c>
    </row>
    <row r="374" spans="1:19" s="140" customFormat="1">
      <c r="A374" s="310"/>
      <c r="B374" s="311"/>
      <c r="C374" s="312"/>
      <c r="D374" s="310"/>
      <c r="E374" s="313"/>
      <c r="F374" s="314"/>
      <c r="G374" s="315"/>
      <c r="H374" s="316"/>
      <c r="I374" s="315"/>
      <c r="J374" s="134"/>
      <c r="K374" s="170"/>
      <c r="L374" s="134"/>
      <c r="M374" s="170"/>
      <c r="N374" s="127">
        <f>L374*M374</f>
        <v>0</v>
      </c>
      <c r="O374" s="315"/>
      <c r="P374" s="315"/>
      <c r="Q374" s="315"/>
      <c r="R374" s="437"/>
      <c r="S374" s="439"/>
    </row>
    <row r="375" spans="1:19" s="140" customFormat="1">
      <c r="A375" s="310"/>
      <c r="B375" s="311"/>
      <c r="C375" s="312"/>
      <c r="D375" s="310"/>
      <c r="E375" s="313"/>
      <c r="F375" s="314"/>
      <c r="G375" s="315"/>
      <c r="H375" s="316"/>
      <c r="I375" s="315"/>
      <c r="J375" s="134"/>
      <c r="K375" s="170"/>
      <c r="L375" s="137"/>
      <c r="M375" s="170"/>
      <c r="N375" s="127">
        <f>L375*M375</f>
        <v>0</v>
      </c>
      <c r="O375" s="315"/>
      <c r="P375" s="315"/>
      <c r="Q375" s="315"/>
      <c r="R375" s="437"/>
      <c r="S375" s="439"/>
    </row>
    <row r="376" spans="1:19" s="140" customFormat="1" ht="12.75" customHeight="1">
      <c r="A376" s="310"/>
      <c r="B376" s="311"/>
      <c r="C376" s="312"/>
      <c r="D376" s="310"/>
      <c r="E376" s="313"/>
      <c r="F376" s="314"/>
      <c r="G376" s="315"/>
      <c r="H376" s="316"/>
      <c r="I376" s="315"/>
      <c r="J376" s="134"/>
      <c r="K376" s="170"/>
      <c r="L376" s="134"/>
      <c r="M376" s="170"/>
      <c r="N376" s="127">
        <f>L376*M376</f>
        <v>0</v>
      </c>
      <c r="O376" s="315"/>
      <c r="P376" s="315"/>
      <c r="Q376" s="315"/>
      <c r="R376" s="438"/>
      <c r="S376" s="439"/>
    </row>
    <row r="377" spans="1:19" s="140" customFormat="1" ht="12.75" customHeight="1">
      <c r="A377" s="310">
        <v>5</v>
      </c>
      <c r="B377" s="311" t="s">
        <v>474</v>
      </c>
      <c r="C377" s="312" t="s">
        <v>143</v>
      </c>
      <c r="D377" s="310">
        <f>D365+D369+D373</f>
        <v>24</v>
      </c>
      <c r="E377" s="313">
        <f t="shared" si="510"/>
        <v>0.13696376400000002</v>
      </c>
      <c r="F377" s="314"/>
      <c r="G377" s="315">
        <f t="shared" si="511"/>
        <v>0</v>
      </c>
      <c r="H377" s="314"/>
      <c r="I377" s="315">
        <f t="shared" si="512"/>
        <v>0</v>
      </c>
      <c r="J377" s="170" t="s">
        <v>195</v>
      </c>
      <c r="K377" s="170" t="s">
        <v>143</v>
      </c>
      <c r="L377" s="170">
        <v>1</v>
      </c>
      <c r="M377" s="180">
        <v>0.12</v>
      </c>
      <c r="N377" s="127">
        <f t="shared" ref="N377:N440" si="528">L377*M377</f>
        <v>0.12</v>
      </c>
      <c r="O377" s="315">
        <f t="shared" ref="O377" si="529">D377*E377</f>
        <v>3.2871303360000006</v>
      </c>
      <c r="P377" s="315">
        <f t="shared" ref="P377" si="530">SUM(N377:N380)</f>
        <v>0.12</v>
      </c>
      <c r="Q377" s="315">
        <f t="shared" ref="Q377" si="531">P377*1.02*1.05*$Q$14</f>
        <v>0.13696376400000002</v>
      </c>
      <c r="R377" s="436">
        <f t="shared" ref="R377" si="532">E377*$R$17</f>
        <v>0.17527445997987243</v>
      </c>
      <c r="S377" s="439">
        <f t="shared" ref="S377" si="533">R377*D377</f>
        <v>4.206587039516938</v>
      </c>
    </row>
    <row r="378" spans="1:19" s="140" customFormat="1">
      <c r="A378" s="310"/>
      <c r="B378" s="311"/>
      <c r="C378" s="312"/>
      <c r="D378" s="310"/>
      <c r="E378" s="313"/>
      <c r="F378" s="314"/>
      <c r="G378" s="315"/>
      <c r="H378" s="314"/>
      <c r="I378" s="315"/>
      <c r="J378" s="134"/>
      <c r="K378" s="170"/>
      <c r="L378" s="134"/>
      <c r="M378" s="170"/>
      <c r="N378" s="127">
        <f t="shared" si="528"/>
        <v>0</v>
      </c>
      <c r="O378" s="315"/>
      <c r="P378" s="315"/>
      <c r="Q378" s="315"/>
      <c r="R378" s="437"/>
      <c r="S378" s="439"/>
    </row>
    <row r="379" spans="1:19" s="140" customFormat="1">
      <c r="A379" s="310"/>
      <c r="B379" s="311"/>
      <c r="C379" s="312"/>
      <c r="D379" s="310"/>
      <c r="E379" s="313"/>
      <c r="F379" s="314"/>
      <c r="G379" s="315"/>
      <c r="H379" s="314"/>
      <c r="I379" s="315"/>
      <c r="J379" s="134"/>
      <c r="K379" s="170"/>
      <c r="L379" s="137"/>
      <c r="M379" s="170"/>
      <c r="N379" s="127">
        <f t="shared" si="528"/>
        <v>0</v>
      </c>
      <c r="O379" s="315"/>
      <c r="P379" s="315"/>
      <c r="Q379" s="315"/>
      <c r="R379" s="437"/>
      <c r="S379" s="439"/>
    </row>
    <row r="380" spans="1:19" s="140" customFormat="1" ht="12.75" customHeight="1">
      <c r="A380" s="310"/>
      <c r="B380" s="311"/>
      <c r="C380" s="312"/>
      <c r="D380" s="310"/>
      <c r="E380" s="313"/>
      <c r="F380" s="314"/>
      <c r="G380" s="315"/>
      <c r="H380" s="314"/>
      <c r="I380" s="315"/>
      <c r="J380" s="134"/>
      <c r="K380" s="170"/>
      <c r="L380" s="134"/>
      <c r="M380" s="170"/>
      <c r="N380" s="127">
        <f t="shared" si="528"/>
        <v>0</v>
      </c>
      <c r="O380" s="315"/>
      <c r="P380" s="315"/>
      <c r="Q380" s="315"/>
      <c r="R380" s="438"/>
      <c r="S380" s="439"/>
    </row>
    <row r="381" spans="1:19" s="139" customFormat="1">
      <c r="A381" s="310">
        <v>6</v>
      </c>
      <c r="B381" s="317" t="s">
        <v>475</v>
      </c>
      <c r="C381" s="318" t="s">
        <v>143</v>
      </c>
      <c r="D381" s="318">
        <v>5</v>
      </c>
      <c r="E381" s="313">
        <f t="shared" si="510"/>
        <v>0.11413647000000003</v>
      </c>
      <c r="F381" s="319"/>
      <c r="G381" s="315">
        <f t="shared" si="511"/>
        <v>0</v>
      </c>
      <c r="H381" s="319"/>
      <c r="I381" s="315">
        <f t="shared" si="512"/>
        <v>0</v>
      </c>
      <c r="J381" s="173" t="s">
        <v>195</v>
      </c>
      <c r="K381" s="173" t="s">
        <v>143</v>
      </c>
      <c r="L381" s="173">
        <v>1</v>
      </c>
      <c r="M381" s="173">
        <v>0.1</v>
      </c>
      <c r="N381" s="127">
        <f t="shared" si="528"/>
        <v>0.1</v>
      </c>
      <c r="O381" s="315">
        <f t="shared" ref="O381" si="534">D381*E381</f>
        <v>0.57068235000000012</v>
      </c>
      <c r="P381" s="315">
        <f t="shared" ref="P381" si="535">SUM(N381:N384)</f>
        <v>0.1</v>
      </c>
      <c r="Q381" s="315">
        <f t="shared" ref="Q381" si="536">P381*1.02*1.05*$Q$14</f>
        <v>0.11413647000000003</v>
      </c>
      <c r="R381" s="436">
        <f t="shared" ref="R381" si="537">E381*$R$17</f>
        <v>0.14606204998322705</v>
      </c>
      <c r="S381" s="439">
        <f t="shared" ref="S381" si="538">R381*D381</f>
        <v>0.73031024991613525</v>
      </c>
    </row>
    <row r="382" spans="1:19" s="139" customFormat="1">
      <c r="A382" s="310"/>
      <c r="B382" s="317"/>
      <c r="C382" s="318"/>
      <c r="D382" s="318"/>
      <c r="E382" s="313"/>
      <c r="F382" s="319"/>
      <c r="G382" s="315"/>
      <c r="H382" s="319"/>
      <c r="I382" s="315"/>
      <c r="J382" s="125"/>
      <c r="K382" s="125"/>
      <c r="L382" s="125"/>
      <c r="M382" s="173"/>
      <c r="N382" s="127">
        <f t="shared" si="528"/>
        <v>0</v>
      </c>
      <c r="O382" s="315"/>
      <c r="P382" s="315"/>
      <c r="Q382" s="315"/>
      <c r="R382" s="437"/>
      <c r="S382" s="439"/>
    </row>
    <row r="383" spans="1:19" s="139" customFormat="1">
      <c r="A383" s="310"/>
      <c r="B383" s="317"/>
      <c r="C383" s="318"/>
      <c r="D383" s="318"/>
      <c r="E383" s="313"/>
      <c r="F383" s="319"/>
      <c r="G383" s="315"/>
      <c r="H383" s="319"/>
      <c r="I383" s="315"/>
      <c r="J383" s="125"/>
      <c r="K383" s="125"/>
      <c r="L383" s="129"/>
      <c r="M383" s="173"/>
      <c r="N383" s="127">
        <f t="shared" si="528"/>
        <v>0</v>
      </c>
      <c r="O383" s="315"/>
      <c r="P383" s="315"/>
      <c r="Q383" s="315"/>
      <c r="R383" s="437"/>
      <c r="S383" s="439"/>
    </row>
    <row r="384" spans="1:19" s="139" customFormat="1" ht="12.75" customHeight="1">
      <c r="A384" s="310"/>
      <c r="B384" s="317"/>
      <c r="C384" s="318"/>
      <c r="D384" s="318"/>
      <c r="E384" s="313"/>
      <c r="F384" s="319"/>
      <c r="G384" s="315"/>
      <c r="H384" s="319"/>
      <c r="I384" s="315"/>
      <c r="J384" s="125"/>
      <c r="K384" s="125"/>
      <c r="L384" s="125"/>
      <c r="M384" s="173"/>
      <c r="N384" s="127">
        <f t="shared" si="528"/>
        <v>0</v>
      </c>
      <c r="O384" s="315"/>
      <c r="P384" s="315"/>
      <c r="Q384" s="315"/>
      <c r="R384" s="438"/>
      <c r="S384" s="439"/>
    </row>
    <row r="385" spans="1:19" s="128" customFormat="1" ht="12.75" customHeight="1">
      <c r="A385" s="310">
        <v>7</v>
      </c>
      <c r="B385" s="317" t="s">
        <v>493</v>
      </c>
      <c r="C385" s="313" t="s">
        <v>143</v>
      </c>
      <c r="D385" s="318">
        <v>8</v>
      </c>
      <c r="E385" s="313">
        <f t="shared" ref="E385" si="539">G385+I385+Q385</f>
        <v>10.541228630000003</v>
      </c>
      <c r="F385" s="319">
        <v>0.35</v>
      </c>
      <c r="G385" s="315">
        <f t="shared" ref="G385" si="540">F385*$O$8/1000</f>
        <v>0.81217850000000003</v>
      </c>
      <c r="H385" s="319">
        <v>8.9999999999999993E-3</v>
      </c>
      <c r="I385" s="315">
        <f t="shared" ref="I385" si="541">H385*$O$9/1000</f>
        <v>2.7450179999999998E-2</v>
      </c>
      <c r="J385" s="173" t="s">
        <v>159</v>
      </c>
      <c r="K385" s="173" t="s">
        <v>143</v>
      </c>
      <c r="L385" s="125">
        <v>1</v>
      </c>
      <c r="M385" s="180">
        <v>8.5</v>
      </c>
      <c r="N385" s="163">
        <f t="shared" si="528"/>
        <v>8.5</v>
      </c>
      <c r="O385" s="315">
        <f t="shared" ref="O385" si="542">D385*E385</f>
        <v>84.329829040000021</v>
      </c>
      <c r="P385" s="315">
        <f t="shared" ref="P385" si="543">SUM(N385:N388)</f>
        <v>8.5</v>
      </c>
      <c r="Q385" s="315">
        <f t="shared" ref="Q385" si="544">P385*1.02*1.05*$Q$14</f>
        <v>9.7015999500000021</v>
      </c>
      <c r="R385" s="436">
        <f t="shared" ref="R385" si="545">E385*$R$17</f>
        <v>13.489758909134688</v>
      </c>
      <c r="S385" s="439">
        <f t="shared" ref="S385" si="546">R385*D385</f>
        <v>107.9180712730775</v>
      </c>
    </row>
    <row r="386" spans="1:19" s="128" customFormat="1">
      <c r="A386" s="310"/>
      <c r="B386" s="317"/>
      <c r="C386" s="313"/>
      <c r="D386" s="318"/>
      <c r="E386" s="313"/>
      <c r="F386" s="319"/>
      <c r="G386" s="315"/>
      <c r="H386" s="319"/>
      <c r="I386" s="315"/>
      <c r="J386" s="173"/>
      <c r="K386" s="173"/>
      <c r="L386" s="125"/>
      <c r="M386" s="173"/>
      <c r="N386" s="163">
        <f t="shared" si="528"/>
        <v>0</v>
      </c>
      <c r="O386" s="315"/>
      <c r="P386" s="315"/>
      <c r="Q386" s="315"/>
      <c r="R386" s="437"/>
      <c r="S386" s="439"/>
    </row>
    <row r="387" spans="1:19" s="128" customFormat="1">
      <c r="A387" s="310"/>
      <c r="B387" s="317"/>
      <c r="C387" s="313"/>
      <c r="D387" s="318"/>
      <c r="E387" s="313"/>
      <c r="F387" s="319"/>
      <c r="G387" s="315"/>
      <c r="H387" s="319"/>
      <c r="I387" s="315"/>
      <c r="J387" s="173"/>
      <c r="K387" s="173"/>
      <c r="L387" s="164"/>
      <c r="M387" s="133"/>
      <c r="N387" s="163">
        <f t="shared" si="528"/>
        <v>0</v>
      </c>
      <c r="O387" s="315"/>
      <c r="P387" s="315"/>
      <c r="Q387" s="315"/>
      <c r="R387" s="437"/>
      <c r="S387" s="439"/>
    </row>
    <row r="388" spans="1:19" s="128" customFormat="1" ht="12.75" customHeight="1">
      <c r="A388" s="310"/>
      <c r="B388" s="317"/>
      <c r="C388" s="313"/>
      <c r="D388" s="318"/>
      <c r="E388" s="313"/>
      <c r="F388" s="319"/>
      <c r="G388" s="315"/>
      <c r="H388" s="319"/>
      <c r="I388" s="315"/>
      <c r="J388" s="173"/>
      <c r="K388" s="173"/>
      <c r="L388" s="164"/>
      <c r="M388" s="173"/>
      <c r="N388" s="163">
        <f t="shared" si="528"/>
        <v>0</v>
      </c>
      <c r="O388" s="315"/>
      <c r="P388" s="315"/>
      <c r="Q388" s="315"/>
      <c r="R388" s="438"/>
      <c r="S388" s="439"/>
    </row>
    <row r="389" spans="1:19" s="135" customFormat="1" ht="12.75" customHeight="1">
      <c r="A389" s="310">
        <v>8</v>
      </c>
      <c r="B389" s="311" t="s">
        <v>476</v>
      </c>
      <c r="C389" s="312" t="s">
        <v>143</v>
      </c>
      <c r="D389" s="310">
        <v>15</v>
      </c>
      <c r="E389" s="313">
        <f t="shared" ref="E389" si="547">G389+I389+Q389</f>
        <v>3.4647674900000003</v>
      </c>
      <c r="F389" s="314">
        <v>0.35</v>
      </c>
      <c r="G389" s="315">
        <f t="shared" ref="G389" si="548">F389*$O$8/1000</f>
        <v>0.81217850000000003</v>
      </c>
      <c r="H389" s="314">
        <v>8.9999999999999993E-3</v>
      </c>
      <c r="I389" s="315">
        <f t="shared" ref="I389" si="549">H389*$O$9/1000</f>
        <v>2.7450179999999998E-2</v>
      </c>
      <c r="J389" s="170" t="s">
        <v>159</v>
      </c>
      <c r="K389" s="170" t="s">
        <v>143</v>
      </c>
      <c r="L389" s="134">
        <v>1</v>
      </c>
      <c r="M389" s="183">
        <v>2.2999999999999998</v>
      </c>
      <c r="N389" s="127">
        <f t="shared" si="528"/>
        <v>2.2999999999999998</v>
      </c>
      <c r="O389" s="315">
        <f t="shared" ref="O389" si="550">D389*E389</f>
        <v>51.971512350000005</v>
      </c>
      <c r="P389" s="315">
        <f t="shared" ref="P389" si="551">SUM(N389:N392)</f>
        <v>2.2999999999999998</v>
      </c>
      <c r="Q389" s="315">
        <f t="shared" ref="Q389" si="552">P389*1.02*1.05*$Q$14</f>
        <v>2.6251388100000002</v>
      </c>
      <c r="R389" s="436">
        <f t="shared" ref="R389" si="553">E389*$R$17</f>
        <v>4.4339118101746093</v>
      </c>
      <c r="S389" s="439">
        <f t="shared" ref="S389" si="554">R389*D389</f>
        <v>66.508677152619143</v>
      </c>
    </row>
    <row r="390" spans="1:19" s="135" customFormat="1">
      <c r="A390" s="310"/>
      <c r="B390" s="311"/>
      <c r="C390" s="312"/>
      <c r="D390" s="310"/>
      <c r="E390" s="313"/>
      <c r="F390" s="314"/>
      <c r="G390" s="315"/>
      <c r="H390" s="314"/>
      <c r="I390" s="315"/>
      <c r="J390" s="134"/>
      <c r="K390" s="170"/>
      <c r="L390" s="134"/>
      <c r="M390" s="170"/>
      <c r="N390" s="127">
        <f t="shared" si="528"/>
        <v>0</v>
      </c>
      <c r="O390" s="315"/>
      <c r="P390" s="315"/>
      <c r="Q390" s="315"/>
      <c r="R390" s="437"/>
      <c r="S390" s="439"/>
    </row>
    <row r="391" spans="1:19" s="135" customFormat="1">
      <c r="A391" s="310"/>
      <c r="B391" s="311"/>
      <c r="C391" s="312"/>
      <c r="D391" s="310"/>
      <c r="E391" s="313"/>
      <c r="F391" s="314"/>
      <c r="G391" s="315"/>
      <c r="H391" s="314"/>
      <c r="I391" s="315"/>
      <c r="J391" s="134"/>
      <c r="K391" s="170"/>
      <c r="L391" s="156"/>
      <c r="M391" s="136"/>
      <c r="N391" s="127">
        <f t="shared" si="528"/>
        <v>0</v>
      </c>
      <c r="O391" s="315"/>
      <c r="P391" s="315"/>
      <c r="Q391" s="315"/>
      <c r="R391" s="437"/>
      <c r="S391" s="439"/>
    </row>
    <row r="392" spans="1:19" s="135" customFormat="1" ht="12.75" customHeight="1">
      <c r="A392" s="310"/>
      <c r="B392" s="311"/>
      <c r="C392" s="312"/>
      <c r="D392" s="310"/>
      <c r="E392" s="313"/>
      <c r="F392" s="314"/>
      <c r="G392" s="315"/>
      <c r="H392" s="314"/>
      <c r="I392" s="315"/>
      <c r="J392" s="134"/>
      <c r="K392" s="170"/>
      <c r="L392" s="156"/>
      <c r="M392" s="170"/>
      <c r="N392" s="127">
        <f t="shared" si="528"/>
        <v>0</v>
      </c>
      <c r="O392" s="315"/>
      <c r="P392" s="315"/>
      <c r="Q392" s="315"/>
      <c r="R392" s="438"/>
      <c r="S392" s="439"/>
    </row>
    <row r="393" spans="1:19" ht="12.75" customHeight="1">
      <c r="A393" s="347">
        <v>9</v>
      </c>
      <c r="B393" s="330" t="s">
        <v>197</v>
      </c>
      <c r="C393" s="332" t="s">
        <v>146</v>
      </c>
      <c r="D393" s="353">
        <v>98</v>
      </c>
      <c r="E393" s="324">
        <f>G393+I393+Q393</f>
        <v>0.48820720597</v>
      </c>
      <c r="F393" s="322">
        <v>7.5499999999999998E-2</v>
      </c>
      <c r="G393" s="321">
        <f t="shared" ref="G393" si="555">F393*$O$8/1000</f>
        <v>0.175198505</v>
      </c>
      <c r="H393" s="322">
        <v>3.7100000000000001E-2</v>
      </c>
      <c r="I393" s="321">
        <f>H393*$O$9/1000</f>
        <v>0.113155742</v>
      </c>
      <c r="J393" s="106" t="s">
        <v>160</v>
      </c>
      <c r="K393" s="49" t="s">
        <v>146</v>
      </c>
      <c r="L393" s="49">
        <v>1.03</v>
      </c>
      <c r="M393" s="179">
        <v>0.17</v>
      </c>
      <c r="N393" s="185">
        <f t="shared" si="528"/>
        <v>0.17510000000000001</v>
      </c>
      <c r="O393" s="321">
        <f>D393*E393</f>
        <v>47.844306185059999</v>
      </c>
      <c r="P393" s="321">
        <f>SUM(N393:N396)</f>
        <v>0.17510000000000001</v>
      </c>
      <c r="Q393" s="321">
        <f>P393*1.02*1.05*$Q$14</f>
        <v>0.19985295897000002</v>
      </c>
      <c r="R393" s="436">
        <f t="shared" ref="R393" si="556">E393*$R$17</f>
        <v>0.6247656452014132</v>
      </c>
      <c r="S393" s="439">
        <f t="shared" ref="S393" si="557">R393*D393</f>
        <v>61.227033229738495</v>
      </c>
    </row>
    <row r="394" spans="1:19" ht="12.75" customHeight="1">
      <c r="A394" s="347"/>
      <c r="B394" s="330"/>
      <c r="C394" s="332"/>
      <c r="D394" s="353"/>
      <c r="E394" s="324"/>
      <c r="F394" s="322"/>
      <c r="G394" s="321"/>
      <c r="H394" s="322"/>
      <c r="I394" s="321"/>
      <c r="J394" s="48"/>
      <c r="K394" s="76"/>
      <c r="L394" s="76"/>
      <c r="M394" s="179"/>
      <c r="N394" s="185">
        <f t="shared" si="528"/>
        <v>0</v>
      </c>
      <c r="O394" s="321"/>
      <c r="P394" s="321"/>
      <c r="Q394" s="321"/>
      <c r="R394" s="437"/>
      <c r="S394" s="439"/>
    </row>
    <row r="395" spans="1:19" ht="12.75" customHeight="1">
      <c r="A395" s="347"/>
      <c r="B395" s="330"/>
      <c r="C395" s="332"/>
      <c r="D395" s="353"/>
      <c r="E395" s="324"/>
      <c r="F395" s="322"/>
      <c r="G395" s="321"/>
      <c r="H395" s="322"/>
      <c r="I395" s="321"/>
      <c r="J395" s="48"/>
      <c r="K395" s="76"/>
      <c r="L395" s="76"/>
      <c r="M395" s="179"/>
      <c r="N395" s="185">
        <f t="shared" si="528"/>
        <v>0</v>
      </c>
      <c r="O395" s="321"/>
      <c r="P395" s="321"/>
      <c r="Q395" s="321"/>
      <c r="R395" s="437"/>
      <c r="S395" s="439"/>
    </row>
    <row r="396" spans="1:19" ht="17.25" customHeight="1">
      <c r="A396" s="347"/>
      <c r="B396" s="330"/>
      <c r="C396" s="332"/>
      <c r="D396" s="353"/>
      <c r="E396" s="324"/>
      <c r="F396" s="322"/>
      <c r="G396" s="321"/>
      <c r="H396" s="322"/>
      <c r="I396" s="321"/>
      <c r="J396" s="48"/>
      <c r="K396" s="76"/>
      <c r="L396" s="76"/>
      <c r="M396" s="179"/>
      <c r="N396" s="185">
        <f t="shared" si="528"/>
        <v>0</v>
      </c>
      <c r="O396" s="321"/>
      <c r="P396" s="321"/>
      <c r="Q396" s="321"/>
      <c r="R396" s="438"/>
      <c r="S396" s="439"/>
    </row>
    <row r="397" spans="1:19" ht="12.75" customHeight="1">
      <c r="A397" s="347">
        <v>10</v>
      </c>
      <c r="B397" s="330" t="s">
        <v>198</v>
      </c>
      <c r="C397" s="332" t="s">
        <v>146</v>
      </c>
      <c r="D397" s="353">
        <v>86</v>
      </c>
      <c r="E397" s="324">
        <f>G397+I397+Q397</f>
        <v>0.40591481110000005</v>
      </c>
      <c r="F397" s="322">
        <v>7.5499999999999998E-2</v>
      </c>
      <c r="G397" s="321">
        <f t="shared" ref="G397" si="558">F397*$O$8/1000</f>
        <v>0.175198505</v>
      </c>
      <c r="H397" s="322">
        <v>3.7100000000000001E-2</v>
      </c>
      <c r="I397" s="321">
        <f>H397*$O$9/1000</f>
        <v>0.113155742</v>
      </c>
      <c r="J397" s="106" t="s">
        <v>160</v>
      </c>
      <c r="K397" s="49" t="s">
        <v>146</v>
      </c>
      <c r="L397" s="49">
        <v>1.03</v>
      </c>
      <c r="M397" s="179">
        <v>0.1</v>
      </c>
      <c r="N397" s="185">
        <f t="shared" si="528"/>
        <v>0.10300000000000001</v>
      </c>
      <c r="O397" s="321">
        <f>D397*E397</f>
        <v>34.908673754600002</v>
      </c>
      <c r="P397" s="321">
        <f>SUM(N397:N400)</f>
        <v>0.10300000000000001</v>
      </c>
      <c r="Q397" s="321">
        <f>P397*1.02*1.05*$Q$14</f>
        <v>0.11756056410000003</v>
      </c>
      <c r="R397" s="436">
        <f t="shared" ref="R397" si="559">E397*$R$17</f>
        <v>0.51945490716350662</v>
      </c>
      <c r="S397" s="439">
        <f t="shared" ref="S397" si="560">R397*D397</f>
        <v>44.673122016061569</v>
      </c>
    </row>
    <row r="398" spans="1:19" ht="12.75" customHeight="1">
      <c r="A398" s="347"/>
      <c r="B398" s="330"/>
      <c r="C398" s="332"/>
      <c r="D398" s="353"/>
      <c r="E398" s="324"/>
      <c r="F398" s="322"/>
      <c r="G398" s="321"/>
      <c r="H398" s="322"/>
      <c r="I398" s="321"/>
      <c r="J398" s="48"/>
      <c r="K398" s="76"/>
      <c r="L398" s="76"/>
      <c r="M398" s="179"/>
      <c r="N398" s="185">
        <f t="shared" si="528"/>
        <v>0</v>
      </c>
      <c r="O398" s="321"/>
      <c r="P398" s="321"/>
      <c r="Q398" s="321"/>
      <c r="R398" s="437"/>
      <c r="S398" s="439"/>
    </row>
    <row r="399" spans="1:19" ht="12.75" customHeight="1">
      <c r="A399" s="347"/>
      <c r="B399" s="330"/>
      <c r="C399" s="332"/>
      <c r="D399" s="353"/>
      <c r="E399" s="324"/>
      <c r="F399" s="322"/>
      <c r="G399" s="321"/>
      <c r="H399" s="322"/>
      <c r="I399" s="321"/>
      <c r="J399" s="48"/>
      <c r="K399" s="76"/>
      <c r="L399" s="76"/>
      <c r="M399" s="179"/>
      <c r="N399" s="185">
        <f t="shared" si="528"/>
        <v>0</v>
      </c>
      <c r="O399" s="321"/>
      <c r="P399" s="321"/>
      <c r="Q399" s="321"/>
      <c r="R399" s="437"/>
      <c r="S399" s="439"/>
    </row>
    <row r="400" spans="1:19" ht="26.25" customHeight="1">
      <c r="A400" s="347"/>
      <c r="B400" s="330"/>
      <c r="C400" s="332"/>
      <c r="D400" s="353"/>
      <c r="E400" s="324"/>
      <c r="F400" s="322"/>
      <c r="G400" s="321"/>
      <c r="H400" s="322"/>
      <c r="I400" s="321"/>
      <c r="J400" s="48"/>
      <c r="K400" s="76"/>
      <c r="L400" s="76"/>
      <c r="M400" s="179"/>
      <c r="N400" s="185">
        <f t="shared" si="528"/>
        <v>0</v>
      </c>
      <c r="O400" s="321"/>
      <c r="P400" s="321"/>
      <c r="Q400" s="321"/>
      <c r="R400" s="438"/>
      <c r="S400" s="439"/>
    </row>
    <row r="401" spans="1:19" s="135" customFormat="1" ht="12.75" customHeight="1">
      <c r="A401" s="411"/>
      <c r="B401" s="414" t="s">
        <v>508</v>
      </c>
      <c r="C401" s="417"/>
      <c r="D401" s="417"/>
      <c r="E401" s="420">
        <f>G401+I401+Q401</f>
        <v>0</v>
      </c>
      <c r="F401" s="423"/>
      <c r="G401" s="426">
        <f>F401*$O$7/1000</f>
        <v>0</v>
      </c>
      <c r="H401" s="429"/>
      <c r="I401" s="426">
        <f>H401*$O$8/1000</f>
        <v>0</v>
      </c>
      <c r="J401" s="205"/>
      <c r="K401" s="205"/>
      <c r="L401" s="205"/>
      <c r="M401" s="206"/>
      <c r="N401" s="207">
        <f t="shared" si="528"/>
        <v>0</v>
      </c>
      <c r="O401" s="426">
        <f>D401*E401</f>
        <v>0</v>
      </c>
      <c r="P401" s="426">
        <f>SUM(N401:N404)</f>
        <v>0</v>
      </c>
      <c r="Q401" s="426">
        <f>P401*1.02*1.05*$Q$14</f>
        <v>0</v>
      </c>
      <c r="R401" s="405"/>
      <c r="S401" s="407">
        <f>SUM(S361:S400)</f>
        <v>355.30112792956982</v>
      </c>
    </row>
    <row r="402" spans="1:19" s="135" customFormat="1" ht="12.75" customHeight="1">
      <c r="A402" s="412"/>
      <c r="B402" s="415"/>
      <c r="C402" s="418"/>
      <c r="D402" s="418"/>
      <c r="E402" s="421"/>
      <c r="F402" s="424"/>
      <c r="G402" s="427"/>
      <c r="H402" s="430"/>
      <c r="I402" s="427"/>
      <c r="J402" s="205"/>
      <c r="K402" s="205"/>
      <c r="L402" s="205"/>
      <c r="M402" s="206"/>
      <c r="N402" s="207">
        <f t="shared" si="528"/>
        <v>0</v>
      </c>
      <c r="O402" s="427"/>
      <c r="P402" s="427"/>
      <c r="Q402" s="427"/>
      <c r="R402" s="405"/>
      <c r="S402" s="408"/>
    </row>
    <row r="403" spans="1:19" s="135" customFormat="1" ht="12.75" customHeight="1">
      <c r="A403" s="412"/>
      <c r="B403" s="415"/>
      <c r="C403" s="418"/>
      <c r="D403" s="418"/>
      <c r="E403" s="421"/>
      <c r="F403" s="424"/>
      <c r="G403" s="427"/>
      <c r="H403" s="430"/>
      <c r="I403" s="427"/>
      <c r="J403" s="205"/>
      <c r="K403" s="205"/>
      <c r="L403" s="205"/>
      <c r="M403" s="206"/>
      <c r="N403" s="207">
        <f t="shared" si="528"/>
        <v>0</v>
      </c>
      <c r="O403" s="427"/>
      <c r="P403" s="427"/>
      <c r="Q403" s="427"/>
      <c r="R403" s="405"/>
      <c r="S403" s="408"/>
    </row>
    <row r="404" spans="1:19" s="135" customFormat="1" ht="12.75" customHeight="1">
      <c r="A404" s="413"/>
      <c r="B404" s="416"/>
      <c r="C404" s="419"/>
      <c r="D404" s="419"/>
      <c r="E404" s="422"/>
      <c r="F404" s="425"/>
      <c r="G404" s="428"/>
      <c r="H404" s="431"/>
      <c r="I404" s="428"/>
      <c r="J404" s="205"/>
      <c r="K404" s="205"/>
      <c r="L404" s="205"/>
      <c r="M404" s="206"/>
      <c r="N404" s="207">
        <f t="shared" si="528"/>
        <v>0</v>
      </c>
      <c r="O404" s="428"/>
      <c r="P404" s="428"/>
      <c r="Q404" s="428"/>
      <c r="R404" s="405"/>
      <c r="S404" s="409"/>
    </row>
    <row r="405" spans="1:19" s="135" customFormat="1" ht="12.75" customHeight="1">
      <c r="A405" s="411"/>
      <c r="B405" s="414" t="s">
        <v>509</v>
      </c>
      <c r="C405" s="417"/>
      <c r="D405" s="417"/>
      <c r="E405" s="420">
        <f>G405+I405+Q405</f>
        <v>0</v>
      </c>
      <c r="F405" s="423"/>
      <c r="G405" s="426">
        <f>F405*$O$7/1000</f>
        <v>0</v>
      </c>
      <c r="H405" s="429"/>
      <c r="I405" s="426">
        <f>H405*$O$8/1000</f>
        <v>0</v>
      </c>
      <c r="J405" s="205"/>
      <c r="K405" s="205"/>
      <c r="L405" s="205"/>
      <c r="M405" s="206"/>
      <c r="N405" s="207">
        <f t="shared" si="528"/>
        <v>0</v>
      </c>
      <c r="O405" s="426">
        <f>D405*E405</f>
        <v>0</v>
      </c>
      <c r="P405" s="426">
        <f>SUM(N405:N408)</f>
        <v>0</v>
      </c>
      <c r="Q405" s="426">
        <f>P405*1.02*1.05*$Q$14</f>
        <v>0</v>
      </c>
      <c r="R405" s="405"/>
      <c r="S405" s="406">
        <f>(S401*100%)/$S$861</f>
        <v>2.5464211804418338E-2</v>
      </c>
    </row>
    <row r="406" spans="1:19" s="135" customFormat="1" ht="12.75" customHeight="1">
      <c r="A406" s="412"/>
      <c r="B406" s="415"/>
      <c r="C406" s="418"/>
      <c r="D406" s="418"/>
      <c r="E406" s="421"/>
      <c r="F406" s="424"/>
      <c r="G406" s="427"/>
      <c r="H406" s="430"/>
      <c r="I406" s="427"/>
      <c r="J406" s="205"/>
      <c r="K406" s="205"/>
      <c r="L406" s="205"/>
      <c r="M406" s="206"/>
      <c r="N406" s="207">
        <f t="shared" si="528"/>
        <v>0</v>
      </c>
      <c r="O406" s="427"/>
      <c r="P406" s="427"/>
      <c r="Q406" s="427"/>
      <c r="R406" s="405"/>
      <c r="S406" s="406"/>
    </row>
    <row r="407" spans="1:19" s="135" customFormat="1" ht="12.75" customHeight="1">
      <c r="A407" s="412"/>
      <c r="B407" s="415"/>
      <c r="C407" s="418"/>
      <c r="D407" s="418"/>
      <c r="E407" s="421"/>
      <c r="F407" s="424"/>
      <c r="G407" s="427"/>
      <c r="H407" s="430"/>
      <c r="I407" s="427"/>
      <c r="J407" s="205"/>
      <c r="K407" s="205"/>
      <c r="L407" s="205"/>
      <c r="M407" s="206"/>
      <c r="N407" s="207">
        <f t="shared" si="528"/>
        <v>0</v>
      </c>
      <c r="O407" s="427"/>
      <c r="P407" s="427"/>
      <c r="Q407" s="427"/>
      <c r="R407" s="405"/>
      <c r="S407" s="406"/>
    </row>
    <row r="408" spans="1:19" s="135" customFormat="1" ht="12.75" customHeight="1">
      <c r="A408" s="413"/>
      <c r="B408" s="416"/>
      <c r="C408" s="419"/>
      <c r="D408" s="419"/>
      <c r="E408" s="422"/>
      <c r="F408" s="425"/>
      <c r="G408" s="428"/>
      <c r="H408" s="431"/>
      <c r="I408" s="428"/>
      <c r="J408" s="205"/>
      <c r="K408" s="205"/>
      <c r="L408" s="205"/>
      <c r="M408" s="206"/>
      <c r="N408" s="207">
        <f t="shared" si="528"/>
        <v>0</v>
      </c>
      <c r="O408" s="428"/>
      <c r="P408" s="428"/>
      <c r="Q408" s="428"/>
      <c r="R408" s="405"/>
      <c r="S408" s="406"/>
    </row>
    <row r="409" spans="1:19" ht="12.75" customHeight="1">
      <c r="A409" s="329"/>
      <c r="B409" s="326" t="s">
        <v>200</v>
      </c>
      <c r="C409" s="325"/>
      <c r="D409" s="324"/>
      <c r="E409" s="324">
        <f>G409+I409+Q409</f>
        <v>0</v>
      </c>
      <c r="F409" s="323"/>
      <c r="G409" s="321">
        <f t="shared" ref="G409" si="561">F409*$O$8/1000</f>
        <v>0</v>
      </c>
      <c r="H409" s="322"/>
      <c r="I409" s="321">
        <f t="shared" ref="I409" si="562">H409*$O$9/1000</f>
        <v>0</v>
      </c>
      <c r="J409" s="77"/>
      <c r="K409" s="77"/>
      <c r="L409" s="77"/>
      <c r="M409" s="175"/>
      <c r="N409" s="185">
        <f t="shared" si="528"/>
        <v>0</v>
      </c>
      <c r="O409" s="321">
        <f>D409*E409</f>
        <v>0</v>
      </c>
      <c r="P409" s="321">
        <f>SUM(N409:N412)</f>
        <v>0</v>
      </c>
      <c r="Q409" s="321">
        <f t="shared" ref="Q409" si="563">P409*1.02*1.05*$Q$14</f>
        <v>0</v>
      </c>
    </row>
    <row r="410" spans="1:19" ht="12.75" customHeight="1">
      <c r="A410" s="329"/>
      <c r="B410" s="327"/>
      <c r="C410" s="325"/>
      <c r="D410" s="324"/>
      <c r="E410" s="324"/>
      <c r="F410" s="323"/>
      <c r="G410" s="321"/>
      <c r="H410" s="322"/>
      <c r="I410" s="321"/>
      <c r="J410" s="77"/>
      <c r="K410" s="77"/>
      <c r="L410" s="77"/>
      <c r="M410" s="175"/>
      <c r="N410" s="185">
        <f t="shared" si="528"/>
        <v>0</v>
      </c>
      <c r="O410" s="321"/>
      <c r="P410" s="321"/>
      <c r="Q410" s="321"/>
    </row>
    <row r="411" spans="1:19" ht="12.75" customHeight="1">
      <c r="A411" s="329"/>
      <c r="B411" s="327"/>
      <c r="C411" s="325"/>
      <c r="D411" s="324"/>
      <c r="E411" s="324"/>
      <c r="F411" s="323"/>
      <c r="G411" s="321"/>
      <c r="H411" s="322"/>
      <c r="I411" s="321"/>
      <c r="J411" s="77"/>
      <c r="K411" s="77"/>
      <c r="L411" s="77"/>
      <c r="M411" s="175"/>
      <c r="N411" s="185">
        <f t="shared" si="528"/>
        <v>0</v>
      </c>
      <c r="O411" s="321"/>
      <c r="P411" s="321"/>
      <c r="Q411" s="321"/>
    </row>
    <row r="412" spans="1:19" ht="12.75" customHeight="1">
      <c r="A412" s="329"/>
      <c r="B412" s="327"/>
      <c r="C412" s="325"/>
      <c r="D412" s="324"/>
      <c r="E412" s="324"/>
      <c r="F412" s="323"/>
      <c r="G412" s="321"/>
      <c r="H412" s="322"/>
      <c r="I412" s="321"/>
      <c r="J412" s="46"/>
      <c r="K412" s="46"/>
      <c r="L412" s="46"/>
      <c r="M412" s="175"/>
      <c r="N412" s="185">
        <f t="shared" si="528"/>
        <v>0</v>
      </c>
      <c r="O412" s="321"/>
      <c r="P412" s="321"/>
      <c r="Q412" s="321"/>
    </row>
    <row r="413" spans="1:19" s="135" customFormat="1" ht="12.75" customHeight="1">
      <c r="A413" s="318">
        <v>1</v>
      </c>
      <c r="B413" s="311" t="s">
        <v>477</v>
      </c>
      <c r="C413" s="310" t="s">
        <v>166</v>
      </c>
      <c r="D413" s="340">
        <f>D417*0.25</f>
        <v>51.5</v>
      </c>
      <c r="E413" s="312">
        <f t="shared" ref="E413" si="564">G413+I413+Q413</f>
        <v>0.76312869999999999</v>
      </c>
      <c r="F413" s="314">
        <v>0.25</v>
      </c>
      <c r="G413" s="362">
        <f t="shared" ref="G413" si="565">F413*$O$8/1000</f>
        <v>0.58012750000000002</v>
      </c>
      <c r="H413" s="314">
        <v>0.06</v>
      </c>
      <c r="I413" s="362">
        <f t="shared" ref="I413" si="566">H413*$O$9/1000</f>
        <v>0.18300119999999997</v>
      </c>
      <c r="J413" s="134"/>
      <c r="K413" s="134"/>
      <c r="L413" s="134"/>
      <c r="M413" s="170"/>
      <c r="N413" s="158">
        <f t="shared" si="528"/>
        <v>0</v>
      </c>
      <c r="O413" s="362">
        <f t="shared" ref="O413" si="567">D413*E413</f>
        <v>39.301128050000003</v>
      </c>
      <c r="P413" s="362">
        <f t="shared" ref="P413" si="568">SUM(N413:N416)</f>
        <v>0</v>
      </c>
      <c r="Q413" s="362">
        <f>P413*1.02*1.05*$Q$14</f>
        <v>0</v>
      </c>
      <c r="R413" s="436">
        <f t="shared" ref="R413" si="569">E413*$R$17</f>
        <v>0.97658655750467005</v>
      </c>
      <c r="S413" s="439">
        <f t="shared" ref="S413" si="570">R413*D413</f>
        <v>50.294207711490508</v>
      </c>
    </row>
    <row r="414" spans="1:19" s="135" customFormat="1">
      <c r="A414" s="318"/>
      <c r="B414" s="311"/>
      <c r="C414" s="310"/>
      <c r="D414" s="340"/>
      <c r="E414" s="312"/>
      <c r="F414" s="314"/>
      <c r="G414" s="362"/>
      <c r="H414" s="314"/>
      <c r="I414" s="362"/>
      <c r="J414" s="134"/>
      <c r="K414" s="134"/>
      <c r="L414" s="134"/>
      <c r="M414" s="170"/>
      <c r="N414" s="158">
        <f t="shared" si="528"/>
        <v>0</v>
      </c>
      <c r="O414" s="362"/>
      <c r="P414" s="362"/>
      <c r="Q414" s="362"/>
      <c r="R414" s="437"/>
      <c r="S414" s="439"/>
    </row>
    <row r="415" spans="1:19" s="135" customFormat="1">
      <c r="A415" s="318"/>
      <c r="B415" s="311"/>
      <c r="C415" s="310"/>
      <c r="D415" s="340"/>
      <c r="E415" s="312"/>
      <c r="F415" s="314"/>
      <c r="G415" s="362"/>
      <c r="H415" s="314"/>
      <c r="I415" s="362"/>
      <c r="J415" s="134"/>
      <c r="K415" s="134"/>
      <c r="L415" s="137"/>
      <c r="M415" s="170"/>
      <c r="N415" s="158">
        <f t="shared" si="528"/>
        <v>0</v>
      </c>
      <c r="O415" s="362"/>
      <c r="P415" s="362"/>
      <c r="Q415" s="362"/>
      <c r="R415" s="437"/>
      <c r="S415" s="439"/>
    </row>
    <row r="416" spans="1:19" s="135" customFormat="1" ht="12.75" customHeight="1">
      <c r="A416" s="318"/>
      <c r="B416" s="311"/>
      <c r="C416" s="310"/>
      <c r="D416" s="340"/>
      <c r="E416" s="312"/>
      <c r="F416" s="314"/>
      <c r="G416" s="362"/>
      <c r="H416" s="314"/>
      <c r="I416" s="362"/>
      <c r="J416" s="134"/>
      <c r="K416" s="134"/>
      <c r="L416" s="134"/>
      <c r="M416" s="170"/>
      <c r="N416" s="158">
        <f t="shared" si="528"/>
        <v>0</v>
      </c>
      <c r="O416" s="362"/>
      <c r="P416" s="362"/>
      <c r="Q416" s="362"/>
      <c r="R416" s="438"/>
      <c r="S416" s="439"/>
    </row>
    <row r="417" spans="1:19" s="135" customFormat="1" ht="12.75" customHeight="1">
      <c r="A417" s="318">
        <v>2</v>
      </c>
      <c r="B417" s="311" t="s">
        <v>478</v>
      </c>
      <c r="C417" s="311" t="s">
        <v>479</v>
      </c>
      <c r="D417" s="310">
        <v>206</v>
      </c>
      <c r="E417" s="312">
        <f t="shared" ref="E417" si="571">G417+I417+Q417</f>
        <v>3.1958211600000004</v>
      </c>
      <c r="F417" s="314"/>
      <c r="G417" s="362">
        <f t="shared" ref="G417" si="572">F417*$O$8/1000</f>
        <v>0</v>
      </c>
      <c r="H417" s="314"/>
      <c r="I417" s="362">
        <f t="shared" ref="I417" si="573">H417*$O$9/1000</f>
        <v>0</v>
      </c>
      <c r="J417" s="134" t="s">
        <v>480</v>
      </c>
      <c r="K417" s="134" t="s">
        <v>481</v>
      </c>
      <c r="L417" s="134">
        <v>1</v>
      </c>
      <c r="M417" s="183">
        <v>2.8</v>
      </c>
      <c r="N417" s="158">
        <f t="shared" si="528"/>
        <v>2.8</v>
      </c>
      <c r="O417" s="362">
        <f t="shared" ref="O417" si="574">D417*E417</f>
        <v>658.33915896000008</v>
      </c>
      <c r="P417" s="362">
        <f t="shared" ref="P417" si="575">SUM(N417:N420)</f>
        <v>2.8</v>
      </c>
      <c r="Q417" s="362">
        <f t="shared" ref="Q417" si="576">P417*1.02*1.05*$Q$14</f>
        <v>3.1958211600000004</v>
      </c>
      <c r="R417" s="436">
        <f t="shared" ref="R417" si="577">E417*$R$17</f>
        <v>4.0897373995303568</v>
      </c>
      <c r="S417" s="439">
        <f t="shared" ref="S417" si="578">R417*D417</f>
        <v>842.48590430325351</v>
      </c>
    </row>
    <row r="418" spans="1:19" s="135" customFormat="1">
      <c r="A418" s="318"/>
      <c r="B418" s="311"/>
      <c r="C418" s="311"/>
      <c r="D418" s="310"/>
      <c r="E418" s="312"/>
      <c r="F418" s="314"/>
      <c r="G418" s="362"/>
      <c r="H418" s="314"/>
      <c r="I418" s="362"/>
      <c r="J418" s="134"/>
      <c r="K418" s="134"/>
      <c r="L418" s="134"/>
      <c r="M418" s="170"/>
      <c r="N418" s="158">
        <f t="shared" si="528"/>
        <v>0</v>
      </c>
      <c r="O418" s="362"/>
      <c r="P418" s="362"/>
      <c r="Q418" s="362"/>
      <c r="R418" s="437"/>
      <c r="S418" s="439"/>
    </row>
    <row r="419" spans="1:19" s="135" customFormat="1">
      <c r="A419" s="318"/>
      <c r="B419" s="311"/>
      <c r="C419" s="311"/>
      <c r="D419" s="310"/>
      <c r="E419" s="312"/>
      <c r="F419" s="314"/>
      <c r="G419" s="362"/>
      <c r="H419" s="314"/>
      <c r="I419" s="362"/>
      <c r="J419" s="134"/>
      <c r="K419" s="134"/>
      <c r="L419" s="137"/>
      <c r="M419" s="170"/>
      <c r="N419" s="158">
        <f t="shared" si="528"/>
        <v>0</v>
      </c>
      <c r="O419" s="362"/>
      <c r="P419" s="362"/>
      <c r="Q419" s="362"/>
      <c r="R419" s="437"/>
      <c r="S419" s="439"/>
    </row>
    <row r="420" spans="1:19" s="135" customFormat="1" ht="12.75" customHeight="1">
      <c r="A420" s="318"/>
      <c r="B420" s="311"/>
      <c r="C420" s="311"/>
      <c r="D420" s="310"/>
      <c r="E420" s="312"/>
      <c r="F420" s="314"/>
      <c r="G420" s="362"/>
      <c r="H420" s="314"/>
      <c r="I420" s="362"/>
      <c r="J420" s="134"/>
      <c r="K420" s="134"/>
      <c r="L420" s="134"/>
      <c r="M420" s="170"/>
      <c r="N420" s="158">
        <f t="shared" si="528"/>
        <v>0</v>
      </c>
      <c r="O420" s="362"/>
      <c r="P420" s="362"/>
      <c r="Q420" s="362"/>
      <c r="R420" s="438"/>
      <c r="S420" s="439"/>
    </row>
    <row r="421" spans="1:19" ht="12.75" customHeight="1">
      <c r="A421" s="382">
        <v>3</v>
      </c>
      <c r="B421" s="330" t="s">
        <v>482</v>
      </c>
      <c r="C421" s="332" t="s">
        <v>167</v>
      </c>
      <c r="D421" s="381">
        <v>2</v>
      </c>
      <c r="E421" s="396">
        <f>G421+I421+Q421</f>
        <v>416.41897760000006</v>
      </c>
      <c r="F421" s="358">
        <v>6.72</v>
      </c>
      <c r="G421" s="321">
        <f t="shared" ref="G421" si="579">F421*$O$8/1000</f>
        <v>15.593827200000002</v>
      </c>
      <c r="H421" s="358">
        <v>0.62</v>
      </c>
      <c r="I421" s="321">
        <f t="shared" ref="I421" si="580">H421*$O$9/1000</f>
        <v>1.8910124000000001</v>
      </c>
      <c r="J421" s="76" t="s">
        <v>201</v>
      </c>
      <c r="K421" s="76" t="s">
        <v>167</v>
      </c>
      <c r="L421" s="76">
        <v>1</v>
      </c>
      <c r="M421" s="184">
        <v>367</v>
      </c>
      <c r="N421" s="186">
        <f t="shared" si="528"/>
        <v>367</v>
      </c>
      <c r="O421" s="346">
        <f t="shared" ref="O421" si="581">D421*E421</f>
        <v>832.83795520000012</v>
      </c>
      <c r="P421" s="395">
        <f t="shared" ref="P421" si="582">SUM(N421:N424)</f>
        <v>367</v>
      </c>
      <c r="Q421" s="321">
        <f>P421*1.02*$Q$14</f>
        <v>398.93413800000008</v>
      </c>
      <c r="R421" s="436">
        <f>(E421-M421)*$R$17</f>
        <v>63.242162442304242</v>
      </c>
      <c r="S421" s="439">
        <f t="shared" ref="S421" si="583">R421*D421</f>
        <v>126.48432488460848</v>
      </c>
    </row>
    <row r="422" spans="1:19" ht="12.75" customHeight="1">
      <c r="A422" s="382"/>
      <c r="B422" s="330"/>
      <c r="C422" s="332"/>
      <c r="D422" s="381"/>
      <c r="E422" s="396"/>
      <c r="F422" s="358"/>
      <c r="G422" s="321"/>
      <c r="H422" s="358"/>
      <c r="I422" s="321"/>
      <c r="J422" s="76"/>
      <c r="K422" s="76"/>
      <c r="L422" s="76"/>
      <c r="M422" s="179"/>
      <c r="N422" s="174">
        <f t="shared" si="528"/>
        <v>0</v>
      </c>
      <c r="O422" s="346"/>
      <c r="P422" s="395"/>
      <c r="Q422" s="321"/>
      <c r="R422" s="437"/>
      <c r="S422" s="439"/>
    </row>
    <row r="423" spans="1:19" ht="12" customHeight="1">
      <c r="A423" s="382"/>
      <c r="B423" s="330"/>
      <c r="C423" s="332"/>
      <c r="D423" s="381"/>
      <c r="E423" s="396"/>
      <c r="F423" s="358"/>
      <c r="G423" s="321"/>
      <c r="H423" s="358"/>
      <c r="I423" s="321"/>
      <c r="J423" s="76"/>
      <c r="K423" s="76"/>
      <c r="L423" s="76"/>
      <c r="M423" s="179"/>
      <c r="N423" s="174">
        <f t="shared" si="528"/>
        <v>0</v>
      </c>
      <c r="O423" s="346"/>
      <c r="P423" s="395"/>
      <c r="Q423" s="321"/>
      <c r="R423" s="437"/>
      <c r="S423" s="439"/>
    </row>
    <row r="424" spans="1:19" ht="21" customHeight="1">
      <c r="A424" s="382"/>
      <c r="B424" s="330"/>
      <c r="C424" s="332"/>
      <c r="D424" s="381"/>
      <c r="E424" s="396"/>
      <c r="F424" s="358"/>
      <c r="G424" s="321"/>
      <c r="H424" s="358"/>
      <c r="I424" s="321"/>
      <c r="J424" s="76"/>
      <c r="K424" s="76"/>
      <c r="L424" s="76"/>
      <c r="M424" s="179"/>
      <c r="N424" s="174">
        <f t="shared" si="528"/>
        <v>0</v>
      </c>
      <c r="O424" s="346"/>
      <c r="P424" s="395"/>
      <c r="Q424" s="321"/>
      <c r="R424" s="438"/>
      <c r="S424" s="439"/>
    </row>
    <row r="425" spans="1:19" ht="12.75" customHeight="1">
      <c r="A425" s="347">
        <v>4</v>
      </c>
      <c r="B425" s="393" t="s">
        <v>202</v>
      </c>
      <c r="C425" s="357" t="s">
        <v>146</v>
      </c>
      <c r="D425" s="381">
        <v>132</v>
      </c>
      <c r="E425" s="324">
        <f>G425+I425+Q425</f>
        <v>3.24527954659</v>
      </c>
      <c r="F425" s="358">
        <v>1.1100000000000001</v>
      </c>
      <c r="G425" s="321">
        <f t="shared" ref="G425" si="584">F425*$O$8/1000</f>
        <v>2.5757661000000001</v>
      </c>
      <c r="H425" s="358">
        <v>0.04</v>
      </c>
      <c r="I425" s="321">
        <f t="shared" ref="I425" si="585">H425*$O$9/1000</f>
        <v>0.12200079999999999</v>
      </c>
      <c r="J425" s="49" t="s">
        <v>148</v>
      </c>
      <c r="K425" s="49" t="s">
        <v>146</v>
      </c>
      <c r="L425" s="49">
        <v>0.9</v>
      </c>
      <c r="M425" s="49">
        <v>0.53300000000000003</v>
      </c>
      <c r="N425" s="185">
        <f t="shared" si="528"/>
        <v>0.47970000000000002</v>
      </c>
      <c r="O425" s="321">
        <f>D425*E425</f>
        <v>428.37690014987999</v>
      </c>
      <c r="P425" s="321">
        <f>SUM(N425:N428)</f>
        <v>0.47970000000000002</v>
      </c>
      <c r="Q425" s="321">
        <f t="shared" ref="Q425" si="586">P425*1.02*1.05*$Q$14</f>
        <v>0.5475126465900001</v>
      </c>
      <c r="R425" s="436">
        <f t="shared" ref="R425" si="587">E425*$R$17</f>
        <v>4.1530299942128304</v>
      </c>
      <c r="S425" s="439">
        <f t="shared" ref="S425" si="588">R425*D425</f>
        <v>548.1999592360936</v>
      </c>
    </row>
    <row r="426" spans="1:19" ht="12.75" customHeight="1">
      <c r="A426" s="347"/>
      <c r="B426" s="394"/>
      <c r="C426" s="332"/>
      <c r="D426" s="381"/>
      <c r="E426" s="324"/>
      <c r="F426" s="358"/>
      <c r="G426" s="321"/>
      <c r="H426" s="358"/>
      <c r="I426" s="321"/>
      <c r="J426" s="49"/>
      <c r="K426" s="49"/>
      <c r="L426" s="49"/>
      <c r="M426" s="49"/>
      <c r="N426" s="185">
        <f t="shared" si="528"/>
        <v>0</v>
      </c>
      <c r="O426" s="321"/>
      <c r="P426" s="321"/>
      <c r="Q426" s="321"/>
      <c r="R426" s="437"/>
      <c r="S426" s="439"/>
    </row>
    <row r="427" spans="1:19" ht="12.75" customHeight="1">
      <c r="A427" s="347"/>
      <c r="B427" s="394"/>
      <c r="C427" s="332"/>
      <c r="D427" s="381"/>
      <c r="E427" s="324"/>
      <c r="F427" s="358"/>
      <c r="G427" s="321"/>
      <c r="H427" s="358"/>
      <c r="I427" s="321"/>
      <c r="J427" s="49"/>
      <c r="K427" s="49"/>
      <c r="L427" s="49"/>
      <c r="M427" s="49"/>
      <c r="N427" s="185">
        <f t="shared" si="528"/>
        <v>0</v>
      </c>
      <c r="O427" s="321"/>
      <c r="P427" s="321"/>
      <c r="Q427" s="321"/>
      <c r="R427" s="437"/>
      <c r="S427" s="439"/>
    </row>
    <row r="428" spans="1:19" ht="18.75" customHeight="1">
      <c r="A428" s="347"/>
      <c r="B428" s="394"/>
      <c r="C428" s="332"/>
      <c r="D428" s="381"/>
      <c r="E428" s="324"/>
      <c r="F428" s="358"/>
      <c r="G428" s="321"/>
      <c r="H428" s="358"/>
      <c r="I428" s="321"/>
      <c r="J428" s="49"/>
      <c r="K428" s="49"/>
      <c r="L428" s="49"/>
      <c r="M428" s="49"/>
      <c r="N428" s="185">
        <f t="shared" si="528"/>
        <v>0</v>
      </c>
      <c r="O428" s="321"/>
      <c r="P428" s="321"/>
      <c r="Q428" s="321"/>
      <c r="R428" s="438"/>
      <c r="S428" s="439"/>
    </row>
    <row r="429" spans="1:19" ht="12.75" customHeight="1">
      <c r="A429" s="347">
        <v>5</v>
      </c>
      <c r="B429" s="392" t="s">
        <v>203</v>
      </c>
      <c r="C429" s="357" t="s">
        <v>146</v>
      </c>
      <c r="D429" s="381">
        <v>89</v>
      </c>
      <c r="E429" s="324">
        <f>G429+I429+Q429</f>
        <v>2.9827247368000003</v>
      </c>
      <c r="F429" s="358">
        <v>0.88</v>
      </c>
      <c r="G429" s="321">
        <f t="shared" ref="G429" si="589">F429*$O$8/1000</f>
        <v>2.0420488000000003</v>
      </c>
      <c r="H429" s="358">
        <v>0.03</v>
      </c>
      <c r="I429" s="321">
        <f t="shared" ref="I429" si="590">H429*$O$9/1000</f>
        <v>9.1500599999999987E-2</v>
      </c>
      <c r="J429" s="49" t="s">
        <v>148</v>
      </c>
      <c r="K429" s="49" t="s">
        <v>146</v>
      </c>
      <c r="L429" s="49">
        <v>0.93</v>
      </c>
      <c r="M429" s="49">
        <v>0.8</v>
      </c>
      <c r="N429" s="185">
        <f t="shared" si="528"/>
        <v>0.74400000000000011</v>
      </c>
      <c r="O429" s="321">
        <f>D429*E429</f>
        <v>265.46250157520001</v>
      </c>
      <c r="P429" s="321">
        <f>SUM(N429:N432)</f>
        <v>0.74400000000000011</v>
      </c>
      <c r="Q429" s="321">
        <f t="shared" ref="Q429" si="591">P429*1.02*1.05*$Q$14</f>
        <v>0.84917533680000024</v>
      </c>
      <c r="R429" s="436">
        <f t="shared" ref="R429" si="592">E429*$R$17</f>
        <v>3.8170349021017493</v>
      </c>
      <c r="S429" s="439">
        <f t="shared" ref="S429" si="593">R429*D429</f>
        <v>339.71610628705571</v>
      </c>
    </row>
    <row r="430" spans="1:19" ht="12.75" customHeight="1">
      <c r="A430" s="347"/>
      <c r="B430" s="392"/>
      <c r="C430" s="332"/>
      <c r="D430" s="381"/>
      <c r="E430" s="324"/>
      <c r="F430" s="358"/>
      <c r="G430" s="321"/>
      <c r="H430" s="358"/>
      <c r="I430" s="321"/>
      <c r="J430" s="49"/>
      <c r="K430" s="49"/>
      <c r="L430" s="49"/>
      <c r="M430" s="49"/>
      <c r="N430" s="185">
        <f t="shared" si="528"/>
        <v>0</v>
      </c>
      <c r="O430" s="321"/>
      <c r="P430" s="321"/>
      <c r="Q430" s="321"/>
      <c r="R430" s="437"/>
      <c r="S430" s="439"/>
    </row>
    <row r="431" spans="1:19" ht="12.75" customHeight="1">
      <c r="A431" s="347"/>
      <c r="B431" s="392"/>
      <c r="C431" s="332"/>
      <c r="D431" s="381"/>
      <c r="E431" s="324"/>
      <c r="F431" s="358"/>
      <c r="G431" s="321"/>
      <c r="H431" s="358"/>
      <c r="I431" s="321"/>
      <c r="J431" s="49"/>
      <c r="K431" s="49"/>
      <c r="L431" s="49"/>
      <c r="M431" s="49"/>
      <c r="N431" s="185">
        <f t="shared" si="528"/>
        <v>0</v>
      </c>
      <c r="O431" s="321"/>
      <c r="P431" s="321"/>
      <c r="Q431" s="321"/>
      <c r="R431" s="437"/>
      <c r="S431" s="439"/>
    </row>
    <row r="432" spans="1:19" ht="14.25" customHeight="1">
      <c r="A432" s="347"/>
      <c r="B432" s="392"/>
      <c r="C432" s="332"/>
      <c r="D432" s="381"/>
      <c r="E432" s="324"/>
      <c r="F432" s="358"/>
      <c r="G432" s="321"/>
      <c r="H432" s="358"/>
      <c r="I432" s="321"/>
      <c r="J432" s="49"/>
      <c r="K432" s="49"/>
      <c r="L432" s="49"/>
      <c r="M432" s="49"/>
      <c r="N432" s="185">
        <f t="shared" si="528"/>
        <v>0</v>
      </c>
      <c r="O432" s="321"/>
      <c r="P432" s="321"/>
      <c r="Q432" s="321"/>
      <c r="R432" s="438"/>
      <c r="S432" s="439"/>
    </row>
    <row r="433" spans="1:19" ht="12.75" customHeight="1">
      <c r="A433" s="347">
        <v>6</v>
      </c>
      <c r="B433" s="392" t="s">
        <v>204</v>
      </c>
      <c r="C433" s="357" t="s">
        <v>146</v>
      </c>
      <c r="D433" s="381">
        <v>98</v>
      </c>
      <c r="E433" s="324">
        <f>G433+I433+Q433</f>
        <v>2.9119386998000003</v>
      </c>
      <c r="F433" s="358">
        <v>0.72</v>
      </c>
      <c r="G433" s="321">
        <f t="shared" ref="G433" si="594">F433*$O$8/1000</f>
        <v>1.6707672</v>
      </c>
      <c r="H433" s="358">
        <v>0.02</v>
      </c>
      <c r="I433" s="321">
        <f t="shared" ref="I433" si="595">H433*$O$9/1000</f>
        <v>6.1000399999999996E-2</v>
      </c>
      <c r="J433" s="49" t="s">
        <v>148</v>
      </c>
      <c r="K433" s="49" t="s">
        <v>146</v>
      </c>
      <c r="L433" s="49">
        <v>0.94</v>
      </c>
      <c r="M433" s="49">
        <v>1.1000000000000001</v>
      </c>
      <c r="N433" s="185">
        <f t="shared" si="528"/>
        <v>1.034</v>
      </c>
      <c r="O433" s="321">
        <f>D433*E433</f>
        <v>285.36999258040004</v>
      </c>
      <c r="P433" s="321">
        <f>SUM(N433:N436)</f>
        <v>1.034</v>
      </c>
      <c r="Q433" s="321">
        <f t="shared" ref="Q433:Q485" si="596">P433*1.02*1.05*$Q$14</f>
        <v>1.1801710998000001</v>
      </c>
      <c r="R433" s="436">
        <f t="shared" ref="R433" si="597">E433*$R$17</f>
        <v>3.7264490124697276</v>
      </c>
      <c r="S433" s="439">
        <f t="shared" ref="S433" si="598">R433*D433</f>
        <v>365.19200322203329</v>
      </c>
    </row>
    <row r="434" spans="1:19" ht="12.75" customHeight="1">
      <c r="A434" s="347"/>
      <c r="B434" s="392"/>
      <c r="C434" s="332"/>
      <c r="D434" s="381"/>
      <c r="E434" s="324"/>
      <c r="F434" s="358"/>
      <c r="G434" s="321"/>
      <c r="H434" s="358"/>
      <c r="I434" s="321"/>
      <c r="J434" s="49"/>
      <c r="K434" s="49"/>
      <c r="L434" s="49"/>
      <c r="M434" s="49"/>
      <c r="N434" s="185">
        <f t="shared" si="528"/>
        <v>0</v>
      </c>
      <c r="O434" s="321"/>
      <c r="P434" s="321"/>
      <c r="Q434" s="321"/>
      <c r="R434" s="437"/>
      <c r="S434" s="439"/>
    </row>
    <row r="435" spans="1:19" ht="12.75" customHeight="1">
      <c r="A435" s="347"/>
      <c r="B435" s="392"/>
      <c r="C435" s="332"/>
      <c r="D435" s="381"/>
      <c r="E435" s="324"/>
      <c r="F435" s="358"/>
      <c r="G435" s="321"/>
      <c r="H435" s="358"/>
      <c r="I435" s="321"/>
      <c r="J435" s="49"/>
      <c r="K435" s="49"/>
      <c r="L435" s="49"/>
      <c r="M435" s="49"/>
      <c r="N435" s="185">
        <f t="shared" si="528"/>
        <v>0</v>
      </c>
      <c r="O435" s="321"/>
      <c r="P435" s="321"/>
      <c r="Q435" s="321"/>
      <c r="R435" s="437"/>
      <c r="S435" s="439"/>
    </row>
    <row r="436" spans="1:19" ht="18" customHeight="1">
      <c r="A436" s="347"/>
      <c r="B436" s="392"/>
      <c r="C436" s="332"/>
      <c r="D436" s="381"/>
      <c r="E436" s="324"/>
      <c r="F436" s="358"/>
      <c r="G436" s="321"/>
      <c r="H436" s="358"/>
      <c r="I436" s="321"/>
      <c r="J436" s="49"/>
      <c r="K436" s="49"/>
      <c r="L436" s="49"/>
      <c r="M436" s="49"/>
      <c r="N436" s="185">
        <f t="shared" si="528"/>
        <v>0</v>
      </c>
      <c r="O436" s="321"/>
      <c r="P436" s="321"/>
      <c r="Q436" s="321"/>
      <c r="R436" s="438"/>
      <c r="S436" s="439"/>
    </row>
    <row r="437" spans="1:19" ht="12.75" customHeight="1">
      <c r="A437" s="347">
        <v>7</v>
      </c>
      <c r="B437" s="392" t="s">
        <v>205</v>
      </c>
      <c r="C437" s="357" t="s">
        <v>146</v>
      </c>
      <c r="D437" s="381">
        <v>87</v>
      </c>
      <c r="E437" s="324">
        <f>G437+I437+Q437</f>
        <v>4.7026763405000001</v>
      </c>
      <c r="F437" s="358">
        <v>0.96</v>
      </c>
      <c r="G437" s="321">
        <f t="shared" ref="G437" si="599">F437*$O$8/1000</f>
        <v>2.2276896000000002</v>
      </c>
      <c r="H437" s="358">
        <v>0.02</v>
      </c>
      <c r="I437" s="321">
        <f t="shared" ref="I437" si="600">H437*$O$9/1000</f>
        <v>6.1000399999999996E-2</v>
      </c>
      <c r="J437" s="49" t="s">
        <v>148</v>
      </c>
      <c r="K437" s="49" t="s">
        <v>146</v>
      </c>
      <c r="L437" s="49">
        <v>0.94</v>
      </c>
      <c r="M437" s="49">
        <v>2.25</v>
      </c>
      <c r="N437" s="185">
        <f t="shared" si="528"/>
        <v>2.1149999999999998</v>
      </c>
      <c r="O437" s="321">
        <f>D437*E437</f>
        <v>409.13284162349998</v>
      </c>
      <c r="P437" s="321">
        <f>SUM(N437:N440)</f>
        <v>2.1149999999999998</v>
      </c>
      <c r="Q437" s="321">
        <f t="shared" si="596"/>
        <v>2.4139863404999997</v>
      </c>
      <c r="R437" s="436">
        <f t="shared" ref="R437" si="601">E437*$R$17</f>
        <v>6.0180812206742518</v>
      </c>
      <c r="S437" s="439">
        <f t="shared" ref="S437" si="602">R437*D437</f>
        <v>523.57306619865994</v>
      </c>
    </row>
    <row r="438" spans="1:19" ht="12.75" customHeight="1">
      <c r="A438" s="347"/>
      <c r="B438" s="392"/>
      <c r="C438" s="332"/>
      <c r="D438" s="381"/>
      <c r="E438" s="324"/>
      <c r="F438" s="358"/>
      <c r="G438" s="321"/>
      <c r="H438" s="358"/>
      <c r="I438" s="321"/>
      <c r="J438" s="49"/>
      <c r="K438" s="49"/>
      <c r="L438" s="49"/>
      <c r="M438" s="49"/>
      <c r="N438" s="185">
        <f t="shared" si="528"/>
        <v>0</v>
      </c>
      <c r="O438" s="321"/>
      <c r="P438" s="321"/>
      <c r="Q438" s="321"/>
      <c r="R438" s="437"/>
      <c r="S438" s="439"/>
    </row>
    <row r="439" spans="1:19" ht="12.75" customHeight="1">
      <c r="A439" s="347"/>
      <c r="B439" s="392"/>
      <c r="C439" s="332"/>
      <c r="D439" s="381"/>
      <c r="E439" s="324"/>
      <c r="F439" s="358"/>
      <c r="G439" s="321"/>
      <c r="H439" s="358"/>
      <c r="I439" s="321"/>
      <c r="J439" s="49"/>
      <c r="K439" s="49"/>
      <c r="L439" s="49"/>
      <c r="M439" s="49"/>
      <c r="N439" s="185">
        <f t="shared" si="528"/>
        <v>0</v>
      </c>
      <c r="O439" s="321"/>
      <c r="P439" s="321"/>
      <c r="Q439" s="321"/>
      <c r="R439" s="437"/>
      <c r="S439" s="439"/>
    </row>
    <row r="440" spans="1:19" ht="15.75" customHeight="1">
      <c r="A440" s="347"/>
      <c r="B440" s="392"/>
      <c r="C440" s="332"/>
      <c r="D440" s="381"/>
      <c r="E440" s="324"/>
      <c r="F440" s="358"/>
      <c r="G440" s="321"/>
      <c r="H440" s="358"/>
      <c r="I440" s="321"/>
      <c r="J440" s="49"/>
      <c r="K440" s="49"/>
      <c r="L440" s="49"/>
      <c r="M440" s="49"/>
      <c r="N440" s="185">
        <f t="shared" si="528"/>
        <v>0</v>
      </c>
      <c r="O440" s="321"/>
      <c r="P440" s="321"/>
      <c r="Q440" s="321"/>
      <c r="R440" s="438"/>
      <c r="S440" s="439"/>
    </row>
    <row r="441" spans="1:19" ht="12.75" customHeight="1">
      <c r="A441" s="347">
        <v>8</v>
      </c>
      <c r="B441" s="392" t="s">
        <v>207</v>
      </c>
      <c r="C441" s="357" t="s">
        <v>146</v>
      </c>
      <c r="D441" s="381">
        <v>26</v>
      </c>
      <c r="E441" s="324">
        <f>G441+I441+Q441</f>
        <v>5.6477484648200011</v>
      </c>
      <c r="F441" s="358">
        <v>0.83</v>
      </c>
      <c r="G441" s="321">
        <f t="shared" ref="G441" si="603">F441*$O$8/1000</f>
        <v>1.9260233</v>
      </c>
      <c r="H441" s="358">
        <v>0.03</v>
      </c>
      <c r="I441" s="321">
        <f t="shared" ref="I441" si="604">H441*$O$9/1000</f>
        <v>9.1500599999999987E-2</v>
      </c>
      <c r="J441" s="49" t="s">
        <v>148</v>
      </c>
      <c r="K441" s="49" t="s">
        <v>146</v>
      </c>
      <c r="L441" s="49">
        <v>0.93</v>
      </c>
      <c r="M441" s="49">
        <v>3.42</v>
      </c>
      <c r="N441" s="185">
        <f t="shared" ref="N441:N504" si="605">L441*M441</f>
        <v>3.1806000000000001</v>
      </c>
      <c r="O441" s="321">
        <f>D441*E441</f>
        <v>146.84146008532002</v>
      </c>
      <c r="P441" s="321">
        <f>SUM(N441:N444)</f>
        <v>3.1806000000000001</v>
      </c>
      <c r="Q441" s="321">
        <f t="shared" si="596"/>
        <v>3.6302245648200007</v>
      </c>
      <c r="R441" s="436">
        <f t="shared" ref="R441" si="606">E441*$R$17</f>
        <v>7.2275033436835097</v>
      </c>
      <c r="S441" s="439">
        <f t="shared" ref="S441" si="607">R441*D441</f>
        <v>187.91508693577126</v>
      </c>
    </row>
    <row r="442" spans="1:19" ht="12.75" customHeight="1">
      <c r="A442" s="347"/>
      <c r="B442" s="392"/>
      <c r="C442" s="332"/>
      <c r="D442" s="381"/>
      <c r="E442" s="324"/>
      <c r="F442" s="358"/>
      <c r="G442" s="321"/>
      <c r="H442" s="358"/>
      <c r="I442" s="321"/>
      <c r="J442" s="49"/>
      <c r="K442" s="49"/>
      <c r="L442" s="49"/>
      <c r="M442" s="49"/>
      <c r="N442" s="185">
        <f t="shared" si="605"/>
        <v>0</v>
      </c>
      <c r="O442" s="321"/>
      <c r="P442" s="321"/>
      <c r="Q442" s="321"/>
      <c r="R442" s="437"/>
      <c r="S442" s="439"/>
    </row>
    <row r="443" spans="1:19" ht="12.75" customHeight="1">
      <c r="A443" s="347"/>
      <c r="B443" s="392"/>
      <c r="C443" s="332"/>
      <c r="D443" s="381"/>
      <c r="E443" s="324"/>
      <c r="F443" s="358"/>
      <c r="G443" s="321"/>
      <c r="H443" s="358"/>
      <c r="I443" s="321"/>
      <c r="J443" s="49"/>
      <c r="K443" s="49"/>
      <c r="L443" s="49"/>
      <c r="M443" s="49"/>
      <c r="N443" s="185">
        <f t="shared" si="605"/>
        <v>0</v>
      </c>
      <c r="O443" s="321"/>
      <c r="P443" s="321"/>
      <c r="Q443" s="321"/>
      <c r="R443" s="437"/>
      <c r="S443" s="439"/>
    </row>
    <row r="444" spans="1:19" ht="15" customHeight="1">
      <c r="A444" s="347"/>
      <c r="B444" s="392"/>
      <c r="C444" s="332"/>
      <c r="D444" s="381"/>
      <c r="E444" s="324"/>
      <c r="F444" s="358"/>
      <c r="G444" s="321"/>
      <c r="H444" s="358"/>
      <c r="I444" s="321"/>
      <c r="J444" s="49"/>
      <c r="K444" s="49"/>
      <c r="L444" s="49"/>
      <c r="M444" s="49"/>
      <c r="N444" s="185">
        <f t="shared" si="605"/>
        <v>0</v>
      </c>
      <c r="O444" s="321"/>
      <c r="P444" s="321"/>
      <c r="Q444" s="321"/>
      <c r="R444" s="438"/>
      <c r="S444" s="439"/>
    </row>
    <row r="445" spans="1:19" ht="12.75" customHeight="1">
      <c r="A445" s="347">
        <v>9</v>
      </c>
      <c r="B445" s="393" t="s">
        <v>206</v>
      </c>
      <c r="C445" s="357" t="s">
        <v>146</v>
      </c>
      <c r="D445" s="381">
        <v>23</v>
      </c>
      <c r="E445" s="324">
        <f>G445+I445+Q445</f>
        <v>6.4243330067000013</v>
      </c>
      <c r="F445" s="358">
        <v>0.83</v>
      </c>
      <c r="G445" s="321">
        <f t="shared" ref="G445" si="608">F445*$O$8/1000</f>
        <v>1.9260233</v>
      </c>
      <c r="H445" s="358">
        <v>0.03</v>
      </c>
      <c r="I445" s="321">
        <f t="shared" ref="I445" si="609">H445*$O$9/1000</f>
        <v>9.1500599999999987E-2</v>
      </c>
      <c r="J445" s="49" t="s">
        <v>148</v>
      </c>
      <c r="K445" s="49" t="s">
        <v>146</v>
      </c>
      <c r="L445" s="49">
        <v>0.9</v>
      </c>
      <c r="M445" s="49">
        <v>4.29</v>
      </c>
      <c r="N445" s="185">
        <f t="shared" si="605"/>
        <v>3.8610000000000002</v>
      </c>
      <c r="O445" s="321">
        <f>D445*E445</f>
        <v>147.75965915410004</v>
      </c>
      <c r="P445" s="321">
        <f>SUM(N445:N448)</f>
        <v>3.8610000000000002</v>
      </c>
      <c r="Q445" s="321">
        <f t="shared" si="596"/>
        <v>4.4068091067000008</v>
      </c>
      <c r="R445" s="436">
        <f t="shared" ref="R445" si="610">E445*$R$17</f>
        <v>8.2213095317693874</v>
      </c>
      <c r="S445" s="439">
        <f t="shared" ref="S445" si="611">R445*D445</f>
        <v>189.0901192306959</v>
      </c>
    </row>
    <row r="446" spans="1:19" ht="12.75" customHeight="1">
      <c r="A446" s="347"/>
      <c r="B446" s="394"/>
      <c r="C446" s="332"/>
      <c r="D446" s="381"/>
      <c r="E446" s="324"/>
      <c r="F446" s="358"/>
      <c r="G446" s="321"/>
      <c r="H446" s="358"/>
      <c r="I446" s="321"/>
      <c r="J446" s="49"/>
      <c r="K446" s="49"/>
      <c r="L446" s="49"/>
      <c r="M446" s="49"/>
      <c r="N446" s="185">
        <f t="shared" si="605"/>
        <v>0</v>
      </c>
      <c r="O446" s="321"/>
      <c r="P446" s="321"/>
      <c r="Q446" s="321"/>
      <c r="R446" s="437"/>
      <c r="S446" s="439"/>
    </row>
    <row r="447" spans="1:19" ht="12.75" customHeight="1">
      <c r="A447" s="347"/>
      <c r="B447" s="394"/>
      <c r="C447" s="332"/>
      <c r="D447" s="381"/>
      <c r="E447" s="324"/>
      <c r="F447" s="358"/>
      <c r="G447" s="321"/>
      <c r="H447" s="358"/>
      <c r="I447" s="321"/>
      <c r="J447" s="49"/>
      <c r="K447" s="49"/>
      <c r="L447" s="49"/>
      <c r="M447" s="49"/>
      <c r="N447" s="185">
        <f t="shared" si="605"/>
        <v>0</v>
      </c>
      <c r="O447" s="321"/>
      <c r="P447" s="321"/>
      <c r="Q447" s="321"/>
      <c r="R447" s="437"/>
      <c r="S447" s="439"/>
    </row>
    <row r="448" spans="1:19" ht="16.5" customHeight="1">
      <c r="A448" s="347"/>
      <c r="B448" s="394"/>
      <c r="C448" s="332"/>
      <c r="D448" s="381"/>
      <c r="E448" s="324"/>
      <c r="F448" s="358"/>
      <c r="G448" s="321"/>
      <c r="H448" s="358"/>
      <c r="I448" s="321"/>
      <c r="J448" s="49"/>
      <c r="K448" s="49"/>
      <c r="L448" s="49"/>
      <c r="M448" s="49"/>
      <c r="N448" s="185">
        <f t="shared" si="605"/>
        <v>0</v>
      </c>
      <c r="O448" s="321"/>
      <c r="P448" s="321"/>
      <c r="Q448" s="321"/>
      <c r="R448" s="438"/>
      <c r="S448" s="439"/>
    </row>
    <row r="449" spans="1:19" ht="12.75" customHeight="1">
      <c r="A449" s="397">
        <v>10</v>
      </c>
      <c r="B449" s="330" t="s">
        <v>213</v>
      </c>
      <c r="C449" s="329" t="s">
        <v>108</v>
      </c>
      <c r="D449" s="329">
        <v>1</v>
      </c>
      <c r="E449" s="324">
        <f>G449+I449+Q449</f>
        <v>126.02570370000001</v>
      </c>
      <c r="F449" s="332">
        <v>7.89</v>
      </c>
      <c r="G449" s="321">
        <f t="shared" ref="G449" si="612">F449*$O$8/1000</f>
        <v>18.3088239</v>
      </c>
      <c r="H449" s="332">
        <v>0.39</v>
      </c>
      <c r="I449" s="321">
        <f t="shared" ref="I449" si="613">H449*$O$9/1000</f>
        <v>1.1895078000000001</v>
      </c>
      <c r="J449" s="46" t="s">
        <v>214</v>
      </c>
      <c r="K449" s="175" t="s">
        <v>106</v>
      </c>
      <c r="L449" s="46">
        <v>1</v>
      </c>
      <c r="M449" s="94">
        <v>98</v>
      </c>
      <c r="N449" s="185">
        <f t="shared" si="605"/>
        <v>98</v>
      </c>
      <c r="O449" s="321">
        <f>D449*E449</f>
        <v>126.02570370000001</v>
      </c>
      <c r="P449" s="321">
        <f>SUM(N449:N452)</f>
        <v>98</v>
      </c>
      <c r="Q449" s="321">
        <f>P449*1.02*$Q$14</f>
        <v>106.52737200000001</v>
      </c>
      <c r="R449" s="436">
        <f>(E449-M449)*$R$17</f>
        <v>35.864888187312182</v>
      </c>
      <c r="S449" s="439">
        <f t="shared" ref="S449" si="614">R449*D449</f>
        <v>35.864888187312182</v>
      </c>
    </row>
    <row r="450" spans="1:19" ht="12.75" customHeight="1">
      <c r="A450" s="397"/>
      <c r="B450" s="330"/>
      <c r="C450" s="329"/>
      <c r="D450" s="329"/>
      <c r="E450" s="324"/>
      <c r="F450" s="332"/>
      <c r="G450" s="321"/>
      <c r="H450" s="332"/>
      <c r="I450" s="321"/>
      <c r="J450" s="46"/>
      <c r="K450" s="46"/>
      <c r="L450" s="46"/>
      <c r="M450" s="175"/>
      <c r="N450" s="185">
        <f t="shared" si="605"/>
        <v>0</v>
      </c>
      <c r="O450" s="321"/>
      <c r="P450" s="321"/>
      <c r="Q450" s="321"/>
      <c r="R450" s="437"/>
      <c r="S450" s="439"/>
    </row>
    <row r="451" spans="1:19" ht="12.75" customHeight="1">
      <c r="A451" s="397"/>
      <c r="B451" s="330"/>
      <c r="C451" s="329"/>
      <c r="D451" s="329"/>
      <c r="E451" s="324"/>
      <c r="F451" s="332"/>
      <c r="G451" s="321"/>
      <c r="H451" s="332"/>
      <c r="I451" s="321"/>
      <c r="J451" s="46"/>
      <c r="K451" s="46"/>
      <c r="L451" s="45"/>
      <c r="M451" s="175"/>
      <c r="N451" s="185">
        <f t="shared" si="605"/>
        <v>0</v>
      </c>
      <c r="O451" s="321"/>
      <c r="P451" s="321"/>
      <c r="Q451" s="321"/>
      <c r="R451" s="437"/>
      <c r="S451" s="439"/>
    </row>
    <row r="452" spans="1:19" ht="12.75" customHeight="1">
      <c r="A452" s="397"/>
      <c r="B452" s="330"/>
      <c r="C452" s="329"/>
      <c r="D452" s="329"/>
      <c r="E452" s="324"/>
      <c r="F452" s="332"/>
      <c r="G452" s="321"/>
      <c r="H452" s="332"/>
      <c r="I452" s="321"/>
      <c r="J452" s="46"/>
      <c r="K452" s="46"/>
      <c r="L452" s="46"/>
      <c r="M452" s="175"/>
      <c r="N452" s="185">
        <f t="shared" si="605"/>
        <v>0</v>
      </c>
      <c r="O452" s="321"/>
      <c r="P452" s="321"/>
      <c r="Q452" s="321"/>
      <c r="R452" s="438"/>
      <c r="S452" s="439"/>
    </row>
    <row r="453" spans="1:19" ht="12.75" customHeight="1">
      <c r="A453" s="329">
        <v>11</v>
      </c>
      <c r="B453" s="330" t="s">
        <v>215</v>
      </c>
      <c r="C453" s="329" t="s">
        <v>108</v>
      </c>
      <c r="D453" s="329">
        <v>21</v>
      </c>
      <c r="E453" s="324">
        <f>G453+I453+Q453</f>
        <v>1.3239830520000002</v>
      </c>
      <c r="F453" s="332"/>
      <c r="G453" s="321">
        <f t="shared" ref="G453" si="615">F453*$O$8/1000</f>
        <v>0</v>
      </c>
      <c r="H453" s="332"/>
      <c r="I453" s="321">
        <f t="shared" ref="I453" si="616">H453*$O$9/1000</f>
        <v>0</v>
      </c>
      <c r="J453" s="46" t="s">
        <v>216</v>
      </c>
      <c r="K453" s="46" t="s">
        <v>108</v>
      </c>
      <c r="L453" s="46">
        <v>1</v>
      </c>
      <c r="M453" s="175">
        <v>1.1599999999999999</v>
      </c>
      <c r="N453" s="185">
        <f t="shared" si="605"/>
        <v>1.1599999999999999</v>
      </c>
      <c r="O453" s="321">
        <f>D453*E453</f>
        <v>27.803644092000006</v>
      </c>
      <c r="P453" s="321">
        <f>SUM(N453:N456)</f>
        <v>1.1599999999999999</v>
      </c>
      <c r="Q453" s="321">
        <f t="shared" si="596"/>
        <v>1.3239830520000002</v>
      </c>
      <c r="R453" s="436">
        <f t="shared" ref="R453" si="617">E453*$R$17</f>
        <v>1.6943197798054335</v>
      </c>
      <c r="S453" s="439">
        <f t="shared" ref="S453" si="618">R453*D453</f>
        <v>35.580715375914103</v>
      </c>
    </row>
    <row r="454" spans="1:19" ht="12.75" customHeight="1">
      <c r="A454" s="329"/>
      <c r="B454" s="330"/>
      <c r="C454" s="329"/>
      <c r="D454" s="329"/>
      <c r="E454" s="324"/>
      <c r="F454" s="332"/>
      <c r="G454" s="321"/>
      <c r="H454" s="332"/>
      <c r="I454" s="321"/>
      <c r="J454" s="46"/>
      <c r="K454" s="46"/>
      <c r="L454" s="46"/>
      <c r="M454" s="175"/>
      <c r="N454" s="185">
        <f t="shared" si="605"/>
        <v>0</v>
      </c>
      <c r="O454" s="321"/>
      <c r="P454" s="321"/>
      <c r="Q454" s="321"/>
      <c r="R454" s="437"/>
      <c r="S454" s="439"/>
    </row>
    <row r="455" spans="1:19" ht="12.75" customHeight="1">
      <c r="A455" s="329"/>
      <c r="B455" s="330"/>
      <c r="C455" s="329"/>
      <c r="D455" s="329"/>
      <c r="E455" s="324"/>
      <c r="F455" s="332"/>
      <c r="G455" s="321"/>
      <c r="H455" s="332"/>
      <c r="I455" s="321"/>
      <c r="J455" s="46"/>
      <c r="K455" s="46"/>
      <c r="L455" s="46"/>
      <c r="M455" s="175"/>
      <c r="N455" s="185">
        <f t="shared" si="605"/>
        <v>0</v>
      </c>
      <c r="O455" s="321"/>
      <c r="P455" s="321"/>
      <c r="Q455" s="321"/>
      <c r="R455" s="437"/>
      <c r="S455" s="439"/>
    </row>
    <row r="456" spans="1:19" ht="12.75" customHeight="1">
      <c r="A456" s="329"/>
      <c r="B456" s="330"/>
      <c r="C456" s="329"/>
      <c r="D456" s="329"/>
      <c r="E456" s="324"/>
      <c r="F456" s="332"/>
      <c r="G456" s="321"/>
      <c r="H456" s="332"/>
      <c r="I456" s="321"/>
      <c r="J456" s="46"/>
      <c r="K456" s="46"/>
      <c r="L456" s="46"/>
      <c r="M456" s="175"/>
      <c r="N456" s="185">
        <f t="shared" si="605"/>
        <v>0</v>
      </c>
      <c r="O456" s="321"/>
      <c r="P456" s="321"/>
      <c r="Q456" s="321"/>
      <c r="R456" s="438"/>
      <c r="S456" s="439"/>
    </row>
    <row r="457" spans="1:19" ht="12.75" customHeight="1">
      <c r="A457" s="329">
        <v>12</v>
      </c>
      <c r="B457" s="330" t="s">
        <v>217</v>
      </c>
      <c r="C457" s="329" t="s">
        <v>108</v>
      </c>
      <c r="D457" s="329">
        <v>80</v>
      </c>
      <c r="E457" s="324">
        <f>G457+I457+Q457</f>
        <v>4.90786821E-2</v>
      </c>
      <c r="F457" s="332"/>
      <c r="G457" s="321">
        <f t="shared" ref="G457" si="619">F457*$O$8/1000</f>
        <v>0</v>
      </c>
      <c r="H457" s="332"/>
      <c r="I457" s="321">
        <f t="shared" ref="I457" si="620">H457*$O$9/1000</f>
        <v>0</v>
      </c>
      <c r="J457" s="46" t="s">
        <v>218</v>
      </c>
      <c r="K457" s="46" t="s">
        <v>108</v>
      </c>
      <c r="L457" s="46">
        <v>1</v>
      </c>
      <c r="M457" s="175">
        <v>4.2999999999999997E-2</v>
      </c>
      <c r="N457" s="185">
        <f t="shared" si="605"/>
        <v>4.2999999999999997E-2</v>
      </c>
      <c r="O457" s="321">
        <f>D457*E457</f>
        <v>3.9262945679999999</v>
      </c>
      <c r="P457" s="321">
        <f>SUM(N457:N460)</f>
        <v>4.2999999999999997E-2</v>
      </c>
      <c r="Q457" s="321">
        <f t="shared" si="596"/>
        <v>4.90786821E-2</v>
      </c>
      <c r="R457" s="436">
        <f t="shared" ref="R457" si="621">E457*$R$17</f>
        <v>6.2806681492787619E-2</v>
      </c>
      <c r="S457" s="439">
        <f t="shared" ref="S457" si="622">R457*D457</f>
        <v>5.0245345194230095</v>
      </c>
    </row>
    <row r="458" spans="1:19" ht="12.75" customHeight="1">
      <c r="A458" s="329"/>
      <c r="B458" s="330"/>
      <c r="C458" s="329"/>
      <c r="D458" s="329"/>
      <c r="E458" s="324"/>
      <c r="F458" s="332"/>
      <c r="G458" s="321"/>
      <c r="H458" s="332"/>
      <c r="I458" s="321"/>
      <c r="J458" s="46"/>
      <c r="K458" s="46"/>
      <c r="L458" s="46"/>
      <c r="M458" s="175"/>
      <c r="N458" s="185">
        <f t="shared" si="605"/>
        <v>0</v>
      </c>
      <c r="O458" s="321"/>
      <c r="P458" s="321"/>
      <c r="Q458" s="321"/>
      <c r="R458" s="437"/>
      <c r="S458" s="439"/>
    </row>
    <row r="459" spans="1:19" ht="12.75" customHeight="1">
      <c r="A459" s="329"/>
      <c r="B459" s="330"/>
      <c r="C459" s="329"/>
      <c r="D459" s="329"/>
      <c r="E459" s="324"/>
      <c r="F459" s="332"/>
      <c r="G459" s="321"/>
      <c r="H459" s="332"/>
      <c r="I459" s="321"/>
      <c r="J459" s="46"/>
      <c r="K459" s="46"/>
      <c r="L459" s="46"/>
      <c r="M459" s="175"/>
      <c r="N459" s="185">
        <f t="shared" si="605"/>
        <v>0</v>
      </c>
      <c r="O459" s="321"/>
      <c r="P459" s="321"/>
      <c r="Q459" s="321"/>
      <c r="R459" s="437"/>
      <c r="S459" s="439"/>
    </row>
    <row r="460" spans="1:19" ht="12.75" customHeight="1">
      <c r="A460" s="329"/>
      <c r="B460" s="330"/>
      <c r="C460" s="329"/>
      <c r="D460" s="329"/>
      <c r="E460" s="324"/>
      <c r="F460" s="332"/>
      <c r="G460" s="321"/>
      <c r="H460" s="332"/>
      <c r="I460" s="321"/>
      <c r="J460" s="46"/>
      <c r="K460" s="46"/>
      <c r="L460" s="46"/>
      <c r="M460" s="175"/>
      <c r="N460" s="185">
        <f t="shared" si="605"/>
        <v>0</v>
      </c>
      <c r="O460" s="321"/>
      <c r="P460" s="321"/>
      <c r="Q460" s="321"/>
      <c r="R460" s="438"/>
      <c r="S460" s="439"/>
    </row>
    <row r="461" spans="1:19" ht="12.75" customHeight="1">
      <c r="A461" s="329">
        <v>13</v>
      </c>
      <c r="B461" s="330" t="s">
        <v>219</v>
      </c>
      <c r="C461" s="329" t="s">
        <v>220</v>
      </c>
      <c r="D461" s="329">
        <v>21</v>
      </c>
      <c r="E461" s="324">
        <f>G461+I461+Q461</f>
        <v>0.23797453995000004</v>
      </c>
      <c r="F461" s="358"/>
      <c r="G461" s="321">
        <f t="shared" ref="G461" si="623">F461*$O$8/1000</f>
        <v>0</v>
      </c>
      <c r="H461" s="333"/>
      <c r="I461" s="321">
        <f t="shared" ref="I461" si="624">H461*$O$9/1000</f>
        <v>0</v>
      </c>
      <c r="J461" s="46" t="s">
        <v>221</v>
      </c>
      <c r="K461" s="46" t="s">
        <v>108</v>
      </c>
      <c r="L461" s="46">
        <v>0.5</v>
      </c>
      <c r="M461" s="175">
        <v>0.41699999999999998</v>
      </c>
      <c r="N461" s="185">
        <f t="shared" si="605"/>
        <v>0.20849999999999999</v>
      </c>
      <c r="O461" s="321">
        <f>D461*E461</f>
        <v>4.9974653389500006</v>
      </c>
      <c r="P461" s="321">
        <f>SUM(N461:N464)</f>
        <v>0.20849999999999999</v>
      </c>
      <c r="Q461" s="321">
        <f t="shared" si="596"/>
        <v>0.23797453995000004</v>
      </c>
      <c r="R461" s="436">
        <f t="shared" ref="R461" si="625">E461*$R$17</f>
        <v>0.30453937421502836</v>
      </c>
      <c r="S461" s="439">
        <f t="shared" ref="S461" si="626">R461*D461</f>
        <v>6.3953268585155953</v>
      </c>
    </row>
    <row r="462" spans="1:19" ht="12.75" customHeight="1">
      <c r="A462" s="329"/>
      <c r="B462" s="330"/>
      <c r="C462" s="329"/>
      <c r="D462" s="329"/>
      <c r="E462" s="324"/>
      <c r="F462" s="358"/>
      <c r="G462" s="321"/>
      <c r="H462" s="333"/>
      <c r="I462" s="321"/>
      <c r="J462" s="46"/>
      <c r="K462" s="46"/>
      <c r="L462" s="46"/>
      <c r="M462" s="175"/>
      <c r="N462" s="185">
        <f t="shared" si="605"/>
        <v>0</v>
      </c>
      <c r="O462" s="321"/>
      <c r="P462" s="321"/>
      <c r="Q462" s="321"/>
      <c r="R462" s="437"/>
      <c r="S462" s="439"/>
    </row>
    <row r="463" spans="1:19" ht="12.75" customHeight="1">
      <c r="A463" s="329"/>
      <c r="B463" s="330"/>
      <c r="C463" s="329"/>
      <c r="D463" s="329"/>
      <c r="E463" s="324"/>
      <c r="F463" s="358"/>
      <c r="G463" s="321"/>
      <c r="H463" s="333"/>
      <c r="I463" s="321"/>
      <c r="J463" s="46"/>
      <c r="K463" s="46"/>
      <c r="L463" s="45"/>
      <c r="M463" s="175"/>
      <c r="N463" s="185">
        <f t="shared" si="605"/>
        <v>0</v>
      </c>
      <c r="O463" s="321"/>
      <c r="P463" s="321"/>
      <c r="Q463" s="321"/>
      <c r="R463" s="437"/>
      <c r="S463" s="439"/>
    </row>
    <row r="464" spans="1:19" ht="12.75" customHeight="1">
      <c r="A464" s="329"/>
      <c r="B464" s="330"/>
      <c r="C464" s="329"/>
      <c r="D464" s="329"/>
      <c r="E464" s="324"/>
      <c r="F464" s="358"/>
      <c r="G464" s="321"/>
      <c r="H464" s="333"/>
      <c r="I464" s="321"/>
      <c r="J464" s="46"/>
      <c r="K464" s="46"/>
      <c r="L464" s="46"/>
      <c r="M464" s="175"/>
      <c r="N464" s="185">
        <f t="shared" si="605"/>
        <v>0</v>
      </c>
      <c r="O464" s="321"/>
      <c r="P464" s="321"/>
      <c r="Q464" s="321"/>
      <c r="R464" s="438"/>
      <c r="S464" s="439"/>
    </row>
    <row r="465" spans="1:19" ht="12.75" customHeight="1">
      <c r="A465" s="329">
        <v>14</v>
      </c>
      <c r="B465" s="330" t="s">
        <v>222</v>
      </c>
      <c r="C465" s="329" t="s">
        <v>108</v>
      </c>
      <c r="D465" s="329">
        <v>42</v>
      </c>
      <c r="E465" s="324">
        <f>G465+I465+Q465</f>
        <v>0.47594907990000007</v>
      </c>
      <c r="F465" s="358"/>
      <c r="G465" s="321">
        <f t="shared" ref="G465" si="627">F465*$O$8/1000</f>
        <v>0</v>
      </c>
      <c r="H465" s="333"/>
      <c r="I465" s="321">
        <f t="shared" ref="I465" si="628">H465*$O$9/1000</f>
        <v>0</v>
      </c>
      <c r="J465" s="46" t="s">
        <v>221</v>
      </c>
      <c r="K465" s="46" t="s">
        <v>108</v>
      </c>
      <c r="L465" s="46">
        <v>1</v>
      </c>
      <c r="M465" s="175">
        <v>0.41699999999999998</v>
      </c>
      <c r="N465" s="185">
        <f t="shared" si="605"/>
        <v>0.41699999999999998</v>
      </c>
      <c r="O465" s="321">
        <f>D465*E465</f>
        <v>19.989861355800002</v>
      </c>
      <c r="P465" s="321">
        <f>SUM(N465:N468)</f>
        <v>0.41699999999999998</v>
      </c>
      <c r="Q465" s="321">
        <f t="shared" si="596"/>
        <v>0.47594907990000007</v>
      </c>
      <c r="R465" s="436">
        <f t="shared" ref="R465" si="629">E465*$R$17</f>
        <v>0.60907874843005672</v>
      </c>
      <c r="S465" s="439">
        <f t="shared" ref="S465" si="630">R465*D465</f>
        <v>25.581307434062381</v>
      </c>
    </row>
    <row r="466" spans="1:19" ht="12.75" customHeight="1">
      <c r="A466" s="329"/>
      <c r="B466" s="330"/>
      <c r="C466" s="329"/>
      <c r="D466" s="329"/>
      <c r="E466" s="324"/>
      <c r="F466" s="358"/>
      <c r="G466" s="321"/>
      <c r="H466" s="333"/>
      <c r="I466" s="321"/>
      <c r="J466" s="46"/>
      <c r="K466" s="46"/>
      <c r="L466" s="46"/>
      <c r="M466" s="175"/>
      <c r="N466" s="185">
        <f t="shared" si="605"/>
        <v>0</v>
      </c>
      <c r="O466" s="321"/>
      <c r="P466" s="321"/>
      <c r="Q466" s="321"/>
      <c r="R466" s="437"/>
      <c r="S466" s="439"/>
    </row>
    <row r="467" spans="1:19" ht="12.75" customHeight="1">
      <c r="A467" s="329"/>
      <c r="B467" s="330"/>
      <c r="C467" s="329"/>
      <c r="D467" s="329"/>
      <c r="E467" s="324"/>
      <c r="F467" s="358"/>
      <c r="G467" s="321"/>
      <c r="H467" s="333"/>
      <c r="I467" s="321"/>
      <c r="J467" s="46"/>
      <c r="K467" s="46"/>
      <c r="L467" s="45"/>
      <c r="M467" s="175"/>
      <c r="N467" s="185">
        <f t="shared" si="605"/>
        <v>0</v>
      </c>
      <c r="O467" s="321"/>
      <c r="P467" s="321"/>
      <c r="Q467" s="321"/>
      <c r="R467" s="437"/>
      <c r="S467" s="439"/>
    </row>
    <row r="468" spans="1:19" ht="12.75" customHeight="1">
      <c r="A468" s="329"/>
      <c r="B468" s="330"/>
      <c r="C468" s="329"/>
      <c r="D468" s="329"/>
      <c r="E468" s="324"/>
      <c r="F468" s="358"/>
      <c r="G468" s="321"/>
      <c r="H468" s="333"/>
      <c r="I468" s="321"/>
      <c r="J468" s="46"/>
      <c r="K468" s="46"/>
      <c r="L468" s="46"/>
      <c r="M468" s="175"/>
      <c r="N468" s="185">
        <f t="shared" si="605"/>
        <v>0</v>
      </c>
      <c r="O468" s="321"/>
      <c r="P468" s="321"/>
      <c r="Q468" s="321"/>
      <c r="R468" s="438"/>
      <c r="S468" s="439"/>
    </row>
    <row r="469" spans="1:19" ht="12.75" customHeight="1">
      <c r="A469" s="329">
        <v>15</v>
      </c>
      <c r="B469" s="330" t="s">
        <v>223</v>
      </c>
      <c r="C469" s="329" t="s">
        <v>108</v>
      </c>
      <c r="D469" s="329">
        <v>21</v>
      </c>
      <c r="E469" s="324">
        <f>G469+I469+Q469</f>
        <v>3.5095057317000005</v>
      </c>
      <c r="F469" s="358">
        <v>0.72</v>
      </c>
      <c r="G469" s="321">
        <f t="shared" ref="G469" si="631">F469*$O$8/1000</f>
        <v>1.6707672</v>
      </c>
      <c r="H469" s="333"/>
      <c r="I469" s="321">
        <f t="shared" ref="I469" si="632">H469*$O$9/1000</f>
        <v>0</v>
      </c>
      <c r="J469" s="46" t="s">
        <v>224</v>
      </c>
      <c r="K469" s="46" t="s">
        <v>108</v>
      </c>
      <c r="L469" s="46">
        <v>1</v>
      </c>
      <c r="M469" s="175">
        <v>1.611</v>
      </c>
      <c r="N469" s="185">
        <f t="shared" si="605"/>
        <v>1.611</v>
      </c>
      <c r="O469" s="321">
        <f>D469*E469</f>
        <v>73.699620365700014</v>
      </c>
      <c r="P469" s="321">
        <f>SUM(N469:N472)</f>
        <v>1.611</v>
      </c>
      <c r="Q469" s="321">
        <f t="shared" si="596"/>
        <v>1.8387385317000005</v>
      </c>
      <c r="R469" s="436">
        <f t="shared" ref="R469" si="633">E469*$R$17</f>
        <v>4.4911639688873075</v>
      </c>
      <c r="S469" s="439">
        <f t="shared" ref="S469" si="634">R469*D469</f>
        <v>94.314443346633453</v>
      </c>
    </row>
    <row r="470" spans="1:19" ht="12.75" customHeight="1">
      <c r="A470" s="329"/>
      <c r="B470" s="330"/>
      <c r="C470" s="329"/>
      <c r="D470" s="329"/>
      <c r="E470" s="324"/>
      <c r="F470" s="358"/>
      <c r="G470" s="321"/>
      <c r="H470" s="333"/>
      <c r="I470" s="321"/>
      <c r="J470" s="46"/>
      <c r="K470" s="46"/>
      <c r="L470" s="46"/>
      <c r="M470" s="175"/>
      <c r="N470" s="185">
        <f t="shared" si="605"/>
        <v>0</v>
      </c>
      <c r="O470" s="321"/>
      <c r="P470" s="321"/>
      <c r="Q470" s="321"/>
      <c r="R470" s="437"/>
      <c r="S470" s="439"/>
    </row>
    <row r="471" spans="1:19" ht="12.75" customHeight="1">
      <c r="A471" s="329"/>
      <c r="B471" s="330"/>
      <c r="C471" s="329"/>
      <c r="D471" s="329"/>
      <c r="E471" s="324"/>
      <c r="F471" s="358"/>
      <c r="G471" s="321"/>
      <c r="H471" s="333"/>
      <c r="I471" s="321"/>
      <c r="J471" s="46"/>
      <c r="K471" s="46"/>
      <c r="L471" s="45"/>
      <c r="M471" s="175"/>
      <c r="N471" s="185">
        <f t="shared" si="605"/>
        <v>0</v>
      </c>
      <c r="O471" s="321"/>
      <c r="P471" s="321"/>
      <c r="Q471" s="321"/>
      <c r="R471" s="437"/>
      <c r="S471" s="439"/>
    </row>
    <row r="472" spans="1:19" ht="12.75" customHeight="1">
      <c r="A472" s="329"/>
      <c r="B472" s="330"/>
      <c r="C472" s="329"/>
      <c r="D472" s="329"/>
      <c r="E472" s="324"/>
      <c r="F472" s="358"/>
      <c r="G472" s="321"/>
      <c r="H472" s="333"/>
      <c r="I472" s="321"/>
      <c r="J472" s="46"/>
      <c r="K472" s="46"/>
      <c r="L472" s="46"/>
      <c r="M472" s="175"/>
      <c r="N472" s="185">
        <f t="shared" si="605"/>
        <v>0</v>
      </c>
      <c r="O472" s="321"/>
      <c r="P472" s="321"/>
      <c r="Q472" s="321"/>
      <c r="R472" s="438"/>
      <c r="S472" s="439"/>
    </row>
    <row r="473" spans="1:19" ht="12.75" customHeight="1">
      <c r="A473" s="329">
        <v>16</v>
      </c>
      <c r="B473" s="330" t="s">
        <v>225</v>
      </c>
      <c r="C473" s="329" t="s">
        <v>108</v>
      </c>
      <c r="D473" s="329">
        <v>21</v>
      </c>
      <c r="E473" s="324">
        <f>G473+I473+Q473</f>
        <v>3.5734221549000003</v>
      </c>
      <c r="F473" s="358">
        <v>0.72</v>
      </c>
      <c r="G473" s="321">
        <f t="shared" ref="G473" si="635">F473*$O$8/1000</f>
        <v>1.6707672</v>
      </c>
      <c r="H473" s="333"/>
      <c r="I473" s="321">
        <f t="shared" ref="I473" si="636">H473*$O$9/1000</f>
        <v>0</v>
      </c>
      <c r="J473" s="46" t="s">
        <v>226</v>
      </c>
      <c r="K473" s="46" t="s">
        <v>108</v>
      </c>
      <c r="L473" s="46">
        <v>1</v>
      </c>
      <c r="M473" s="175">
        <v>1.667</v>
      </c>
      <c r="N473" s="185">
        <f t="shared" si="605"/>
        <v>1.667</v>
      </c>
      <c r="O473" s="321">
        <f>D473*E473</f>
        <v>75.04186525290001</v>
      </c>
      <c r="P473" s="321">
        <f>SUM(N473:N476)</f>
        <v>1.667</v>
      </c>
      <c r="Q473" s="321">
        <f t="shared" si="596"/>
        <v>1.9026549549000003</v>
      </c>
      <c r="R473" s="436">
        <f t="shared" ref="R473" si="637">E473*$R$17</f>
        <v>4.5729587168779151</v>
      </c>
      <c r="S473" s="439">
        <f t="shared" ref="S473" si="638">R473*D473</f>
        <v>96.032133054436216</v>
      </c>
    </row>
    <row r="474" spans="1:19" ht="12.75" customHeight="1">
      <c r="A474" s="329"/>
      <c r="B474" s="330"/>
      <c r="C474" s="329"/>
      <c r="D474" s="329"/>
      <c r="E474" s="324"/>
      <c r="F474" s="358"/>
      <c r="G474" s="321"/>
      <c r="H474" s="333"/>
      <c r="I474" s="321"/>
      <c r="J474" s="46"/>
      <c r="K474" s="46"/>
      <c r="L474" s="46"/>
      <c r="M474" s="175"/>
      <c r="N474" s="185">
        <f t="shared" si="605"/>
        <v>0</v>
      </c>
      <c r="O474" s="321"/>
      <c r="P474" s="321"/>
      <c r="Q474" s="321"/>
      <c r="R474" s="437"/>
      <c r="S474" s="439"/>
    </row>
    <row r="475" spans="1:19" ht="12.75" customHeight="1">
      <c r="A475" s="329"/>
      <c r="B475" s="330"/>
      <c r="C475" s="329"/>
      <c r="D475" s="329"/>
      <c r="E475" s="324"/>
      <c r="F475" s="358"/>
      <c r="G475" s="321"/>
      <c r="H475" s="333"/>
      <c r="I475" s="321"/>
      <c r="J475" s="46"/>
      <c r="K475" s="46"/>
      <c r="L475" s="45"/>
      <c r="M475" s="175"/>
      <c r="N475" s="185">
        <f t="shared" si="605"/>
        <v>0</v>
      </c>
      <c r="O475" s="321"/>
      <c r="P475" s="321"/>
      <c r="Q475" s="321"/>
      <c r="R475" s="437"/>
      <c r="S475" s="439"/>
    </row>
    <row r="476" spans="1:19" ht="12.75" customHeight="1">
      <c r="A476" s="329"/>
      <c r="B476" s="330"/>
      <c r="C476" s="329"/>
      <c r="D476" s="329"/>
      <c r="E476" s="324"/>
      <c r="F476" s="358"/>
      <c r="G476" s="321"/>
      <c r="H476" s="333"/>
      <c r="I476" s="321"/>
      <c r="J476" s="46"/>
      <c r="K476" s="46"/>
      <c r="L476" s="46"/>
      <c r="M476" s="175"/>
      <c r="N476" s="185">
        <f t="shared" si="605"/>
        <v>0</v>
      </c>
      <c r="O476" s="321"/>
      <c r="P476" s="321"/>
      <c r="Q476" s="321"/>
      <c r="R476" s="438"/>
      <c r="S476" s="439"/>
    </row>
    <row r="477" spans="1:19" ht="12.75" customHeight="1">
      <c r="A477" s="329">
        <v>17</v>
      </c>
      <c r="B477" s="330" t="s">
        <v>227</v>
      </c>
      <c r="C477" s="329" t="s">
        <v>108</v>
      </c>
      <c r="D477" s="329">
        <v>21</v>
      </c>
      <c r="E477" s="324">
        <f>G477+I477+Q477</f>
        <v>0.27849298680000001</v>
      </c>
      <c r="F477" s="358"/>
      <c r="G477" s="321">
        <f t="shared" ref="G477" si="639">F477*$O$8/1000</f>
        <v>0</v>
      </c>
      <c r="H477" s="333"/>
      <c r="I477" s="321">
        <f t="shared" ref="I477" si="640">H477*$O$9/1000</f>
        <v>0</v>
      </c>
      <c r="J477" s="46" t="s">
        <v>228</v>
      </c>
      <c r="K477" s="46" t="s">
        <v>108</v>
      </c>
      <c r="L477" s="46">
        <v>1</v>
      </c>
      <c r="M477" s="175">
        <v>0.24399999999999999</v>
      </c>
      <c r="N477" s="185">
        <f t="shared" si="605"/>
        <v>0.24399999999999999</v>
      </c>
      <c r="O477" s="321">
        <f>D477*E477</f>
        <v>5.8483527228000005</v>
      </c>
      <c r="P477" s="321">
        <f>SUM(N477:N480)</f>
        <v>0.24399999999999999</v>
      </c>
      <c r="Q477" s="321">
        <f t="shared" si="596"/>
        <v>0.27849298680000001</v>
      </c>
      <c r="R477" s="436">
        <f t="shared" ref="R477" si="641">E477*$R$17</f>
        <v>0.35639140195907393</v>
      </c>
      <c r="S477" s="439">
        <f t="shared" ref="S477" si="642">R477*D477</f>
        <v>7.4842194411405529</v>
      </c>
    </row>
    <row r="478" spans="1:19" ht="12.75" customHeight="1">
      <c r="A478" s="329"/>
      <c r="B478" s="330"/>
      <c r="C478" s="329"/>
      <c r="D478" s="329"/>
      <c r="E478" s="324"/>
      <c r="F478" s="358"/>
      <c r="G478" s="321"/>
      <c r="H478" s="333"/>
      <c r="I478" s="321"/>
      <c r="J478" s="46"/>
      <c r="K478" s="46"/>
      <c r="L478" s="46"/>
      <c r="M478" s="175"/>
      <c r="N478" s="185">
        <f t="shared" si="605"/>
        <v>0</v>
      </c>
      <c r="O478" s="321"/>
      <c r="P478" s="321"/>
      <c r="Q478" s="321"/>
      <c r="R478" s="437"/>
      <c r="S478" s="439"/>
    </row>
    <row r="479" spans="1:19" ht="12.75" customHeight="1">
      <c r="A479" s="329"/>
      <c r="B479" s="330"/>
      <c r="C479" s="329"/>
      <c r="D479" s="329"/>
      <c r="E479" s="324"/>
      <c r="F479" s="358"/>
      <c r="G479" s="321"/>
      <c r="H479" s="333"/>
      <c r="I479" s="321"/>
      <c r="J479" s="46"/>
      <c r="K479" s="46"/>
      <c r="L479" s="45"/>
      <c r="M479" s="175"/>
      <c r="N479" s="185">
        <f t="shared" si="605"/>
        <v>0</v>
      </c>
      <c r="O479" s="321"/>
      <c r="P479" s="321"/>
      <c r="Q479" s="321"/>
      <c r="R479" s="437"/>
      <c r="S479" s="439"/>
    </row>
    <row r="480" spans="1:19" ht="12.75" customHeight="1">
      <c r="A480" s="329"/>
      <c r="B480" s="330"/>
      <c r="C480" s="329"/>
      <c r="D480" s="329"/>
      <c r="E480" s="324"/>
      <c r="F480" s="358"/>
      <c r="G480" s="321"/>
      <c r="H480" s="333"/>
      <c r="I480" s="321"/>
      <c r="J480" s="46"/>
      <c r="K480" s="46"/>
      <c r="L480" s="46"/>
      <c r="M480" s="175"/>
      <c r="N480" s="185">
        <f t="shared" si="605"/>
        <v>0</v>
      </c>
      <c r="O480" s="321"/>
      <c r="P480" s="321"/>
      <c r="Q480" s="321"/>
      <c r="R480" s="438"/>
      <c r="S480" s="439"/>
    </row>
    <row r="481" spans="1:19" ht="12.75" customHeight="1">
      <c r="A481" s="329">
        <v>18</v>
      </c>
      <c r="B481" s="330" t="s">
        <v>229</v>
      </c>
      <c r="C481" s="329" t="s">
        <v>108</v>
      </c>
      <c r="D481" s="329">
        <v>21</v>
      </c>
      <c r="E481" s="324">
        <f>G481+I481+Q481</f>
        <v>0.52274503260000016</v>
      </c>
      <c r="F481" s="358"/>
      <c r="G481" s="321">
        <f t="shared" ref="G481" si="643">F481*$O$8/1000</f>
        <v>0</v>
      </c>
      <c r="H481" s="333"/>
      <c r="I481" s="321">
        <f t="shared" ref="I481" si="644">H481*$O$9/1000</f>
        <v>0</v>
      </c>
      <c r="J481" s="46" t="s">
        <v>230</v>
      </c>
      <c r="K481" s="46" t="s">
        <v>108</v>
      </c>
      <c r="L481" s="46">
        <v>1</v>
      </c>
      <c r="M481" s="175">
        <v>0.45800000000000002</v>
      </c>
      <c r="N481" s="185">
        <f t="shared" si="605"/>
        <v>0.45800000000000002</v>
      </c>
      <c r="O481" s="321">
        <f>D481*E481</f>
        <v>10.977645684600004</v>
      </c>
      <c r="P481" s="321">
        <f>SUM(N481:N484)</f>
        <v>0.45800000000000002</v>
      </c>
      <c r="Q481" s="321">
        <f t="shared" si="596"/>
        <v>0.52274503260000016</v>
      </c>
      <c r="R481" s="436">
        <f t="shared" ref="R481" si="645">E481*$R$17</f>
        <v>0.66896418892317988</v>
      </c>
      <c r="S481" s="439">
        <f t="shared" ref="S481" si="646">R481*D481</f>
        <v>14.048247967386777</v>
      </c>
    </row>
    <row r="482" spans="1:19" ht="12.75" customHeight="1">
      <c r="A482" s="329"/>
      <c r="B482" s="330"/>
      <c r="C482" s="329"/>
      <c r="D482" s="329"/>
      <c r="E482" s="324"/>
      <c r="F482" s="358"/>
      <c r="G482" s="321"/>
      <c r="H482" s="333"/>
      <c r="I482" s="321"/>
      <c r="J482" s="46"/>
      <c r="K482" s="46"/>
      <c r="L482" s="46"/>
      <c r="M482" s="175"/>
      <c r="N482" s="185">
        <f t="shared" si="605"/>
        <v>0</v>
      </c>
      <c r="O482" s="321"/>
      <c r="P482" s="321"/>
      <c r="Q482" s="321"/>
      <c r="R482" s="437"/>
      <c r="S482" s="439"/>
    </row>
    <row r="483" spans="1:19" ht="12.75" customHeight="1">
      <c r="A483" s="329"/>
      <c r="B483" s="330"/>
      <c r="C483" s="329"/>
      <c r="D483" s="329"/>
      <c r="E483" s="324"/>
      <c r="F483" s="358"/>
      <c r="G483" s="321"/>
      <c r="H483" s="333"/>
      <c r="I483" s="321"/>
      <c r="J483" s="46"/>
      <c r="K483" s="46"/>
      <c r="L483" s="45"/>
      <c r="M483" s="175"/>
      <c r="N483" s="185">
        <f t="shared" si="605"/>
        <v>0</v>
      </c>
      <c r="O483" s="321"/>
      <c r="P483" s="321"/>
      <c r="Q483" s="321"/>
      <c r="R483" s="437"/>
      <c r="S483" s="439"/>
    </row>
    <row r="484" spans="1:19" ht="12.75" customHeight="1">
      <c r="A484" s="329"/>
      <c r="B484" s="330"/>
      <c r="C484" s="329"/>
      <c r="D484" s="329"/>
      <c r="E484" s="324"/>
      <c r="F484" s="358"/>
      <c r="G484" s="321"/>
      <c r="H484" s="333"/>
      <c r="I484" s="321"/>
      <c r="J484" s="46"/>
      <c r="K484" s="46"/>
      <c r="L484" s="46"/>
      <c r="M484" s="175"/>
      <c r="N484" s="185">
        <f t="shared" si="605"/>
        <v>0</v>
      </c>
      <c r="O484" s="321"/>
      <c r="P484" s="321"/>
      <c r="Q484" s="321"/>
      <c r="R484" s="438"/>
      <c r="S484" s="439"/>
    </row>
    <row r="485" spans="1:19" ht="12.75" customHeight="1">
      <c r="A485" s="329">
        <v>19</v>
      </c>
      <c r="B485" s="330" t="s">
        <v>232</v>
      </c>
      <c r="C485" s="329" t="s">
        <v>108</v>
      </c>
      <c r="D485" s="329">
        <v>4</v>
      </c>
      <c r="E485" s="324">
        <f>G485+I485+Q485</f>
        <v>0.91309176000000025</v>
      </c>
      <c r="F485" s="358"/>
      <c r="G485" s="321">
        <f t="shared" ref="G485" si="647">F485*$O$8/1000</f>
        <v>0</v>
      </c>
      <c r="H485" s="332"/>
      <c r="I485" s="321">
        <f t="shared" ref="I485" si="648">H485*$O$9/1000</f>
        <v>0</v>
      </c>
      <c r="J485" s="46" t="s">
        <v>231</v>
      </c>
      <c r="K485" s="46" t="s">
        <v>108</v>
      </c>
      <c r="L485" s="46">
        <v>1</v>
      </c>
      <c r="M485" s="175">
        <v>0.8</v>
      </c>
      <c r="N485" s="185">
        <f t="shared" si="605"/>
        <v>0.8</v>
      </c>
      <c r="O485" s="321">
        <f>D485*E485</f>
        <v>3.652367040000001</v>
      </c>
      <c r="P485" s="321">
        <f>SUM(N485:N488)</f>
        <v>0.8</v>
      </c>
      <c r="Q485" s="321">
        <f t="shared" si="596"/>
        <v>0.91309176000000025</v>
      </c>
      <c r="R485" s="436">
        <f t="shared" ref="R485" si="649">E485*$R$17</f>
        <v>1.1684963998658164</v>
      </c>
      <c r="S485" s="439">
        <f t="shared" ref="S485" si="650">R485*D485</f>
        <v>4.6739855994632657</v>
      </c>
    </row>
    <row r="486" spans="1:19" ht="12.75" customHeight="1">
      <c r="A486" s="329"/>
      <c r="B486" s="330"/>
      <c r="C486" s="329"/>
      <c r="D486" s="329"/>
      <c r="E486" s="324"/>
      <c r="F486" s="358"/>
      <c r="G486" s="321"/>
      <c r="H486" s="332"/>
      <c r="I486" s="321"/>
      <c r="J486" s="46"/>
      <c r="K486" s="46"/>
      <c r="L486" s="46"/>
      <c r="M486" s="175"/>
      <c r="N486" s="185">
        <f t="shared" si="605"/>
        <v>0</v>
      </c>
      <c r="O486" s="321"/>
      <c r="P486" s="321"/>
      <c r="Q486" s="321"/>
      <c r="R486" s="437"/>
      <c r="S486" s="439"/>
    </row>
    <row r="487" spans="1:19" ht="12.75" customHeight="1">
      <c r="A487" s="329"/>
      <c r="B487" s="330"/>
      <c r="C487" s="329"/>
      <c r="D487" s="329"/>
      <c r="E487" s="324"/>
      <c r="F487" s="358"/>
      <c r="G487" s="321"/>
      <c r="H487" s="332"/>
      <c r="I487" s="321"/>
      <c r="J487" s="46"/>
      <c r="K487" s="46"/>
      <c r="L487" s="45"/>
      <c r="M487" s="175"/>
      <c r="N487" s="185">
        <f t="shared" si="605"/>
        <v>0</v>
      </c>
      <c r="O487" s="321"/>
      <c r="P487" s="321"/>
      <c r="Q487" s="321"/>
      <c r="R487" s="437"/>
      <c r="S487" s="439"/>
    </row>
    <row r="488" spans="1:19" ht="12.75" customHeight="1">
      <c r="A488" s="329"/>
      <c r="B488" s="330"/>
      <c r="C488" s="329"/>
      <c r="D488" s="329"/>
      <c r="E488" s="324"/>
      <c r="F488" s="358"/>
      <c r="G488" s="321"/>
      <c r="H488" s="332"/>
      <c r="I488" s="321"/>
      <c r="J488" s="46"/>
      <c r="K488" s="46"/>
      <c r="L488" s="46"/>
      <c r="M488" s="175"/>
      <c r="N488" s="185">
        <f t="shared" si="605"/>
        <v>0</v>
      </c>
      <c r="O488" s="321"/>
      <c r="P488" s="321"/>
      <c r="Q488" s="321"/>
      <c r="R488" s="438"/>
      <c r="S488" s="439"/>
    </row>
    <row r="489" spans="1:19" ht="12.75" customHeight="1">
      <c r="A489" s="329">
        <v>20</v>
      </c>
      <c r="B489" s="330" t="s">
        <v>233</v>
      </c>
      <c r="C489" s="329" t="s">
        <v>108</v>
      </c>
      <c r="D489" s="329">
        <v>3</v>
      </c>
      <c r="E489" s="324">
        <f>G489+I489+Q489</f>
        <v>1.0648932651000003</v>
      </c>
      <c r="F489" s="358"/>
      <c r="G489" s="321">
        <f t="shared" ref="G489" si="651">F489*$O$8/1000</f>
        <v>0</v>
      </c>
      <c r="H489" s="332"/>
      <c r="I489" s="321">
        <f t="shared" ref="I489" si="652">H489*$O$9/1000</f>
        <v>0</v>
      </c>
      <c r="J489" s="46" t="s">
        <v>231</v>
      </c>
      <c r="K489" s="46" t="s">
        <v>108</v>
      </c>
      <c r="L489" s="46">
        <v>1</v>
      </c>
      <c r="M489" s="175">
        <v>0.93300000000000005</v>
      </c>
      <c r="N489" s="185">
        <f t="shared" si="605"/>
        <v>0.93300000000000005</v>
      </c>
      <c r="O489" s="321">
        <f>D489*E489</f>
        <v>3.1946797953000008</v>
      </c>
      <c r="P489" s="321">
        <f>SUM(N489:N492)</f>
        <v>0.93300000000000005</v>
      </c>
      <c r="Q489" s="321">
        <f t="shared" ref="Q489:Q549" si="653">P489*1.02*1.05*$Q$14</f>
        <v>1.0648932651000003</v>
      </c>
      <c r="R489" s="436">
        <f t="shared" ref="R489" si="654">E489*$R$17</f>
        <v>1.3627589263435083</v>
      </c>
      <c r="S489" s="439">
        <f t="shared" ref="S489" si="655">R489*D489</f>
        <v>4.088276779030525</v>
      </c>
    </row>
    <row r="490" spans="1:19" ht="12.75" customHeight="1">
      <c r="A490" s="329"/>
      <c r="B490" s="330"/>
      <c r="C490" s="329"/>
      <c r="D490" s="329"/>
      <c r="E490" s="324"/>
      <c r="F490" s="358"/>
      <c r="G490" s="321"/>
      <c r="H490" s="332"/>
      <c r="I490" s="321"/>
      <c r="J490" s="46"/>
      <c r="K490" s="46"/>
      <c r="L490" s="46"/>
      <c r="M490" s="175"/>
      <c r="N490" s="185">
        <f t="shared" si="605"/>
        <v>0</v>
      </c>
      <c r="O490" s="321"/>
      <c r="P490" s="321"/>
      <c r="Q490" s="321"/>
      <c r="R490" s="437"/>
      <c r="S490" s="439"/>
    </row>
    <row r="491" spans="1:19" ht="12.75" customHeight="1">
      <c r="A491" s="329"/>
      <c r="B491" s="330"/>
      <c r="C491" s="329"/>
      <c r="D491" s="329"/>
      <c r="E491" s="324"/>
      <c r="F491" s="358"/>
      <c r="G491" s="321"/>
      <c r="H491" s="332"/>
      <c r="I491" s="321"/>
      <c r="J491" s="46"/>
      <c r="K491" s="46"/>
      <c r="L491" s="45"/>
      <c r="M491" s="175"/>
      <c r="N491" s="185">
        <f t="shared" si="605"/>
        <v>0</v>
      </c>
      <c r="O491" s="321"/>
      <c r="P491" s="321"/>
      <c r="Q491" s="321"/>
      <c r="R491" s="437"/>
      <c r="S491" s="439"/>
    </row>
    <row r="492" spans="1:19" ht="12.75" customHeight="1">
      <c r="A492" s="329"/>
      <c r="B492" s="330"/>
      <c r="C492" s="329"/>
      <c r="D492" s="329"/>
      <c r="E492" s="324"/>
      <c r="F492" s="358"/>
      <c r="G492" s="321"/>
      <c r="H492" s="332"/>
      <c r="I492" s="321"/>
      <c r="J492" s="46"/>
      <c r="K492" s="46"/>
      <c r="L492" s="46"/>
      <c r="M492" s="175"/>
      <c r="N492" s="185">
        <f t="shared" si="605"/>
        <v>0</v>
      </c>
      <c r="O492" s="321"/>
      <c r="P492" s="321"/>
      <c r="Q492" s="321"/>
      <c r="R492" s="438"/>
      <c r="S492" s="439"/>
    </row>
    <row r="493" spans="1:19" ht="12.75" customHeight="1">
      <c r="A493" s="329">
        <v>21</v>
      </c>
      <c r="B493" s="330" t="s">
        <v>234</v>
      </c>
      <c r="C493" s="329" t="s">
        <v>108</v>
      </c>
      <c r="D493" s="329">
        <v>2</v>
      </c>
      <c r="E493" s="324">
        <f>G493+I493+Q493</f>
        <v>0.44969769180000008</v>
      </c>
      <c r="F493" s="358"/>
      <c r="G493" s="321">
        <f t="shared" ref="G493" si="656">F493*$O$8/1000</f>
        <v>0</v>
      </c>
      <c r="H493" s="333"/>
      <c r="I493" s="321">
        <f t="shared" ref="I493" si="657">H493*$O$9/1000</f>
        <v>0</v>
      </c>
      <c r="J493" s="46" t="s">
        <v>231</v>
      </c>
      <c r="K493" s="46" t="s">
        <v>108</v>
      </c>
      <c r="L493" s="46">
        <v>1</v>
      </c>
      <c r="M493" s="175">
        <v>0.39400000000000002</v>
      </c>
      <c r="N493" s="185">
        <f t="shared" si="605"/>
        <v>0.39400000000000002</v>
      </c>
      <c r="O493" s="321">
        <f>D493*E493</f>
        <v>0.89939538360000015</v>
      </c>
      <c r="P493" s="321">
        <f>SUM(N493:N496)</f>
        <v>0.39400000000000002</v>
      </c>
      <c r="Q493" s="321">
        <f t="shared" si="653"/>
        <v>0.44969769180000008</v>
      </c>
      <c r="R493" s="436">
        <f t="shared" ref="R493" si="658">E493*$R$17</f>
        <v>0.57548447693391447</v>
      </c>
      <c r="S493" s="439">
        <f t="shared" ref="S493" si="659">R493*D493</f>
        <v>1.1509689538678289</v>
      </c>
    </row>
    <row r="494" spans="1:19" ht="12.75" customHeight="1">
      <c r="A494" s="329"/>
      <c r="B494" s="330"/>
      <c r="C494" s="329"/>
      <c r="D494" s="329"/>
      <c r="E494" s="324"/>
      <c r="F494" s="358"/>
      <c r="G494" s="321"/>
      <c r="H494" s="333"/>
      <c r="I494" s="321"/>
      <c r="J494" s="46"/>
      <c r="K494" s="46"/>
      <c r="L494" s="46"/>
      <c r="M494" s="175"/>
      <c r="N494" s="185">
        <f t="shared" si="605"/>
        <v>0</v>
      </c>
      <c r="O494" s="321"/>
      <c r="P494" s="321"/>
      <c r="Q494" s="321"/>
      <c r="R494" s="437"/>
      <c r="S494" s="439"/>
    </row>
    <row r="495" spans="1:19" ht="12.75" customHeight="1">
      <c r="A495" s="329"/>
      <c r="B495" s="330"/>
      <c r="C495" s="329"/>
      <c r="D495" s="329"/>
      <c r="E495" s="324"/>
      <c r="F495" s="358"/>
      <c r="G495" s="321"/>
      <c r="H495" s="333"/>
      <c r="I495" s="321"/>
      <c r="J495" s="46"/>
      <c r="K495" s="46"/>
      <c r="L495" s="45"/>
      <c r="M495" s="175"/>
      <c r="N495" s="185">
        <f t="shared" si="605"/>
        <v>0</v>
      </c>
      <c r="O495" s="321"/>
      <c r="P495" s="321"/>
      <c r="Q495" s="321"/>
      <c r="R495" s="437"/>
      <c r="S495" s="439"/>
    </row>
    <row r="496" spans="1:19" ht="12.75" customHeight="1">
      <c r="A496" s="329"/>
      <c r="B496" s="330"/>
      <c r="C496" s="329"/>
      <c r="D496" s="329"/>
      <c r="E496" s="324"/>
      <c r="F496" s="358"/>
      <c r="G496" s="321"/>
      <c r="H496" s="333"/>
      <c r="I496" s="321"/>
      <c r="J496" s="46"/>
      <c r="K496" s="46"/>
      <c r="L496" s="46"/>
      <c r="M496" s="175"/>
      <c r="N496" s="185">
        <f t="shared" si="605"/>
        <v>0</v>
      </c>
      <c r="O496" s="321"/>
      <c r="P496" s="321"/>
      <c r="Q496" s="321"/>
      <c r="R496" s="438"/>
      <c r="S496" s="439"/>
    </row>
    <row r="497" spans="1:19" ht="12.75" customHeight="1">
      <c r="A497" s="329">
        <v>22</v>
      </c>
      <c r="B497" s="330" t="s">
        <v>235</v>
      </c>
      <c r="C497" s="329" t="s">
        <v>108</v>
      </c>
      <c r="D497" s="329">
        <v>10</v>
      </c>
      <c r="E497" s="324">
        <f>G497+I497+Q497</f>
        <v>0.48964545630000011</v>
      </c>
      <c r="F497" s="358"/>
      <c r="G497" s="321">
        <f t="shared" ref="G497" si="660">F497*$O$8/1000</f>
        <v>0</v>
      </c>
      <c r="H497" s="333"/>
      <c r="I497" s="321">
        <f t="shared" ref="I497" si="661">H497*$O$9/1000</f>
        <v>0</v>
      </c>
      <c r="J497" s="46" t="s">
        <v>231</v>
      </c>
      <c r="K497" s="46" t="s">
        <v>108</v>
      </c>
      <c r="L497" s="46">
        <v>1</v>
      </c>
      <c r="M497" s="175">
        <v>0.42899999999999999</v>
      </c>
      <c r="N497" s="185">
        <f t="shared" si="605"/>
        <v>0.42899999999999999</v>
      </c>
      <c r="O497" s="321">
        <f>D497*E497</f>
        <v>4.8964545630000007</v>
      </c>
      <c r="P497" s="321">
        <f>SUM(N497:N500)</f>
        <v>0.42899999999999999</v>
      </c>
      <c r="Q497" s="321">
        <f t="shared" si="653"/>
        <v>0.48964545630000011</v>
      </c>
      <c r="R497" s="436">
        <f t="shared" ref="R497" si="662">E497*$R$17</f>
        <v>0.62660619442804399</v>
      </c>
      <c r="S497" s="439">
        <f t="shared" ref="S497" si="663">R497*D497</f>
        <v>6.2660619442804402</v>
      </c>
    </row>
    <row r="498" spans="1:19" ht="12.75" customHeight="1">
      <c r="A498" s="329"/>
      <c r="B498" s="330"/>
      <c r="C498" s="329"/>
      <c r="D498" s="329"/>
      <c r="E498" s="324"/>
      <c r="F498" s="358"/>
      <c r="G498" s="321"/>
      <c r="H498" s="333"/>
      <c r="I498" s="321"/>
      <c r="J498" s="46"/>
      <c r="K498" s="46"/>
      <c r="L498" s="46"/>
      <c r="M498" s="175"/>
      <c r="N498" s="185">
        <f t="shared" si="605"/>
        <v>0</v>
      </c>
      <c r="O498" s="321"/>
      <c r="P498" s="321"/>
      <c r="Q498" s="321"/>
      <c r="R498" s="437"/>
      <c r="S498" s="439"/>
    </row>
    <row r="499" spans="1:19" ht="12.75" customHeight="1">
      <c r="A499" s="329"/>
      <c r="B499" s="330"/>
      <c r="C499" s="329"/>
      <c r="D499" s="329"/>
      <c r="E499" s="324"/>
      <c r="F499" s="358"/>
      <c r="G499" s="321"/>
      <c r="H499" s="333"/>
      <c r="I499" s="321"/>
      <c r="J499" s="46"/>
      <c r="K499" s="46"/>
      <c r="L499" s="45"/>
      <c r="M499" s="175"/>
      <c r="N499" s="185">
        <f t="shared" si="605"/>
        <v>0</v>
      </c>
      <c r="O499" s="321"/>
      <c r="P499" s="321"/>
      <c r="Q499" s="321"/>
      <c r="R499" s="437"/>
      <c r="S499" s="439"/>
    </row>
    <row r="500" spans="1:19" ht="12.75" customHeight="1">
      <c r="A500" s="329"/>
      <c r="B500" s="330"/>
      <c r="C500" s="329"/>
      <c r="D500" s="329"/>
      <c r="E500" s="324"/>
      <c r="F500" s="358"/>
      <c r="G500" s="321"/>
      <c r="H500" s="333"/>
      <c r="I500" s="321"/>
      <c r="J500" s="46"/>
      <c r="K500" s="46"/>
      <c r="L500" s="46"/>
      <c r="M500" s="175"/>
      <c r="N500" s="185">
        <f t="shared" si="605"/>
        <v>0</v>
      </c>
      <c r="O500" s="321"/>
      <c r="P500" s="321"/>
      <c r="Q500" s="321"/>
      <c r="R500" s="438"/>
      <c r="S500" s="439"/>
    </row>
    <row r="501" spans="1:19" ht="12.75" customHeight="1">
      <c r="A501" s="329">
        <v>23</v>
      </c>
      <c r="B501" s="330" t="s">
        <v>236</v>
      </c>
      <c r="C501" s="329" t="s">
        <v>108</v>
      </c>
      <c r="D501" s="329">
        <v>4</v>
      </c>
      <c r="E501" s="324">
        <f>G501+I501+Q501</f>
        <v>0.39034672740000009</v>
      </c>
      <c r="F501" s="332"/>
      <c r="G501" s="321">
        <f t="shared" ref="G501" si="664">F501*$O$8/1000</f>
        <v>0</v>
      </c>
      <c r="H501" s="332"/>
      <c r="I501" s="321">
        <f t="shared" ref="I501" si="665">H501*$O$9/1000</f>
        <v>0</v>
      </c>
      <c r="J501" s="46" t="s">
        <v>231</v>
      </c>
      <c r="K501" s="46" t="s">
        <v>108</v>
      </c>
      <c r="L501" s="46">
        <v>1</v>
      </c>
      <c r="M501" s="175">
        <v>0.34200000000000003</v>
      </c>
      <c r="N501" s="185">
        <f t="shared" si="605"/>
        <v>0.34200000000000003</v>
      </c>
      <c r="O501" s="321">
        <f>D501*E501</f>
        <v>1.5613869096000004</v>
      </c>
      <c r="P501" s="321">
        <f>SUM(N501:N504)</f>
        <v>0.34200000000000003</v>
      </c>
      <c r="Q501" s="321">
        <f t="shared" si="653"/>
        <v>0.39034672740000009</v>
      </c>
      <c r="R501" s="436">
        <f t="shared" ref="R501" si="666">E501*$R$17</f>
        <v>0.4995322109426365</v>
      </c>
      <c r="S501" s="439">
        <f t="shared" ref="S501" si="667">R501*D501</f>
        <v>1.998128843770546</v>
      </c>
    </row>
    <row r="502" spans="1:19" ht="12.75" customHeight="1">
      <c r="A502" s="329"/>
      <c r="B502" s="330"/>
      <c r="C502" s="329"/>
      <c r="D502" s="329"/>
      <c r="E502" s="324"/>
      <c r="F502" s="332"/>
      <c r="G502" s="321"/>
      <c r="H502" s="332"/>
      <c r="I502" s="321"/>
      <c r="J502" s="46"/>
      <c r="K502" s="46"/>
      <c r="L502" s="46"/>
      <c r="M502" s="175"/>
      <c r="N502" s="185">
        <f t="shared" si="605"/>
        <v>0</v>
      </c>
      <c r="O502" s="321"/>
      <c r="P502" s="321"/>
      <c r="Q502" s="321"/>
      <c r="R502" s="437"/>
      <c r="S502" s="439"/>
    </row>
    <row r="503" spans="1:19" ht="12.75" customHeight="1">
      <c r="A503" s="329"/>
      <c r="B503" s="330"/>
      <c r="C503" s="329"/>
      <c r="D503" s="329"/>
      <c r="E503" s="324"/>
      <c r="F503" s="332"/>
      <c r="G503" s="321"/>
      <c r="H503" s="332"/>
      <c r="I503" s="321"/>
      <c r="J503" s="46"/>
      <c r="K503" s="46"/>
      <c r="L503" s="45"/>
      <c r="M503" s="175"/>
      <c r="N503" s="185">
        <f t="shared" si="605"/>
        <v>0</v>
      </c>
      <c r="O503" s="321"/>
      <c r="P503" s="321"/>
      <c r="Q503" s="321"/>
      <c r="R503" s="437"/>
      <c r="S503" s="439"/>
    </row>
    <row r="504" spans="1:19" ht="12.75" customHeight="1">
      <c r="A504" s="329"/>
      <c r="B504" s="330"/>
      <c r="C504" s="329"/>
      <c r="D504" s="329"/>
      <c r="E504" s="324"/>
      <c r="F504" s="332"/>
      <c r="G504" s="321"/>
      <c r="H504" s="332"/>
      <c r="I504" s="321"/>
      <c r="J504" s="46"/>
      <c r="K504" s="46"/>
      <c r="L504" s="46"/>
      <c r="M504" s="175"/>
      <c r="N504" s="185">
        <f t="shared" si="605"/>
        <v>0</v>
      </c>
      <c r="O504" s="321"/>
      <c r="P504" s="321"/>
      <c r="Q504" s="321"/>
      <c r="R504" s="438"/>
      <c r="S504" s="439"/>
    </row>
    <row r="505" spans="1:19" ht="12.75" customHeight="1">
      <c r="A505" s="329">
        <v>24</v>
      </c>
      <c r="B505" s="330" t="s">
        <v>237</v>
      </c>
      <c r="C505" s="329" t="s">
        <v>108</v>
      </c>
      <c r="D505" s="329">
        <v>3</v>
      </c>
      <c r="E505" s="324">
        <f>G505+I505+Q505</f>
        <v>0.25566569280000007</v>
      </c>
      <c r="F505" s="358"/>
      <c r="G505" s="321">
        <f t="shared" ref="G505" si="668">F505*$O$8/1000</f>
        <v>0</v>
      </c>
      <c r="H505" s="333"/>
      <c r="I505" s="321">
        <f t="shared" ref="I505" si="669">H505*$O$9/1000</f>
        <v>0</v>
      </c>
      <c r="J505" s="46" t="s">
        <v>231</v>
      </c>
      <c r="K505" s="46" t="s">
        <v>108</v>
      </c>
      <c r="L505" s="46">
        <v>1</v>
      </c>
      <c r="M505" s="175">
        <v>0.224</v>
      </c>
      <c r="N505" s="185">
        <f t="shared" ref="N505:N508" si="670">L505*M505</f>
        <v>0.224</v>
      </c>
      <c r="O505" s="321">
        <f>D505*E505</f>
        <v>0.7669970784000002</v>
      </c>
      <c r="P505" s="321">
        <f>SUM(N505:N508)</f>
        <v>0.224</v>
      </c>
      <c r="Q505" s="321">
        <f t="shared" si="653"/>
        <v>0.25566569280000007</v>
      </c>
      <c r="R505" s="436">
        <f t="shared" ref="R505" si="671">E505*$R$17</f>
        <v>0.32717899196242861</v>
      </c>
      <c r="S505" s="439">
        <f t="shared" ref="S505" si="672">R505*D505</f>
        <v>0.98153697588728583</v>
      </c>
    </row>
    <row r="506" spans="1:19" ht="12.75" customHeight="1">
      <c r="A506" s="329"/>
      <c r="B506" s="330"/>
      <c r="C506" s="329"/>
      <c r="D506" s="329"/>
      <c r="E506" s="324"/>
      <c r="F506" s="358"/>
      <c r="G506" s="321"/>
      <c r="H506" s="333"/>
      <c r="I506" s="321"/>
      <c r="J506" s="46"/>
      <c r="K506" s="46"/>
      <c r="L506" s="46"/>
      <c r="M506" s="175"/>
      <c r="N506" s="185">
        <f t="shared" si="670"/>
        <v>0</v>
      </c>
      <c r="O506" s="321"/>
      <c r="P506" s="321"/>
      <c r="Q506" s="321"/>
      <c r="R506" s="437"/>
      <c r="S506" s="439"/>
    </row>
    <row r="507" spans="1:19" ht="12.75" customHeight="1">
      <c r="A507" s="329"/>
      <c r="B507" s="330"/>
      <c r="C507" s="329"/>
      <c r="D507" s="329"/>
      <c r="E507" s="324"/>
      <c r="F507" s="358"/>
      <c r="G507" s="321"/>
      <c r="H507" s="333"/>
      <c r="I507" s="321"/>
      <c r="J507" s="46"/>
      <c r="K507" s="46"/>
      <c r="L507" s="45"/>
      <c r="M507" s="175"/>
      <c r="N507" s="185">
        <f t="shared" si="670"/>
        <v>0</v>
      </c>
      <c r="O507" s="321"/>
      <c r="P507" s="321"/>
      <c r="Q507" s="321"/>
      <c r="R507" s="437"/>
      <c r="S507" s="439"/>
    </row>
    <row r="508" spans="1:19" ht="12.75" customHeight="1">
      <c r="A508" s="329"/>
      <c r="B508" s="330"/>
      <c r="C508" s="329"/>
      <c r="D508" s="329"/>
      <c r="E508" s="324"/>
      <c r="F508" s="358"/>
      <c r="G508" s="321"/>
      <c r="H508" s="333"/>
      <c r="I508" s="321"/>
      <c r="J508" s="46"/>
      <c r="K508" s="46"/>
      <c r="L508" s="46"/>
      <c r="M508" s="175"/>
      <c r="N508" s="185">
        <f t="shared" si="670"/>
        <v>0</v>
      </c>
      <c r="O508" s="321"/>
      <c r="P508" s="321"/>
      <c r="Q508" s="321"/>
      <c r="R508" s="438"/>
      <c r="S508" s="439"/>
    </row>
    <row r="509" spans="1:19" ht="12.75" customHeight="1">
      <c r="A509" s="329">
        <v>25</v>
      </c>
      <c r="B509" s="330" t="s">
        <v>238</v>
      </c>
      <c r="C509" s="329" t="s">
        <v>108</v>
      </c>
      <c r="D509" s="329">
        <v>4</v>
      </c>
      <c r="E509" s="324">
        <f>G509+I509+Q509</f>
        <v>0.22827294000000006</v>
      </c>
      <c r="F509" s="358"/>
      <c r="G509" s="321">
        <f t="shared" ref="G509" si="673">F509*$O$8/1000</f>
        <v>0</v>
      </c>
      <c r="H509" s="333"/>
      <c r="I509" s="321">
        <f t="shared" ref="I509" si="674">H509*$O$9/1000</f>
        <v>0</v>
      </c>
      <c r="J509" s="46" t="s">
        <v>231</v>
      </c>
      <c r="K509" s="46" t="s">
        <v>108</v>
      </c>
      <c r="L509" s="46">
        <v>1</v>
      </c>
      <c r="M509" s="175">
        <v>0.2</v>
      </c>
      <c r="N509" s="185">
        <f>L509*M509</f>
        <v>0.2</v>
      </c>
      <c r="O509" s="321">
        <f>D509*E509</f>
        <v>0.91309176000000025</v>
      </c>
      <c r="P509" s="321">
        <f>SUM(N509:N512)</f>
        <v>0.2</v>
      </c>
      <c r="Q509" s="321">
        <f t="shared" si="653"/>
        <v>0.22827294000000006</v>
      </c>
      <c r="R509" s="436">
        <f t="shared" ref="R509" si="675">E509*$R$17</f>
        <v>0.29212409996645411</v>
      </c>
      <c r="S509" s="439">
        <f t="shared" ref="S509" si="676">R509*D509</f>
        <v>1.1684963998658164</v>
      </c>
    </row>
    <row r="510" spans="1:19" ht="12.75" customHeight="1">
      <c r="A510" s="329"/>
      <c r="B510" s="330"/>
      <c r="C510" s="329"/>
      <c r="D510" s="329"/>
      <c r="E510" s="324"/>
      <c r="F510" s="358"/>
      <c r="G510" s="321"/>
      <c r="H510" s="333"/>
      <c r="I510" s="321"/>
      <c r="J510" s="46"/>
      <c r="K510" s="46"/>
      <c r="L510" s="46"/>
      <c r="M510" s="175"/>
      <c r="N510" s="185">
        <f>L510*M510</f>
        <v>0</v>
      </c>
      <c r="O510" s="321"/>
      <c r="P510" s="321"/>
      <c r="Q510" s="321"/>
      <c r="R510" s="437"/>
      <c r="S510" s="439"/>
    </row>
    <row r="511" spans="1:19" ht="12.75" customHeight="1">
      <c r="A511" s="329"/>
      <c r="B511" s="330"/>
      <c r="C511" s="329"/>
      <c r="D511" s="329"/>
      <c r="E511" s="324"/>
      <c r="F511" s="358"/>
      <c r="G511" s="321"/>
      <c r="H511" s="333"/>
      <c r="I511" s="321"/>
      <c r="J511" s="46"/>
      <c r="K511" s="46"/>
      <c r="L511" s="45"/>
      <c r="M511" s="175"/>
      <c r="N511" s="185">
        <f>L511*M511</f>
        <v>0</v>
      </c>
      <c r="O511" s="321"/>
      <c r="P511" s="321"/>
      <c r="Q511" s="321"/>
      <c r="R511" s="437"/>
      <c r="S511" s="439"/>
    </row>
    <row r="512" spans="1:19" ht="12.75" customHeight="1">
      <c r="A512" s="329"/>
      <c r="B512" s="330"/>
      <c r="C512" s="329"/>
      <c r="D512" s="329"/>
      <c r="E512" s="324"/>
      <c r="F512" s="358"/>
      <c r="G512" s="321"/>
      <c r="H512" s="333"/>
      <c r="I512" s="321"/>
      <c r="J512" s="46"/>
      <c r="K512" s="46"/>
      <c r="L512" s="46"/>
      <c r="M512" s="175"/>
      <c r="N512" s="185">
        <f>L512*M512</f>
        <v>0</v>
      </c>
      <c r="O512" s="321"/>
      <c r="P512" s="321"/>
      <c r="Q512" s="321"/>
      <c r="R512" s="438"/>
      <c r="S512" s="439"/>
    </row>
    <row r="513" spans="1:19" ht="12.75" customHeight="1">
      <c r="A513" s="329">
        <v>26</v>
      </c>
      <c r="B513" s="330" t="s">
        <v>239</v>
      </c>
      <c r="C513" s="329" t="s">
        <v>108</v>
      </c>
      <c r="D513" s="329">
        <v>23</v>
      </c>
      <c r="E513" s="324">
        <f>G513+I513+Q513</f>
        <v>0.24767613990000006</v>
      </c>
      <c r="F513" s="358"/>
      <c r="G513" s="321">
        <f t="shared" ref="G513" si="677">F513*$O$8/1000</f>
        <v>0</v>
      </c>
      <c r="H513" s="333"/>
      <c r="I513" s="321">
        <f t="shared" ref="I513" si="678">H513*$O$9/1000</f>
        <v>0</v>
      </c>
      <c r="J513" s="46" t="s">
        <v>231</v>
      </c>
      <c r="K513" s="46" t="s">
        <v>108</v>
      </c>
      <c r="L513" s="46">
        <v>1</v>
      </c>
      <c r="M513" s="175">
        <v>0.217</v>
      </c>
      <c r="N513" s="185">
        <f t="shared" ref="N513:N576" si="679">L513*M513</f>
        <v>0.217</v>
      </c>
      <c r="O513" s="321">
        <f>D513*E513</f>
        <v>5.6965512177000015</v>
      </c>
      <c r="P513" s="321">
        <f>SUM(N513:N516)</f>
        <v>0.217</v>
      </c>
      <c r="Q513" s="321">
        <f t="shared" si="653"/>
        <v>0.24767613990000006</v>
      </c>
      <c r="R513" s="436">
        <f t="shared" ref="R513" si="680">E513*$R$17</f>
        <v>0.31695464846360272</v>
      </c>
      <c r="S513" s="439">
        <f t="shared" ref="S513" si="681">R513*D513</f>
        <v>7.2899569146628629</v>
      </c>
    </row>
    <row r="514" spans="1:19" ht="12.75" customHeight="1">
      <c r="A514" s="329"/>
      <c r="B514" s="330"/>
      <c r="C514" s="329"/>
      <c r="D514" s="329"/>
      <c r="E514" s="324"/>
      <c r="F514" s="358"/>
      <c r="G514" s="321"/>
      <c r="H514" s="333"/>
      <c r="I514" s="321"/>
      <c r="J514" s="46"/>
      <c r="K514" s="46"/>
      <c r="L514" s="46"/>
      <c r="M514" s="175"/>
      <c r="N514" s="185">
        <f t="shared" si="679"/>
        <v>0</v>
      </c>
      <c r="O514" s="321"/>
      <c r="P514" s="321"/>
      <c r="Q514" s="321"/>
      <c r="R514" s="437"/>
      <c r="S514" s="439"/>
    </row>
    <row r="515" spans="1:19" ht="12.75" customHeight="1">
      <c r="A515" s="329"/>
      <c r="B515" s="330"/>
      <c r="C515" s="329"/>
      <c r="D515" s="329"/>
      <c r="E515" s="324"/>
      <c r="F515" s="358"/>
      <c r="G515" s="321"/>
      <c r="H515" s="333"/>
      <c r="I515" s="321"/>
      <c r="J515" s="46"/>
      <c r="K515" s="46"/>
      <c r="L515" s="45"/>
      <c r="M515" s="175"/>
      <c r="N515" s="185">
        <f t="shared" si="679"/>
        <v>0</v>
      </c>
      <c r="O515" s="321"/>
      <c r="P515" s="321"/>
      <c r="Q515" s="321"/>
      <c r="R515" s="437"/>
      <c r="S515" s="439"/>
    </row>
    <row r="516" spans="1:19" ht="12.75" customHeight="1">
      <c r="A516" s="329"/>
      <c r="B516" s="330"/>
      <c r="C516" s="329"/>
      <c r="D516" s="329"/>
      <c r="E516" s="324"/>
      <c r="F516" s="358"/>
      <c r="G516" s="321"/>
      <c r="H516" s="333"/>
      <c r="I516" s="321"/>
      <c r="J516" s="46"/>
      <c r="K516" s="46"/>
      <c r="L516" s="46"/>
      <c r="M516" s="175"/>
      <c r="N516" s="185">
        <f t="shared" si="679"/>
        <v>0</v>
      </c>
      <c r="O516" s="321"/>
      <c r="P516" s="321"/>
      <c r="Q516" s="321"/>
      <c r="R516" s="438"/>
      <c r="S516" s="439"/>
    </row>
    <row r="517" spans="1:19" ht="12.75" customHeight="1">
      <c r="A517" s="329">
        <v>27</v>
      </c>
      <c r="B517" s="330" t="s">
        <v>240</v>
      </c>
      <c r="C517" s="329" t="s">
        <v>108</v>
      </c>
      <c r="D517" s="329">
        <v>8</v>
      </c>
      <c r="E517" s="324">
        <f>G517+I517+Q517</f>
        <v>0.16435651680000002</v>
      </c>
      <c r="F517" s="358"/>
      <c r="G517" s="321">
        <f t="shared" ref="G517" si="682">F517*$O$8/1000</f>
        <v>0</v>
      </c>
      <c r="H517" s="333"/>
      <c r="I517" s="321">
        <f t="shared" ref="I517" si="683">H517*$O$9/1000</f>
        <v>0</v>
      </c>
      <c r="J517" s="46" t="s">
        <v>231</v>
      </c>
      <c r="K517" s="46" t="s">
        <v>108</v>
      </c>
      <c r="L517" s="46">
        <v>1</v>
      </c>
      <c r="M517" s="175">
        <v>0.14399999999999999</v>
      </c>
      <c r="N517" s="185">
        <f t="shared" si="679"/>
        <v>0.14399999999999999</v>
      </c>
      <c r="O517" s="321">
        <f>D517*E517</f>
        <v>1.3148521344000001</v>
      </c>
      <c r="P517" s="321">
        <f>SUM(N517:N520)</f>
        <v>0.14399999999999999</v>
      </c>
      <c r="Q517" s="321">
        <f t="shared" si="653"/>
        <v>0.16435651680000002</v>
      </c>
      <c r="R517" s="436">
        <f t="shared" ref="R517" si="684">E517*$R$17</f>
        <v>0.21032935197584693</v>
      </c>
      <c r="S517" s="439">
        <f t="shared" ref="S517" si="685">R517*D517</f>
        <v>1.6826348158067754</v>
      </c>
    </row>
    <row r="518" spans="1:19" ht="12.75" customHeight="1">
      <c r="A518" s="329"/>
      <c r="B518" s="330"/>
      <c r="C518" s="329"/>
      <c r="D518" s="329"/>
      <c r="E518" s="324"/>
      <c r="F518" s="358"/>
      <c r="G518" s="321"/>
      <c r="H518" s="333"/>
      <c r="I518" s="321"/>
      <c r="J518" s="46"/>
      <c r="K518" s="46"/>
      <c r="L518" s="46"/>
      <c r="M518" s="175"/>
      <c r="N518" s="185">
        <f t="shared" si="679"/>
        <v>0</v>
      </c>
      <c r="O518" s="321"/>
      <c r="P518" s="321"/>
      <c r="Q518" s="321"/>
      <c r="R518" s="437"/>
      <c r="S518" s="439"/>
    </row>
    <row r="519" spans="1:19" ht="12.75" customHeight="1">
      <c r="A519" s="329"/>
      <c r="B519" s="330"/>
      <c r="C519" s="329"/>
      <c r="D519" s="329"/>
      <c r="E519" s="324"/>
      <c r="F519" s="358"/>
      <c r="G519" s="321"/>
      <c r="H519" s="333"/>
      <c r="I519" s="321"/>
      <c r="J519" s="46"/>
      <c r="K519" s="46"/>
      <c r="L519" s="45"/>
      <c r="M519" s="175"/>
      <c r="N519" s="185">
        <f t="shared" si="679"/>
        <v>0</v>
      </c>
      <c r="O519" s="321"/>
      <c r="P519" s="321"/>
      <c r="Q519" s="321"/>
      <c r="R519" s="437"/>
      <c r="S519" s="439"/>
    </row>
    <row r="520" spans="1:19" ht="12.75" customHeight="1">
      <c r="A520" s="329"/>
      <c r="B520" s="330"/>
      <c r="C520" s="329"/>
      <c r="D520" s="329"/>
      <c r="E520" s="324"/>
      <c r="F520" s="358"/>
      <c r="G520" s="321"/>
      <c r="H520" s="333"/>
      <c r="I520" s="321"/>
      <c r="J520" s="46"/>
      <c r="K520" s="46"/>
      <c r="L520" s="46"/>
      <c r="M520" s="175"/>
      <c r="N520" s="185">
        <f t="shared" si="679"/>
        <v>0</v>
      </c>
      <c r="O520" s="321"/>
      <c r="P520" s="321"/>
      <c r="Q520" s="321"/>
      <c r="R520" s="438"/>
      <c r="S520" s="439"/>
    </row>
    <row r="521" spans="1:19" ht="12.75" customHeight="1">
      <c r="A521" s="329">
        <v>28</v>
      </c>
      <c r="B521" s="330" t="s">
        <v>241</v>
      </c>
      <c r="C521" s="329" t="s">
        <v>108</v>
      </c>
      <c r="D521" s="329">
        <v>4</v>
      </c>
      <c r="E521" s="324">
        <f>G521+I521+Q521</f>
        <v>0.13696376400000002</v>
      </c>
      <c r="F521" s="358"/>
      <c r="G521" s="321">
        <f t="shared" ref="G521" si="686">F521*$O$8/1000</f>
        <v>0</v>
      </c>
      <c r="H521" s="333"/>
      <c r="I521" s="321">
        <f t="shared" ref="I521" si="687">H521*$O$9/1000</f>
        <v>0</v>
      </c>
      <c r="J521" s="46" t="s">
        <v>231</v>
      </c>
      <c r="K521" s="46" t="s">
        <v>108</v>
      </c>
      <c r="L521" s="46">
        <v>1</v>
      </c>
      <c r="M521" s="175">
        <v>0.12</v>
      </c>
      <c r="N521" s="185">
        <f t="shared" si="679"/>
        <v>0.12</v>
      </c>
      <c r="O521" s="321">
        <f>D521*E521</f>
        <v>0.54785505600000006</v>
      </c>
      <c r="P521" s="321">
        <f>SUM(N521:N524)</f>
        <v>0.12</v>
      </c>
      <c r="Q521" s="321">
        <f t="shared" si="653"/>
        <v>0.13696376400000002</v>
      </c>
      <c r="R521" s="436">
        <f t="shared" ref="R521" si="688">E521*$R$17</f>
        <v>0.17527445997987243</v>
      </c>
      <c r="S521" s="439">
        <f t="shared" ref="S521" si="689">R521*D521</f>
        <v>0.70109783991948971</v>
      </c>
    </row>
    <row r="522" spans="1:19" ht="12.75" customHeight="1">
      <c r="A522" s="329"/>
      <c r="B522" s="330"/>
      <c r="C522" s="329"/>
      <c r="D522" s="329"/>
      <c r="E522" s="324"/>
      <c r="F522" s="358"/>
      <c r="G522" s="321"/>
      <c r="H522" s="333"/>
      <c r="I522" s="321"/>
      <c r="J522" s="46"/>
      <c r="K522" s="46"/>
      <c r="L522" s="46"/>
      <c r="M522" s="175"/>
      <c r="N522" s="185">
        <f t="shared" si="679"/>
        <v>0</v>
      </c>
      <c r="O522" s="321"/>
      <c r="P522" s="321"/>
      <c r="Q522" s="321"/>
      <c r="R522" s="437"/>
      <c r="S522" s="439"/>
    </row>
    <row r="523" spans="1:19" ht="12.75" customHeight="1">
      <c r="A523" s="329"/>
      <c r="B523" s="330"/>
      <c r="C523" s="329"/>
      <c r="D523" s="329"/>
      <c r="E523" s="324"/>
      <c r="F523" s="358"/>
      <c r="G523" s="321"/>
      <c r="H523" s="333"/>
      <c r="I523" s="321"/>
      <c r="J523" s="46"/>
      <c r="K523" s="46"/>
      <c r="L523" s="45"/>
      <c r="M523" s="175"/>
      <c r="N523" s="185">
        <f t="shared" si="679"/>
        <v>0</v>
      </c>
      <c r="O523" s="321"/>
      <c r="P523" s="321"/>
      <c r="Q523" s="321"/>
      <c r="R523" s="437"/>
      <c r="S523" s="439"/>
    </row>
    <row r="524" spans="1:19" ht="12.75" customHeight="1">
      <c r="A524" s="329"/>
      <c r="B524" s="330"/>
      <c r="C524" s="329"/>
      <c r="D524" s="329"/>
      <c r="E524" s="324"/>
      <c r="F524" s="358"/>
      <c r="G524" s="321"/>
      <c r="H524" s="333"/>
      <c r="I524" s="321"/>
      <c r="J524" s="46"/>
      <c r="K524" s="46"/>
      <c r="L524" s="46"/>
      <c r="M524" s="175"/>
      <c r="N524" s="185">
        <f t="shared" si="679"/>
        <v>0</v>
      </c>
      <c r="O524" s="321"/>
      <c r="P524" s="321"/>
      <c r="Q524" s="321"/>
      <c r="R524" s="438"/>
      <c r="S524" s="439"/>
    </row>
    <row r="525" spans="1:19" ht="12.75" customHeight="1">
      <c r="A525" s="329">
        <v>29</v>
      </c>
      <c r="B525" s="330" t="s">
        <v>242</v>
      </c>
      <c r="C525" s="329" t="s">
        <v>108</v>
      </c>
      <c r="D525" s="329">
        <v>40</v>
      </c>
      <c r="E525" s="324">
        <f>G525+I525+Q525</f>
        <v>0.11870192880000001</v>
      </c>
      <c r="F525" s="358"/>
      <c r="G525" s="321">
        <f t="shared" ref="G525" si="690">F525*$O$8/1000</f>
        <v>0</v>
      </c>
      <c r="H525" s="333"/>
      <c r="I525" s="321">
        <f t="shared" ref="I525" si="691">H525*$O$9/1000</f>
        <v>0</v>
      </c>
      <c r="J525" s="46" t="s">
        <v>231</v>
      </c>
      <c r="K525" s="46" t="s">
        <v>108</v>
      </c>
      <c r="L525" s="46">
        <v>1</v>
      </c>
      <c r="M525" s="175">
        <v>0.104</v>
      </c>
      <c r="N525" s="185">
        <f t="shared" si="679"/>
        <v>0.104</v>
      </c>
      <c r="O525" s="321">
        <f>D525*E525</f>
        <v>4.7480771520000005</v>
      </c>
      <c r="P525" s="321">
        <f>SUM(N525:N528)</f>
        <v>0.104</v>
      </c>
      <c r="Q525" s="321">
        <f t="shared" si="653"/>
        <v>0.11870192880000001</v>
      </c>
      <c r="R525" s="436">
        <f t="shared" ref="R525" si="692">E525*$R$17</f>
        <v>0.1519045319825561</v>
      </c>
      <c r="S525" s="439">
        <f t="shared" ref="S525" si="693">R525*D525</f>
        <v>6.0761812793022436</v>
      </c>
    </row>
    <row r="526" spans="1:19" ht="12.75" customHeight="1">
      <c r="A526" s="329"/>
      <c r="B526" s="330"/>
      <c r="C526" s="329"/>
      <c r="D526" s="329"/>
      <c r="E526" s="324"/>
      <c r="F526" s="358"/>
      <c r="G526" s="321"/>
      <c r="H526" s="333"/>
      <c r="I526" s="321"/>
      <c r="J526" s="46"/>
      <c r="K526" s="46"/>
      <c r="L526" s="46"/>
      <c r="M526" s="175"/>
      <c r="N526" s="185">
        <f t="shared" si="679"/>
        <v>0</v>
      </c>
      <c r="O526" s="321"/>
      <c r="P526" s="321"/>
      <c r="Q526" s="321"/>
      <c r="R526" s="437"/>
      <c r="S526" s="439"/>
    </row>
    <row r="527" spans="1:19" ht="12.75" customHeight="1">
      <c r="A527" s="329"/>
      <c r="B527" s="330"/>
      <c r="C527" s="329"/>
      <c r="D527" s="329"/>
      <c r="E527" s="324"/>
      <c r="F527" s="358"/>
      <c r="G527" s="321"/>
      <c r="H527" s="333"/>
      <c r="I527" s="321"/>
      <c r="J527" s="46"/>
      <c r="K527" s="46"/>
      <c r="L527" s="45"/>
      <c r="M527" s="175"/>
      <c r="N527" s="185">
        <f t="shared" si="679"/>
        <v>0</v>
      </c>
      <c r="O527" s="321"/>
      <c r="P527" s="321"/>
      <c r="Q527" s="321"/>
      <c r="R527" s="437"/>
      <c r="S527" s="439"/>
    </row>
    <row r="528" spans="1:19" ht="12.75" customHeight="1">
      <c r="A528" s="329"/>
      <c r="B528" s="330"/>
      <c r="C528" s="329"/>
      <c r="D528" s="329"/>
      <c r="E528" s="324"/>
      <c r="F528" s="358"/>
      <c r="G528" s="321"/>
      <c r="H528" s="333"/>
      <c r="I528" s="321"/>
      <c r="J528" s="46"/>
      <c r="K528" s="46"/>
      <c r="L528" s="46"/>
      <c r="M528" s="175"/>
      <c r="N528" s="185">
        <f t="shared" si="679"/>
        <v>0</v>
      </c>
      <c r="O528" s="321"/>
      <c r="P528" s="321"/>
      <c r="Q528" s="321"/>
      <c r="R528" s="438"/>
      <c r="S528" s="439"/>
    </row>
    <row r="529" spans="1:19" ht="12.75" customHeight="1">
      <c r="A529" s="329">
        <v>30</v>
      </c>
      <c r="B529" s="330" t="s">
        <v>243</v>
      </c>
      <c r="C529" s="329" t="s">
        <v>108</v>
      </c>
      <c r="D529" s="329">
        <v>4</v>
      </c>
      <c r="E529" s="324">
        <f>G529+I529+Q529</f>
        <v>0.14038785810000001</v>
      </c>
      <c r="F529" s="358"/>
      <c r="G529" s="321">
        <f t="shared" ref="G529" si="694">F529*$O$8/1000</f>
        <v>0</v>
      </c>
      <c r="H529" s="333"/>
      <c r="I529" s="321">
        <f t="shared" ref="I529" si="695">H529*$O$9/1000</f>
        <v>0</v>
      </c>
      <c r="J529" s="46" t="s">
        <v>231</v>
      </c>
      <c r="K529" s="46" t="s">
        <v>108</v>
      </c>
      <c r="L529" s="46">
        <v>1</v>
      </c>
      <c r="M529" s="175">
        <v>0.123</v>
      </c>
      <c r="N529" s="185">
        <f t="shared" si="679"/>
        <v>0.123</v>
      </c>
      <c r="O529" s="321">
        <f>D529*E529</f>
        <v>0.56155143240000005</v>
      </c>
      <c r="P529" s="321">
        <f>SUM(N529:N532)</f>
        <v>0.123</v>
      </c>
      <c r="Q529" s="321">
        <f t="shared" si="653"/>
        <v>0.14038785810000001</v>
      </c>
      <c r="R529" s="436">
        <f t="shared" ref="R529" si="696">E529*$R$17</f>
        <v>0.17965632147936925</v>
      </c>
      <c r="S529" s="439">
        <f t="shared" ref="S529" si="697">R529*D529</f>
        <v>0.71862528591747699</v>
      </c>
    </row>
    <row r="530" spans="1:19" ht="12.75" customHeight="1">
      <c r="A530" s="329"/>
      <c r="B530" s="330"/>
      <c r="C530" s="329"/>
      <c r="D530" s="329"/>
      <c r="E530" s="324"/>
      <c r="F530" s="358"/>
      <c r="G530" s="321"/>
      <c r="H530" s="333"/>
      <c r="I530" s="321"/>
      <c r="J530" s="46"/>
      <c r="K530" s="46"/>
      <c r="L530" s="46"/>
      <c r="M530" s="175"/>
      <c r="N530" s="185">
        <f t="shared" si="679"/>
        <v>0</v>
      </c>
      <c r="O530" s="321"/>
      <c r="P530" s="321"/>
      <c r="Q530" s="321"/>
      <c r="R530" s="437"/>
      <c r="S530" s="439"/>
    </row>
    <row r="531" spans="1:19" ht="12.75" customHeight="1">
      <c r="A531" s="329"/>
      <c r="B531" s="330"/>
      <c r="C531" s="329"/>
      <c r="D531" s="329"/>
      <c r="E531" s="324"/>
      <c r="F531" s="358"/>
      <c r="G531" s="321"/>
      <c r="H531" s="333"/>
      <c r="I531" s="321"/>
      <c r="J531" s="46"/>
      <c r="K531" s="46"/>
      <c r="L531" s="45"/>
      <c r="M531" s="175"/>
      <c r="N531" s="185">
        <f t="shared" si="679"/>
        <v>0</v>
      </c>
      <c r="O531" s="321"/>
      <c r="P531" s="321"/>
      <c r="Q531" s="321"/>
      <c r="R531" s="437"/>
      <c r="S531" s="439"/>
    </row>
    <row r="532" spans="1:19" ht="12.75" customHeight="1">
      <c r="A532" s="329"/>
      <c r="B532" s="330"/>
      <c r="C532" s="329"/>
      <c r="D532" s="329"/>
      <c r="E532" s="324"/>
      <c r="F532" s="358"/>
      <c r="G532" s="321"/>
      <c r="H532" s="333"/>
      <c r="I532" s="321"/>
      <c r="J532" s="46"/>
      <c r="K532" s="46"/>
      <c r="L532" s="46"/>
      <c r="M532" s="175"/>
      <c r="N532" s="185">
        <f t="shared" si="679"/>
        <v>0</v>
      </c>
      <c r="O532" s="321"/>
      <c r="P532" s="321"/>
      <c r="Q532" s="321"/>
      <c r="R532" s="438"/>
      <c r="S532" s="439"/>
    </row>
    <row r="533" spans="1:19" ht="12.75" customHeight="1">
      <c r="A533" s="329">
        <v>31</v>
      </c>
      <c r="B533" s="330" t="s">
        <v>244</v>
      </c>
      <c r="C533" s="329" t="s">
        <v>108</v>
      </c>
      <c r="D533" s="329">
        <v>36</v>
      </c>
      <c r="E533" s="324">
        <f>G533+I533+Q533</f>
        <v>0.14951877570000005</v>
      </c>
      <c r="F533" s="332"/>
      <c r="G533" s="321">
        <f t="shared" ref="G533" si="698">F533*$O$8/1000</f>
        <v>0</v>
      </c>
      <c r="H533" s="322"/>
      <c r="I533" s="321">
        <f t="shared" ref="I533" si="699">H533*$O$9/1000</f>
        <v>0</v>
      </c>
      <c r="J533" s="46" t="s">
        <v>231</v>
      </c>
      <c r="K533" s="46" t="s">
        <v>108</v>
      </c>
      <c r="L533" s="46">
        <v>1</v>
      </c>
      <c r="M533" s="175">
        <v>0.13100000000000001</v>
      </c>
      <c r="N533" s="185">
        <f t="shared" si="679"/>
        <v>0.13100000000000001</v>
      </c>
      <c r="O533" s="321">
        <f>D533*E533</f>
        <v>5.3826759252000018</v>
      </c>
      <c r="P533" s="321">
        <f>SUM(N533:N536)</f>
        <v>0.13100000000000001</v>
      </c>
      <c r="Q533" s="321">
        <f t="shared" si="653"/>
        <v>0.14951877570000005</v>
      </c>
      <c r="R533" s="436">
        <f t="shared" ref="R533" si="700">E533*$R$17</f>
        <v>0.19134128547802745</v>
      </c>
      <c r="S533" s="439">
        <f t="shared" ref="S533" si="701">R533*D533</f>
        <v>6.8882862772089881</v>
      </c>
    </row>
    <row r="534" spans="1:19" ht="12.75" customHeight="1">
      <c r="A534" s="329"/>
      <c r="B534" s="330"/>
      <c r="C534" s="329"/>
      <c r="D534" s="329"/>
      <c r="E534" s="324"/>
      <c r="F534" s="332"/>
      <c r="G534" s="321"/>
      <c r="H534" s="322"/>
      <c r="I534" s="321"/>
      <c r="J534" s="46"/>
      <c r="K534" s="46"/>
      <c r="L534" s="46"/>
      <c r="M534" s="175"/>
      <c r="N534" s="185">
        <f t="shared" si="679"/>
        <v>0</v>
      </c>
      <c r="O534" s="321"/>
      <c r="P534" s="321"/>
      <c r="Q534" s="321"/>
      <c r="R534" s="437"/>
      <c r="S534" s="439"/>
    </row>
    <row r="535" spans="1:19" ht="12.75" customHeight="1">
      <c r="A535" s="329"/>
      <c r="B535" s="330"/>
      <c r="C535" s="329"/>
      <c r="D535" s="329"/>
      <c r="E535" s="324"/>
      <c r="F535" s="332"/>
      <c r="G535" s="321"/>
      <c r="H535" s="322"/>
      <c r="I535" s="321"/>
      <c r="J535" s="46"/>
      <c r="K535" s="175"/>
      <c r="L535" s="78"/>
      <c r="M535" s="175"/>
      <c r="N535" s="185">
        <f t="shared" si="679"/>
        <v>0</v>
      </c>
      <c r="O535" s="321"/>
      <c r="P535" s="321"/>
      <c r="Q535" s="321"/>
      <c r="R535" s="437"/>
      <c r="S535" s="439"/>
    </row>
    <row r="536" spans="1:19" ht="12.75" customHeight="1">
      <c r="A536" s="329"/>
      <c r="B536" s="330"/>
      <c r="C536" s="329"/>
      <c r="D536" s="329"/>
      <c r="E536" s="324"/>
      <c r="F536" s="332"/>
      <c r="G536" s="321"/>
      <c r="H536" s="322"/>
      <c r="I536" s="321"/>
      <c r="J536" s="46"/>
      <c r="K536" s="46"/>
      <c r="L536" s="46"/>
      <c r="M536" s="175"/>
      <c r="N536" s="185">
        <f t="shared" si="679"/>
        <v>0</v>
      </c>
      <c r="O536" s="321"/>
      <c r="P536" s="321"/>
      <c r="Q536" s="321"/>
      <c r="R536" s="438"/>
      <c r="S536" s="439"/>
    </row>
    <row r="537" spans="1:19" ht="12.75" customHeight="1">
      <c r="A537" s="329">
        <v>32</v>
      </c>
      <c r="B537" s="330" t="s">
        <v>245</v>
      </c>
      <c r="C537" s="329" t="s">
        <v>108</v>
      </c>
      <c r="D537" s="329">
        <v>29</v>
      </c>
      <c r="E537" s="324">
        <f>G537+I537+Q537</f>
        <v>0.12783284640000003</v>
      </c>
      <c r="F537" s="332"/>
      <c r="G537" s="321">
        <f t="shared" ref="G537" si="702">F537*$O$8/1000</f>
        <v>0</v>
      </c>
      <c r="H537" s="333"/>
      <c r="I537" s="321">
        <f t="shared" ref="I537" si="703">H537*$O$9/1000</f>
        <v>0</v>
      </c>
      <c r="J537" s="46" t="s">
        <v>231</v>
      </c>
      <c r="K537" s="46" t="s">
        <v>108</v>
      </c>
      <c r="L537" s="46">
        <v>1</v>
      </c>
      <c r="M537" s="175">
        <v>0.112</v>
      </c>
      <c r="N537" s="185">
        <f t="shared" si="679"/>
        <v>0.112</v>
      </c>
      <c r="O537" s="321">
        <f>D537*E537</f>
        <v>3.707152545600001</v>
      </c>
      <c r="P537" s="321">
        <f>SUM(N537:N540)</f>
        <v>0.112</v>
      </c>
      <c r="Q537" s="321">
        <f t="shared" si="653"/>
        <v>0.12783284640000003</v>
      </c>
      <c r="R537" s="436">
        <f t="shared" ref="R537" si="704">E537*$R$17</f>
        <v>0.16358949598121431</v>
      </c>
      <c r="S537" s="439">
        <f t="shared" ref="S537" si="705">R537*D537</f>
        <v>4.7440953834552149</v>
      </c>
    </row>
    <row r="538" spans="1:19" ht="12.75" customHeight="1">
      <c r="A538" s="329"/>
      <c r="B538" s="330"/>
      <c r="C538" s="329"/>
      <c r="D538" s="329"/>
      <c r="E538" s="324"/>
      <c r="F538" s="332"/>
      <c r="G538" s="321"/>
      <c r="H538" s="333"/>
      <c r="I538" s="321"/>
      <c r="J538" s="46"/>
      <c r="K538" s="46"/>
      <c r="L538" s="46"/>
      <c r="M538" s="175"/>
      <c r="N538" s="185">
        <f t="shared" si="679"/>
        <v>0</v>
      </c>
      <c r="O538" s="321"/>
      <c r="P538" s="321"/>
      <c r="Q538" s="321"/>
      <c r="R538" s="437"/>
      <c r="S538" s="439"/>
    </row>
    <row r="539" spans="1:19" ht="12.75" customHeight="1">
      <c r="A539" s="329"/>
      <c r="B539" s="330"/>
      <c r="C539" s="329"/>
      <c r="D539" s="329"/>
      <c r="E539" s="324"/>
      <c r="F539" s="332"/>
      <c r="G539" s="321"/>
      <c r="H539" s="333"/>
      <c r="I539" s="321"/>
      <c r="J539" s="46"/>
      <c r="K539" s="46"/>
      <c r="L539" s="45"/>
      <c r="M539" s="175"/>
      <c r="N539" s="185">
        <f t="shared" si="679"/>
        <v>0</v>
      </c>
      <c r="O539" s="321"/>
      <c r="P539" s="321"/>
      <c r="Q539" s="321"/>
      <c r="R539" s="437"/>
      <c r="S539" s="439"/>
    </row>
    <row r="540" spans="1:19" ht="12.75" customHeight="1">
      <c r="A540" s="329"/>
      <c r="B540" s="330"/>
      <c r="C540" s="329"/>
      <c r="D540" s="329"/>
      <c r="E540" s="324"/>
      <c r="F540" s="332"/>
      <c r="G540" s="321"/>
      <c r="H540" s="333"/>
      <c r="I540" s="321"/>
      <c r="J540" s="46"/>
      <c r="K540" s="46"/>
      <c r="L540" s="46"/>
      <c r="M540" s="175"/>
      <c r="N540" s="185">
        <f t="shared" si="679"/>
        <v>0</v>
      </c>
      <c r="O540" s="321"/>
      <c r="P540" s="321"/>
      <c r="Q540" s="321"/>
      <c r="R540" s="438"/>
      <c r="S540" s="439"/>
    </row>
    <row r="541" spans="1:19" ht="12.75" customHeight="1">
      <c r="A541" s="329">
        <v>33</v>
      </c>
      <c r="B541" s="330" t="s">
        <v>246</v>
      </c>
      <c r="C541" s="329" t="s">
        <v>108</v>
      </c>
      <c r="D541" s="329">
        <v>11</v>
      </c>
      <c r="E541" s="324">
        <f>G541+I541+Q541</f>
        <v>9.130917600000002E-2</v>
      </c>
      <c r="F541" s="332"/>
      <c r="G541" s="321">
        <f t="shared" ref="G541" si="706">F541*$O$8/1000</f>
        <v>0</v>
      </c>
      <c r="H541" s="333"/>
      <c r="I541" s="321">
        <f t="shared" ref="I541" si="707">H541*$O$9/1000</f>
        <v>0</v>
      </c>
      <c r="J541" s="46" t="s">
        <v>231</v>
      </c>
      <c r="K541" s="46" t="s">
        <v>108</v>
      </c>
      <c r="L541" s="46">
        <v>1</v>
      </c>
      <c r="M541" s="175">
        <v>0.08</v>
      </c>
      <c r="N541" s="185">
        <f t="shared" si="679"/>
        <v>0.08</v>
      </c>
      <c r="O541" s="321">
        <f>D541*E541</f>
        <v>1.0044009360000001</v>
      </c>
      <c r="P541" s="321">
        <f>SUM(N541:N544)</f>
        <v>0.08</v>
      </c>
      <c r="Q541" s="321">
        <f t="shared" si="653"/>
        <v>9.130917600000002E-2</v>
      </c>
      <c r="R541" s="436">
        <f t="shared" ref="R541" si="708">E541*$R$17</f>
        <v>0.11684963998658163</v>
      </c>
      <c r="S541" s="439">
        <f t="shared" ref="S541" si="709">R541*D541</f>
        <v>1.2853460398523979</v>
      </c>
    </row>
    <row r="542" spans="1:19" ht="12.75" customHeight="1">
      <c r="A542" s="329"/>
      <c r="B542" s="330"/>
      <c r="C542" s="329"/>
      <c r="D542" s="329"/>
      <c r="E542" s="324"/>
      <c r="F542" s="332"/>
      <c r="G542" s="321"/>
      <c r="H542" s="333"/>
      <c r="I542" s="321"/>
      <c r="J542" s="46"/>
      <c r="K542" s="46"/>
      <c r="L542" s="46"/>
      <c r="M542" s="175"/>
      <c r="N542" s="185">
        <f t="shared" si="679"/>
        <v>0</v>
      </c>
      <c r="O542" s="321"/>
      <c r="P542" s="321"/>
      <c r="Q542" s="321"/>
      <c r="R542" s="437"/>
      <c r="S542" s="439"/>
    </row>
    <row r="543" spans="1:19" ht="12.75" customHeight="1">
      <c r="A543" s="329"/>
      <c r="B543" s="330"/>
      <c r="C543" s="329"/>
      <c r="D543" s="329"/>
      <c r="E543" s="324"/>
      <c r="F543" s="332"/>
      <c r="G543" s="321"/>
      <c r="H543" s="333"/>
      <c r="I543" s="321"/>
      <c r="J543" s="46"/>
      <c r="K543" s="175"/>
      <c r="L543" s="78"/>
      <c r="M543" s="175"/>
      <c r="N543" s="185">
        <f t="shared" si="679"/>
        <v>0</v>
      </c>
      <c r="O543" s="321"/>
      <c r="P543" s="321"/>
      <c r="Q543" s="321"/>
      <c r="R543" s="437"/>
      <c r="S543" s="439"/>
    </row>
    <row r="544" spans="1:19" ht="12.75" customHeight="1">
      <c r="A544" s="329"/>
      <c r="B544" s="330"/>
      <c r="C544" s="329"/>
      <c r="D544" s="329"/>
      <c r="E544" s="324"/>
      <c r="F544" s="332"/>
      <c r="G544" s="321"/>
      <c r="H544" s="333"/>
      <c r="I544" s="321"/>
      <c r="J544" s="46"/>
      <c r="K544" s="46"/>
      <c r="L544" s="46"/>
      <c r="M544" s="175"/>
      <c r="N544" s="185">
        <f t="shared" si="679"/>
        <v>0</v>
      </c>
      <c r="O544" s="321"/>
      <c r="P544" s="321"/>
      <c r="Q544" s="321"/>
      <c r="R544" s="438"/>
      <c r="S544" s="439"/>
    </row>
    <row r="545" spans="1:19" ht="12.75" customHeight="1">
      <c r="A545" s="329">
        <v>34</v>
      </c>
      <c r="B545" s="330" t="s">
        <v>247</v>
      </c>
      <c r="C545" s="329" t="s">
        <v>108</v>
      </c>
      <c r="D545" s="331">
        <v>2</v>
      </c>
      <c r="E545" s="324">
        <f>G545+I545+Q545</f>
        <v>0.13696376400000002</v>
      </c>
      <c r="F545" s="332"/>
      <c r="G545" s="321">
        <f t="shared" ref="G545" si="710">F545*$O$8/1000</f>
        <v>0</v>
      </c>
      <c r="H545" s="332"/>
      <c r="I545" s="321">
        <f t="shared" ref="I545" si="711">H545*$O$9/1000</f>
        <v>0</v>
      </c>
      <c r="J545" s="46" t="s">
        <v>231</v>
      </c>
      <c r="K545" s="46" t="s">
        <v>108</v>
      </c>
      <c r="L545" s="46">
        <v>1</v>
      </c>
      <c r="M545" s="175">
        <v>0.12</v>
      </c>
      <c r="N545" s="185">
        <f t="shared" si="679"/>
        <v>0.12</v>
      </c>
      <c r="O545" s="321">
        <f>D545*E545</f>
        <v>0.27392752800000003</v>
      </c>
      <c r="P545" s="321">
        <f>SUM(N545:N548)</f>
        <v>0.12</v>
      </c>
      <c r="Q545" s="321">
        <f t="shared" si="653"/>
        <v>0.13696376400000002</v>
      </c>
      <c r="R545" s="436">
        <f t="shared" ref="R545" si="712">E545*$R$17</f>
        <v>0.17527445997987243</v>
      </c>
      <c r="S545" s="439">
        <f t="shared" ref="S545" si="713">R545*D545</f>
        <v>0.35054891995974485</v>
      </c>
    </row>
    <row r="546" spans="1:19" ht="12.75" customHeight="1">
      <c r="A546" s="329"/>
      <c r="B546" s="330"/>
      <c r="C546" s="329"/>
      <c r="D546" s="331"/>
      <c r="E546" s="324"/>
      <c r="F546" s="332"/>
      <c r="G546" s="321"/>
      <c r="H546" s="332"/>
      <c r="I546" s="321"/>
      <c r="J546" s="46"/>
      <c r="K546" s="46"/>
      <c r="L546" s="46"/>
      <c r="M546" s="175"/>
      <c r="N546" s="185">
        <f t="shared" si="679"/>
        <v>0</v>
      </c>
      <c r="O546" s="321"/>
      <c r="P546" s="321"/>
      <c r="Q546" s="321"/>
      <c r="R546" s="437"/>
      <c r="S546" s="439"/>
    </row>
    <row r="547" spans="1:19" ht="12.75" customHeight="1">
      <c r="A547" s="329"/>
      <c r="B547" s="330"/>
      <c r="C547" s="329"/>
      <c r="D547" s="331"/>
      <c r="E547" s="324"/>
      <c r="F547" s="332"/>
      <c r="G547" s="321"/>
      <c r="H547" s="332"/>
      <c r="I547" s="321"/>
      <c r="J547" s="46"/>
      <c r="K547" s="46"/>
      <c r="L547" s="45"/>
      <c r="M547" s="175"/>
      <c r="N547" s="185">
        <f t="shared" si="679"/>
        <v>0</v>
      </c>
      <c r="O547" s="321"/>
      <c r="P547" s="321"/>
      <c r="Q547" s="321"/>
      <c r="R547" s="437"/>
      <c r="S547" s="439"/>
    </row>
    <row r="548" spans="1:19" ht="12.75" customHeight="1">
      <c r="A548" s="329"/>
      <c r="B548" s="330"/>
      <c r="C548" s="329"/>
      <c r="D548" s="331"/>
      <c r="E548" s="324"/>
      <c r="F548" s="332"/>
      <c r="G548" s="321"/>
      <c r="H548" s="332"/>
      <c r="I548" s="321"/>
      <c r="J548" s="46"/>
      <c r="K548" s="46"/>
      <c r="L548" s="46"/>
      <c r="M548" s="175"/>
      <c r="N548" s="185">
        <f t="shared" si="679"/>
        <v>0</v>
      </c>
      <c r="O548" s="321"/>
      <c r="P548" s="321"/>
      <c r="Q548" s="321"/>
      <c r="R548" s="438"/>
      <c r="S548" s="439"/>
    </row>
    <row r="549" spans="1:19" ht="12.75" customHeight="1">
      <c r="A549" s="329">
        <v>35</v>
      </c>
      <c r="B549" s="330" t="s">
        <v>248</v>
      </c>
      <c r="C549" s="329" t="s">
        <v>108</v>
      </c>
      <c r="D549" s="329">
        <v>3</v>
      </c>
      <c r="E549" s="324">
        <f>G549+I549+Q549</f>
        <v>9.3591905400000022E-2</v>
      </c>
      <c r="F549" s="332"/>
      <c r="G549" s="321">
        <f t="shared" ref="G549" si="714">F549*$O$8/1000</f>
        <v>0</v>
      </c>
      <c r="H549" s="332"/>
      <c r="I549" s="321">
        <f t="shared" ref="I549" si="715">H549*$O$9/1000</f>
        <v>0</v>
      </c>
      <c r="J549" s="46" t="s">
        <v>231</v>
      </c>
      <c r="K549" s="46" t="s">
        <v>108</v>
      </c>
      <c r="L549" s="46">
        <v>1</v>
      </c>
      <c r="M549" s="175">
        <v>8.2000000000000003E-2</v>
      </c>
      <c r="N549" s="185">
        <f t="shared" si="679"/>
        <v>8.2000000000000003E-2</v>
      </c>
      <c r="O549" s="321">
        <f>D549*E549</f>
        <v>0.28077571620000008</v>
      </c>
      <c r="P549" s="321">
        <f>SUM(N549:N552)</f>
        <v>8.2000000000000003E-2</v>
      </c>
      <c r="Q549" s="321">
        <f t="shared" si="653"/>
        <v>9.3591905400000022E-2</v>
      </c>
      <c r="R549" s="436">
        <f t="shared" ref="R549" si="716">E549*$R$17</f>
        <v>0.11977088098624618</v>
      </c>
      <c r="S549" s="439">
        <f t="shared" ref="S549" si="717">R549*D549</f>
        <v>0.35931264295873855</v>
      </c>
    </row>
    <row r="550" spans="1:19" ht="12.75" customHeight="1">
      <c r="A550" s="329"/>
      <c r="B550" s="330"/>
      <c r="C550" s="329"/>
      <c r="D550" s="329"/>
      <c r="E550" s="324"/>
      <c r="F550" s="332"/>
      <c r="G550" s="321"/>
      <c r="H550" s="332"/>
      <c r="I550" s="321"/>
      <c r="J550" s="46"/>
      <c r="K550" s="46"/>
      <c r="L550" s="46"/>
      <c r="M550" s="175"/>
      <c r="N550" s="185">
        <f t="shared" si="679"/>
        <v>0</v>
      </c>
      <c r="O550" s="321"/>
      <c r="P550" s="321"/>
      <c r="Q550" s="321"/>
      <c r="R550" s="437"/>
      <c r="S550" s="439"/>
    </row>
    <row r="551" spans="1:19" ht="12.75" customHeight="1">
      <c r="A551" s="329"/>
      <c r="B551" s="330"/>
      <c r="C551" s="329"/>
      <c r="D551" s="329"/>
      <c r="E551" s="324"/>
      <c r="F551" s="332"/>
      <c r="G551" s="321"/>
      <c r="H551" s="332"/>
      <c r="I551" s="321"/>
      <c r="J551" s="46"/>
      <c r="K551" s="46"/>
      <c r="L551" s="46"/>
      <c r="M551" s="175"/>
      <c r="N551" s="185">
        <f t="shared" si="679"/>
        <v>0</v>
      </c>
      <c r="O551" s="321"/>
      <c r="P551" s="321"/>
      <c r="Q551" s="321"/>
      <c r="R551" s="437"/>
      <c r="S551" s="439"/>
    </row>
    <row r="552" spans="1:19" ht="12.75" customHeight="1">
      <c r="A552" s="329"/>
      <c r="B552" s="330"/>
      <c r="C552" s="329"/>
      <c r="D552" s="329"/>
      <c r="E552" s="324"/>
      <c r="F552" s="332"/>
      <c r="G552" s="321"/>
      <c r="H552" s="332"/>
      <c r="I552" s="321"/>
      <c r="J552" s="46"/>
      <c r="K552" s="46"/>
      <c r="L552" s="46"/>
      <c r="M552" s="175"/>
      <c r="N552" s="185">
        <f t="shared" si="679"/>
        <v>0</v>
      </c>
      <c r="O552" s="321"/>
      <c r="P552" s="321"/>
      <c r="Q552" s="321"/>
      <c r="R552" s="438"/>
      <c r="S552" s="439"/>
    </row>
    <row r="553" spans="1:19" s="86" customFormat="1" ht="12.75" customHeight="1">
      <c r="A553" s="329">
        <v>36</v>
      </c>
      <c r="B553" s="330" t="s">
        <v>249</v>
      </c>
      <c r="C553" s="329" t="s">
        <v>108</v>
      </c>
      <c r="D553" s="331">
        <v>6</v>
      </c>
      <c r="E553" s="324">
        <f>G553+I553+Q553</f>
        <v>4.0188924604</v>
      </c>
      <c r="F553" s="332">
        <v>0.88</v>
      </c>
      <c r="G553" s="321">
        <f t="shared" ref="G553" si="718">F553*$O$8/1000</f>
        <v>2.0420488000000003</v>
      </c>
      <c r="H553" s="332"/>
      <c r="I553" s="321">
        <f t="shared" ref="I553" si="719">H553*$O$9/1000</f>
        <v>0</v>
      </c>
      <c r="J553" s="46" t="s">
        <v>128</v>
      </c>
      <c r="K553" s="46" t="s">
        <v>108</v>
      </c>
      <c r="L553" s="46">
        <v>1</v>
      </c>
      <c r="M553" s="175">
        <v>1.732</v>
      </c>
      <c r="N553" s="185">
        <f t="shared" si="679"/>
        <v>1.732</v>
      </c>
      <c r="O553" s="321">
        <f>D553*E553</f>
        <v>24.1133547624</v>
      </c>
      <c r="P553" s="321">
        <f>SUM(N553:N556)</f>
        <v>1.732</v>
      </c>
      <c r="Q553" s="321">
        <f t="shared" ref="Q553:Q613" si="720">P553*1.02*1.05*$Q$14</f>
        <v>1.9768436604000001</v>
      </c>
      <c r="R553" s="436">
        <f t="shared" ref="R553" si="721">E553*$R$17</f>
        <v>5.1430333479575721</v>
      </c>
      <c r="S553" s="439">
        <f t="shared" ref="S553" si="722">R553*D553</f>
        <v>30.858200087745431</v>
      </c>
    </row>
    <row r="554" spans="1:19" s="86" customFormat="1">
      <c r="A554" s="329"/>
      <c r="B554" s="330"/>
      <c r="C554" s="329"/>
      <c r="D554" s="331"/>
      <c r="E554" s="324"/>
      <c r="F554" s="332"/>
      <c r="G554" s="321"/>
      <c r="H554" s="332"/>
      <c r="I554" s="321"/>
      <c r="J554" s="46"/>
      <c r="K554" s="46"/>
      <c r="L554" s="46"/>
      <c r="M554" s="175"/>
      <c r="N554" s="185">
        <f t="shared" si="679"/>
        <v>0</v>
      </c>
      <c r="O554" s="321"/>
      <c r="P554" s="321"/>
      <c r="Q554" s="321"/>
      <c r="R554" s="437"/>
      <c r="S554" s="439"/>
    </row>
    <row r="555" spans="1:19" s="86" customFormat="1">
      <c r="A555" s="329"/>
      <c r="B555" s="330"/>
      <c r="C555" s="329"/>
      <c r="D555" s="331"/>
      <c r="E555" s="324"/>
      <c r="F555" s="332"/>
      <c r="G555" s="321"/>
      <c r="H555" s="332"/>
      <c r="I555" s="321"/>
      <c r="J555" s="46"/>
      <c r="K555" s="46"/>
      <c r="L555" s="45"/>
      <c r="M555" s="175"/>
      <c r="N555" s="185">
        <f t="shared" si="679"/>
        <v>0</v>
      </c>
      <c r="O555" s="321"/>
      <c r="P555" s="321"/>
      <c r="Q555" s="321"/>
      <c r="R555" s="437"/>
      <c r="S555" s="439"/>
    </row>
    <row r="556" spans="1:19" s="86" customFormat="1">
      <c r="A556" s="329"/>
      <c r="B556" s="330"/>
      <c r="C556" s="329"/>
      <c r="D556" s="331"/>
      <c r="E556" s="324"/>
      <c r="F556" s="332"/>
      <c r="G556" s="321"/>
      <c r="H556" s="332"/>
      <c r="I556" s="321"/>
      <c r="J556" s="46"/>
      <c r="K556" s="46"/>
      <c r="L556" s="46"/>
      <c r="M556" s="175"/>
      <c r="N556" s="185">
        <f t="shared" si="679"/>
        <v>0</v>
      </c>
      <c r="O556" s="321"/>
      <c r="P556" s="321"/>
      <c r="Q556" s="321"/>
      <c r="R556" s="438"/>
      <c r="S556" s="439"/>
    </row>
    <row r="557" spans="1:19" s="86" customFormat="1">
      <c r="A557" s="329">
        <v>37</v>
      </c>
      <c r="B557" s="330" t="s">
        <v>250</v>
      </c>
      <c r="C557" s="329" t="s">
        <v>108</v>
      </c>
      <c r="D557" s="331">
        <v>6</v>
      </c>
      <c r="E557" s="324">
        <f>G557+I557+Q557</f>
        <v>3.994776450000001E-2</v>
      </c>
      <c r="F557" s="353"/>
      <c r="G557" s="321">
        <f t="shared" ref="G557" si="723">F557*$O$8/1000</f>
        <v>0</v>
      </c>
      <c r="H557" s="332"/>
      <c r="I557" s="321">
        <f t="shared" ref="I557" si="724">H557*$O$9/1000</f>
        <v>0</v>
      </c>
      <c r="J557" s="46" t="s">
        <v>251</v>
      </c>
      <c r="K557" s="46" t="s">
        <v>108</v>
      </c>
      <c r="L557" s="46">
        <v>1</v>
      </c>
      <c r="M557" s="175">
        <v>3.5000000000000003E-2</v>
      </c>
      <c r="N557" s="185">
        <f t="shared" si="679"/>
        <v>3.5000000000000003E-2</v>
      </c>
      <c r="O557" s="321">
        <f>D557*E557</f>
        <v>0.23968658700000006</v>
      </c>
      <c r="P557" s="321">
        <f>SUM(N557:N560)</f>
        <v>3.5000000000000003E-2</v>
      </c>
      <c r="Q557" s="321">
        <f t="shared" si="720"/>
        <v>3.994776450000001E-2</v>
      </c>
      <c r="R557" s="436">
        <f t="shared" ref="R557" si="725">E557*$R$17</f>
        <v>5.1121717494129464E-2</v>
      </c>
      <c r="S557" s="439">
        <f t="shared" ref="S557" si="726">R557*D557</f>
        <v>0.30673030496477677</v>
      </c>
    </row>
    <row r="558" spans="1:19" s="86" customFormat="1">
      <c r="A558" s="329"/>
      <c r="B558" s="330"/>
      <c r="C558" s="329"/>
      <c r="D558" s="331"/>
      <c r="E558" s="324"/>
      <c r="F558" s="353"/>
      <c r="G558" s="321"/>
      <c r="H558" s="332"/>
      <c r="I558" s="321"/>
      <c r="J558" s="46"/>
      <c r="K558" s="46"/>
      <c r="L558" s="46"/>
      <c r="M558" s="175"/>
      <c r="N558" s="185">
        <f t="shared" si="679"/>
        <v>0</v>
      </c>
      <c r="O558" s="321"/>
      <c r="P558" s="321"/>
      <c r="Q558" s="321"/>
      <c r="R558" s="437"/>
      <c r="S558" s="439"/>
    </row>
    <row r="559" spans="1:19" s="86" customFormat="1">
      <c r="A559" s="329"/>
      <c r="B559" s="330"/>
      <c r="C559" s="329"/>
      <c r="D559" s="331"/>
      <c r="E559" s="324"/>
      <c r="F559" s="353"/>
      <c r="G559" s="321"/>
      <c r="H559" s="332"/>
      <c r="I559" s="321"/>
      <c r="J559" s="46"/>
      <c r="K559" s="46"/>
      <c r="L559" s="45"/>
      <c r="M559" s="175"/>
      <c r="N559" s="185">
        <f t="shared" si="679"/>
        <v>0</v>
      </c>
      <c r="O559" s="321"/>
      <c r="P559" s="321"/>
      <c r="Q559" s="321"/>
      <c r="R559" s="437"/>
      <c r="S559" s="439"/>
    </row>
    <row r="560" spans="1:19" s="86" customFormat="1">
      <c r="A560" s="329"/>
      <c r="B560" s="330"/>
      <c r="C560" s="329"/>
      <c r="D560" s="331"/>
      <c r="E560" s="324"/>
      <c r="F560" s="353"/>
      <c r="G560" s="321"/>
      <c r="H560" s="332"/>
      <c r="I560" s="321"/>
      <c r="J560" s="46"/>
      <c r="K560" s="46"/>
      <c r="L560" s="46"/>
      <c r="M560" s="175"/>
      <c r="N560" s="185">
        <f t="shared" si="679"/>
        <v>0</v>
      </c>
      <c r="O560" s="321"/>
      <c r="P560" s="321"/>
      <c r="Q560" s="321"/>
      <c r="R560" s="438"/>
      <c r="S560" s="439"/>
    </row>
    <row r="561" spans="1:19" ht="12.75" customHeight="1">
      <c r="A561" s="329">
        <v>38</v>
      </c>
      <c r="B561" s="330" t="s">
        <v>253</v>
      </c>
      <c r="C561" s="329" t="s">
        <v>108</v>
      </c>
      <c r="D561" s="331">
        <v>3</v>
      </c>
      <c r="E561" s="324">
        <f>G561+I561+Q561</f>
        <v>2.8794724172999997</v>
      </c>
      <c r="F561" s="332">
        <v>0.72</v>
      </c>
      <c r="G561" s="321">
        <f t="shared" ref="G561" si="727">F561*$O$8/1000</f>
        <v>1.6707672</v>
      </c>
      <c r="H561" s="332"/>
      <c r="I561" s="321">
        <f t="shared" ref="I561" si="728">H561*$O$9/1000</f>
        <v>0</v>
      </c>
      <c r="J561" s="46" t="s">
        <v>128</v>
      </c>
      <c r="K561" s="46" t="s">
        <v>108</v>
      </c>
      <c r="L561" s="46">
        <v>1</v>
      </c>
      <c r="M561" s="175">
        <v>1.0589999999999999</v>
      </c>
      <c r="N561" s="185">
        <f t="shared" si="679"/>
        <v>1.0589999999999999</v>
      </c>
      <c r="O561" s="321">
        <f>D561*E561</f>
        <v>8.6384172518999982</v>
      </c>
      <c r="P561" s="321">
        <f>SUM(N561:N564)</f>
        <v>1.0589999999999999</v>
      </c>
      <c r="Q561" s="321">
        <f t="shared" si="720"/>
        <v>1.2087052172999999</v>
      </c>
      <c r="R561" s="436">
        <f t="shared" ref="R561" si="729">E561*$R$17</f>
        <v>3.6849014529798936</v>
      </c>
      <c r="S561" s="439">
        <f t="shared" ref="S561" si="730">R561*D561</f>
        <v>11.054704358939681</v>
      </c>
    </row>
    <row r="562" spans="1:19">
      <c r="A562" s="329"/>
      <c r="B562" s="330"/>
      <c r="C562" s="329"/>
      <c r="D562" s="331"/>
      <c r="E562" s="324"/>
      <c r="F562" s="332"/>
      <c r="G562" s="321"/>
      <c r="H562" s="332"/>
      <c r="I562" s="321"/>
      <c r="J562" s="46"/>
      <c r="K562" s="46"/>
      <c r="L562" s="46"/>
      <c r="M562" s="175"/>
      <c r="N562" s="185">
        <f t="shared" si="679"/>
        <v>0</v>
      </c>
      <c r="O562" s="321"/>
      <c r="P562" s="321"/>
      <c r="Q562" s="321"/>
      <c r="R562" s="437"/>
      <c r="S562" s="439"/>
    </row>
    <row r="563" spans="1:19">
      <c r="A563" s="329"/>
      <c r="B563" s="330"/>
      <c r="C563" s="329"/>
      <c r="D563" s="331"/>
      <c r="E563" s="324"/>
      <c r="F563" s="332"/>
      <c r="G563" s="321"/>
      <c r="H563" s="332"/>
      <c r="I563" s="321"/>
      <c r="J563" s="46"/>
      <c r="K563" s="46"/>
      <c r="L563" s="45"/>
      <c r="M563" s="175"/>
      <c r="N563" s="185">
        <f t="shared" si="679"/>
        <v>0</v>
      </c>
      <c r="O563" s="321"/>
      <c r="P563" s="321"/>
      <c r="Q563" s="321"/>
      <c r="R563" s="437"/>
      <c r="S563" s="439"/>
    </row>
    <row r="564" spans="1:19" ht="12.75" customHeight="1">
      <c r="A564" s="329"/>
      <c r="B564" s="330"/>
      <c r="C564" s="329"/>
      <c r="D564" s="331"/>
      <c r="E564" s="324"/>
      <c r="F564" s="332"/>
      <c r="G564" s="321"/>
      <c r="H564" s="332"/>
      <c r="I564" s="321"/>
      <c r="J564" s="46"/>
      <c r="K564" s="46"/>
      <c r="L564" s="46"/>
      <c r="M564" s="175"/>
      <c r="N564" s="185">
        <f t="shared" si="679"/>
        <v>0</v>
      </c>
      <c r="O564" s="321"/>
      <c r="P564" s="321"/>
      <c r="Q564" s="321"/>
      <c r="R564" s="438"/>
      <c r="S564" s="439"/>
    </row>
    <row r="565" spans="1:19" ht="12.75" customHeight="1">
      <c r="A565" s="329">
        <v>39</v>
      </c>
      <c r="B565" s="328" t="s">
        <v>254</v>
      </c>
      <c r="C565" s="325" t="s">
        <v>108</v>
      </c>
      <c r="D565" s="331">
        <v>2</v>
      </c>
      <c r="E565" s="324">
        <f>G565+I565+Q565</f>
        <v>3.0273648300999998</v>
      </c>
      <c r="F565" s="332">
        <v>0.66</v>
      </c>
      <c r="G565" s="321">
        <f t="shared" ref="G565" si="731">F565*$O$8/1000</f>
        <v>1.5315366000000001</v>
      </c>
      <c r="H565" s="332">
        <v>0.16</v>
      </c>
      <c r="I565" s="321">
        <f t="shared" ref="I565" si="732">H565*$O$9/1000</f>
        <v>0.48800319999999997</v>
      </c>
      <c r="J565" s="46" t="s">
        <v>255</v>
      </c>
      <c r="K565" s="46" t="s">
        <v>108</v>
      </c>
      <c r="L565" s="46">
        <v>1</v>
      </c>
      <c r="M565" s="175">
        <v>0.88300000000000001</v>
      </c>
      <c r="N565" s="185">
        <f t="shared" si="679"/>
        <v>0.88300000000000001</v>
      </c>
      <c r="O565" s="321">
        <f>D565*E565</f>
        <v>6.0547296601999996</v>
      </c>
      <c r="P565" s="321">
        <f>SUM(N565:N568)</f>
        <v>0.88300000000000001</v>
      </c>
      <c r="Q565" s="321">
        <f t="shared" si="720"/>
        <v>1.0078250301</v>
      </c>
      <c r="R565" s="436">
        <f t="shared" ref="R565" si="733">E565*$R$17</f>
        <v>3.8741614589230742</v>
      </c>
      <c r="S565" s="439">
        <f t="shared" ref="S565" si="734">R565*D565</f>
        <v>7.7483229178461483</v>
      </c>
    </row>
    <row r="566" spans="1:19" ht="12.75" customHeight="1">
      <c r="A566" s="329"/>
      <c r="B566" s="328"/>
      <c r="C566" s="325"/>
      <c r="D566" s="331"/>
      <c r="E566" s="324"/>
      <c r="F566" s="332"/>
      <c r="G566" s="321"/>
      <c r="H566" s="332"/>
      <c r="I566" s="321"/>
      <c r="J566" s="46"/>
      <c r="K566" s="46"/>
      <c r="L566" s="46"/>
      <c r="M566" s="175"/>
      <c r="N566" s="185">
        <f t="shared" si="679"/>
        <v>0</v>
      </c>
      <c r="O566" s="321"/>
      <c r="P566" s="321"/>
      <c r="Q566" s="321"/>
      <c r="R566" s="437"/>
      <c r="S566" s="439"/>
    </row>
    <row r="567" spans="1:19" ht="12.75" customHeight="1">
      <c r="A567" s="329"/>
      <c r="B567" s="328"/>
      <c r="C567" s="325"/>
      <c r="D567" s="331"/>
      <c r="E567" s="324"/>
      <c r="F567" s="332"/>
      <c r="G567" s="321"/>
      <c r="H567" s="332"/>
      <c r="I567" s="321"/>
      <c r="J567" s="46"/>
      <c r="K567" s="46"/>
      <c r="L567" s="45"/>
      <c r="M567" s="175"/>
      <c r="N567" s="185">
        <f t="shared" si="679"/>
        <v>0</v>
      </c>
      <c r="O567" s="321"/>
      <c r="P567" s="321"/>
      <c r="Q567" s="321"/>
      <c r="R567" s="437"/>
      <c r="S567" s="439"/>
    </row>
    <row r="568" spans="1:19" ht="12.75" customHeight="1">
      <c r="A568" s="329"/>
      <c r="B568" s="328"/>
      <c r="C568" s="325"/>
      <c r="D568" s="331"/>
      <c r="E568" s="324"/>
      <c r="F568" s="332"/>
      <c r="G568" s="321"/>
      <c r="H568" s="332"/>
      <c r="I568" s="321"/>
      <c r="J568" s="46"/>
      <c r="K568" s="46"/>
      <c r="L568" s="46"/>
      <c r="M568" s="175"/>
      <c r="N568" s="185">
        <f t="shared" si="679"/>
        <v>0</v>
      </c>
      <c r="O568" s="321"/>
      <c r="P568" s="321"/>
      <c r="Q568" s="321"/>
      <c r="R568" s="438"/>
      <c r="S568" s="439"/>
    </row>
    <row r="569" spans="1:19" ht="12.75" customHeight="1">
      <c r="A569" s="329">
        <v>40</v>
      </c>
      <c r="B569" s="330" t="s">
        <v>256</v>
      </c>
      <c r="C569" s="325" t="s">
        <v>108</v>
      </c>
      <c r="D569" s="331">
        <v>4</v>
      </c>
      <c r="E569" s="324">
        <f>G569+I569+Q569</f>
        <v>2.8589278526999999</v>
      </c>
      <c r="F569" s="332">
        <v>0.72</v>
      </c>
      <c r="G569" s="321">
        <f t="shared" ref="G569" si="735">F569*$O$8/1000</f>
        <v>1.6707672</v>
      </c>
      <c r="H569" s="332"/>
      <c r="I569" s="321">
        <f t="shared" ref="I569:I629" si="736">H569*$O$9/1000</f>
        <v>0</v>
      </c>
      <c r="J569" s="46" t="s">
        <v>128</v>
      </c>
      <c r="K569" s="46" t="s">
        <v>108</v>
      </c>
      <c r="L569" s="46">
        <v>1</v>
      </c>
      <c r="M569" s="175">
        <v>1.0409999999999999</v>
      </c>
      <c r="N569" s="185">
        <f t="shared" si="679"/>
        <v>1.0409999999999999</v>
      </c>
      <c r="O569" s="321">
        <f>D569*E569</f>
        <v>11.4357114108</v>
      </c>
      <c r="P569" s="321">
        <f>SUM(N569:N572)</f>
        <v>1.0409999999999999</v>
      </c>
      <c r="Q569" s="321">
        <f t="shared" si="720"/>
        <v>1.1881606527000002</v>
      </c>
      <c r="R569" s="436">
        <f t="shared" ref="R569" si="737">E569*$R$17</f>
        <v>3.6586102839829131</v>
      </c>
      <c r="S569" s="439">
        <f t="shared" ref="S569" si="738">R569*D569</f>
        <v>14.634441135931652</v>
      </c>
    </row>
    <row r="570" spans="1:19" ht="12.75" customHeight="1">
      <c r="A570" s="329"/>
      <c r="B570" s="330"/>
      <c r="C570" s="325"/>
      <c r="D570" s="331"/>
      <c r="E570" s="324"/>
      <c r="F570" s="332"/>
      <c r="G570" s="321"/>
      <c r="H570" s="332"/>
      <c r="I570" s="321"/>
      <c r="J570" s="46"/>
      <c r="K570" s="46"/>
      <c r="L570" s="46"/>
      <c r="M570" s="175"/>
      <c r="N570" s="185">
        <f t="shared" si="679"/>
        <v>0</v>
      </c>
      <c r="O570" s="321"/>
      <c r="P570" s="321"/>
      <c r="Q570" s="321"/>
      <c r="R570" s="437"/>
      <c r="S570" s="439"/>
    </row>
    <row r="571" spans="1:19" ht="12.75" customHeight="1">
      <c r="A571" s="329"/>
      <c r="B571" s="330"/>
      <c r="C571" s="325"/>
      <c r="D571" s="331"/>
      <c r="E571" s="324"/>
      <c r="F571" s="332"/>
      <c r="G571" s="321"/>
      <c r="H571" s="332"/>
      <c r="I571" s="321"/>
      <c r="J571" s="46"/>
      <c r="K571" s="46"/>
      <c r="L571" s="45"/>
      <c r="M571" s="175"/>
      <c r="N571" s="185">
        <f t="shared" si="679"/>
        <v>0</v>
      </c>
      <c r="O571" s="321"/>
      <c r="P571" s="321"/>
      <c r="Q571" s="321"/>
      <c r="R571" s="437"/>
      <c r="S571" s="439"/>
    </row>
    <row r="572" spans="1:19" ht="12.75" customHeight="1">
      <c r="A572" s="329"/>
      <c r="B572" s="330"/>
      <c r="C572" s="325"/>
      <c r="D572" s="331"/>
      <c r="E572" s="324"/>
      <c r="F572" s="332"/>
      <c r="G572" s="321"/>
      <c r="H572" s="332"/>
      <c r="I572" s="321"/>
      <c r="J572" s="46"/>
      <c r="K572" s="46"/>
      <c r="L572" s="46"/>
      <c r="M572" s="175"/>
      <c r="N572" s="185">
        <f t="shared" si="679"/>
        <v>0</v>
      </c>
      <c r="O572" s="321"/>
      <c r="P572" s="321"/>
      <c r="Q572" s="321"/>
      <c r="R572" s="438"/>
      <c r="S572" s="439"/>
    </row>
    <row r="573" spans="1:19" ht="12.75" customHeight="1">
      <c r="A573" s="329">
        <v>41</v>
      </c>
      <c r="B573" s="330" t="s">
        <v>257</v>
      </c>
      <c r="C573" s="329" t="s">
        <v>108</v>
      </c>
      <c r="D573" s="331">
        <v>6</v>
      </c>
      <c r="E573" s="324">
        <f>G573+I573+Q573</f>
        <v>5.9350964400000004E-2</v>
      </c>
      <c r="F573" s="353"/>
      <c r="G573" s="321">
        <f t="shared" ref="G573" si="739">F573*$O$8/1000</f>
        <v>0</v>
      </c>
      <c r="H573" s="332"/>
      <c r="I573" s="321">
        <f t="shared" si="736"/>
        <v>0</v>
      </c>
      <c r="J573" s="46" t="s">
        <v>251</v>
      </c>
      <c r="K573" s="46" t="s">
        <v>108</v>
      </c>
      <c r="L573" s="46">
        <v>1</v>
      </c>
      <c r="M573" s="175">
        <v>5.1999999999999998E-2</v>
      </c>
      <c r="N573" s="185">
        <f t="shared" si="679"/>
        <v>5.1999999999999998E-2</v>
      </c>
      <c r="O573" s="321">
        <f>D573*E573</f>
        <v>0.35610578640000001</v>
      </c>
      <c r="P573" s="321">
        <f>SUM(N573:N576)</f>
        <v>5.1999999999999998E-2</v>
      </c>
      <c r="Q573" s="321">
        <f t="shared" si="720"/>
        <v>5.9350964400000004E-2</v>
      </c>
      <c r="R573" s="436">
        <f t="shared" ref="R573" si="740">E573*$R$17</f>
        <v>7.5952265991278051E-2</v>
      </c>
      <c r="S573" s="439">
        <f t="shared" ref="S573" si="741">R573*D573</f>
        <v>0.4557135959476683</v>
      </c>
    </row>
    <row r="574" spans="1:19" ht="12.75" customHeight="1">
      <c r="A574" s="329"/>
      <c r="B574" s="330"/>
      <c r="C574" s="329"/>
      <c r="D574" s="331"/>
      <c r="E574" s="324"/>
      <c r="F574" s="353"/>
      <c r="G574" s="321"/>
      <c r="H574" s="332"/>
      <c r="I574" s="321"/>
      <c r="J574" s="46"/>
      <c r="K574" s="46"/>
      <c r="L574" s="46"/>
      <c r="M574" s="175"/>
      <c r="N574" s="185">
        <f t="shared" si="679"/>
        <v>0</v>
      </c>
      <c r="O574" s="321"/>
      <c r="P574" s="321"/>
      <c r="Q574" s="321"/>
      <c r="R574" s="437"/>
      <c r="S574" s="439"/>
    </row>
    <row r="575" spans="1:19" ht="12.75" customHeight="1">
      <c r="A575" s="329"/>
      <c r="B575" s="330"/>
      <c r="C575" s="329"/>
      <c r="D575" s="331"/>
      <c r="E575" s="324"/>
      <c r="F575" s="353"/>
      <c r="G575" s="321"/>
      <c r="H575" s="332"/>
      <c r="I575" s="321"/>
      <c r="J575" s="46"/>
      <c r="K575" s="46"/>
      <c r="L575" s="45"/>
      <c r="M575" s="175"/>
      <c r="N575" s="185">
        <f t="shared" si="679"/>
        <v>0</v>
      </c>
      <c r="O575" s="321"/>
      <c r="P575" s="321"/>
      <c r="Q575" s="321"/>
      <c r="R575" s="437"/>
      <c r="S575" s="439"/>
    </row>
    <row r="576" spans="1:19" ht="12.75" customHeight="1">
      <c r="A576" s="329"/>
      <c r="B576" s="330"/>
      <c r="C576" s="329"/>
      <c r="D576" s="331"/>
      <c r="E576" s="324"/>
      <c r="F576" s="353"/>
      <c r="G576" s="321"/>
      <c r="H576" s="332"/>
      <c r="I576" s="321"/>
      <c r="J576" s="46"/>
      <c r="K576" s="46"/>
      <c r="L576" s="46"/>
      <c r="M576" s="175"/>
      <c r="N576" s="185">
        <f t="shared" si="679"/>
        <v>0</v>
      </c>
      <c r="O576" s="321"/>
      <c r="P576" s="321"/>
      <c r="Q576" s="321"/>
      <c r="R576" s="438"/>
      <c r="S576" s="439"/>
    </row>
    <row r="577" spans="1:19" ht="12.75" customHeight="1">
      <c r="A577" s="329">
        <v>42</v>
      </c>
      <c r="B577" s="330" t="s">
        <v>258</v>
      </c>
      <c r="C577" s="329" t="s">
        <v>108</v>
      </c>
      <c r="D577" s="331">
        <v>2</v>
      </c>
      <c r="E577" s="324">
        <f>G577+I577+Q577</f>
        <v>4.6795952700000011E-2</v>
      </c>
      <c r="F577" s="332"/>
      <c r="G577" s="321">
        <f t="shared" ref="G577" si="742">F577*$O$8/1000</f>
        <v>0</v>
      </c>
      <c r="H577" s="332"/>
      <c r="I577" s="321">
        <f t="shared" si="736"/>
        <v>0</v>
      </c>
      <c r="J577" s="46" t="s">
        <v>251</v>
      </c>
      <c r="K577" s="46" t="s">
        <v>108</v>
      </c>
      <c r="L577" s="46">
        <v>1</v>
      </c>
      <c r="M577" s="175">
        <v>4.1000000000000002E-2</v>
      </c>
      <c r="N577" s="185">
        <f t="shared" ref="N577:N628" si="743">L577*M577</f>
        <v>4.1000000000000002E-2</v>
      </c>
      <c r="O577" s="321">
        <f>D577*E577</f>
        <v>9.3591905400000022E-2</v>
      </c>
      <c r="P577" s="321">
        <f>SUM(N577:N580)</f>
        <v>4.1000000000000002E-2</v>
      </c>
      <c r="Q577" s="321">
        <f t="shared" si="720"/>
        <v>4.6795952700000011E-2</v>
      </c>
      <c r="R577" s="436">
        <f t="shared" ref="R577" si="744">E577*$R$17</f>
        <v>5.9885440493123089E-2</v>
      </c>
      <c r="S577" s="439">
        <f t="shared" ref="S577" si="745">R577*D577</f>
        <v>0.11977088098624618</v>
      </c>
    </row>
    <row r="578" spans="1:19" ht="12.75" customHeight="1">
      <c r="A578" s="329"/>
      <c r="B578" s="330"/>
      <c r="C578" s="329"/>
      <c r="D578" s="331"/>
      <c r="E578" s="324"/>
      <c r="F578" s="332"/>
      <c r="G578" s="321"/>
      <c r="H578" s="332"/>
      <c r="I578" s="321"/>
      <c r="J578" s="46"/>
      <c r="K578" s="46"/>
      <c r="L578" s="46"/>
      <c r="M578" s="175"/>
      <c r="N578" s="185">
        <f t="shared" si="743"/>
        <v>0</v>
      </c>
      <c r="O578" s="321"/>
      <c r="P578" s="321"/>
      <c r="Q578" s="321"/>
      <c r="R578" s="437"/>
      <c r="S578" s="439"/>
    </row>
    <row r="579" spans="1:19" ht="12.75" customHeight="1">
      <c r="A579" s="329"/>
      <c r="B579" s="330"/>
      <c r="C579" s="329"/>
      <c r="D579" s="331"/>
      <c r="E579" s="324"/>
      <c r="F579" s="332"/>
      <c r="G579" s="321"/>
      <c r="H579" s="332"/>
      <c r="I579" s="321"/>
      <c r="J579" s="46"/>
      <c r="K579" s="46"/>
      <c r="L579" s="47"/>
      <c r="M579" s="175"/>
      <c r="N579" s="185">
        <f t="shared" si="743"/>
        <v>0</v>
      </c>
      <c r="O579" s="321"/>
      <c r="P579" s="321"/>
      <c r="Q579" s="321"/>
      <c r="R579" s="437"/>
      <c r="S579" s="439"/>
    </row>
    <row r="580" spans="1:19" ht="12.75" customHeight="1">
      <c r="A580" s="329"/>
      <c r="B580" s="330"/>
      <c r="C580" s="329"/>
      <c r="D580" s="331"/>
      <c r="E580" s="324"/>
      <c r="F580" s="332"/>
      <c r="G580" s="321"/>
      <c r="H580" s="332"/>
      <c r="I580" s="321"/>
      <c r="J580" s="46"/>
      <c r="K580" s="46"/>
      <c r="L580" s="46"/>
      <c r="M580" s="175"/>
      <c r="N580" s="185">
        <f t="shared" si="743"/>
        <v>0</v>
      </c>
      <c r="O580" s="321"/>
      <c r="P580" s="321"/>
      <c r="Q580" s="321"/>
      <c r="R580" s="438"/>
      <c r="S580" s="439"/>
    </row>
    <row r="581" spans="1:19" ht="12.75" customHeight="1">
      <c r="A581" s="329">
        <v>43</v>
      </c>
      <c r="B581" s="330" t="s">
        <v>259</v>
      </c>
      <c r="C581" s="329" t="s">
        <v>108</v>
      </c>
      <c r="D581" s="329">
        <v>2</v>
      </c>
      <c r="E581" s="324">
        <f>G581+I581+Q581</f>
        <v>4.6795952700000011E-2</v>
      </c>
      <c r="F581" s="332"/>
      <c r="G581" s="321">
        <f t="shared" ref="G581" si="746">F581*$O$8/1000</f>
        <v>0</v>
      </c>
      <c r="H581" s="332"/>
      <c r="I581" s="321">
        <f t="shared" si="736"/>
        <v>0</v>
      </c>
      <c r="J581" s="46" t="s">
        <v>251</v>
      </c>
      <c r="K581" s="46" t="s">
        <v>108</v>
      </c>
      <c r="L581" s="46">
        <v>1</v>
      </c>
      <c r="M581" s="175">
        <v>4.1000000000000002E-2</v>
      </c>
      <c r="N581" s="185">
        <f t="shared" si="743"/>
        <v>4.1000000000000002E-2</v>
      </c>
      <c r="O581" s="321">
        <f>D581*E581</f>
        <v>9.3591905400000022E-2</v>
      </c>
      <c r="P581" s="321">
        <f>SUM(N581:N584)</f>
        <v>4.1000000000000002E-2</v>
      </c>
      <c r="Q581" s="321">
        <f t="shared" si="720"/>
        <v>4.6795952700000011E-2</v>
      </c>
      <c r="R581" s="436">
        <f t="shared" ref="R581" si="747">E581*$R$17</f>
        <v>5.9885440493123089E-2</v>
      </c>
      <c r="S581" s="439">
        <f t="shared" ref="S581" si="748">R581*D581</f>
        <v>0.11977088098624618</v>
      </c>
    </row>
    <row r="582" spans="1:19" ht="12.75" customHeight="1">
      <c r="A582" s="329"/>
      <c r="B582" s="330"/>
      <c r="C582" s="329"/>
      <c r="D582" s="329"/>
      <c r="E582" s="324"/>
      <c r="F582" s="332"/>
      <c r="G582" s="321"/>
      <c r="H582" s="332"/>
      <c r="I582" s="321"/>
      <c r="J582" s="46"/>
      <c r="K582" s="46"/>
      <c r="L582" s="46"/>
      <c r="M582" s="175"/>
      <c r="N582" s="185">
        <f t="shared" si="743"/>
        <v>0</v>
      </c>
      <c r="O582" s="321"/>
      <c r="P582" s="321"/>
      <c r="Q582" s="321"/>
      <c r="R582" s="437"/>
      <c r="S582" s="439"/>
    </row>
    <row r="583" spans="1:19" ht="12.75" customHeight="1">
      <c r="A583" s="329"/>
      <c r="B583" s="330"/>
      <c r="C583" s="329"/>
      <c r="D583" s="329"/>
      <c r="E583" s="324"/>
      <c r="F583" s="332"/>
      <c r="G583" s="321"/>
      <c r="H583" s="332"/>
      <c r="I583" s="321"/>
      <c r="J583" s="46"/>
      <c r="K583" s="46"/>
      <c r="L583" s="45"/>
      <c r="M583" s="175"/>
      <c r="N583" s="185">
        <f t="shared" si="743"/>
        <v>0</v>
      </c>
      <c r="O583" s="321"/>
      <c r="P583" s="321"/>
      <c r="Q583" s="321"/>
      <c r="R583" s="437"/>
      <c r="S583" s="439"/>
    </row>
    <row r="584" spans="1:19" ht="12.75" customHeight="1">
      <c r="A584" s="329"/>
      <c r="B584" s="330"/>
      <c r="C584" s="329"/>
      <c r="D584" s="329"/>
      <c r="E584" s="324"/>
      <c r="F584" s="332"/>
      <c r="G584" s="321"/>
      <c r="H584" s="332"/>
      <c r="I584" s="321"/>
      <c r="J584" s="46"/>
      <c r="K584" s="46"/>
      <c r="L584" s="46"/>
      <c r="M584" s="175"/>
      <c r="N584" s="185">
        <f t="shared" si="743"/>
        <v>0</v>
      </c>
      <c r="O584" s="321"/>
      <c r="P584" s="321"/>
      <c r="Q584" s="321"/>
      <c r="R584" s="438"/>
      <c r="S584" s="439"/>
    </row>
    <row r="585" spans="1:19" ht="12.75" customHeight="1">
      <c r="A585" s="329">
        <v>44</v>
      </c>
      <c r="B585" s="330" t="s">
        <v>260</v>
      </c>
      <c r="C585" s="329" t="s">
        <v>108</v>
      </c>
      <c r="D585" s="331">
        <v>2</v>
      </c>
      <c r="E585" s="324">
        <f>G585+I585+Q585</f>
        <v>3.994776450000001E-2</v>
      </c>
      <c r="F585" s="353"/>
      <c r="G585" s="321">
        <f t="shared" ref="G585:G645" si="749">F585*$O$8/1000</f>
        <v>0</v>
      </c>
      <c r="H585" s="332"/>
      <c r="I585" s="321">
        <f t="shared" si="736"/>
        <v>0</v>
      </c>
      <c r="J585" s="46" t="s">
        <v>251</v>
      </c>
      <c r="K585" s="46" t="s">
        <v>108</v>
      </c>
      <c r="L585" s="46">
        <v>1</v>
      </c>
      <c r="M585" s="175">
        <v>3.5000000000000003E-2</v>
      </c>
      <c r="N585" s="185">
        <f>L585*M585</f>
        <v>3.5000000000000003E-2</v>
      </c>
      <c r="O585" s="321">
        <f>D585*E585</f>
        <v>7.9895529000000021E-2</v>
      </c>
      <c r="P585" s="321">
        <f>SUM(N585:N588)</f>
        <v>3.5000000000000003E-2</v>
      </c>
      <c r="Q585" s="321">
        <f t="shared" si="720"/>
        <v>3.994776450000001E-2</v>
      </c>
      <c r="R585" s="436">
        <f t="shared" ref="R585" si="750">E585*$R$17</f>
        <v>5.1121717494129464E-2</v>
      </c>
      <c r="S585" s="439">
        <f t="shared" ref="S585" si="751">R585*D585</f>
        <v>0.10224343498825893</v>
      </c>
    </row>
    <row r="586" spans="1:19" ht="12.75" customHeight="1">
      <c r="A586" s="329"/>
      <c r="B586" s="330"/>
      <c r="C586" s="329"/>
      <c r="D586" s="331"/>
      <c r="E586" s="324"/>
      <c r="F586" s="353"/>
      <c r="G586" s="321"/>
      <c r="H586" s="332"/>
      <c r="I586" s="321"/>
      <c r="J586" s="46"/>
      <c r="K586" s="46"/>
      <c r="L586" s="46"/>
      <c r="M586" s="175"/>
      <c r="N586" s="185">
        <f>L586*M586</f>
        <v>0</v>
      </c>
      <c r="O586" s="321"/>
      <c r="P586" s="321"/>
      <c r="Q586" s="321"/>
      <c r="R586" s="437"/>
      <c r="S586" s="439"/>
    </row>
    <row r="587" spans="1:19" ht="12.75" customHeight="1">
      <c r="A587" s="329"/>
      <c r="B587" s="330"/>
      <c r="C587" s="329"/>
      <c r="D587" s="331"/>
      <c r="E587" s="324"/>
      <c r="F587" s="353"/>
      <c r="G587" s="321"/>
      <c r="H587" s="332"/>
      <c r="I587" s="321"/>
      <c r="J587" s="46"/>
      <c r="K587" s="46"/>
      <c r="L587" s="45"/>
      <c r="M587" s="175"/>
      <c r="N587" s="185">
        <f>L587*M587</f>
        <v>0</v>
      </c>
      <c r="O587" s="321"/>
      <c r="P587" s="321"/>
      <c r="Q587" s="321"/>
      <c r="R587" s="437"/>
      <c r="S587" s="439"/>
    </row>
    <row r="588" spans="1:19" ht="12.75" customHeight="1">
      <c r="A588" s="329"/>
      <c r="B588" s="330"/>
      <c r="C588" s="329"/>
      <c r="D588" s="331"/>
      <c r="E588" s="324"/>
      <c r="F588" s="353"/>
      <c r="G588" s="321"/>
      <c r="H588" s="332"/>
      <c r="I588" s="321"/>
      <c r="J588" s="46"/>
      <c r="K588" s="46"/>
      <c r="L588" s="46"/>
      <c r="M588" s="175"/>
      <c r="N588" s="185">
        <f>L588*M588</f>
        <v>0</v>
      </c>
      <c r="O588" s="321"/>
      <c r="P588" s="321"/>
      <c r="Q588" s="321"/>
      <c r="R588" s="438"/>
      <c r="S588" s="439"/>
    </row>
    <row r="589" spans="1:19" ht="12.75" customHeight="1">
      <c r="A589" s="329">
        <v>45</v>
      </c>
      <c r="B589" s="330" t="s">
        <v>261</v>
      </c>
      <c r="C589" s="329" t="s">
        <v>108</v>
      </c>
      <c r="D589" s="329">
        <v>4</v>
      </c>
      <c r="E589" s="324">
        <f>G589+I589+Q589</f>
        <v>0.21571792830000003</v>
      </c>
      <c r="F589" s="332"/>
      <c r="G589" s="321">
        <f t="shared" si="749"/>
        <v>0</v>
      </c>
      <c r="H589" s="332"/>
      <c r="I589" s="321">
        <f t="shared" si="736"/>
        <v>0</v>
      </c>
      <c r="J589" s="46" t="s">
        <v>262</v>
      </c>
      <c r="K589" s="46" t="s">
        <v>108</v>
      </c>
      <c r="L589" s="46">
        <v>1</v>
      </c>
      <c r="M589" s="175">
        <v>0.189</v>
      </c>
      <c r="N589" s="185">
        <f t="shared" si="743"/>
        <v>0.189</v>
      </c>
      <c r="O589" s="321">
        <f>D589*E589</f>
        <v>0.86287171320000011</v>
      </c>
      <c r="P589" s="321">
        <f>SUM(N589:N592)</f>
        <v>0.189</v>
      </c>
      <c r="Q589" s="321">
        <f t="shared" si="720"/>
        <v>0.21571792830000003</v>
      </c>
      <c r="R589" s="436">
        <f t="shared" ref="R589" si="752">E589*$R$17</f>
        <v>0.27605727446829909</v>
      </c>
      <c r="S589" s="439">
        <f t="shared" ref="S589" si="753">R589*D589</f>
        <v>1.1042290978731963</v>
      </c>
    </row>
    <row r="590" spans="1:19" ht="12.75" customHeight="1">
      <c r="A590" s="329"/>
      <c r="B590" s="330"/>
      <c r="C590" s="329"/>
      <c r="D590" s="329"/>
      <c r="E590" s="324"/>
      <c r="F590" s="332"/>
      <c r="G590" s="321"/>
      <c r="H590" s="332"/>
      <c r="I590" s="321"/>
      <c r="J590" s="46"/>
      <c r="K590" s="46"/>
      <c r="L590" s="46"/>
      <c r="M590" s="175"/>
      <c r="N590" s="185">
        <f t="shared" si="743"/>
        <v>0</v>
      </c>
      <c r="O590" s="321"/>
      <c r="P590" s="321"/>
      <c r="Q590" s="321"/>
      <c r="R590" s="437"/>
      <c r="S590" s="439"/>
    </row>
    <row r="591" spans="1:19" ht="12.75" customHeight="1">
      <c r="A591" s="329"/>
      <c r="B591" s="330"/>
      <c r="C591" s="329"/>
      <c r="D591" s="329"/>
      <c r="E591" s="324"/>
      <c r="F591" s="332"/>
      <c r="G591" s="321"/>
      <c r="H591" s="332"/>
      <c r="I591" s="321"/>
      <c r="J591" s="46"/>
      <c r="K591" s="46"/>
      <c r="L591" s="46"/>
      <c r="M591" s="175"/>
      <c r="N591" s="185">
        <f t="shared" si="743"/>
        <v>0</v>
      </c>
      <c r="O591" s="321"/>
      <c r="P591" s="321"/>
      <c r="Q591" s="321"/>
      <c r="R591" s="437"/>
      <c r="S591" s="439"/>
    </row>
    <row r="592" spans="1:19" ht="12.75" customHeight="1">
      <c r="A592" s="329"/>
      <c r="B592" s="330"/>
      <c r="C592" s="329"/>
      <c r="D592" s="329"/>
      <c r="E592" s="324"/>
      <c r="F592" s="332"/>
      <c r="G592" s="321"/>
      <c r="H592" s="332"/>
      <c r="I592" s="321"/>
      <c r="J592" s="46"/>
      <c r="K592" s="46"/>
      <c r="L592" s="46"/>
      <c r="M592" s="175"/>
      <c r="N592" s="185">
        <f t="shared" si="743"/>
        <v>0</v>
      </c>
      <c r="O592" s="321"/>
      <c r="P592" s="321"/>
      <c r="Q592" s="321"/>
      <c r="R592" s="438"/>
      <c r="S592" s="439"/>
    </row>
    <row r="593" spans="1:19" ht="12.75" customHeight="1">
      <c r="A593" s="329">
        <v>46</v>
      </c>
      <c r="B593" s="330" t="s">
        <v>263</v>
      </c>
      <c r="C593" s="329" t="s">
        <v>108</v>
      </c>
      <c r="D593" s="329">
        <v>2</v>
      </c>
      <c r="E593" s="324">
        <f>G593+I593+Q593</f>
        <v>3.309957630000001E-2</v>
      </c>
      <c r="F593" s="332"/>
      <c r="G593" s="321">
        <f t="shared" si="749"/>
        <v>0</v>
      </c>
      <c r="H593" s="332"/>
      <c r="I593" s="321">
        <f t="shared" si="736"/>
        <v>0</v>
      </c>
      <c r="J593" s="46" t="s">
        <v>251</v>
      </c>
      <c r="K593" s="46" t="s">
        <v>108</v>
      </c>
      <c r="L593" s="46">
        <v>1</v>
      </c>
      <c r="M593" s="175">
        <v>2.9000000000000001E-2</v>
      </c>
      <c r="N593" s="185">
        <f t="shared" si="743"/>
        <v>2.9000000000000001E-2</v>
      </c>
      <c r="O593" s="321">
        <f>D593*E593</f>
        <v>6.6199152600000019E-2</v>
      </c>
      <c r="P593" s="321">
        <f>SUM(N593:N596)</f>
        <v>2.9000000000000001E-2</v>
      </c>
      <c r="Q593" s="321">
        <f t="shared" si="720"/>
        <v>3.309957630000001E-2</v>
      </c>
      <c r="R593" s="436">
        <f t="shared" ref="R593" si="754">E593*$R$17</f>
        <v>4.2357994495135845E-2</v>
      </c>
      <c r="S593" s="439">
        <f t="shared" ref="S593" si="755">R593*D593</f>
        <v>8.471598899027169E-2</v>
      </c>
    </row>
    <row r="594" spans="1:19" ht="12.75" customHeight="1">
      <c r="A594" s="329"/>
      <c r="B594" s="330"/>
      <c r="C594" s="329"/>
      <c r="D594" s="329"/>
      <c r="E594" s="324"/>
      <c r="F594" s="332"/>
      <c r="G594" s="321"/>
      <c r="H594" s="332"/>
      <c r="I594" s="321"/>
      <c r="J594" s="46"/>
      <c r="K594" s="46"/>
      <c r="L594" s="46"/>
      <c r="M594" s="175"/>
      <c r="N594" s="185">
        <f t="shared" si="743"/>
        <v>0</v>
      </c>
      <c r="O594" s="321"/>
      <c r="P594" s="321"/>
      <c r="Q594" s="321"/>
      <c r="R594" s="437"/>
      <c r="S594" s="439"/>
    </row>
    <row r="595" spans="1:19" ht="12.75" customHeight="1">
      <c r="A595" s="329"/>
      <c r="B595" s="330"/>
      <c r="C595" s="329"/>
      <c r="D595" s="329"/>
      <c r="E595" s="324"/>
      <c r="F595" s="332"/>
      <c r="G595" s="321"/>
      <c r="H595" s="332"/>
      <c r="I595" s="321"/>
      <c r="J595" s="46"/>
      <c r="K595" s="46"/>
      <c r="L595" s="46"/>
      <c r="M595" s="175"/>
      <c r="N595" s="185">
        <f t="shared" si="743"/>
        <v>0</v>
      </c>
      <c r="O595" s="321"/>
      <c r="P595" s="321"/>
      <c r="Q595" s="321"/>
      <c r="R595" s="437"/>
      <c r="S595" s="439"/>
    </row>
    <row r="596" spans="1:19" ht="12.75" customHeight="1">
      <c r="A596" s="329"/>
      <c r="B596" s="330"/>
      <c r="C596" s="329"/>
      <c r="D596" s="329"/>
      <c r="E596" s="324"/>
      <c r="F596" s="332"/>
      <c r="G596" s="321"/>
      <c r="H596" s="332"/>
      <c r="I596" s="321"/>
      <c r="J596" s="46"/>
      <c r="K596" s="46"/>
      <c r="L596" s="46"/>
      <c r="M596" s="175"/>
      <c r="N596" s="185">
        <f t="shared" si="743"/>
        <v>0</v>
      </c>
      <c r="O596" s="321"/>
      <c r="P596" s="321"/>
      <c r="Q596" s="321"/>
      <c r="R596" s="438"/>
      <c r="S596" s="439"/>
    </row>
    <row r="597" spans="1:19" ht="12.75" customHeight="1">
      <c r="A597" s="329">
        <v>47</v>
      </c>
      <c r="B597" s="330" t="s">
        <v>264</v>
      </c>
      <c r="C597" s="329" t="s">
        <v>108</v>
      </c>
      <c r="D597" s="329">
        <v>2</v>
      </c>
      <c r="E597" s="324">
        <f>G597+I597+Q597</f>
        <v>1.3696376400000003</v>
      </c>
      <c r="F597" s="332"/>
      <c r="G597" s="321">
        <f t="shared" si="749"/>
        <v>0</v>
      </c>
      <c r="H597" s="332"/>
      <c r="I597" s="321">
        <f t="shared" si="736"/>
        <v>0</v>
      </c>
      <c r="J597" s="46" t="s">
        <v>130</v>
      </c>
      <c r="K597" s="46" t="s">
        <v>108</v>
      </c>
      <c r="L597" s="46">
        <v>1</v>
      </c>
      <c r="M597" s="95">
        <v>1.2</v>
      </c>
      <c r="N597" s="185">
        <f t="shared" si="743"/>
        <v>1.2</v>
      </c>
      <c r="O597" s="321">
        <f>D597*E597</f>
        <v>2.7392752800000006</v>
      </c>
      <c r="P597" s="321">
        <f>SUM(N597:N600)</f>
        <v>1.2</v>
      </c>
      <c r="Q597" s="321">
        <f t="shared" si="720"/>
        <v>1.3696376400000003</v>
      </c>
      <c r="R597" s="436">
        <f t="shared" ref="R597" si="756">E597*$R$17</f>
        <v>1.7527445997987245</v>
      </c>
      <c r="S597" s="439">
        <f t="shared" ref="S597" si="757">R597*D597</f>
        <v>3.5054891995974491</v>
      </c>
    </row>
    <row r="598" spans="1:19" ht="12.75" customHeight="1">
      <c r="A598" s="329"/>
      <c r="B598" s="330"/>
      <c r="C598" s="329"/>
      <c r="D598" s="329"/>
      <c r="E598" s="324"/>
      <c r="F598" s="332"/>
      <c r="G598" s="321"/>
      <c r="H598" s="332"/>
      <c r="I598" s="321"/>
      <c r="J598" s="46"/>
      <c r="K598" s="46"/>
      <c r="L598" s="46"/>
      <c r="M598" s="175"/>
      <c r="N598" s="185">
        <f t="shared" si="743"/>
        <v>0</v>
      </c>
      <c r="O598" s="321"/>
      <c r="P598" s="321"/>
      <c r="Q598" s="321"/>
      <c r="R598" s="437"/>
      <c r="S598" s="439"/>
    </row>
    <row r="599" spans="1:19" ht="12.75" customHeight="1">
      <c r="A599" s="329"/>
      <c r="B599" s="330"/>
      <c r="C599" s="329"/>
      <c r="D599" s="329"/>
      <c r="E599" s="324"/>
      <c r="F599" s="332"/>
      <c r="G599" s="321"/>
      <c r="H599" s="332"/>
      <c r="I599" s="321"/>
      <c r="J599" s="46"/>
      <c r="K599" s="46"/>
      <c r="L599" s="46"/>
      <c r="M599" s="175"/>
      <c r="N599" s="185">
        <f t="shared" si="743"/>
        <v>0</v>
      </c>
      <c r="O599" s="321"/>
      <c r="P599" s="321"/>
      <c r="Q599" s="321"/>
      <c r="R599" s="437"/>
      <c r="S599" s="439"/>
    </row>
    <row r="600" spans="1:19" ht="12.75" customHeight="1">
      <c r="A600" s="329"/>
      <c r="B600" s="330"/>
      <c r="C600" s="329"/>
      <c r="D600" s="329"/>
      <c r="E600" s="324"/>
      <c r="F600" s="332"/>
      <c r="G600" s="321"/>
      <c r="H600" s="332"/>
      <c r="I600" s="321"/>
      <c r="J600" s="46"/>
      <c r="K600" s="46"/>
      <c r="L600" s="46"/>
      <c r="M600" s="175"/>
      <c r="N600" s="185">
        <f t="shared" si="743"/>
        <v>0</v>
      </c>
      <c r="O600" s="321"/>
      <c r="P600" s="321"/>
      <c r="Q600" s="321"/>
      <c r="R600" s="438"/>
      <c r="S600" s="439"/>
    </row>
    <row r="601" spans="1:19" ht="12.75" customHeight="1">
      <c r="A601" s="329">
        <v>48</v>
      </c>
      <c r="B601" s="330" t="s">
        <v>265</v>
      </c>
      <c r="C601" s="329" t="s">
        <v>108</v>
      </c>
      <c r="D601" s="329">
        <v>3</v>
      </c>
      <c r="E601" s="324">
        <f>G601+I601+Q601</f>
        <v>4.5188101990000007</v>
      </c>
      <c r="F601" s="332">
        <v>0.88</v>
      </c>
      <c r="G601" s="321">
        <f t="shared" si="749"/>
        <v>2.0420488000000003</v>
      </c>
      <c r="H601" s="333"/>
      <c r="I601" s="321">
        <f t="shared" si="736"/>
        <v>0</v>
      </c>
      <c r="J601" s="46" t="s">
        <v>128</v>
      </c>
      <c r="K601" s="46" t="s">
        <v>108</v>
      </c>
      <c r="L601" s="46">
        <v>1</v>
      </c>
      <c r="M601" s="175">
        <v>2.17</v>
      </c>
      <c r="N601" s="185">
        <f t="shared" si="743"/>
        <v>2.17</v>
      </c>
      <c r="O601" s="321">
        <f>D601*E601</f>
        <v>13.556430597000002</v>
      </c>
      <c r="P601" s="321">
        <f>SUM(N601:N604)</f>
        <v>2.17</v>
      </c>
      <c r="Q601" s="321">
        <f t="shared" si="720"/>
        <v>2.4767613990000004</v>
      </c>
      <c r="R601" s="436">
        <f t="shared" ref="R601" si="758">E601*$R$17</f>
        <v>5.7827851268841073</v>
      </c>
      <c r="S601" s="439">
        <f t="shared" ref="S601" si="759">R601*D601</f>
        <v>17.348355380652322</v>
      </c>
    </row>
    <row r="602" spans="1:19" ht="12.75" customHeight="1">
      <c r="A602" s="329"/>
      <c r="B602" s="330"/>
      <c r="C602" s="329"/>
      <c r="D602" s="329"/>
      <c r="E602" s="324"/>
      <c r="F602" s="332"/>
      <c r="G602" s="321"/>
      <c r="H602" s="333"/>
      <c r="I602" s="321"/>
      <c r="J602" s="46"/>
      <c r="K602" s="46"/>
      <c r="L602" s="46"/>
      <c r="M602" s="175"/>
      <c r="N602" s="185">
        <f t="shared" si="743"/>
        <v>0</v>
      </c>
      <c r="O602" s="321"/>
      <c r="P602" s="321"/>
      <c r="Q602" s="321"/>
      <c r="R602" s="437"/>
      <c r="S602" s="439"/>
    </row>
    <row r="603" spans="1:19" ht="12.75" customHeight="1">
      <c r="A603" s="329"/>
      <c r="B603" s="330"/>
      <c r="C603" s="329"/>
      <c r="D603" s="329"/>
      <c r="E603" s="324"/>
      <c r="F603" s="332"/>
      <c r="G603" s="321"/>
      <c r="H603" s="333"/>
      <c r="I603" s="321"/>
      <c r="J603" s="46"/>
      <c r="K603" s="46"/>
      <c r="L603" s="45"/>
      <c r="M603" s="175"/>
      <c r="N603" s="185">
        <f t="shared" si="743"/>
        <v>0</v>
      </c>
      <c r="O603" s="321"/>
      <c r="P603" s="321"/>
      <c r="Q603" s="321"/>
      <c r="R603" s="437"/>
      <c r="S603" s="439"/>
    </row>
    <row r="604" spans="1:19" ht="12.75" customHeight="1">
      <c r="A604" s="329"/>
      <c r="B604" s="330"/>
      <c r="C604" s="329"/>
      <c r="D604" s="329"/>
      <c r="E604" s="324"/>
      <c r="F604" s="332"/>
      <c r="G604" s="321"/>
      <c r="H604" s="333"/>
      <c r="I604" s="321"/>
      <c r="J604" s="46"/>
      <c r="K604" s="46"/>
      <c r="L604" s="46"/>
      <c r="M604" s="175"/>
      <c r="N604" s="185">
        <f t="shared" si="743"/>
        <v>0</v>
      </c>
      <c r="O604" s="321"/>
      <c r="P604" s="321"/>
      <c r="Q604" s="321"/>
      <c r="R604" s="438"/>
      <c r="S604" s="439"/>
    </row>
    <row r="605" spans="1:19" ht="12.75" customHeight="1">
      <c r="A605" s="329">
        <v>49</v>
      </c>
      <c r="B605" s="330" t="s">
        <v>266</v>
      </c>
      <c r="C605" s="329" t="s">
        <v>108</v>
      </c>
      <c r="D605" s="329">
        <v>4</v>
      </c>
      <c r="E605" s="324">
        <f>G605+I605+Q605</f>
        <v>5.5003838410000006</v>
      </c>
      <c r="F605" s="332">
        <v>0.88</v>
      </c>
      <c r="G605" s="321">
        <f t="shared" si="749"/>
        <v>2.0420488000000003</v>
      </c>
      <c r="H605" s="333"/>
      <c r="I605" s="321">
        <f t="shared" si="736"/>
        <v>0</v>
      </c>
      <c r="J605" s="46" t="s">
        <v>128</v>
      </c>
      <c r="K605" s="46" t="s">
        <v>108</v>
      </c>
      <c r="L605" s="46">
        <v>1</v>
      </c>
      <c r="M605" s="175">
        <v>3.03</v>
      </c>
      <c r="N605" s="185">
        <f t="shared" si="743"/>
        <v>3.03</v>
      </c>
      <c r="O605" s="321">
        <f>D605*E605</f>
        <v>22.001535364000002</v>
      </c>
      <c r="P605" s="321">
        <f>SUM(N605:N608)</f>
        <v>3.03</v>
      </c>
      <c r="Q605" s="321">
        <f t="shared" si="720"/>
        <v>3.4583350410000002</v>
      </c>
      <c r="R605" s="436">
        <f t="shared" ref="R605" si="760">E605*$R$17</f>
        <v>7.038918756739859</v>
      </c>
      <c r="S605" s="439">
        <f t="shared" ref="S605" si="761">R605*D605</f>
        <v>28.155675026959436</v>
      </c>
    </row>
    <row r="606" spans="1:19" ht="12.75" customHeight="1">
      <c r="A606" s="329"/>
      <c r="B606" s="330"/>
      <c r="C606" s="329"/>
      <c r="D606" s="329"/>
      <c r="E606" s="324"/>
      <c r="F606" s="332"/>
      <c r="G606" s="321"/>
      <c r="H606" s="333"/>
      <c r="I606" s="321"/>
      <c r="J606" s="46"/>
      <c r="K606" s="46"/>
      <c r="L606" s="46"/>
      <c r="M606" s="175"/>
      <c r="N606" s="185">
        <f t="shared" si="743"/>
        <v>0</v>
      </c>
      <c r="O606" s="321"/>
      <c r="P606" s="321"/>
      <c r="Q606" s="321"/>
      <c r="R606" s="437"/>
      <c r="S606" s="439"/>
    </row>
    <row r="607" spans="1:19" ht="12.75" customHeight="1">
      <c r="A607" s="329"/>
      <c r="B607" s="330"/>
      <c r="C607" s="329"/>
      <c r="D607" s="329"/>
      <c r="E607" s="324"/>
      <c r="F607" s="332"/>
      <c r="G607" s="321"/>
      <c r="H607" s="333"/>
      <c r="I607" s="321"/>
      <c r="J607" s="46"/>
      <c r="K607" s="46"/>
      <c r="L607" s="45"/>
      <c r="M607" s="175"/>
      <c r="N607" s="185">
        <f t="shared" si="743"/>
        <v>0</v>
      </c>
      <c r="O607" s="321"/>
      <c r="P607" s="321"/>
      <c r="Q607" s="321"/>
      <c r="R607" s="437"/>
      <c r="S607" s="439"/>
    </row>
    <row r="608" spans="1:19" ht="12.75" customHeight="1">
      <c r="A608" s="329"/>
      <c r="B608" s="330"/>
      <c r="C608" s="329"/>
      <c r="D608" s="329"/>
      <c r="E608" s="324"/>
      <c r="F608" s="332"/>
      <c r="G608" s="321"/>
      <c r="H608" s="333"/>
      <c r="I608" s="321"/>
      <c r="J608" s="46"/>
      <c r="K608" s="46"/>
      <c r="L608" s="46"/>
      <c r="M608" s="175"/>
      <c r="N608" s="185">
        <f t="shared" si="743"/>
        <v>0</v>
      </c>
      <c r="O608" s="321"/>
      <c r="P608" s="321"/>
      <c r="Q608" s="321"/>
      <c r="R608" s="438"/>
      <c r="S608" s="439"/>
    </row>
    <row r="609" spans="1:19" ht="12.75" customHeight="1">
      <c r="A609" s="329">
        <v>50</v>
      </c>
      <c r="B609" s="330" t="s">
        <v>267</v>
      </c>
      <c r="C609" s="329" t="s">
        <v>108</v>
      </c>
      <c r="D609" s="329">
        <v>6</v>
      </c>
      <c r="E609" s="324">
        <f>G609+I609+Q609</f>
        <v>0.13125694050000003</v>
      </c>
      <c r="F609" s="358"/>
      <c r="G609" s="321">
        <f t="shared" si="749"/>
        <v>0</v>
      </c>
      <c r="H609" s="333"/>
      <c r="I609" s="321">
        <f t="shared" si="736"/>
        <v>0</v>
      </c>
      <c r="J609" s="46" t="s">
        <v>251</v>
      </c>
      <c r="K609" s="46" t="s">
        <v>108</v>
      </c>
      <c r="L609" s="46">
        <v>1</v>
      </c>
      <c r="M609" s="175">
        <v>0.115</v>
      </c>
      <c r="N609" s="185">
        <f t="shared" si="743"/>
        <v>0.115</v>
      </c>
      <c r="O609" s="321">
        <f>D609*E609</f>
        <v>0.78754164300000018</v>
      </c>
      <c r="P609" s="321">
        <f>SUM(N609:N612)</f>
        <v>0.115</v>
      </c>
      <c r="Q609" s="321">
        <f t="shared" si="720"/>
        <v>0.13125694050000003</v>
      </c>
      <c r="R609" s="436">
        <f t="shared" ref="R609" si="762">E609*$R$17</f>
        <v>0.1679713574807111</v>
      </c>
      <c r="S609" s="439">
        <f t="shared" ref="S609" si="763">R609*D609</f>
        <v>1.0078281448842665</v>
      </c>
    </row>
    <row r="610" spans="1:19" ht="12.75" customHeight="1">
      <c r="A610" s="329"/>
      <c r="B610" s="330"/>
      <c r="C610" s="329"/>
      <c r="D610" s="329"/>
      <c r="E610" s="324"/>
      <c r="F610" s="358"/>
      <c r="G610" s="321"/>
      <c r="H610" s="333"/>
      <c r="I610" s="321"/>
      <c r="J610" s="46"/>
      <c r="K610" s="46"/>
      <c r="L610" s="46"/>
      <c r="M610" s="175"/>
      <c r="N610" s="185">
        <f t="shared" si="743"/>
        <v>0</v>
      </c>
      <c r="O610" s="321"/>
      <c r="P610" s="321"/>
      <c r="Q610" s="321"/>
      <c r="R610" s="437"/>
      <c r="S610" s="439"/>
    </row>
    <row r="611" spans="1:19" ht="12.75" customHeight="1">
      <c r="A611" s="329"/>
      <c r="B611" s="330"/>
      <c r="C611" s="329"/>
      <c r="D611" s="329"/>
      <c r="E611" s="324"/>
      <c r="F611" s="358"/>
      <c r="G611" s="321"/>
      <c r="H611" s="333"/>
      <c r="I611" s="321"/>
      <c r="J611" s="46"/>
      <c r="K611" s="46"/>
      <c r="L611" s="45"/>
      <c r="M611" s="175"/>
      <c r="N611" s="185">
        <f t="shared" si="743"/>
        <v>0</v>
      </c>
      <c r="O611" s="321"/>
      <c r="P611" s="321"/>
      <c r="Q611" s="321"/>
      <c r="R611" s="437"/>
      <c r="S611" s="439"/>
    </row>
    <row r="612" spans="1:19" ht="12.75" customHeight="1">
      <c r="A612" s="329"/>
      <c r="B612" s="330"/>
      <c r="C612" s="329"/>
      <c r="D612" s="329"/>
      <c r="E612" s="324"/>
      <c r="F612" s="358"/>
      <c r="G612" s="321"/>
      <c r="H612" s="333"/>
      <c r="I612" s="321"/>
      <c r="J612" s="46"/>
      <c r="K612" s="46"/>
      <c r="L612" s="46"/>
      <c r="M612" s="175"/>
      <c r="N612" s="185">
        <f t="shared" si="743"/>
        <v>0</v>
      </c>
      <c r="O612" s="321"/>
      <c r="P612" s="321"/>
      <c r="Q612" s="321"/>
      <c r="R612" s="438"/>
      <c r="S612" s="439"/>
    </row>
    <row r="613" spans="1:19">
      <c r="A613" s="329">
        <v>51</v>
      </c>
      <c r="B613" s="330" t="s">
        <v>268</v>
      </c>
      <c r="C613" s="329" t="s">
        <v>108</v>
      </c>
      <c r="D613" s="329">
        <v>12</v>
      </c>
      <c r="E613" s="324">
        <f>G613+I613+Q613</f>
        <v>0.42230493900000005</v>
      </c>
      <c r="F613" s="363"/>
      <c r="G613" s="321">
        <f t="shared" si="749"/>
        <v>0</v>
      </c>
      <c r="H613" s="333"/>
      <c r="I613" s="321">
        <f t="shared" si="736"/>
        <v>0</v>
      </c>
      <c r="J613" s="46" t="s">
        <v>251</v>
      </c>
      <c r="K613" s="46" t="s">
        <v>108</v>
      </c>
      <c r="L613" s="46">
        <v>1</v>
      </c>
      <c r="M613" s="175">
        <v>0.37</v>
      </c>
      <c r="N613" s="185">
        <f t="shared" si="743"/>
        <v>0.37</v>
      </c>
      <c r="O613" s="321">
        <f>D613*E613</f>
        <v>5.0676592680000008</v>
      </c>
      <c r="P613" s="321">
        <f>SUM(N613:N616)</f>
        <v>0.37</v>
      </c>
      <c r="Q613" s="321">
        <f t="shared" si="720"/>
        <v>0.42230493900000005</v>
      </c>
      <c r="R613" s="436">
        <f t="shared" ref="R613" si="764">E613*$R$17</f>
        <v>0.54042958493794002</v>
      </c>
      <c r="S613" s="439">
        <f t="shared" ref="S613" si="765">R613*D613</f>
        <v>6.4851550192552807</v>
      </c>
    </row>
    <row r="614" spans="1:19">
      <c r="A614" s="329"/>
      <c r="B614" s="330"/>
      <c r="C614" s="329"/>
      <c r="D614" s="329"/>
      <c r="E614" s="324"/>
      <c r="F614" s="363"/>
      <c r="G614" s="321"/>
      <c r="H614" s="333"/>
      <c r="I614" s="321"/>
      <c r="J614" s="46"/>
      <c r="K614" s="46"/>
      <c r="L614" s="46"/>
      <c r="M614" s="175"/>
      <c r="N614" s="185">
        <f t="shared" si="743"/>
        <v>0</v>
      </c>
      <c r="O614" s="321"/>
      <c r="P614" s="321"/>
      <c r="Q614" s="321"/>
      <c r="R614" s="437"/>
      <c r="S614" s="439"/>
    </row>
    <row r="615" spans="1:19">
      <c r="A615" s="329"/>
      <c r="B615" s="330"/>
      <c r="C615" s="329"/>
      <c r="D615" s="329"/>
      <c r="E615" s="324"/>
      <c r="F615" s="363"/>
      <c r="G615" s="321"/>
      <c r="H615" s="333"/>
      <c r="I615" s="321"/>
      <c r="J615" s="46"/>
      <c r="K615" s="46"/>
      <c r="L615" s="114"/>
      <c r="M615" s="175"/>
      <c r="N615" s="185">
        <f t="shared" si="743"/>
        <v>0</v>
      </c>
      <c r="O615" s="321"/>
      <c r="P615" s="321"/>
      <c r="Q615" s="321"/>
      <c r="R615" s="437"/>
      <c r="S615" s="439"/>
    </row>
    <row r="616" spans="1:19">
      <c r="A616" s="329"/>
      <c r="B616" s="330"/>
      <c r="C616" s="329"/>
      <c r="D616" s="329"/>
      <c r="E616" s="324"/>
      <c r="F616" s="363"/>
      <c r="G616" s="321"/>
      <c r="H616" s="333"/>
      <c r="I616" s="321"/>
      <c r="J616" s="46"/>
      <c r="K616" s="46"/>
      <c r="L616" s="46"/>
      <c r="M616" s="175"/>
      <c r="N616" s="185">
        <f t="shared" si="743"/>
        <v>0</v>
      </c>
      <c r="O616" s="321"/>
      <c r="P616" s="321"/>
      <c r="Q616" s="321"/>
      <c r="R616" s="438"/>
      <c r="S616" s="439"/>
    </row>
    <row r="617" spans="1:19">
      <c r="A617" s="329">
        <v>52</v>
      </c>
      <c r="B617" s="330" t="s">
        <v>269</v>
      </c>
      <c r="C617" s="329" t="s">
        <v>108</v>
      </c>
      <c r="D617" s="329">
        <v>7</v>
      </c>
      <c r="E617" s="324">
        <f>G617+I617+Q617</f>
        <v>0.38806399800000013</v>
      </c>
      <c r="F617" s="363"/>
      <c r="G617" s="321">
        <f t="shared" si="749"/>
        <v>0</v>
      </c>
      <c r="H617" s="333"/>
      <c r="I617" s="321">
        <f t="shared" si="736"/>
        <v>0</v>
      </c>
      <c r="J617" s="46" t="s">
        <v>251</v>
      </c>
      <c r="K617" s="46" t="s">
        <v>108</v>
      </c>
      <c r="L617" s="46">
        <v>1</v>
      </c>
      <c r="M617" s="175">
        <v>0.34</v>
      </c>
      <c r="N617" s="185">
        <f t="shared" si="743"/>
        <v>0.34</v>
      </c>
      <c r="O617" s="321">
        <f>D617*E617</f>
        <v>2.7164479860000008</v>
      </c>
      <c r="P617" s="321">
        <f>SUM(N617:N620)</f>
        <v>0.34</v>
      </c>
      <c r="Q617" s="321">
        <f t="shared" ref="Q617:Q677" si="766">P617*1.02*1.05*$Q$14</f>
        <v>0.38806399800000013</v>
      </c>
      <c r="R617" s="436">
        <f t="shared" ref="R617" si="767">E617*$R$17</f>
        <v>0.49661096994297199</v>
      </c>
      <c r="S617" s="439">
        <f t="shared" ref="S617" si="768">R617*D617</f>
        <v>3.4762767896008038</v>
      </c>
    </row>
    <row r="618" spans="1:19">
      <c r="A618" s="329"/>
      <c r="B618" s="330"/>
      <c r="C618" s="329"/>
      <c r="D618" s="329"/>
      <c r="E618" s="324"/>
      <c r="F618" s="363"/>
      <c r="G618" s="321"/>
      <c r="H618" s="333"/>
      <c r="I618" s="321"/>
      <c r="J618" s="46"/>
      <c r="K618" s="46"/>
      <c r="L618" s="46"/>
      <c r="M618" s="175"/>
      <c r="N618" s="185">
        <f t="shared" si="743"/>
        <v>0</v>
      </c>
      <c r="O618" s="321"/>
      <c r="P618" s="321"/>
      <c r="Q618" s="321"/>
      <c r="R618" s="437"/>
      <c r="S618" s="439"/>
    </row>
    <row r="619" spans="1:19">
      <c r="A619" s="329"/>
      <c r="B619" s="330"/>
      <c r="C619" s="329"/>
      <c r="D619" s="329"/>
      <c r="E619" s="324"/>
      <c r="F619" s="363"/>
      <c r="G619" s="321"/>
      <c r="H619" s="333"/>
      <c r="I619" s="321"/>
      <c r="J619" s="46"/>
      <c r="K619" s="46"/>
      <c r="L619" s="114"/>
      <c r="M619" s="175"/>
      <c r="N619" s="185">
        <f t="shared" si="743"/>
        <v>0</v>
      </c>
      <c r="O619" s="321"/>
      <c r="P619" s="321"/>
      <c r="Q619" s="321"/>
      <c r="R619" s="437"/>
      <c r="S619" s="439"/>
    </row>
    <row r="620" spans="1:19">
      <c r="A620" s="329"/>
      <c r="B620" s="330"/>
      <c r="C620" s="329"/>
      <c r="D620" s="329"/>
      <c r="E620" s="324"/>
      <c r="F620" s="363"/>
      <c r="G620" s="321"/>
      <c r="H620" s="333"/>
      <c r="I620" s="321"/>
      <c r="J620" s="46"/>
      <c r="K620" s="46"/>
      <c r="L620" s="46"/>
      <c r="M620" s="175"/>
      <c r="N620" s="185">
        <f t="shared" si="743"/>
        <v>0</v>
      </c>
      <c r="O620" s="321"/>
      <c r="P620" s="321"/>
      <c r="Q620" s="321"/>
      <c r="R620" s="438"/>
      <c r="S620" s="439"/>
    </row>
    <row r="621" spans="1:19">
      <c r="A621" s="329">
        <v>53</v>
      </c>
      <c r="B621" s="330" t="s">
        <v>270</v>
      </c>
      <c r="C621" s="329" t="s">
        <v>108</v>
      </c>
      <c r="D621" s="329">
        <v>6</v>
      </c>
      <c r="E621" s="324">
        <f>G621+I621+Q621</f>
        <v>0.28534117500000006</v>
      </c>
      <c r="F621" s="363"/>
      <c r="G621" s="321">
        <f t="shared" si="749"/>
        <v>0</v>
      </c>
      <c r="H621" s="333"/>
      <c r="I621" s="321">
        <f t="shared" si="736"/>
        <v>0</v>
      </c>
      <c r="J621" s="46" t="s">
        <v>251</v>
      </c>
      <c r="K621" s="46" t="s">
        <v>108</v>
      </c>
      <c r="L621" s="46">
        <v>1</v>
      </c>
      <c r="M621" s="175">
        <v>0.25</v>
      </c>
      <c r="N621" s="185">
        <f t="shared" si="743"/>
        <v>0.25</v>
      </c>
      <c r="O621" s="321">
        <f>D621*E621</f>
        <v>1.7120470500000002</v>
      </c>
      <c r="P621" s="321">
        <f>SUM(N621:N624)</f>
        <v>0.25</v>
      </c>
      <c r="Q621" s="321">
        <f t="shared" si="766"/>
        <v>0.28534117500000006</v>
      </c>
      <c r="R621" s="436">
        <f t="shared" ref="R621" si="769">E621*$R$17</f>
        <v>0.36515512495806762</v>
      </c>
      <c r="S621" s="439">
        <f t="shared" ref="S621" si="770">R621*D621</f>
        <v>2.1909307497484058</v>
      </c>
    </row>
    <row r="622" spans="1:19">
      <c r="A622" s="329"/>
      <c r="B622" s="330"/>
      <c r="C622" s="329"/>
      <c r="D622" s="329"/>
      <c r="E622" s="324"/>
      <c r="F622" s="363"/>
      <c r="G622" s="321"/>
      <c r="H622" s="333"/>
      <c r="I622" s="321"/>
      <c r="J622" s="46"/>
      <c r="K622" s="46"/>
      <c r="L622" s="46"/>
      <c r="M622" s="175"/>
      <c r="N622" s="185">
        <f t="shared" si="743"/>
        <v>0</v>
      </c>
      <c r="O622" s="321"/>
      <c r="P622" s="321"/>
      <c r="Q622" s="321"/>
      <c r="R622" s="437"/>
      <c r="S622" s="439"/>
    </row>
    <row r="623" spans="1:19">
      <c r="A623" s="329"/>
      <c r="B623" s="330"/>
      <c r="C623" s="329"/>
      <c r="D623" s="329"/>
      <c r="E623" s="324"/>
      <c r="F623" s="363"/>
      <c r="G623" s="321"/>
      <c r="H623" s="333"/>
      <c r="I623" s="321"/>
      <c r="J623" s="46"/>
      <c r="K623" s="46"/>
      <c r="L623" s="114"/>
      <c r="M623" s="175"/>
      <c r="N623" s="185">
        <f t="shared" si="743"/>
        <v>0</v>
      </c>
      <c r="O623" s="321"/>
      <c r="P623" s="321"/>
      <c r="Q623" s="321"/>
      <c r="R623" s="437"/>
      <c r="S623" s="439"/>
    </row>
    <row r="624" spans="1:19">
      <c r="A624" s="329"/>
      <c r="B624" s="330"/>
      <c r="C624" s="329"/>
      <c r="D624" s="329"/>
      <c r="E624" s="324"/>
      <c r="F624" s="363"/>
      <c r="G624" s="321"/>
      <c r="H624" s="333"/>
      <c r="I624" s="321"/>
      <c r="J624" s="46"/>
      <c r="K624" s="46"/>
      <c r="L624" s="46"/>
      <c r="M624" s="175"/>
      <c r="N624" s="185">
        <f t="shared" si="743"/>
        <v>0</v>
      </c>
      <c r="O624" s="321"/>
      <c r="P624" s="321"/>
      <c r="Q624" s="321"/>
      <c r="R624" s="438"/>
      <c r="S624" s="439"/>
    </row>
    <row r="625" spans="1:19">
      <c r="A625" s="329">
        <v>54</v>
      </c>
      <c r="B625" s="330" t="s">
        <v>271</v>
      </c>
      <c r="C625" s="329" t="s">
        <v>108</v>
      </c>
      <c r="D625" s="329">
        <v>6</v>
      </c>
      <c r="E625" s="324">
        <f>G625+I625+Q625</f>
        <v>0.22827294000000006</v>
      </c>
      <c r="F625" s="363"/>
      <c r="G625" s="321">
        <f t="shared" si="749"/>
        <v>0</v>
      </c>
      <c r="H625" s="333"/>
      <c r="I625" s="321">
        <f t="shared" si="736"/>
        <v>0</v>
      </c>
      <c r="J625" s="46" t="s">
        <v>251</v>
      </c>
      <c r="K625" s="46" t="s">
        <v>108</v>
      </c>
      <c r="L625" s="46">
        <v>1</v>
      </c>
      <c r="M625" s="175">
        <v>0.2</v>
      </c>
      <c r="N625" s="185">
        <f t="shared" si="743"/>
        <v>0.2</v>
      </c>
      <c r="O625" s="321">
        <f>D625*E625</f>
        <v>1.3696376400000003</v>
      </c>
      <c r="P625" s="321">
        <f>SUM(N625:N628)</f>
        <v>0.2</v>
      </c>
      <c r="Q625" s="321">
        <f t="shared" si="766"/>
        <v>0.22827294000000006</v>
      </c>
      <c r="R625" s="436">
        <f t="shared" ref="R625" si="771">E625*$R$17</f>
        <v>0.29212409996645411</v>
      </c>
      <c r="S625" s="439">
        <f t="shared" ref="S625" si="772">R625*D625</f>
        <v>1.7527445997987248</v>
      </c>
    </row>
    <row r="626" spans="1:19">
      <c r="A626" s="329"/>
      <c r="B626" s="330"/>
      <c r="C626" s="329"/>
      <c r="D626" s="329"/>
      <c r="E626" s="324"/>
      <c r="F626" s="363"/>
      <c r="G626" s="321"/>
      <c r="H626" s="333"/>
      <c r="I626" s="321"/>
      <c r="J626" s="46"/>
      <c r="K626" s="46"/>
      <c r="L626" s="46"/>
      <c r="M626" s="175"/>
      <c r="N626" s="185">
        <f t="shared" si="743"/>
        <v>0</v>
      </c>
      <c r="O626" s="321"/>
      <c r="P626" s="321"/>
      <c r="Q626" s="321"/>
      <c r="R626" s="437"/>
      <c r="S626" s="439"/>
    </row>
    <row r="627" spans="1:19">
      <c r="A627" s="329"/>
      <c r="B627" s="330"/>
      <c r="C627" s="329"/>
      <c r="D627" s="329"/>
      <c r="E627" s="324"/>
      <c r="F627" s="363"/>
      <c r="G627" s="321"/>
      <c r="H627" s="333"/>
      <c r="I627" s="321"/>
      <c r="J627" s="46"/>
      <c r="K627" s="46"/>
      <c r="L627" s="114"/>
      <c r="M627" s="175"/>
      <c r="N627" s="185">
        <f t="shared" si="743"/>
        <v>0</v>
      </c>
      <c r="O627" s="321"/>
      <c r="P627" s="321"/>
      <c r="Q627" s="321"/>
      <c r="R627" s="437"/>
      <c r="S627" s="439"/>
    </row>
    <row r="628" spans="1:19">
      <c r="A628" s="329"/>
      <c r="B628" s="330"/>
      <c r="C628" s="329"/>
      <c r="D628" s="329"/>
      <c r="E628" s="324"/>
      <c r="F628" s="363"/>
      <c r="G628" s="321"/>
      <c r="H628" s="333"/>
      <c r="I628" s="321"/>
      <c r="J628" s="46"/>
      <c r="K628" s="46"/>
      <c r="L628" s="46"/>
      <c r="M628" s="175"/>
      <c r="N628" s="185">
        <f t="shared" si="743"/>
        <v>0</v>
      </c>
      <c r="O628" s="321"/>
      <c r="P628" s="321"/>
      <c r="Q628" s="321"/>
      <c r="R628" s="438"/>
      <c r="S628" s="439"/>
    </row>
    <row r="629" spans="1:19">
      <c r="A629" s="329">
        <v>55</v>
      </c>
      <c r="B629" s="330" t="s">
        <v>272</v>
      </c>
      <c r="C629" s="329" t="s">
        <v>108</v>
      </c>
      <c r="D629" s="329">
        <v>2</v>
      </c>
      <c r="E629" s="324">
        <f>G629+I629+Q629</f>
        <v>0.25110023400000003</v>
      </c>
      <c r="F629" s="363"/>
      <c r="G629" s="321">
        <f t="shared" si="749"/>
        <v>0</v>
      </c>
      <c r="H629" s="333"/>
      <c r="I629" s="321">
        <f t="shared" si="736"/>
        <v>0</v>
      </c>
      <c r="J629" s="46" t="s">
        <v>251</v>
      </c>
      <c r="K629" s="46" t="s">
        <v>108</v>
      </c>
      <c r="L629" s="46">
        <v>1</v>
      </c>
      <c r="M629" s="175">
        <v>0.22</v>
      </c>
      <c r="N629" s="185">
        <f>L629*M629</f>
        <v>0.22</v>
      </c>
      <c r="O629" s="321">
        <f>D629*E629</f>
        <v>0.50220046800000007</v>
      </c>
      <c r="P629" s="321">
        <f>SUM(N629:N632)</f>
        <v>0.22</v>
      </c>
      <c r="Q629" s="321">
        <f t="shared" si="766"/>
        <v>0.25110023400000003</v>
      </c>
      <c r="R629" s="436">
        <f t="shared" ref="R629" si="773">E629*$R$17</f>
        <v>0.32133650996309948</v>
      </c>
      <c r="S629" s="439">
        <f t="shared" ref="S629" si="774">R629*D629</f>
        <v>0.64267301992619896</v>
      </c>
    </row>
    <row r="630" spans="1:19">
      <c r="A630" s="329"/>
      <c r="B630" s="330"/>
      <c r="C630" s="329"/>
      <c r="D630" s="329"/>
      <c r="E630" s="324"/>
      <c r="F630" s="363"/>
      <c r="G630" s="321"/>
      <c r="H630" s="333"/>
      <c r="I630" s="321"/>
      <c r="J630" s="46"/>
      <c r="K630" s="46"/>
      <c r="L630" s="46"/>
      <c r="M630" s="175"/>
      <c r="N630" s="185">
        <f>L630*M630</f>
        <v>0</v>
      </c>
      <c r="O630" s="321"/>
      <c r="P630" s="321"/>
      <c r="Q630" s="321"/>
      <c r="R630" s="437"/>
      <c r="S630" s="439"/>
    </row>
    <row r="631" spans="1:19">
      <c r="A631" s="329"/>
      <c r="B631" s="330"/>
      <c r="C631" s="329"/>
      <c r="D631" s="329"/>
      <c r="E631" s="324"/>
      <c r="F631" s="363"/>
      <c r="G631" s="321"/>
      <c r="H631" s="333"/>
      <c r="I631" s="321"/>
      <c r="J631" s="46"/>
      <c r="K631" s="46"/>
      <c r="L631" s="114"/>
      <c r="M631" s="175"/>
      <c r="N631" s="185">
        <f>L631*M631</f>
        <v>0</v>
      </c>
      <c r="O631" s="321"/>
      <c r="P631" s="321"/>
      <c r="Q631" s="321"/>
      <c r="R631" s="437"/>
      <c r="S631" s="439"/>
    </row>
    <row r="632" spans="1:19">
      <c r="A632" s="329"/>
      <c r="B632" s="330"/>
      <c r="C632" s="329"/>
      <c r="D632" s="329"/>
      <c r="E632" s="324"/>
      <c r="F632" s="363"/>
      <c r="G632" s="321"/>
      <c r="H632" s="333"/>
      <c r="I632" s="321"/>
      <c r="J632" s="46"/>
      <c r="K632" s="46"/>
      <c r="L632" s="46"/>
      <c r="M632" s="175"/>
      <c r="N632" s="185">
        <f>L632*M632</f>
        <v>0</v>
      </c>
      <c r="O632" s="321"/>
      <c r="P632" s="321"/>
      <c r="Q632" s="321"/>
      <c r="R632" s="438"/>
      <c r="S632" s="439"/>
    </row>
    <row r="633" spans="1:19">
      <c r="A633" s="329">
        <v>56</v>
      </c>
      <c r="B633" s="330" t="s">
        <v>273</v>
      </c>
      <c r="C633" s="329" t="s">
        <v>108</v>
      </c>
      <c r="D633" s="331">
        <v>4</v>
      </c>
      <c r="E633" s="324">
        <f>G633+I633+Q633</f>
        <v>0.15979105800000004</v>
      </c>
      <c r="F633" s="363"/>
      <c r="G633" s="321">
        <f t="shared" si="749"/>
        <v>0</v>
      </c>
      <c r="H633" s="333"/>
      <c r="I633" s="321">
        <f t="shared" ref="I633:I657" si="775">H633*$O$9/1000</f>
        <v>0</v>
      </c>
      <c r="J633" s="46" t="s">
        <v>251</v>
      </c>
      <c r="K633" s="46" t="s">
        <v>108</v>
      </c>
      <c r="L633" s="46">
        <v>1</v>
      </c>
      <c r="M633" s="175">
        <v>0.14000000000000001</v>
      </c>
      <c r="N633" s="185">
        <f t="shared" ref="N633:N696" si="776">L633*M633</f>
        <v>0.14000000000000001</v>
      </c>
      <c r="O633" s="321">
        <f>D633*E633</f>
        <v>0.63916423200000017</v>
      </c>
      <c r="P633" s="321">
        <f>SUM(N633:N636)</f>
        <v>0.14000000000000001</v>
      </c>
      <c r="Q633" s="321">
        <f t="shared" si="766"/>
        <v>0.15979105800000004</v>
      </c>
      <c r="R633" s="436">
        <f t="shared" ref="R633" si="777">E633*$R$17</f>
        <v>0.20448686997651785</v>
      </c>
      <c r="S633" s="439">
        <f t="shared" ref="S633" si="778">R633*D633</f>
        <v>0.81794747990607142</v>
      </c>
    </row>
    <row r="634" spans="1:19">
      <c r="A634" s="329"/>
      <c r="B634" s="330"/>
      <c r="C634" s="329"/>
      <c r="D634" s="331"/>
      <c r="E634" s="324"/>
      <c r="F634" s="363"/>
      <c r="G634" s="321"/>
      <c r="H634" s="333"/>
      <c r="I634" s="321"/>
      <c r="J634" s="46"/>
      <c r="K634" s="46"/>
      <c r="L634" s="46"/>
      <c r="M634" s="175"/>
      <c r="N634" s="185">
        <f t="shared" si="776"/>
        <v>0</v>
      </c>
      <c r="O634" s="321"/>
      <c r="P634" s="321"/>
      <c r="Q634" s="321"/>
      <c r="R634" s="437"/>
      <c r="S634" s="439"/>
    </row>
    <row r="635" spans="1:19">
      <c r="A635" s="329"/>
      <c r="B635" s="330"/>
      <c r="C635" s="329"/>
      <c r="D635" s="331"/>
      <c r="E635" s="324"/>
      <c r="F635" s="363"/>
      <c r="G635" s="321"/>
      <c r="H635" s="333"/>
      <c r="I635" s="321"/>
      <c r="J635" s="46"/>
      <c r="K635" s="46"/>
      <c r="L635" s="114"/>
      <c r="M635" s="175"/>
      <c r="N635" s="185">
        <f t="shared" si="776"/>
        <v>0</v>
      </c>
      <c r="O635" s="321"/>
      <c r="P635" s="321"/>
      <c r="Q635" s="321"/>
      <c r="R635" s="437"/>
      <c r="S635" s="439"/>
    </row>
    <row r="636" spans="1:19">
      <c r="A636" s="329"/>
      <c r="B636" s="330"/>
      <c r="C636" s="329"/>
      <c r="D636" s="331"/>
      <c r="E636" s="324"/>
      <c r="F636" s="363"/>
      <c r="G636" s="321"/>
      <c r="H636" s="333"/>
      <c r="I636" s="321"/>
      <c r="J636" s="46"/>
      <c r="K636" s="46"/>
      <c r="L636" s="46"/>
      <c r="M636" s="175"/>
      <c r="N636" s="185">
        <f t="shared" si="776"/>
        <v>0</v>
      </c>
      <c r="O636" s="321"/>
      <c r="P636" s="321"/>
      <c r="Q636" s="321"/>
      <c r="R636" s="438"/>
      <c r="S636" s="439"/>
    </row>
    <row r="637" spans="1:19">
      <c r="A637" s="329">
        <v>57</v>
      </c>
      <c r="B637" s="330" t="s">
        <v>274</v>
      </c>
      <c r="C637" s="329" t="s">
        <v>108</v>
      </c>
      <c r="D637" s="331">
        <v>5</v>
      </c>
      <c r="E637" s="324">
        <f>G637+I637+Q637</f>
        <v>6.8481882000000008E-2</v>
      </c>
      <c r="F637" s="363"/>
      <c r="G637" s="321">
        <f t="shared" si="749"/>
        <v>0</v>
      </c>
      <c r="H637" s="333"/>
      <c r="I637" s="321">
        <f t="shared" si="775"/>
        <v>0</v>
      </c>
      <c r="J637" s="46" t="s">
        <v>251</v>
      </c>
      <c r="K637" s="46" t="s">
        <v>108</v>
      </c>
      <c r="L637" s="46">
        <v>1</v>
      </c>
      <c r="M637" s="175">
        <v>0.06</v>
      </c>
      <c r="N637" s="185">
        <f t="shared" si="776"/>
        <v>0.06</v>
      </c>
      <c r="O637" s="321">
        <f>D637*E637</f>
        <v>0.34240941000000003</v>
      </c>
      <c r="P637" s="321">
        <f>SUM(N637:N640)</f>
        <v>0.06</v>
      </c>
      <c r="Q637" s="321">
        <f t="shared" si="766"/>
        <v>6.8481882000000008E-2</v>
      </c>
      <c r="R637" s="436">
        <f t="shared" ref="R637" si="779">E637*$R$17</f>
        <v>8.7637229989936213E-2</v>
      </c>
      <c r="S637" s="439">
        <f t="shared" ref="S637" si="780">R637*D637</f>
        <v>0.43818614994968108</v>
      </c>
    </row>
    <row r="638" spans="1:19">
      <c r="A638" s="329"/>
      <c r="B638" s="330"/>
      <c r="C638" s="329"/>
      <c r="D638" s="331"/>
      <c r="E638" s="324"/>
      <c r="F638" s="363"/>
      <c r="G638" s="321"/>
      <c r="H638" s="333"/>
      <c r="I638" s="321"/>
      <c r="J638" s="46"/>
      <c r="K638" s="46"/>
      <c r="L638" s="46"/>
      <c r="M638" s="175"/>
      <c r="N638" s="185">
        <f t="shared" si="776"/>
        <v>0</v>
      </c>
      <c r="O638" s="321"/>
      <c r="P638" s="321"/>
      <c r="Q638" s="321"/>
      <c r="R638" s="437"/>
      <c r="S638" s="439"/>
    </row>
    <row r="639" spans="1:19">
      <c r="A639" s="329"/>
      <c r="B639" s="330"/>
      <c r="C639" s="329"/>
      <c r="D639" s="331"/>
      <c r="E639" s="324"/>
      <c r="F639" s="363"/>
      <c r="G639" s="321"/>
      <c r="H639" s="333"/>
      <c r="I639" s="321"/>
      <c r="J639" s="46"/>
      <c r="K639" s="46"/>
      <c r="L639" s="114"/>
      <c r="M639" s="175"/>
      <c r="N639" s="185">
        <f t="shared" si="776"/>
        <v>0</v>
      </c>
      <c r="O639" s="321"/>
      <c r="P639" s="321"/>
      <c r="Q639" s="321"/>
      <c r="R639" s="437"/>
      <c r="S639" s="439"/>
    </row>
    <row r="640" spans="1:19">
      <c r="A640" s="329"/>
      <c r="B640" s="330"/>
      <c r="C640" s="329"/>
      <c r="D640" s="331"/>
      <c r="E640" s="324"/>
      <c r="F640" s="363"/>
      <c r="G640" s="321"/>
      <c r="H640" s="333"/>
      <c r="I640" s="321"/>
      <c r="J640" s="46"/>
      <c r="K640" s="46"/>
      <c r="L640" s="46"/>
      <c r="M640" s="175"/>
      <c r="N640" s="185">
        <f t="shared" si="776"/>
        <v>0</v>
      </c>
      <c r="O640" s="321"/>
      <c r="P640" s="321"/>
      <c r="Q640" s="321"/>
      <c r="R640" s="438"/>
      <c r="S640" s="439"/>
    </row>
    <row r="641" spans="1:19">
      <c r="A641" s="329">
        <v>58</v>
      </c>
      <c r="B641" s="330" t="s">
        <v>275</v>
      </c>
      <c r="C641" s="329" t="s">
        <v>108</v>
      </c>
      <c r="D641" s="329">
        <v>8</v>
      </c>
      <c r="E641" s="324">
        <f>G641+I641+Q641</f>
        <v>6.16336938E-2</v>
      </c>
      <c r="F641" s="363"/>
      <c r="G641" s="321">
        <f t="shared" si="749"/>
        <v>0</v>
      </c>
      <c r="H641" s="333"/>
      <c r="I641" s="321">
        <f t="shared" si="775"/>
        <v>0</v>
      </c>
      <c r="J641" s="46" t="s">
        <v>251</v>
      </c>
      <c r="K641" s="46" t="s">
        <v>108</v>
      </c>
      <c r="L641" s="46">
        <v>1</v>
      </c>
      <c r="M641" s="175">
        <v>5.3999999999999999E-2</v>
      </c>
      <c r="N641" s="185">
        <f t="shared" si="776"/>
        <v>5.3999999999999999E-2</v>
      </c>
      <c r="O641" s="321">
        <f>D641*E641</f>
        <v>0.4930695504</v>
      </c>
      <c r="P641" s="321">
        <f>SUM(N641:N644)</f>
        <v>5.3999999999999999E-2</v>
      </c>
      <c r="Q641" s="321">
        <f t="shared" si="766"/>
        <v>6.16336938E-2</v>
      </c>
      <c r="R641" s="436">
        <f t="shared" ref="R641" si="781">E641*$R$17</f>
        <v>7.8873506990942588E-2</v>
      </c>
      <c r="S641" s="439">
        <f t="shared" ref="S641" si="782">R641*D641</f>
        <v>0.6309880559275407</v>
      </c>
    </row>
    <row r="642" spans="1:19">
      <c r="A642" s="329"/>
      <c r="B642" s="330"/>
      <c r="C642" s="329"/>
      <c r="D642" s="329"/>
      <c r="E642" s="324"/>
      <c r="F642" s="363"/>
      <c r="G642" s="321"/>
      <c r="H642" s="333"/>
      <c r="I642" s="321"/>
      <c r="J642" s="46"/>
      <c r="K642" s="46"/>
      <c r="L642" s="46"/>
      <c r="M642" s="175"/>
      <c r="N642" s="185">
        <f t="shared" si="776"/>
        <v>0</v>
      </c>
      <c r="O642" s="321"/>
      <c r="P642" s="321"/>
      <c r="Q642" s="321"/>
      <c r="R642" s="437"/>
      <c r="S642" s="439"/>
    </row>
    <row r="643" spans="1:19">
      <c r="A643" s="329"/>
      <c r="B643" s="330"/>
      <c r="C643" s="329"/>
      <c r="D643" s="329"/>
      <c r="E643" s="324"/>
      <c r="F643" s="363"/>
      <c r="G643" s="321"/>
      <c r="H643" s="333"/>
      <c r="I643" s="321"/>
      <c r="J643" s="46"/>
      <c r="K643" s="46"/>
      <c r="L643" s="114"/>
      <c r="M643" s="175"/>
      <c r="N643" s="185">
        <f t="shared" si="776"/>
        <v>0</v>
      </c>
      <c r="O643" s="321"/>
      <c r="P643" s="321"/>
      <c r="Q643" s="321"/>
      <c r="R643" s="437"/>
      <c r="S643" s="439"/>
    </row>
    <row r="644" spans="1:19">
      <c r="A644" s="329"/>
      <c r="B644" s="330"/>
      <c r="C644" s="329"/>
      <c r="D644" s="329"/>
      <c r="E644" s="324"/>
      <c r="F644" s="363"/>
      <c r="G644" s="321"/>
      <c r="H644" s="333"/>
      <c r="I644" s="321"/>
      <c r="J644" s="46"/>
      <c r="K644" s="46"/>
      <c r="L644" s="46"/>
      <c r="M644" s="175"/>
      <c r="N644" s="185">
        <f t="shared" si="776"/>
        <v>0</v>
      </c>
      <c r="O644" s="321"/>
      <c r="P644" s="321"/>
      <c r="Q644" s="321"/>
      <c r="R644" s="438"/>
      <c r="S644" s="439"/>
    </row>
    <row r="645" spans="1:19">
      <c r="A645" s="329">
        <v>59</v>
      </c>
      <c r="B645" s="330" t="s">
        <v>276</v>
      </c>
      <c r="C645" s="329" t="s">
        <v>108</v>
      </c>
      <c r="D645" s="329">
        <v>20</v>
      </c>
      <c r="E645" s="324">
        <f>G645+I645+Q645</f>
        <v>4.4513223300000009E-2</v>
      </c>
      <c r="F645" s="363"/>
      <c r="G645" s="321">
        <f t="shared" si="749"/>
        <v>0</v>
      </c>
      <c r="H645" s="333"/>
      <c r="I645" s="321">
        <f t="shared" si="775"/>
        <v>0</v>
      </c>
      <c r="J645" s="46" t="s">
        <v>251</v>
      </c>
      <c r="K645" s="46" t="s">
        <v>108</v>
      </c>
      <c r="L645" s="46">
        <v>1</v>
      </c>
      <c r="M645" s="175">
        <v>3.9E-2</v>
      </c>
      <c r="N645" s="185">
        <f t="shared" si="776"/>
        <v>3.9E-2</v>
      </c>
      <c r="O645" s="321">
        <f>D645*E645</f>
        <v>0.8902644660000002</v>
      </c>
      <c r="P645" s="321">
        <f>SUM(N645:N648)</f>
        <v>3.9E-2</v>
      </c>
      <c r="Q645" s="321">
        <f t="shared" si="766"/>
        <v>4.4513223300000009E-2</v>
      </c>
      <c r="R645" s="436">
        <f t="shared" ref="R645" si="783">E645*$R$17</f>
        <v>5.6964199493458545E-2</v>
      </c>
      <c r="S645" s="439">
        <f t="shared" ref="S645" si="784">R645*D645</f>
        <v>1.1392839898691709</v>
      </c>
    </row>
    <row r="646" spans="1:19">
      <c r="A646" s="329"/>
      <c r="B646" s="330"/>
      <c r="C646" s="329"/>
      <c r="D646" s="329"/>
      <c r="E646" s="324"/>
      <c r="F646" s="363"/>
      <c r="G646" s="321"/>
      <c r="H646" s="333"/>
      <c r="I646" s="321"/>
      <c r="J646" s="46"/>
      <c r="K646" s="46"/>
      <c r="L646" s="46"/>
      <c r="M646" s="175"/>
      <c r="N646" s="185">
        <f t="shared" si="776"/>
        <v>0</v>
      </c>
      <c r="O646" s="321"/>
      <c r="P646" s="321"/>
      <c r="Q646" s="321"/>
      <c r="R646" s="437"/>
      <c r="S646" s="439"/>
    </row>
    <row r="647" spans="1:19">
      <c r="A647" s="329"/>
      <c r="B647" s="330"/>
      <c r="C647" s="329"/>
      <c r="D647" s="329"/>
      <c r="E647" s="324"/>
      <c r="F647" s="363"/>
      <c r="G647" s="321"/>
      <c r="H647" s="333"/>
      <c r="I647" s="321"/>
      <c r="J647" s="46"/>
      <c r="K647" s="46"/>
      <c r="L647" s="114"/>
      <c r="M647" s="175"/>
      <c r="N647" s="185">
        <f t="shared" si="776"/>
        <v>0</v>
      </c>
      <c r="O647" s="321"/>
      <c r="P647" s="321"/>
      <c r="Q647" s="321"/>
      <c r="R647" s="437"/>
      <c r="S647" s="439"/>
    </row>
    <row r="648" spans="1:19">
      <c r="A648" s="329"/>
      <c r="B648" s="330"/>
      <c r="C648" s="329"/>
      <c r="D648" s="329"/>
      <c r="E648" s="324"/>
      <c r="F648" s="363"/>
      <c r="G648" s="321"/>
      <c r="H648" s="333"/>
      <c r="I648" s="321"/>
      <c r="J648" s="46"/>
      <c r="K648" s="46"/>
      <c r="L648" s="46"/>
      <c r="M648" s="175"/>
      <c r="N648" s="185">
        <f t="shared" si="776"/>
        <v>0</v>
      </c>
      <c r="O648" s="321"/>
      <c r="P648" s="321"/>
      <c r="Q648" s="321"/>
      <c r="R648" s="438"/>
      <c r="S648" s="439"/>
    </row>
    <row r="649" spans="1:19">
      <c r="A649" s="329">
        <v>60</v>
      </c>
      <c r="B649" s="330" t="s">
        <v>277</v>
      </c>
      <c r="C649" s="329" t="s">
        <v>108</v>
      </c>
      <c r="D649" s="329">
        <v>5</v>
      </c>
      <c r="E649" s="324">
        <f>G649+I649+Q649</f>
        <v>0.52502776200000012</v>
      </c>
      <c r="F649" s="363"/>
      <c r="G649" s="321">
        <f t="shared" ref="G649:G709" si="785">F649*$O$8/1000</f>
        <v>0</v>
      </c>
      <c r="H649" s="333"/>
      <c r="I649" s="321">
        <f t="shared" si="775"/>
        <v>0</v>
      </c>
      <c r="J649" s="46" t="s">
        <v>251</v>
      </c>
      <c r="K649" s="46" t="s">
        <v>108</v>
      </c>
      <c r="L649" s="46">
        <v>1</v>
      </c>
      <c r="M649" s="175">
        <v>0.46</v>
      </c>
      <c r="N649" s="185">
        <f t="shared" si="776"/>
        <v>0.46</v>
      </c>
      <c r="O649" s="321">
        <f>D649*E649</f>
        <v>2.6251388100000006</v>
      </c>
      <c r="P649" s="321">
        <f>SUM(N649:N652)</f>
        <v>0.46</v>
      </c>
      <c r="Q649" s="321">
        <f t="shared" si="766"/>
        <v>0.52502776200000012</v>
      </c>
      <c r="R649" s="436">
        <f t="shared" ref="R649" si="786">E649*$R$17</f>
        <v>0.67188542992284439</v>
      </c>
      <c r="S649" s="439">
        <f t="shared" ref="S649" si="787">R649*D649</f>
        <v>3.3594271496142221</v>
      </c>
    </row>
    <row r="650" spans="1:19">
      <c r="A650" s="329"/>
      <c r="B650" s="330"/>
      <c r="C650" s="329"/>
      <c r="D650" s="329"/>
      <c r="E650" s="324"/>
      <c r="F650" s="363"/>
      <c r="G650" s="321"/>
      <c r="H650" s="333"/>
      <c r="I650" s="321"/>
      <c r="J650" s="46"/>
      <c r="K650" s="46"/>
      <c r="L650" s="46"/>
      <c r="M650" s="175"/>
      <c r="N650" s="185">
        <f t="shared" si="776"/>
        <v>0</v>
      </c>
      <c r="O650" s="321"/>
      <c r="P650" s="321"/>
      <c r="Q650" s="321"/>
      <c r="R650" s="437"/>
      <c r="S650" s="439"/>
    </row>
    <row r="651" spans="1:19">
      <c r="A651" s="329"/>
      <c r="B651" s="330"/>
      <c r="C651" s="329"/>
      <c r="D651" s="329"/>
      <c r="E651" s="324"/>
      <c r="F651" s="363"/>
      <c r="G651" s="321"/>
      <c r="H651" s="333"/>
      <c r="I651" s="321"/>
      <c r="J651" s="46"/>
      <c r="K651" s="46"/>
      <c r="L651" s="114"/>
      <c r="M651" s="175"/>
      <c r="N651" s="185">
        <f t="shared" si="776"/>
        <v>0</v>
      </c>
      <c r="O651" s="321"/>
      <c r="P651" s="321"/>
      <c r="Q651" s="321"/>
      <c r="R651" s="437"/>
      <c r="S651" s="439"/>
    </row>
    <row r="652" spans="1:19">
      <c r="A652" s="329"/>
      <c r="B652" s="330"/>
      <c r="C652" s="329"/>
      <c r="D652" s="329"/>
      <c r="E652" s="324"/>
      <c r="F652" s="363"/>
      <c r="G652" s="321"/>
      <c r="H652" s="333"/>
      <c r="I652" s="321"/>
      <c r="J652" s="46"/>
      <c r="K652" s="46"/>
      <c r="L652" s="46"/>
      <c r="M652" s="175"/>
      <c r="N652" s="185">
        <f t="shared" si="776"/>
        <v>0</v>
      </c>
      <c r="O652" s="321"/>
      <c r="P652" s="321"/>
      <c r="Q652" s="321"/>
      <c r="R652" s="438"/>
      <c r="S652" s="439"/>
    </row>
    <row r="653" spans="1:19">
      <c r="A653" s="329">
        <v>61</v>
      </c>
      <c r="B653" s="330" t="s">
        <v>278</v>
      </c>
      <c r="C653" s="329" t="s">
        <v>108</v>
      </c>
      <c r="D653" s="331">
        <v>8</v>
      </c>
      <c r="E653" s="324">
        <f>G653+I653+Q653</f>
        <v>0.41089129199999996</v>
      </c>
      <c r="F653" s="363"/>
      <c r="G653" s="321">
        <f t="shared" si="785"/>
        <v>0</v>
      </c>
      <c r="H653" s="333"/>
      <c r="I653" s="321">
        <f t="shared" si="775"/>
        <v>0</v>
      </c>
      <c r="J653" s="46" t="s">
        <v>251</v>
      </c>
      <c r="K653" s="46" t="s">
        <v>108</v>
      </c>
      <c r="L653" s="46">
        <v>1</v>
      </c>
      <c r="M653" s="175">
        <v>0.36</v>
      </c>
      <c r="N653" s="185">
        <f t="shared" si="776"/>
        <v>0.36</v>
      </c>
      <c r="O653" s="321">
        <f>D653*E653</f>
        <v>3.2871303359999997</v>
      </c>
      <c r="P653" s="321">
        <f>SUM(N653:N656)</f>
        <v>0.36</v>
      </c>
      <c r="Q653" s="321">
        <f t="shared" si="766"/>
        <v>0.41089129199999996</v>
      </c>
      <c r="R653" s="436">
        <f t="shared" ref="R653" si="788">E653*$R$17</f>
        <v>0.52582337993961714</v>
      </c>
      <c r="S653" s="439">
        <f t="shared" ref="S653" si="789">R653*D653</f>
        <v>4.2065870395169371</v>
      </c>
    </row>
    <row r="654" spans="1:19">
      <c r="A654" s="329"/>
      <c r="B654" s="330"/>
      <c r="C654" s="329"/>
      <c r="D654" s="331"/>
      <c r="E654" s="324"/>
      <c r="F654" s="363"/>
      <c r="G654" s="321"/>
      <c r="H654" s="333"/>
      <c r="I654" s="321"/>
      <c r="J654" s="46"/>
      <c r="K654" s="46"/>
      <c r="L654" s="46"/>
      <c r="M654" s="175"/>
      <c r="N654" s="185">
        <f t="shared" si="776"/>
        <v>0</v>
      </c>
      <c r="O654" s="321"/>
      <c r="P654" s="321"/>
      <c r="Q654" s="321"/>
      <c r="R654" s="437"/>
      <c r="S654" s="439"/>
    </row>
    <row r="655" spans="1:19">
      <c r="A655" s="329"/>
      <c r="B655" s="330"/>
      <c r="C655" s="329"/>
      <c r="D655" s="331"/>
      <c r="E655" s="324"/>
      <c r="F655" s="363"/>
      <c r="G655" s="321"/>
      <c r="H655" s="333"/>
      <c r="I655" s="321"/>
      <c r="J655" s="46"/>
      <c r="K655" s="46"/>
      <c r="L655" s="114"/>
      <c r="M655" s="175"/>
      <c r="N655" s="185">
        <f t="shared" si="776"/>
        <v>0</v>
      </c>
      <c r="O655" s="321"/>
      <c r="P655" s="321"/>
      <c r="Q655" s="321"/>
      <c r="R655" s="437"/>
      <c r="S655" s="439"/>
    </row>
    <row r="656" spans="1:19">
      <c r="A656" s="329"/>
      <c r="B656" s="330"/>
      <c r="C656" s="329"/>
      <c r="D656" s="331"/>
      <c r="E656" s="324"/>
      <c r="F656" s="363"/>
      <c r="G656" s="321"/>
      <c r="H656" s="333"/>
      <c r="I656" s="321"/>
      <c r="J656" s="46"/>
      <c r="K656" s="46"/>
      <c r="L656" s="46"/>
      <c r="M656" s="175"/>
      <c r="N656" s="185">
        <f t="shared" si="776"/>
        <v>0</v>
      </c>
      <c r="O656" s="321"/>
      <c r="P656" s="321"/>
      <c r="Q656" s="321"/>
      <c r="R656" s="438"/>
      <c r="S656" s="439"/>
    </row>
    <row r="657" spans="1:19">
      <c r="A657" s="329">
        <v>62</v>
      </c>
      <c r="B657" s="330" t="s">
        <v>279</v>
      </c>
      <c r="C657" s="329" t="s">
        <v>108</v>
      </c>
      <c r="D657" s="329">
        <v>32</v>
      </c>
      <c r="E657" s="324">
        <f>G657+I657+Q657</f>
        <v>0.19403199900000007</v>
      </c>
      <c r="F657" s="363"/>
      <c r="G657" s="321">
        <f t="shared" si="785"/>
        <v>0</v>
      </c>
      <c r="H657" s="333"/>
      <c r="I657" s="321">
        <f t="shared" si="775"/>
        <v>0</v>
      </c>
      <c r="J657" s="46" t="s">
        <v>251</v>
      </c>
      <c r="K657" s="46" t="s">
        <v>108</v>
      </c>
      <c r="L657" s="46">
        <v>1</v>
      </c>
      <c r="M657" s="175">
        <v>0.17</v>
      </c>
      <c r="N657" s="185">
        <f t="shared" si="776"/>
        <v>0.17</v>
      </c>
      <c r="O657" s="321">
        <f>D657*E657</f>
        <v>6.2090239680000021</v>
      </c>
      <c r="P657" s="321">
        <f>SUM(N657:N660)</f>
        <v>0.17</v>
      </c>
      <c r="Q657" s="321">
        <f t="shared" si="766"/>
        <v>0.19403199900000007</v>
      </c>
      <c r="R657" s="436">
        <f t="shared" ref="R657" si="790">E657*$R$17</f>
        <v>0.248305484971486</v>
      </c>
      <c r="S657" s="439">
        <f t="shared" ref="S657" si="791">R657*D657</f>
        <v>7.9457755190875519</v>
      </c>
    </row>
    <row r="658" spans="1:19">
      <c r="A658" s="329"/>
      <c r="B658" s="330"/>
      <c r="C658" s="329"/>
      <c r="D658" s="329"/>
      <c r="E658" s="324"/>
      <c r="F658" s="363"/>
      <c r="G658" s="321"/>
      <c r="H658" s="333"/>
      <c r="I658" s="321"/>
      <c r="J658" s="46"/>
      <c r="K658" s="46"/>
      <c r="L658" s="46"/>
      <c r="M658" s="175"/>
      <c r="N658" s="185">
        <f t="shared" si="776"/>
        <v>0</v>
      </c>
      <c r="O658" s="321"/>
      <c r="P658" s="321"/>
      <c r="Q658" s="321"/>
      <c r="R658" s="437"/>
      <c r="S658" s="439"/>
    </row>
    <row r="659" spans="1:19">
      <c r="A659" s="329"/>
      <c r="B659" s="330"/>
      <c r="C659" s="329"/>
      <c r="D659" s="329"/>
      <c r="E659" s="324"/>
      <c r="F659" s="363"/>
      <c r="G659" s="321"/>
      <c r="H659" s="333"/>
      <c r="I659" s="321"/>
      <c r="J659" s="46"/>
      <c r="K659" s="46"/>
      <c r="L659" s="114"/>
      <c r="M659" s="175"/>
      <c r="N659" s="185">
        <f t="shared" si="776"/>
        <v>0</v>
      </c>
      <c r="O659" s="321"/>
      <c r="P659" s="321"/>
      <c r="Q659" s="321"/>
      <c r="R659" s="437"/>
      <c r="S659" s="439"/>
    </row>
    <row r="660" spans="1:19">
      <c r="A660" s="329"/>
      <c r="B660" s="330"/>
      <c r="C660" s="329"/>
      <c r="D660" s="329"/>
      <c r="E660" s="324"/>
      <c r="F660" s="363"/>
      <c r="G660" s="321"/>
      <c r="H660" s="333"/>
      <c r="I660" s="321"/>
      <c r="J660" s="46"/>
      <c r="K660" s="46"/>
      <c r="L660" s="46"/>
      <c r="M660" s="175"/>
      <c r="N660" s="185">
        <f t="shared" si="776"/>
        <v>0</v>
      </c>
      <c r="O660" s="321"/>
      <c r="P660" s="321"/>
      <c r="Q660" s="321"/>
      <c r="R660" s="438"/>
      <c r="S660" s="439"/>
    </row>
    <row r="661" spans="1:19">
      <c r="A661" s="329">
        <v>63</v>
      </c>
      <c r="B661" s="330" t="s">
        <v>280</v>
      </c>
      <c r="C661" s="329" t="s">
        <v>108</v>
      </c>
      <c r="D661" s="329">
        <v>42</v>
      </c>
      <c r="E661" s="324">
        <f>G661+I661+Q661</f>
        <v>7.9895529000000021E-2</v>
      </c>
      <c r="F661" s="363"/>
      <c r="G661" s="321">
        <f t="shared" si="785"/>
        <v>0</v>
      </c>
      <c r="H661" s="333"/>
      <c r="I661" s="321">
        <f t="shared" ref="I661:I721" si="792">H661*$O$9/1000</f>
        <v>0</v>
      </c>
      <c r="J661" s="46" t="s">
        <v>251</v>
      </c>
      <c r="K661" s="46" t="s">
        <v>108</v>
      </c>
      <c r="L661" s="46">
        <v>1</v>
      </c>
      <c r="M661" s="175">
        <v>7.0000000000000007E-2</v>
      </c>
      <c r="N661" s="185">
        <f t="shared" si="776"/>
        <v>7.0000000000000007E-2</v>
      </c>
      <c r="O661" s="321">
        <f>D661*E661</f>
        <v>3.355612218000001</v>
      </c>
      <c r="P661" s="321">
        <f>SUM(N661:N664)</f>
        <v>7.0000000000000007E-2</v>
      </c>
      <c r="Q661" s="321">
        <f t="shared" si="766"/>
        <v>7.9895529000000021E-2</v>
      </c>
      <c r="R661" s="436">
        <f t="shared" ref="R661" si="793">E661*$R$17</f>
        <v>0.10224343498825893</v>
      </c>
      <c r="S661" s="439">
        <f t="shared" ref="S661" si="794">R661*D661</f>
        <v>4.2942242695068753</v>
      </c>
    </row>
    <row r="662" spans="1:19">
      <c r="A662" s="329"/>
      <c r="B662" s="330"/>
      <c r="C662" s="329"/>
      <c r="D662" s="329"/>
      <c r="E662" s="324"/>
      <c r="F662" s="363"/>
      <c r="G662" s="321"/>
      <c r="H662" s="333"/>
      <c r="I662" s="321"/>
      <c r="J662" s="46"/>
      <c r="K662" s="46"/>
      <c r="L662" s="46"/>
      <c r="M662" s="175"/>
      <c r="N662" s="185">
        <f t="shared" si="776"/>
        <v>0</v>
      </c>
      <c r="O662" s="321"/>
      <c r="P662" s="321"/>
      <c r="Q662" s="321"/>
      <c r="R662" s="437"/>
      <c r="S662" s="439"/>
    </row>
    <row r="663" spans="1:19">
      <c r="A663" s="329"/>
      <c r="B663" s="330"/>
      <c r="C663" s="329"/>
      <c r="D663" s="329"/>
      <c r="E663" s="324"/>
      <c r="F663" s="363"/>
      <c r="G663" s="321"/>
      <c r="H663" s="333"/>
      <c r="I663" s="321"/>
      <c r="J663" s="46"/>
      <c r="K663" s="46"/>
      <c r="L663" s="114"/>
      <c r="M663" s="175"/>
      <c r="N663" s="185">
        <f t="shared" si="776"/>
        <v>0</v>
      </c>
      <c r="O663" s="321"/>
      <c r="P663" s="321"/>
      <c r="Q663" s="321"/>
      <c r="R663" s="437"/>
      <c r="S663" s="439"/>
    </row>
    <row r="664" spans="1:19">
      <c r="A664" s="329"/>
      <c r="B664" s="330"/>
      <c r="C664" s="329"/>
      <c r="D664" s="329"/>
      <c r="E664" s="324"/>
      <c r="F664" s="363"/>
      <c r="G664" s="321"/>
      <c r="H664" s="333"/>
      <c r="I664" s="321"/>
      <c r="J664" s="46"/>
      <c r="K664" s="46"/>
      <c r="L664" s="46"/>
      <c r="M664" s="175"/>
      <c r="N664" s="185">
        <f t="shared" si="776"/>
        <v>0</v>
      </c>
      <c r="O664" s="321"/>
      <c r="P664" s="321"/>
      <c r="Q664" s="321"/>
      <c r="R664" s="438"/>
      <c r="S664" s="439"/>
    </row>
    <row r="665" spans="1:19">
      <c r="A665" s="329">
        <v>64</v>
      </c>
      <c r="B665" s="330" t="s">
        <v>281</v>
      </c>
      <c r="C665" s="329" t="s">
        <v>108</v>
      </c>
      <c r="D665" s="329">
        <v>35</v>
      </c>
      <c r="E665" s="324">
        <f>G665+I665+Q665</f>
        <v>4.4513223300000009E-2</v>
      </c>
      <c r="F665" s="363"/>
      <c r="G665" s="321">
        <f t="shared" si="785"/>
        <v>0</v>
      </c>
      <c r="H665" s="333"/>
      <c r="I665" s="321">
        <f t="shared" si="792"/>
        <v>0</v>
      </c>
      <c r="J665" s="46" t="s">
        <v>251</v>
      </c>
      <c r="K665" s="46" t="s">
        <v>108</v>
      </c>
      <c r="L665" s="46">
        <v>1</v>
      </c>
      <c r="M665" s="175">
        <v>3.9E-2</v>
      </c>
      <c r="N665" s="185">
        <f t="shared" si="776"/>
        <v>3.9E-2</v>
      </c>
      <c r="O665" s="321">
        <f>D665*E665</f>
        <v>1.5579628155000003</v>
      </c>
      <c r="P665" s="321">
        <f>SUM(N665:N668)</f>
        <v>3.9E-2</v>
      </c>
      <c r="Q665" s="321">
        <f t="shared" si="766"/>
        <v>4.4513223300000009E-2</v>
      </c>
      <c r="R665" s="436">
        <f t="shared" ref="R665" si="795">E665*$R$17</f>
        <v>5.6964199493458545E-2</v>
      </c>
      <c r="S665" s="439">
        <f t="shared" ref="S665" si="796">R665*D665</f>
        <v>1.9937469822710492</v>
      </c>
    </row>
    <row r="666" spans="1:19">
      <c r="A666" s="329"/>
      <c r="B666" s="330"/>
      <c r="C666" s="329"/>
      <c r="D666" s="329"/>
      <c r="E666" s="324"/>
      <c r="F666" s="363"/>
      <c r="G666" s="321"/>
      <c r="H666" s="333"/>
      <c r="I666" s="321"/>
      <c r="J666" s="46"/>
      <c r="K666" s="46"/>
      <c r="L666" s="46"/>
      <c r="M666" s="175"/>
      <c r="N666" s="185">
        <f t="shared" si="776"/>
        <v>0</v>
      </c>
      <c r="O666" s="321"/>
      <c r="P666" s="321"/>
      <c r="Q666" s="321"/>
      <c r="R666" s="437"/>
      <c r="S666" s="439"/>
    </row>
    <row r="667" spans="1:19">
      <c r="A667" s="329"/>
      <c r="B667" s="330"/>
      <c r="C667" s="329"/>
      <c r="D667" s="329"/>
      <c r="E667" s="324"/>
      <c r="F667" s="363"/>
      <c r="G667" s="321"/>
      <c r="H667" s="333"/>
      <c r="I667" s="321"/>
      <c r="J667" s="46"/>
      <c r="K667" s="46"/>
      <c r="L667" s="114"/>
      <c r="M667" s="175"/>
      <c r="N667" s="185">
        <f t="shared" si="776"/>
        <v>0</v>
      </c>
      <c r="O667" s="321"/>
      <c r="P667" s="321"/>
      <c r="Q667" s="321"/>
      <c r="R667" s="437"/>
      <c r="S667" s="439"/>
    </row>
    <row r="668" spans="1:19">
      <c r="A668" s="329"/>
      <c r="B668" s="330"/>
      <c r="C668" s="329"/>
      <c r="D668" s="329"/>
      <c r="E668" s="324"/>
      <c r="F668" s="363"/>
      <c r="G668" s="321"/>
      <c r="H668" s="333"/>
      <c r="I668" s="321"/>
      <c r="J668" s="46"/>
      <c r="K668" s="46"/>
      <c r="L668" s="46"/>
      <c r="M668" s="175"/>
      <c r="N668" s="185">
        <f t="shared" si="776"/>
        <v>0</v>
      </c>
      <c r="O668" s="321"/>
      <c r="P668" s="321"/>
      <c r="Q668" s="321"/>
      <c r="R668" s="438"/>
      <c r="S668" s="439"/>
    </row>
    <row r="669" spans="1:19">
      <c r="A669" s="329">
        <v>65</v>
      </c>
      <c r="B669" s="330" t="s">
        <v>282</v>
      </c>
      <c r="C669" s="329" t="s">
        <v>108</v>
      </c>
      <c r="D669" s="329">
        <v>23</v>
      </c>
      <c r="E669" s="324">
        <f>G669+I669+Q669</f>
        <v>2.8534117500000008E-2</v>
      </c>
      <c r="F669" s="363"/>
      <c r="G669" s="321">
        <f t="shared" si="785"/>
        <v>0</v>
      </c>
      <c r="H669" s="333"/>
      <c r="I669" s="321">
        <f t="shared" si="792"/>
        <v>0</v>
      </c>
      <c r="J669" s="46" t="s">
        <v>251</v>
      </c>
      <c r="K669" s="46" t="s">
        <v>108</v>
      </c>
      <c r="L669" s="46">
        <v>1</v>
      </c>
      <c r="M669" s="175">
        <v>2.5000000000000001E-2</v>
      </c>
      <c r="N669" s="185">
        <f t="shared" si="776"/>
        <v>2.5000000000000001E-2</v>
      </c>
      <c r="O669" s="321">
        <f>D669*E669</f>
        <v>0.65628470250000015</v>
      </c>
      <c r="P669" s="321">
        <f>SUM(N669:N672)</f>
        <v>2.5000000000000001E-2</v>
      </c>
      <c r="Q669" s="321">
        <f t="shared" si="766"/>
        <v>2.8534117500000008E-2</v>
      </c>
      <c r="R669" s="436">
        <f t="shared" ref="R669" si="797">E669*$R$17</f>
        <v>3.6515512495806764E-2</v>
      </c>
      <c r="S669" s="439">
        <f t="shared" ref="S669" si="798">R669*D669</f>
        <v>0.83985678740355552</v>
      </c>
    </row>
    <row r="670" spans="1:19">
      <c r="A670" s="329"/>
      <c r="B670" s="330"/>
      <c r="C670" s="329"/>
      <c r="D670" s="329"/>
      <c r="E670" s="324"/>
      <c r="F670" s="363"/>
      <c r="G670" s="321"/>
      <c r="H670" s="333"/>
      <c r="I670" s="321"/>
      <c r="J670" s="46"/>
      <c r="K670" s="46"/>
      <c r="L670" s="46"/>
      <c r="M670" s="175"/>
      <c r="N670" s="185">
        <f t="shared" si="776"/>
        <v>0</v>
      </c>
      <c r="O670" s="321"/>
      <c r="P670" s="321"/>
      <c r="Q670" s="321"/>
      <c r="R670" s="437"/>
      <c r="S670" s="439"/>
    </row>
    <row r="671" spans="1:19">
      <c r="A671" s="329"/>
      <c r="B671" s="330"/>
      <c r="C671" s="329"/>
      <c r="D671" s="329"/>
      <c r="E671" s="324"/>
      <c r="F671" s="363"/>
      <c r="G671" s="321"/>
      <c r="H671" s="333"/>
      <c r="I671" s="321"/>
      <c r="J671" s="46"/>
      <c r="K671" s="46"/>
      <c r="L671" s="114"/>
      <c r="M671" s="175"/>
      <c r="N671" s="185">
        <f t="shared" si="776"/>
        <v>0</v>
      </c>
      <c r="O671" s="321"/>
      <c r="P671" s="321"/>
      <c r="Q671" s="321"/>
      <c r="R671" s="437"/>
      <c r="S671" s="439"/>
    </row>
    <row r="672" spans="1:19">
      <c r="A672" s="329"/>
      <c r="B672" s="330"/>
      <c r="C672" s="329"/>
      <c r="D672" s="329"/>
      <c r="E672" s="324"/>
      <c r="F672" s="363"/>
      <c r="G672" s="321"/>
      <c r="H672" s="333"/>
      <c r="I672" s="321"/>
      <c r="J672" s="46"/>
      <c r="K672" s="46"/>
      <c r="L672" s="46"/>
      <c r="M672" s="175"/>
      <c r="N672" s="185">
        <f t="shared" si="776"/>
        <v>0</v>
      </c>
      <c r="O672" s="321"/>
      <c r="P672" s="321"/>
      <c r="Q672" s="321"/>
      <c r="R672" s="438"/>
      <c r="S672" s="439"/>
    </row>
    <row r="673" spans="1:19" ht="12.75" customHeight="1">
      <c r="A673" s="329">
        <v>66</v>
      </c>
      <c r="B673" s="330" t="s">
        <v>283</v>
      </c>
      <c r="C673" s="329" t="s">
        <v>108</v>
      </c>
      <c r="D673" s="329">
        <v>8</v>
      </c>
      <c r="E673" s="324">
        <f>G673+I673+Q673</f>
        <v>0.86743717200000015</v>
      </c>
      <c r="F673" s="363"/>
      <c r="G673" s="321">
        <f t="shared" si="785"/>
        <v>0</v>
      </c>
      <c r="H673" s="333"/>
      <c r="I673" s="321">
        <f t="shared" si="792"/>
        <v>0</v>
      </c>
      <c r="J673" s="46" t="s">
        <v>131</v>
      </c>
      <c r="K673" s="46" t="s">
        <v>108</v>
      </c>
      <c r="L673" s="46">
        <v>1</v>
      </c>
      <c r="M673" s="175">
        <v>0.76</v>
      </c>
      <c r="N673" s="185">
        <f t="shared" si="776"/>
        <v>0.76</v>
      </c>
      <c r="O673" s="321">
        <f>D673*E673</f>
        <v>6.9394973760000012</v>
      </c>
      <c r="P673" s="321">
        <f>SUM(N673:N676)</f>
        <v>0.76</v>
      </c>
      <c r="Q673" s="321">
        <f t="shared" si="766"/>
        <v>0.86743717200000015</v>
      </c>
      <c r="R673" s="436">
        <f t="shared" ref="R673" si="799">E673*$R$17</f>
        <v>1.1100715798725254</v>
      </c>
      <c r="S673" s="439">
        <f t="shared" ref="S673" si="800">R673*D673</f>
        <v>8.8805726389802029</v>
      </c>
    </row>
    <row r="674" spans="1:19" ht="12.75" customHeight="1">
      <c r="A674" s="329"/>
      <c r="B674" s="330"/>
      <c r="C674" s="329"/>
      <c r="D674" s="329"/>
      <c r="E674" s="324"/>
      <c r="F674" s="363"/>
      <c r="G674" s="321"/>
      <c r="H674" s="333"/>
      <c r="I674" s="321"/>
      <c r="J674" s="46"/>
      <c r="K674" s="46"/>
      <c r="L674" s="46"/>
      <c r="M674" s="175"/>
      <c r="N674" s="185">
        <f t="shared" si="776"/>
        <v>0</v>
      </c>
      <c r="O674" s="321"/>
      <c r="P674" s="321"/>
      <c r="Q674" s="321"/>
      <c r="R674" s="437"/>
      <c r="S674" s="439"/>
    </row>
    <row r="675" spans="1:19" ht="12.75" customHeight="1">
      <c r="A675" s="329"/>
      <c r="B675" s="330"/>
      <c r="C675" s="329"/>
      <c r="D675" s="329"/>
      <c r="E675" s="324"/>
      <c r="F675" s="363"/>
      <c r="G675" s="321"/>
      <c r="H675" s="333"/>
      <c r="I675" s="321"/>
      <c r="J675" s="46"/>
      <c r="K675" s="46"/>
      <c r="L675" s="78"/>
      <c r="M675" s="175"/>
      <c r="N675" s="185">
        <f t="shared" si="776"/>
        <v>0</v>
      </c>
      <c r="O675" s="321"/>
      <c r="P675" s="321"/>
      <c r="Q675" s="321"/>
      <c r="R675" s="437"/>
      <c r="S675" s="439"/>
    </row>
    <row r="676" spans="1:19" ht="12.75" customHeight="1">
      <c r="A676" s="329"/>
      <c r="B676" s="330"/>
      <c r="C676" s="329"/>
      <c r="D676" s="329"/>
      <c r="E676" s="324"/>
      <c r="F676" s="363"/>
      <c r="G676" s="321"/>
      <c r="H676" s="333"/>
      <c r="I676" s="321"/>
      <c r="J676" s="46"/>
      <c r="K676" s="46"/>
      <c r="L676" s="46"/>
      <c r="M676" s="175"/>
      <c r="N676" s="185">
        <f t="shared" si="776"/>
        <v>0</v>
      </c>
      <c r="O676" s="321"/>
      <c r="P676" s="321"/>
      <c r="Q676" s="321"/>
      <c r="R676" s="438"/>
      <c r="S676" s="439"/>
    </row>
    <row r="677" spans="1:19" ht="12.75" customHeight="1">
      <c r="A677" s="329">
        <v>67</v>
      </c>
      <c r="B677" s="330" t="s">
        <v>284</v>
      </c>
      <c r="C677" s="329" t="s">
        <v>108</v>
      </c>
      <c r="D677" s="329">
        <v>7</v>
      </c>
      <c r="E677" s="324">
        <f>G677+I677+Q677</f>
        <v>0.78754164300000007</v>
      </c>
      <c r="F677" s="363"/>
      <c r="G677" s="321">
        <f t="shared" si="785"/>
        <v>0</v>
      </c>
      <c r="H677" s="333"/>
      <c r="I677" s="321">
        <f t="shared" si="792"/>
        <v>0</v>
      </c>
      <c r="J677" s="46" t="s">
        <v>131</v>
      </c>
      <c r="K677" s="46" t="s">
        <v>108</v>
      </c>
      <c r="L677" s="46">
        <v>1</v>
      </c>
      <c r="M677" s="175">
        <v>0.69</v>
      </c>
      <c r="N677" s="185">
        <f t="shared" si="776"/>
        <v>0.69</v>
      </c>
      <c r="O677" s="321">
        <f>D677*E677</f>
        <v>5.5127915010000006</v>
      </c>
      <c r="P677" s="321">
        <f>SUM(N677:N680)</f>
        <v>0.69</v>
      </c>
      <c r="Q677" s="321">
        <f t="shared" si="766"/>
        <v>0.78754164300000007</v>
      </c>
      <c r="R677" s="436">
        <f t="shared" ref="R677" si="801">E677*$R$17</f>
        <v>1.0078281448842665</v>
      </c>
      <c r="S677" s="439">
        <f t="shared" ref="S677" si="802">R677*D677</f>
        <v>7.0547970141898659</v>
      </c>
    </row>
    <row r="678" spans="1:19" ht="12.75" customHeight="1">
      <c r="A678" s="329"/>
      <c r="B678" s="330"/>
      <c r="C678" s="329"/>
      <c r="D678" s="329"/>
      <c r="E678" s="324"/>
      <c r="F678" s="363"/>
      <c r="G678" s="321"/>
      <c r="H678" s="333"/>
      <c r="I678" s="321"/>
      <c r="J678" s="46"/>
      <c r="K678" s="46"/>
      <c r="L678" s="46"/>
      <c r="M678" s="175"/>
      <c r="N678" s="185">
        <f t="shared" si="776"/>
        <v>0</v>
      </c>
      <c r="O678" s="321"/>
      <c r="P678" s="321"/>
      <c r="Q678" s="321"/>
      <c r="R678" s="437"/>
      <c r="S678" s="439"/>
    </row>
    <row r="679" spans="1:19" ht="12.75" customHeight="1">
      <c r="A679" s="329"/>
      <c r="B679" s="330"/>
      <c r="C679" s="329"/>
      <c r="D679" s="329"/>
      <c r="E679" s="324"/>
      <c r="F679" s="363"/>
      <c r="G679" s="321"/>
      <c r="H679" s="333"/>
      <c r="I679" s="321"/>
      <c r="J679" s="46"/>
      <c r="K679" s="46"/>
      <c r="L679" s="78"/>
      <c r="M679" s="175"/>
      <c r="N679" s="185">
        <f t="shared" si="776"/>
        <v>0</v>
      </c>
      <c r="O679" s="321"/>
      <c r="P679" s="321"/>
      <c r="Q679" s="321"/>
      <c r="R679" s="437"/>
      <c r="S679" s="439"/>
    </row>
    <row r="680" spans="1:19" ht="12.75" customHeight="1">
      <c r="A680" s="329"/>
      <c r="B680" s="330"/>
      <c r="C680" s="329"/>
      <c r="D680" s="329"/>
      <c r="E680" s="324"/>
      <c r="F680" s="363"/>
      <c r="G680" s="321"/>
      <c r="H680" s="333"/>
      <c r="I680" s="321"/>
      <c r="J680" s="46"/>
      <c r="K680" s="46"/>
      <c r="L680" s="46"/>
      <c r="M680" s="175"/>
      <c r="N680" s="185">
        <f t="shared" si="776"/>
        <v>0</v>
      </c>
      <c r="O680" s="321"/>
      <c r="P680" s="321"/>
      <c r="Q680" s="321"/>
      <c r="R680" s="438"/>
      <c r="S680" s="439"/>
    </row>
    <row r="681" spans="1:19" ht="12.75" customHeight="1">
      <c r="A681" s="329">
        <v>68</v>
      </c>
      <c r="B681" s="330" t="s">
        <v>285</v>
      </c>
      <c r="C681" s="329" t="s">
        <v>108</v>
      </c>
      <c r="D681" s="329">
        <v>35</v>
      </c>
      <c r="E681" s="324">
        <f>G681+I681+Q681</f>
        <v>0.59350964400000006</v>
      </c>
      <c r="F681" s="358"/>
      <c r="G681" s="321">
        <f t="shared" si="785"/>
        <v>0</v>
      </c>
      <c r="H681" s="322"/>
      <c r="I681" s="321">
        <f t="shared" si="792"/>
        <v>0</v>
      </c>
      <c r="J681" s="46" t="s">
        <v>131</v>
      </c>
      <c r="K681" s="46" t="s">
        <v>108</v>
      </c>
      <c r="L681" s="46">
        <v>1</v>
      </c>
      <c r="M681" s="175">
        <v>0.52</v>
      </c>
      <c r="N681" s="185">
        <f t="shared" si="776"/>
        <v>0.52</v>
      </c>
      <c r="O681" s="321">
        <f>D681*E681</f>
        <v>20.772837540000001</v>
      </c>
      <c r="P681" s="321">
        <f>SUM(N681:N684)</f>
        <v>0.52</v>
      </c>
      <c r="Q681" s="321">
        <f t="shared" ref="Q681:Q733" si="803">P681*1.02*1.05*$Q$14</f>
        <v>0.59350964400000006</v>
      </c>
      <c r="R681" s="436">
        <f t="shared" ref="R681" si="804">E681*$R$17</f>
        <v>0.75952265991278056</v>
      </c>
      <c r="S681" s="439">
        <f t="shared" ref="S681" si="805">R681*D681</f>
        <v>26.583293096947319</v>
      </c>
    </row>
    <row r="682" spans="1:19" ht="12.75" customHeight="1">
      <c r="A682" s="329"/>
      <c r="B682" s="330"/>
      <c r="C682" s="329"/>
      <c r="D682" s="329"/>
      <c r="E682" s="324"/>
      <c r="F682" s="358"/>
      <c r="G682" s="321"/>
      <c r="H682" s="322"/>
      <c r="I682" s="321"/>
      <c r="J682" s="46"/>
      <c r="K682" s="46"/>
      <c r="L682" s="46"/>
      <c r="M682" s="175"/>
      <c r="N682" s="185">
        <f t="shared" si="776"/>
        <v>0</v>
      </c>
      <c r="O682" s="321"/>
      <c r="P682" s="321"/>
      <c r="Q682" s="321"/>
      <c r="R682" s="437"/>
      <c r="S682" s="439"/>
    </row>
    <row r="683" spans="1:19" ht="12.75" customHeight="1">
      <c r="A683" s="329"/>
      <c r="B683" s="330"/>
      <c r="C683" s="329"/>
      <c r="D683" s="329"/>
      <c r="E683" s="324"/>
      <c r="F683" s="358"/>
      <c r="G683" s="321"/>
      <c r="H683" s="322"/>
      <c r="I683" s="321"/>
      <c r="J683" s="46"/>
      <c r="K683" s="46"/>
      <c r="L683" s="78"/>
      <c r="M683" s="175"/>
      <c r="N683" s="185">
        <f t="shared" si="776"/>
        <v>0</v>
      </c>
      <c r="O683" s="321"/>
      <c r="P683" s="321"/>
      <c r="Q683" s="321"/>
      <c r="R683" s="437"/>
      <c r="S683" s="439"/>
    </row>
    <row r="684" spans="1:19" ht="12.75" customHeight="1">
      <c r="A684" s="329"/>
      <c r="B684" s="330"/>
      <c r="C684" s="329"/>
      <c r="D684" s="329"/>
      <c r="E684" s="324"/>
      <c r="F684" s="358"/>
      <c r="G684" s="321"/>
      <c r="H684" s="322"/>
      <c r="I684" s="321"/>
      <c r="J684" s="46"/>
      <c r="K684" s="46"/>
      <c r="L684" s="46"/>
      <c r="M684" s="175"/>
      <c r="N684" s="185">
        <f t="shared" si="776"/>
        <v>0</v>
      </c>
      <c r="O684" s="321"/>
      <c r="P684" s="321"/>
      <c r="Q684" s="321"/>
      <c r="R684" s="438"/>
      <c r="S684" s="439"/>
    </row>
    <row r="685" spans="1:19" ht="12.75" customHeight="1">
      <c r="A685" s="329">
        <v>69</v>
      </c>
      <c r="B685" s="330" t="s">
        <v>286</v>
      </c>
      <c r="C685" s="329" t="s">
        <v>108</v>
      </c>
      <c r="D685" s="329">
        <v>19</v>
      </c>
      <c r="E685" s="324">
        <f>G685+I685+Q685</f>
        <v>0.53644140900000004</v>
      </c>
      <c r="F685" s="332"/>
      <c r="G685" s="321">
        <f t="shared" si="785"/>
        <v>0</v>
      </c>
      <c r="H685" s="333"/>
      <c r="I685" s="321">
        <f t="shared" si="792"/>
        <v>0</v>
      </c>
      <c r="J685" s="46" t="s">
        <v>131</v>
      </c>
      <c r="K685" s="46" t="s">
        <v>108</v>
      </c>
      <c r="L685" s="46">
        <v>1</v>
      </c>
      <c r="M685" s="175">
        <v>0.47</v>
      </c>
      <c r="N685" s="185">
        <f t="shared" si="776"/>
        <v>0.47</v>
      </c>
      <c r="O685" s="321">
        <f>D685*E685</f>
        <v>10.192386771000001</v>
      </c>
      <c r="P685" s="321">
        <f>SUM(N685:N688)</f>
        <v>0.47</v>
      </c>
      <c r="Q685" s="321">
        <f t="shared" si="803"/>
        <v>0.53644140900000004</v>
      </c>
      <c r="R685" s="436">
        <f t="shared" ref="R685" si="806">E685*$R$17</f>
        <v>0.68649163492116694</v>
      </c>
      <c r="S685" s="439">
        <f t="shared" ref="S685" si="807">R685*D685</f>
        <v>13.043341063502172</v>
      </c>
    </row>
    <row r="686" spans="1:19" ht="12.75" customHeight="1">
      <c r="A686" s="329"/>
      <c r="B686" s="330"/>
      <c r="C686" s="329"/>
      <c r="D686" s="329"/>
      <c r="E686" s="324"/>
      <c r="F686" s="332"/>
      <c r="G686" s="321"/>
      <c r="H686" s="333"/>
      <c r="I686" s="321"/>
      <c r="J686" s="46"/>
      <c r="K686" s="46"/>
      <c r="L686" s="46"/>
      <c r="M686" s="175"/>
      <c r="N686" s="185">
        <f t="shared" si="776"/>
        <v>0</v>
      </c>
      <c r="O686" s="321"/>
      <c r="P686" s="321"/>
      <c r="Q686" s="321"/>
      <c r="R686" s="437"/>
      <c r="S686" s="439"/>
    </row>
    <row r="687" spans="1:19" ht="12.75" customHeight="1">
      <c r="A687" s="329"/>
      <c r="B687" s="330"/>
      <c r="C687" s="329"/>
      <c r="D687" s="329"/>
      <c r="E687" s="324"/>
      <c r="F687" s="332"/>
      <c r="G687" s="321"/>
      <c r="H687" s="333"/>
      <c r="I687" s="321"/>
      <c r="J687" s="46"/>
      <c r="K687" s="46"/>
      <c r="L687" s="78"/>
      <c r="M687" s="175"/>
      <c r="N687" s="185">
        <f t="shared" si="776"/>
        <v>0</v>
      </c>
      <c r="O687" s="321"/>
      <c r="P687" s="321"/>
      <c r="Q687" s="321"/>
      <c r="R687" s="437"/>
      <c r="S687" s="439"/>
    </row>
    <row r="688" spans="1:19" ht="12.75" customHeight="1">
      <c r="A688" s="329"/>
      <c r="B688" s="330"/>
      <c r="C688" s="329"/>
      <c r="D688" s="329"/>
      <c r="E688" s="324"/>
      <c r="F688" s="332"/>
      <c r="G688" s="321"/>
      <c r="H688" s="333"/>
      <c r="I688" s="321"/>
      <c r="J688" s="46"/>
      <c r="K688" s="46"/>
      <c r="L688" s="46"/>
      <c r="M688" s="175"/>
      <c r="N688" s="185">
        <f t="shared" si="776"/>
        <v>0</v>
      </c>
      <c r="O688" s="321"/>
      <c r="P688" s="321"/>
      <c r="Q688" s="321"/>
      <c r="R688" s="438"/>
      <c r="S688" s="439"/>
    </row>
    <row r="689" spans="1:19" ht="12.75" customHeight="1">
      <c r="A689" s="329">
        <v>70</v>
      </c>
      <c r="B689" s="330" t="s">
        <v>287</v>
      </c>
      <c r="C689" s="329" t="s">
        <v>108</v>
      </c>
      <c r="D689" s="329">
        <v>49</v>
      </c>
      <c r="E689" s="324">
        <f>G689+I689+Q689</f>
        <v>0.33099576300000005</v>
      </c>
      <c r="F689" s="363"/>
      <c r="G689" s="321">
        <f t="shared" si="785"/>
        <v>0</v>
      </c>
      <c r="H689" s="333"/>
      <c r="I689" s="321">
        <f t="shared" si="792"/>
        <v>0</v>
      </c>
      <c r="J689" s="46" t="s">
        <v>131</v>
      </c>
      <c r="K689" s="46" t="s">
        <v>108</v>
      </c>
      <c r="L689" s="46">
        <v>1</v>
      </c>
      <c r="M689" s="175">
        <v>0.28999999999999998</v>
      </c>
      <c r="N689" s="185">
        <f t="shared" si="776"/>
        <v>0.28999999999999998</v>
      </c>
      <c r="O689" s="321">
        <f>D689*E689</f>
        <v>16.218792387000004</v>
      </c>
      <c r="P689" s="321">
        <f>SUM(N689:N692)</f>
        <v>0.28999999999999998</v>
      </c>
      <c r="Q689" s="321">
        <f t="shared" si="803"/>
        <v>0.33099576300000005</v>
      </c>
      <c r="R689" s="436">
        <f t="shared" ref="R689" si="808">E689*$R$17</f>
        <v>0.42357994495135837</v>
      </c>
      <c r="S689" s="439">
        <f t="shared" ref="S689" si="809">R689*D689</f>
        <v>20.755417302616561</v>
      </c>
    </row>
    <row r="690" spans="1:19" ht="12.75" customHeight="1">
      <c r="A690" s="329"/>
      <c r="B690" s="330"/>
      <c r="C690" s="329"/>
      <c r="D690" s="329"/>
      <c r="E690" s="324"/>
      <c r="F690" s="363"/>
      <c r="G690" s="321"/>
      <c r="H690" s="333"/>
      <c r="I690" s="321"/>
      <c r="J690" s="46"/>
      <c r="K690" s="46"/>
      <c r="L690" s="46"/>
      <c r="M690" s="175"/>
      <c r="N690" s="185">
        <f t="shared" si="776"/>
        <v>0</v>
      </c>
      <c r="O690" s="321"/>
      <c r="P690" s="321"/>
      <c r="Q690" s="321"/>
      <c r="R690" s="437"/>
      <c r="S690" s="439"/>
    </row>
    <row r="691" spans="1:19" ht="12.75" customHeight="1">
      <c r="A691" s="329"/>
      <c r="B691" s="330"/>
      <c r="C691" s="329"/>
      <c r="D691" s="329"/>
      <c r="E691" s="324"/>
      <c r="F691" s="363"/>
      <c r="G691" s="321"/>
      <c r="H691" s="333"/>
      <c r="I691" s="321"/>
      <c r="J691" s="46"/>
      <c r="K691" s="46"/>
      <c r="L691" s="114"/>
      <c r="M691" s="175"/>
      <c r="N691" s="185">
        <f t="shared" si="776"/>
        <v>0</v>
      </c>
      <c r="O691" s="321"/>
      <c r="P691" s="321"/>
      <c r="Q691" s="321"/>
      <c r="R691" s="437"/>
      <c r="S691" s="439"/>
    </row>
    <row r="692" spans="1:19" ht="12.75" customHeight="1">
      <c r="A692" s="329"/>
      <c r="B692" s="330"/>
      <c r="C692" s="329"/>
      <c r="D692" s="329"/>
      <c r="E692" s="324"/>
      <c r="F692" s="363"/>
      <c r="G692" s="321"/>
      <c r="H692" s="333"/>
      <c r="I692" s="321"/>
      <c r="J692" s="46"/>
      <c r="K692" s="46"/>
      <c r="L692" s="46"/>
      <c r="M692" s="175"/>
      <c r="N692" s="185">
        <f t="shared" si="776"/>
        <v>0</v>
      </c>
      <c r="O692" s="321"/>
      <c r="P692" s="321"/>
      <c r="Q692" s="321"/>
      <c r="R692" s="438"/>
      <c r="S692" s="439"/>
    </row>
    <row r="693" spans="1:19" ht="12.75" customHeight="1">
      <c r="A693" s="329">
        <v>71</v>
      </c>
      <c r="B693" s="330" t="s">
        <v>288</v>
      </c>
      <c r="C693" s="329" t="s">
        <v>108</v>
      </c>
      <c r="D693" s="329">
        <v>12</v>
      </c>
      <c r="E693" s="324">
        <f>G693+I693+Q693</f>
        <v>0.27392752800000003</v>
      </c>
      <c r="F693" s="332"/>
      <c r="G693" s="321">
        <f t="shared" si="785"/>
        <v>0</v>
      </c>
      <c r="H693" s="333"/>
      <c r="I693" s="321">
        <f t="shared" si="792"/>
        <v>0</v>
      </c>
      <c r="J693" s="46" t="s">
        <v>131</v>
      </c>
      <c r="K693" s="46" t="s">
        <v>108</v>
      </c>
      <c r="L693" s="46">
        <v>1</v>
      </c>
      <c r="M693" s="175">
        <v>0.24</v>
      </c>
      <c r="N693" s="185">
        <f t="shared" si="776"/>
        <v>0.24</v>
      </c>
      <c r="O693" s="321">
        <f>D693*E693</f>
        <v>3.2871303360000006</v>
      </c>
      <c r="P693" s="321">
        <f>SUM(N693:N696)</f>
        <v>0.24</v>
      </c>
      <c r="Q693" s="321">
        <f t="shared" si="803"/>
        <v>0.27392752800000003</v>
      </c>
      <c r="R693" s="436">
        <f t="shared" ref="R693" si="810">E693*$R$17</f>
        <v>0.35054891995974485</v>
      </c>
      <c r="S693" s="439">
        <f t="shared" ref="S693" si="811">R693*D693</f>
        <v>4.206587039516938</v>
      </c>
    </row>
    <row r="694" spans="1:19" ht="12.75" customHeight="1">
      <c r="A694" s="329"/>
      <c r="B694" s="330"/>
      <c r="C694" s="329"/>
      <c r="D694" s="329"/>
      <c r="E694" s="324"/>
      <c r="F694" s="332"/>
      <c r="G694" s="321"/>
      <c r="H694" s="333"/>
      <c r="I694" s="321"/>
      <c r="J694" s="46"/>
      <c r="K694" s="46"/>
      <c r="L694" s="46"/>
      <c r="M694" s="175"/>
      <c r="N694" s="185">
        <f t="shared" si="776"/>
        <v>0</v>
      </c>
      <c r="O694" s="321"/>
      <c r="P694" s="321"/>
      <c r="Q694" s="321"/>
      <c r="R694" s="437"/>
      <c r="S694" s="439"/>
    </row>
    <row r="695" spans="1:19" ht="12.75" customHeight="1">
      <c r="A695" s="329"/>
      <c r="B695" s="330"/>
      <c r="C695" s="329"/>
      <c r="D695" s="329"/>
      <c r="E695" s="324"/>
      <c r="F695" s="332"/>
      <c r="G695" s="321"/>
      <c r="H695" s="333"/>
      <c r="I695" s="321"/>
      <c r="J695" s="46"/>
      <c r="K695" s="175"/>
      <c r="L695" s="78"/>
      <c r="M695" s="175"/>
      <c r="N695" s="185">
        <f t="shared" si="776"/>
        <v>0</v>
      </c>
      <c r="O695" s="321"/>
      <c r="P695" s="321"/>
      <c r="Q695" s="321"/>
      <c r="R695" s="437"/>
      <c r="S695" s="439"/>
    </row>
    <row r="696" spans="1:19" ht="12.75" customHeight="1">
      <c r="A696" s="329"/>
      <c r="B696" s="330"/>
      <c r="C696" s="329"/>
      <c r="D696" s="329"/>
      <c r="E696" s="324"/>
      <c r="F696" s="332"/>
      <c r="G696" s="321"/>
      <c r="H696" s="333"/>
      <c r="I696" s="321"/>
      <c r="J696" s="46"/>
      <c r="K696" s="46"/>
      <c r="L696" s="46"/>
      <c r="M696" s="175"/>
      <c r="N696" s="185">
        <f t="shared" si="776"/>
        <v>0</v>
      </c>
      <c r="O696" s="321"/>
      <c r="P696" s="321"/>
      <c r="Q696" s="321"/>
      <c r="R696" s="438"/>
      <c r="S696" s="439"/>
    </row>
    <row r="697" spans="1:19" ht="12.75" customHeight="1">
      <c r="A697" s="329">
        <v>72</v>
      </c>
      <c r="B697" s="330" t="s">
        <v>289</v>
      </c>
      <c r="C697" s="329" t="s">
        <v>108</v>
      </c>
      <c r="D697" s="329">
        <v>32</v>
      </c>
      <c r="E697" s="324">
        <f>G697+I697+Q697</f>
        <v>0.12555011700000002</v>
      </c>
      <c r="F697" s="332"/>
      <c r="G697" s="321">
        <f t="shared" si="785"/>
        <v>0</v>
      </c>
      <c r="H697" s="333"/>
      <c r="I697" s="321">
        <f t="shared" si="792"/>
        <v>0</v>
      </c>
      <c r="J697" s="46" t="s">
        <v>131</v>
      </c>
      <c r="K697" s="46" t="s">
        <v>108</v>
      </c>
      <c r="L697" s="46">
        <v>1</v>
      </c>
      <c r="M697" s="175">
        <v>0.11</v>
      </c>
      <c r="N697" s="185">
        <f t="shared" ref="N697:N760" si="812">L697*M697</f>
        <v>0.11</v>
      </c>
      <c r="O697" s="321">
        <f>D697*E697</f>
        <v>4.0176037440000005</v>
      </c>
      <c r="P697" s="321">
        <f>SUM(N697:N700)</f>
        <v>0.11</v>
      </c>
      <c r="Q697" s="321">
        <f t="shared" si="803"/>
        <v>0.12555011700000002</v>
      </c>
      <c r="R697" s="436">
        <f t="shared" ref="R697" si="813">E697*$R$17</f>
        <v>0.16066825498154974</v>
      </c>
      <c r="S697" s="439">
        <f t="shared" ref="S697" si="814">R697*D697</f>
        <v>5.1413841594095917</v>
      </c>
    </row>
    <row r="698" spans="1:19" ht="12.75" customHeight="1">
      <c r="A698" s="329"/>
      <c r="B698" s="330"/>
      <c r="C698" s="329"/>
      <c r="D698" s="329"/>
      <c r="E698" s="324"/>
      <c r="F698" s="332"/>
      <c r="G698" s="321"/>
      <c r="H698" s="333"/>
      <c r="I698" s="321"/>
      <c r="J698" s="46"/>
      <c r="K698" s="46"/>
      <c r="L698" s="46"/>
      <c r="M698" s="175"/>
      <c r="N698" s="185">
        <f t="shared" si="812"/>
        <v>0</v>
      </c>
      <c r="O698" s="321"/>
      <c r="P698" s="321"/>
      <c r="Q698" s="321"/>
      <c r="R698" s="437"/>
      <c r="S698" s="439"/>
    </row>
    <row r="699" spans="1:19" ht="12.75" customHeight="1">
      <c r="A699" s="329"/>
      <c r="B699" s="330"/>
      <c r="C699" s="329"/>
      <c r="D699" s="329"/>
      <c r="E699" s="324"/>
      <c r="F699" s="332"/>
      <c r="G699" s="321"/>
      <c r="H699" s="333"/>
      <c r="I699" s="321"/>
      <c r="J699" s="46"/>
      <c r="K699" s="46"/>
      <c r="L699" s="45"/>
      <c r="M699" s="175"/>
      <c r="N699" s="185">
        <f t="shared" si="812"/>
        <v>0</v>
      </c>
      <c r="O699" s="321"/>
      <c r="P699" s="321"/>
      <c r="Q699" s="321"/>
      <c r="R699" s="437"/>
      <c r="S699" s="439"/>
    </row>
    <row r="700" spans="1:19" ht="12.75" customHeight="1">
      <c r="A700" s="329"/>
      <c r="B700" s="330"/>
      <c r="C700" s="329"/>
      <c r="D700" s="329"/>
      <c r="E700" s="324"/>
      <c r="F700" s="332"/>
      <c r="G700" s="321"/>
      <c r="H700" s="333"/>
      <c r="I700" s="321"/>
      <c r="J700" s="46"/>
      <c r="K700" s="46"/>
      <c r="L700" s="46"/>
      <c r="M700" s="175"/>
      <c r="N700" s="185">
        <f t="shared" si="812"/>
        <v>0</v>
      </c>
      <c r="O700" s="321"/>
      <c r="P700" s="321"/>
      <c r="Q700" s="321"/>
      <c r="R700" s="438"/>
      <c r="S700" s="439"/>
    </row>
    <row r="701" spans="1:19" ht="12.75" customHeight="1">
      <c r="A701" s="329">
        <v>73</v>
      </c>
      <c r="B701" s="330" t="s">
        <v>290</v>
      </c>
      <c r="C701" s="329" t="s">
        <v>108</v>
      </c>
      <c r="D701" s="329">
        <v>17</v>
      </c>
      <c r="E701" s="324">
        <f>G701+I701+Q701</f>
        <v>0.12555011700000002</v>
      </c>
      <c r="F701" s="332"/>
      <c r="G701" s="321">
        <f t="shared" si="785"/>
        <v>0</v>
      </c>
      <c r="H701" s="358"/>
      <c r="I701" s="321">
        <f t="shared" si="792"/>
        <v>0</v>
      </c>
      <c r="J701" s="46" t="s">
        <v>131</v>
      </c>
      <c r="K701" s="46" t="s">
        <v>108</v>
      </c>
      <c r="L701" s="46">
        <v>1</v>
      </c>
      <c r="M701" s="175">
        <v>0.11</v>
      </c>
      <c r="N701" s="185">
        <f t="shared" si="812"/>
        <v>0.11</v>
      </c>
      <c r="O701" s="321">
        <f>D701*E701</f>
        <v>2.1343519890000002</v>
      </c>
      <c r="P701" s="321">
        <f>SUM(N701:N704)</f>
        <v>0.11</v>
      </c>
      <c r="Q701" s="321">
        <f t="shared" si="803"/>
        <v>0.12555011700000002</v>
      </c>
      <c r="R701" s="436">
        <f t="shared" ref="R701" si="815">E701*$R$17</f>
        <v>0.16066825498154974</v>
      </c>
      <c r="S701" s="439">
        <f t="shared" ref="S701" si="816">R701*D701</f>
        <v>2.7313603346863458</v>
      </c>
    </row>
    <row r="702" spans="1:19" ht="12.75" customHeight="1">
      <c r="A702" s="329"/>
      <c r="B702" s="330"/>
      <c r="C702" s="329"/>
      <c r="D702" s="329"/>
      <c r="E702" s="324"/>
      <c r="F702" s="332"/>
      <c r="G702" s="321"/>
      <c r="H702" s="358"/>
      <c r="I702" s="321"/>
      <c r="J702" s="46"/>
      <c r="K702" s="46"/>
      <c r="L702" s="46"/>
      <c r="M702" s="175"/>
      <c r="N702" s="185">
        <f t="shared" si="812"/>
        <v>0</v>
      </c>
      <c r="O702" s="321"/>
      <c r="P702" s="321"/>
      <c r="Q702" s="321"/>
      <c r="R702" s="437"/>
      <c r="S702" s="439"/>
    </row>
    <row r="703" spans="1:19" ht="12.75" customHeight="1">
      <c r="A703" s="329"/>
      <c r="B703" s="330"/>
      <c r="C703" s="329"/>
      <c r="D703" s="329"/>
      <c r="E703" s="324"/>
      <c r="F703" s="332"/>
      <c r="G703" s="321"/>
      <c r="H703" s="358"/>
      <c r="I703" s="321"/>
      <c r="J703" s="46"/>
      <c r="K703" s="175"/>
      <c r="L703" s="78"/>
      <c r="M703" s="175"/>
      <c r="N703" s="185">
        <f t="shared" si="812"/>
        <v>0</v>
      </c>
      <c r="O703" s="321"/>
      <c r="P703" s="321"/>
      <c r="Q703" s="321"/>
      <c r="R703" s="437"/>
      <c r="S703" s="439"/>
    </row>
    <row r="704" spans="1:19">
      <c r="A704" s="329"/>
      <c r="B704" s="330"/>
      <c r="C704" s="329"/>
      <c r="D704" s="329"/>
      <c r="E704" s="324"/>
      <c r="F704" s="332"/>
      <c r="G704" s="321"/>
      <c r="H704" s="358"/>
      <c r="I704" s="321"/>
      <c r="J704" s="46"/>
      <c r="K704" s="46"/>
      <c r="L704" s="46"/>
      <c r="M704" s="175"/>
      <c r="N704" s="185">
        <f t="shared" si="812"/>
        <v>0</v>
      </c>
      <c r="O704" s="321"/>
      <c r="P704" s="321"/>
      <c r="Q704" s="321"/>
      <c r="R704" s="438"/>
      <c r="S704" s="439"/>
    </row>
    <row r="705" spans="1:19" ht="12.75" customHeight="1">
      <c r="A705" s="329">
        <v>74</v>
      </c>
      <c r="B705" s="330" t="s">
        <v>291</v>
      </c>
      <c r="C705" s="329" t="s">
        <v>108</v>
      </c>
      <c r="D705" s="331">
        <v>52</v>
      </c>
      <c r="E705" s="324">
        <f>G705+I705+Q705</f>
        <v>6.0492329100000006E-2</v>
      </c>
      <c r="F705" s="332"/>
      <c r="G705" s="321">
        <f t="shared" si="785"/>
        <v>0</v>
      </c>
      <c r="H705" s="332"/>
      <c r="I705" s="321">
        <f t="shared" si="792"/>
        <v>0</v>
      </c>
      <c r="J705" s="46" t="s">
        <v>131</v>
      </c>
      <c r="K705" s="46" t="s">
        <v>108</v>
      </c>
      <c r="L705" s="46">
        <v>1</v>
      </c>
      <c r="M705" s="175">
        <v>5.2999999999999999E-2</v>
      </c>
      <c r="N705" s="185">
        <f t="shared" si="812"/>
        <v>5.2999999999999999E-2</v>
      </c>
      <c r="O705" s="321">
        <f>D705*E705</f>
        <v>3.1456011132000001</v>
      </c>
      <c r="P705" s="321">
        <f>SUM(N705:N708)</f>
        <v>5.2999999999999999E-2</v>
      </c>
      <c r="Q705" s="321">
        <f t="shared" si="803"/>
        <v>6.0492329100000006E-2</v>
      </c>
      <c r="R705" s="436">
        <f t="shared" ref="R705" si="817">E705*$R$17</f>
        <v>7.7412886491110319E-2</v>
      </c>
      <c r="S705" s="439">
        <f t="shared" ref="S705" si="818">R705*D705</f>
        <v>4.0254700975377364</v>
      </c>
    </row>
    <row r="706" spans="1:19" ht="12.75" customHeight="1">
      <c r="A706" s="329"/>
      <c r="B706" s="330"/>
      <c r="C706" s="329"/>
      <c r="D706" s="331"/>
      <c r="E706" s="324"/>
      <c r="F706" s="332"/>
      <c r="G706" s="321"/>
      <c r="H706" s="332"/>
      <c r="I706" s="321"/>
      <c r="J706" s="46"/>
      <c r="K706" s="46"/>
      <c r="L706" s="46"/>
      <c r="M706" s="175"/>
      <c r="N706" s="185">
        <f t="shared" si="812"/>
        <v>0</v>
      </c>
      <c r="O706" s="321"/>
      <c r="P706" s="321"/>
      <c r="Q706" s="321"/>
      <c r="R706" s="437"/>
      <c r="S706" s="439"/>
    </row>
    <row r="707" spans="1:19" ht="12.75" customHeight="1">
      <c r="A707" s="329"/>
      <c r="B707" s="330"/>
      <c r="C707" s="329"/>
      <c r="D707" s="331"/>
      <c r="E707" s="324"/>
      <c r="F707" s="332"/>
      <c r="G707" s="321"/>
      <c r="H707" s="332"/>
      <c r="I707" s="321"/>
      <c r="J707" s="46"/>
      <c r="K707" s="46"/>
      <c r="L707" s="45"/>
      <c r="M707" s="175"/>
      <c r="N707" s="185">
        <f t="shared" si="812"/>
        <v>0</v>
      </c>
      <c r="O707" s="321"/>
      <c r="P707" s="321"/>
      <c r="Q707" s="321"/>
      <c r="R707" s="437"/>
      <c r="S707" s="439"/>
    </row>
    <row r="708" spans="1:19">
      <c r="A708" s="329"/>
      <c r="B708" s="330"/>
      <c r="C708" s="329"/>
      <c r="D708" s="331"/>
      <c r="E708" s="324"/>
      <c r="F708" s="332"/>
      <c r="G708" s="321"/>
      <c r="H708" s="332"/>
      <c r="I708" s="321"/>
      <c r="J708" s="46"/>
      <c r="K708" s="46"/>
      <c r="L708" s="46"/>
      <c r="M708" s="175"/>
      <c r="N708" s="185">
        <f t="shared" si="812"/>
        <v>0</v>
      </c>
      <c r="O708" s="321"/>
      <c r="P708" s="321"/>
      <c r="Q708" s="321"/>
      <c r="R708" s="438"/>
      <c r="S708" s="439"/>
    </row>
    <row r="709" spans="1:19">
      <c r="A709" s="329">
        <v>75</v>
      </c>
      <c r="B709" s="330" t="s">
        <v>292</v>
      </c>
      <c r="C709" s="329" t="s">
        <v>108</v>
      </c>
      <c r="D709" s="331">
        <v>45</v>
      </c>
      <c r="E709" s="324">
        <f>G709+I709+Q709</f>
        <v>6.0492329100000006E-2</v>
      </c>
      <c r="F709" s="332"/>
      <c r="G709" s="321">
        <f t="shared" si="785"/>
        <v>0</v>
      </c>
      <c r="H709" s="332"/>
      <c r="I709" s="321">
        <f t="shared" si="792"/>
        <v>0</v>
      </c>
      <c r="J709" s="46" t="s">
        <v>131</v>
      </c>
      <c r="K709" s="46" t="s">
        <v>108</v>
      </c>
      <c r="L709" s="46">
        <v>1</v>
      </c>
      <c r="M709" s="175">
        <v>5.2999999999999999E-2</v>
      </c>
      <c r="N709" s="185">
        <f t="shared" si="812"/>
        <v>5.2999999999999999E-2</v>
      </c>
      <c r="O709" s="321">
        <f>D709*E709</f>
        <v>2.7221548095000001</v>
      </c>
      <c r="P709" s="321">
        <f>SUM(N709:N712)</f>
        <v>5.2999999999999999E-2</v>
      </c>
      <c r="Q709" s="321">
        <f t="shared" si="803"/>
        <v>6.0492329100000006E-2</v>
      </c>
      <c r="R709" s="436">
        <f t="shared" ref="R709" si="819">E709*$R$17</f>
        <v>7.7412886491110319E-2</v>
      </c>
      <c r="S709" s="439">
        <f t="shared" ref="S709" si="820">R709*D709</f>
        <v>3.4835798920999643</v>
      </c>
    </row>
    <row r="710" spans="1:19">
      <c r="A710" s="329"/>
      <c r="B710" s="330"/>
      <c r="C710" s="329"/>
      <c r="D710" s="331"/>
      <c r="E710" s="324"/>
      <c r="F710" s="332"/>
      <c r="G710" s="321"/>
      <c r="H710" s="332"/>
      <c r="I710" s="321"/>
      <c r="J710" s="46"/>
      <c r="K710" s="46"/>
      <c r="L710" s="46"/>
      <c r="M710" s="175"/>
      <c r="N710" s="185">
        <f t="shared" si="812"/>
        <v>0</v>
      </c>
      <c r="O710" s="321"/>
      <c r="P710" s="321"/>
      <c r="Q710" s="321"/>
      <c r="R710" s="437"/>
      <c r="S710" s="439"/>
    </row>
    <row r="711" spans="1:19">
      <c r="A711" s="329"/>
      <c r="B711" s="330"/>
      <c r="C711" s="329"/>
      <c r="D711" s="331"/>
      <c r="E711" s="324"/>
      <c r="F711" s="332"/>
      <c r="G711" s="321"/>
      <c r="H711" s="332"/>
      <c r="I711" s="321"/>
      <c r="J711" s="46"/>
      <c r="K711" s="175"/>
      <c r="L711" s="78"/>
      <c r="M711" s="175"/>
      <c r="N711" s="185">
        <f t="shared" si="812"/>
        <v>0</v>
      </c>
      <c r="O711" s="321"/>
      <c r="P711" s="321"/>
      <c r="Q711" s="321"/>
      <c r="R711" s="437"/>
      <c r="S711" s="439"/>
    </row>
    <row r="712" spans="1:19">
      <c r="A712" s="329"/>
      <c r="B712" s="330"/>
      <c r="C712" s="329"/>
      <c r="D712" s="331"/>
      <c r="E712" s="324"/>
      <c r="F712" s="332"/>
      <c r="G712" s="321"/>
      <c r="H712" s="332"/>
      <c r="I712" s="321"/>
      <c r="J712" s="46"/>
      <c r="K712" s="46"/>
      <c r="L712" s="46"/>
      <c r="M712" s="175"/>
      <c r="N712" s="185">
        <f t="shared" si="812"/>
        <v>0</v>
      </c>
      <c r="O712" s="321"/>
      <c r="P712" s="321"/>
      <c r="Q712" s="321"/>
      <c r="R712" s="438"/>
      <c r="S712" s="439"/>
    </row>
    <row r="713" spans="1:19">
      <c r="A713" s="329">
        <v>76</v>
      </c>
      <c r="B713" s="330" t="s">
        <v>293</v>
      </c>
      <c r="C713" s="329" t="s">
        <v>108</v>
      </c>
      <c r="D713" s="331">
        <v>152</v>
      </c>
      <c r="E713" s="324">
        <f>G713+I713+Q713</f>
        <v>3.5382305700000005E-2</v>
      </c>
      <c r="F713" s="332"/>
      <c r="G713" s="321">
        <f t="shared" ref="G713:G749" si="821">F713*$O$8/1000</f>
        <v>0</v>
      </c>
      <c r="H713" s="332"/>
      <c r="I713" s="321">
        <f t="shared" si="792"/>
        <v>0</v>
      </c>
      <c r="J713" s="46" t="s">
        <v>131</v>
      </c>
      <c r="K713" s="46" t="s">
        <v>108</v>
      </c>
      <c r="L713" s="46">
        <v>1</v>
      </c>
      <c r="M713" s="175">
        <v>3.1E-2</v>
      </c>
      <c r="N713" s="185">
        <f t="shared" si="812"/>
        <v>3.1E-2</v>
      </c>
      <c r="O713" s="321">
        <f>D713*E713</f>
        <v>5.3781104664000008</v>
      </c>
      <c r="P713" s="321">
        <f>SUM(N713:N716)</f>
        <v>3.1E-2</v>
      </c>
      <c r="Q713" s="321">
        <f t="shared" si="803"/>
        <v>3.5382305700000005E-2</v>
      </c>
      <c r="R713" s="436">
        <f t="shared" ref="R713" si="822">E713*$R$17</f>
        <v>4.5279235494800382E-2</v>
      </c>
      <c r="S713" s="439">
        <f t="shared" ref="S713" si="823">R713*D713</f>
        <v>6.8824437952096584</v>
      </c>
    </row>
    <row r="714" spans="1:19">
      <c r="A714" s="329"/>
      <c r="B714" s="330"/>
      <c r="C714" s="329"/>
      <c r="D714" s="331"/>
      <c r="E714" s="324"/>
      <c r="F714" s="332"/>
      <c r="G714" s="321"/>
      <c r="H714" s="332"/>
      <c r="I714" s="321"/>
      <c r="J714" s="46"/>
      <c r="K714" s="46"/>
      <c r="L714" s="46"/>
      <c r="M714" s="175"/>
      <c r="N714" s="185">
        <f t="shared" si="812"/>
        <v>0</v>
      </c>
      <c r="O714" s="321"/>
      <c r="P714" s="321"/>
      <c r="Q714" s="321"/>
      <c r="R714" s="437"/>
      <c r="S714" s="439"/>
    </row>
    <row r="715" spans="1:19">
      <c r="A715" s="329"/>
      <c r="B715" s="330"/>
      <c r="C715" s="329"/>
      <c r="D715" s="331"/>
      <c r="E715" s="324"/>
      <c r="F715" s="332"/>
      <c r="G715" s="321"/>
      <c r="H715" s="332"/>
      <c r="I715" s="321"/>
      <c r="J715" s="46"/>
      <c r="K715" s="46"/>
      <c r="L715" s="78"/>
      <c r="M715" s="175"/>
      <c r="N715" s="185">
        <f t="shared" si="812"/>
        <v>0</v>
      </c>
      <c r="O715" s="321"/>
      <c r="P715" s="321"/>
      <c r="Q715" s="321"/>
      <c r="R715" s="437"/>
      <c r="S715" s="439"/>
    </row>
    <row r="716" spans="1:19">
      <c r="A716" s="329"/>
      <c r="B716" s="330"/>
      <c r="C716" s="329"/>
      <c r="D716" s="331"/>
      <c r="E716" s="324"/>
      <c r="F716" s="332"/>
      <c r="G716" s="321"/>
      <c r="H716" s="332"/>
      <c r="I716" s="321"/>
      <c r="J716" s="46"/>
      <c r="K716" s="46"/>
      <c r="L716" s="46"/>
      <c r="M716" s="175"/>
      <c r="N716" s="185">
        <f t="shared" si="812"/>
        <v>0</v>
      </c>
      <c r="O716" s="321"/>
      <c r="P716" s="321"/>
      <c r="Q716" s="321"/>
      <c r="R716" s="438"/>
      <c r="S716" s="439"/>
    </row>
    <row r="717" spans="1:19">
      <c r="A717" s="329">
        <v>77</v>
      </c>
      <c r="B717" s="330" t="s">
        <v>294</v>
      </c>
      <c r="C717" s="329" t="s">
        <v>108</v>
      </c>
      <c r="D717" s="331">
        <v>120</v>
      </c>
      <c r="E717" s="324">
        <f>G717+I717+Q717</f>
        <v>3.5382305700000005E-2</v>
      </c>
      <c r="F717" s="332"/>
      <c r="G717" s="321">
        <f t="shared" si="821"/>
        <v>0</v>
      </c>
      <c r="H717" s="332"/>
      <c r="I717" s="321">
        <f t="shared" si="792"/>
        <v>0</v>
      </c>
      <c r="J717" s="46" t="s">
        <v>131</v>
      </c>
      <c r="K717" s="46" t="s">
        <v>108</v>
      </c>
      <c r="L717" s="46">
        <v>1</v>
      </c>
      <c r="M717" s="175">
        <v>3.1E-2</v>
      </c>
      <c r="N717" s="185">
        <f t="shared" si="812"/>
        <v>3.1E-2</v>
      </c>
      <c r="O717" s="321">
        <f>D717*E717</f>
        <v>4.2458766840000006</v>
      </c>
      <c r="P717" s="321">
        <f>SUM(N717:N720)</f>
        <v>3.1E-2</v>
      </c>
      <c r="Q717" s="321">
        <f t="shared" si="803"/>
        <v>3.5382305700000005E-2</v>
      </c>
      <c r="R717" s="436">
        <f t="shared" ref="R717" si="824">E717*$R$17</f>
        <v>4.5279235494800382E-2</v>
      </c>
      <c r="S717" s="439">
        <f t="shared" ref="S717" si="825">R717*D717</f>
        <v>5.4335082593760458</v>
      </c>
    </row>
    <row r="718" spans="1:19">
      <c r="A718" s="329"/>
      <c r="B718" s="330"/>
      <c r="C718" s="329"/>
      <c r="D718" s="331"/>
      <c r="E718" s="324"/>
      <c r="F718" s="332"/>
      <c r="G718" s="321"/>
      <c r="H718" s="332"/>
      <c r="I718" s="321"/>
      <c r="J718" s="46"/>
      <c r="K718" s="46"/>
      <c r="L718" s="46"/>
      <c r="M718" s="175"/>
      <c r="N718" s="185">
        <f t="shared" si="812"/>
        <v>0</v>
      </c>
      <c r="O718" s="321"/>
      <c r="P718" s="321"/>
      <c r="Q718" s="321"/>
      <c r="R718" s="437"/>
      <c r="S718" s="439"/>
    </row>
    <row r="719" spans="1:19">
      <c r="A719" s="329"/>
      <c r="B719" s="330"/>
      <c r="C719" s="329"/>
      <c r="D719" s="331"/>
      <c r="E719" s="324"/>
      <c r="F719" s="332"/>
      <c r="G719" s="321"/>
      <c r="H719" s="332"/>
      <c r="I719" s="321"/>
      <c r="J719" s="46"/>
      <c r="K719" s="46"/>
      <c r="L719" s="78"/>
      <c r="M719" s="175"/>
      <c r="N719" s="185">
        <f t="shared" si="812"/>
        <v>0</v>
      </c>
      <c r="O719" s="321"/>
      <c r="P719" s="321"/>
      <c r="Q719" s="321"/>
      <c r="R719" s="437"/>
      <c r="S719" s="439"/>
    </row>
    <row r="720" spans="1:19">
      <c r="A720" s="329"/>
      <c r="B720" s="330"/>
      <c r="C720" s="329"/>
      <c r="D720" s="331"/>
      <c r="E720" s="324"/>
      <c r="F720" s="332"/>
      <c r="G720" s="321"/>
      <c r="H720" s="332"/>
      <c r="I720" s="321"/>
      <c r="J720" s="46"/>
      <c r="K720" s="46"/>
      <c r="L720" s="46"/>
      <c r="M720" s="175"/>
      <c r="N720" s="185">
        <f t="shared" si="812"/>
        <v>0</v>
      </c>
      <c r="O720" s="321"/>
      <c r="P720" s="321"/>
      <c r="Q720" s="321"/>
      <c r="R720" s="438"/>
      <c r="S720" s="439"/>
    </row>
    <row r="721" spans="1:19">
      <c r="A721" s="329">
        <v>78</v>
      </c>
      <c r="B721" s="330" t="s">
        <v>295</v>
      </c>
      <c r="C721" s="329" t="s">
        <v>108</v>
      </c>
      <c r="D721" s="329">
        <v>6</v>
      </c>
      <c r="E721" s="324">
        <f>G721+I721+Q721</f>
        <v>0.18261835200000004</v>
      </c>
      <c r="F721" s="332"/>
      <c r="G721" s="321">
        <f t="shared" si="821"/>
        <v>0</v>
      </c>
      <c r="H721" s="322"/>
      <c r="I721" s="321">
        <f t="shared" si="792"/>
        <v>0</v>
      </c>
      <c r="J721" s="46" t="s">
        <v>296</v>
      </c>
      <c r="K721" s="46" t="s">
        <v>108</v>
      </c>
      <c r="L721" s="46">
        <v>1</v>
      </c>
      <c r="M721" s="175">
        <v>0.16</v>
      </c>
      <c r="N721" s="185">
        <f>L721*M721</f>
        <v>0.16</v>
      </c>
      <c r="O721" s="321">
        <f>D721*E721</f>
        <v>1.0957101120000003</v>
      </c>
      <c r="P721" s="321">
        <f>SUM(N721:N724)</f>
        <v>0.16</v>
      </c>
      <c r="Q721" s="321">
        <f t="shared" si="803"/>
        <v>0.18261835200000004</v>
      </c>
      <c r="R721" s="436">
        <f t="shared" ref="R721" si="826">E721*$R$17</f>
        <v>0.23369927997316325</v>
      </c>
      <c r="S721" s="439">
        <f t="shared" ref="S721" si="827">R721*D721</f>
        <v>1.4021956798389796</v>
      </c>
    </row>
    <row r="722" spans="1:19">
      <c r="A722" s="329"/>
      <c r="B722" s="330"/>
      <c r="C722" s="329"/>
      <c r="D722" s="329"/>
      <c r="E722" s="324"/>
      <c r="F722" s="332"/>
      <c r="G722" s="321"/>
      <c r="H722" s="322"/>
      <c r="I722" s="321"/>
      <c r="J722" s="46"/>
      <c r="K722" s="46"/>
      <c r="L722" s="46"/>
      <c r="M722" s="175"/>
      <c r="N722" s="185">
        <f>L722*M722</f>
        <v>0</v>
      </c>
      <c r="O722" s="321"/>
      <c r="P722" s="321"/>
      <c r="Q722" s="321"/>
      <c r="R722" s="437"/>
      <c r="S722" s="439"/>
    </row>
    <row r="723" spans="1:19">
      <c r="A723" s="329"/>
      <c r="B723" s="330"/>
      <c r="C723" s="329"/>
      <c r="D723" s="329"/>
      <c r="E723" s="324"/>
      <c r="F723" s="332"/>
      <c r="G723" s="321"/>
      <c r="H723" s="322"/>
      <c r="I723" s="321"/>
      <c r="J723" s="46"/>
      <c r="K723" s="46"/>
      <c r="L723" s="78"/>
      <c r="M723" s="175"/>
      <c r="N723" s="185">
        <f>L723*M723</f>
        <v>0</v>
      </c>
      <c r="O723" s="321"/>
      <c r="P723" s="321"/>
      <c r="Q723" s="321"/>
      <c r="R723" s="437"/>
      <c r="S723" s="439"/>
    </row>
    <row r="724" spans="1:19">
      <c r="A724" s="329"/>
      <c r="B724" s="330"/>
      <c r="C724" s="329"/>
      <c r="D724" s="329"/>
      <c r="E724" s="324"/>
      <c r="F724" s="332"/>
      <c r="G724" s="321"/>
      <c r="H724" s="322"/>
      <c r="I724" s="321"/>
      <c r="J724" s="46"/>
      <c r="K724" s="46"/>
      <c r="L724" s="46"/>
      <c r="M724" s="175"/>
      <c r="N724" s="185">
        <f>L724*M724</f>
        <v>0</v>
      </c>
      <c r="O724" s="321"/>
      <c r="P724" s="321"/>
      <c r="Q724" s="321"/>
      <c r="R724" s="438"/>
      <c r="S724" s="439"/>
    </row>
    <row r="725" spans="1:19">
      <c r="A725" s="329">
        <v>79</v>
      </c>
      <c r="B725" s="330" t="s">
        <v>297</v>
      </c>
      <c r="C725" s="329" t="s">
        <v>108</v>
      </c>
      <c r="D725" s="329">
        <v>6</v>
      </c>
      <c r="E725" s="324">
        <f>G725+I725+Q725</f>
        <v>0.14152922280000002</v>
      </c>
      <c r="F725" s="332"/>
      <c r="G725" s="321">
        <f t="shared" si="821"/>
        <v>0</v>
      </c>
      <c r="H725" s="322"/>
      <c r="I725" s="321">
        <f t="shared" ref="I725:I745" si="828">H725*$O$9/1000</f>
        <v>0</v>
      </c>
      <c r="J725" s="46" t="s">
        <v>296</v>
      </c>
      <c r="K725" s="46" t="s">
        <v>108</v>
      </c>
      <c r="L725" s="46">
        <v>1</v>
      </c>
      <c r="M725" s="175">
        <v>0.124</v>
      </c>
      <c r="N725" s="185">
        <f t="shared" si="812"/>
        <v>0.124</v>
      </c>
      <c r="O725" s="321">
        <f>D725*E725</f>
        <v>0.84917533680000012</v>
      </c>
      <c r="P725" s="321">
        <f>SUM(N725:N728)</f>
        <v>0.124</v>
      </c>
      <c r="Q725" s="321">
        <f t="shared" si="803"/>
        <v>0.14152922280000002</v>
      </c>
      <c r="R725" s="436">
        <f t="shared" ref="R725" si="829">E725*$R$17</f>
        <v>0.18111694197920153</v>
      </c>
      <c r="S725" s="439">
        <f t="shared" ref="S725" si="830">R725*D725</f>
        <v>1.0867016518752091</v>
      </c>
    </row>
    <row r="726" spans="1:19">
      <c r="A726" s="329"/>
      <c r="B726" s="330"/>
      <c r="C726" s="329"/>
      <c r="D726" s="329"/>
      <c r="E726" s="324"/>
      <c r="F726" s="332"/>
      <c r="G726" s="321"/>
      <c r="H726" s="322"/>
      <c r="I726" s="321"/>
      <c r="J726" s="46"/>
      <c r="K726" s="46"/>
      <c r="L726" s="46"/>
      <c r="M726" s="175"/>
      <c r="N726" s="185">
        <f t="shared" si="812"/>
        <v>0</v>
      </c>
      <c r="O726" s="321"/>
      <c r="P726" s="321"/>
      <c r="Q726" s="321"/>
      <c r="R726" s="437"/>
      <c r="S726" s="439"/>
    </row>
    <row r="727" spans="1:19">
      <c r="A727" s="329"/>
      <c r="B727" s="330"/>
      <c r="C727" s="329"/>
      <c r="D727" s="329"/>
      <c r="E727" s="324"/>
      <c r="F727" s="332"/>
      <c r="G727" s="321"/>
      <c r="H727" s="322"/>
      <c r="I727" s="321"/>
      <c r="J727" s="46"/>
      <c r="K727" s="46"/>
      <c r="L727" s="78"/>
      <c r="M727" s="175"/>
      <c r="N727" s="185">
        <f t="shared" si="812"/>
        <v>0</v>
      </c>
      <c r="O727" s="321"/>
      <c r="P727" s="321"/>
      <c r="Q727" s="321"/>
      <c r="R727" s="437"/>
      <c r="S727" s="439"/>
    </row>
    <row r="728" spans="1:19">
      <c r="A728" s="329"/>
      <c r="B728" s="330"/>
      <c r="C728" s="329"/>
      <c r="D728" s="329"/>
      <c r="E728" s="324"/>
      <c r="F728" s="332"/>
      <c r="G728" s="321"/>
      <c r="H728" s="322"/>
      <c r="I728" s="321"/>
      <c r="J728" s="46"/>
      <c r="K728" s="46"/>
      <c r="L728" s="46"/>
      <c r="M728" s="175"/>
      <c r="N728" s="185">
        <f t="shared" si="812"/>
        <v>0</v>
      </c>
      <c r="O728" s="321"/>
      <c r="P728" s="321"/>
      <c r="Q728" s="321"/>
      <c r="R728" s="438"/>
      <c r="S728" s="439"/>
    </row>
    <row r="729" spans="1:19">
      <c r="A729" s="329">
        <v>80</v>
      </c>
      <c r="B729" s="330" t="s">
        <v>298</v>
      </c>
      <c r="C729" s="329" t="s">
        <v>108</v>
      </c>
      <c r="D729" s="329">
        <v>8</v>
      </c>
      <c r="E729" s="324">
        <f>G729+I729+Q729</f>
        <v>8.2178258400000009E-2</v>
      </c>
      <c r="F729" s="332"/>
      <c r="G729" s="321">
        <f t="shared" si="821"/>
        <v>0</v>
      </c>
      <c r="H729" s="333"/>
      <c r="I729" s="321">
        <f t="shared" si="828"/>
        <v>0</v>
      </c>
      <c r="J729" s="46" t="s">
        <v>296</v>
      </c>
      <c r="K729" s="46" t="s">
        <v>108</v>
      </c>
      <c r="L729" s="46">
        <v>1</v>
      </c>
      <c r="M729" s="175">
        <v>7.1999999999999995E-2</v>
      </c>
      <c r="N729" s="185">
        <f t="shared" si="812"/>
        <v>7.1999999999999995E-2</v>
      </c>
      <c r="O729" s="321">
        <f>D729*E729</f>
        <v>0.65742606720000007</v>
      </c>
      <c r="P729" s="321">
        <f>SUM(N729:N732)</f>
        <v>7.1999999999999995E-2</v>
      </c>
      <c r="Q729" s="321">
        <f t="shared" si="803"/>
        <v>8.2178258400000009E-2</v>
      </c>
      <c r="R729" s="436">
        <f t="shared" ref="R729" si="831">E729*$R$17</f>
        <v>0.10516467598792346</v>
      </c>
      <c r="S729" s="439">
        <f t="shared" ref="S729" si="832">R729*D729</f>
        <v>0.84131740790338772</v>
      </c>
    </row>
    <row r="730" spans="1:19">
      <c r="A730" s="329"/>
      <c r="B730" s="330"/>
      <c r="C730" s="329"/>
      <c r="D730" s="329"/>
      <c r="E730" s="324"/>
      <c r="F730" s="332"/>
      <c r="G730" s="321"/>
      <c r="H730" s="333"/>
      <c r="I730" s="321"/>
      <c r="J730" s="46"/>
      <c r="K730" s="46"/>
      <c r="L730" s="46"/>
      <c r="M730" s="175"/>
      <c r="N730" s="185">
        <f t="shared" si="812"/>
        <v>0</v>
      </c>
      <c r="O730" s="321"/>
      <c r="P730" s="321"/>
      <c r="Q730" s="321"/>
      <c r="R730" s="437"/>
      <c r="S730" s="439"/>
    </row>
    <row r="731" spans="1:19">
      <c r="A731" s="329"/>
      <c r="B731" s="330"/>
      <c r="C731" s="329"/>
      <c r="D731" s="329"/>
      <c r="E731" s="324"/>
      <c r="F731" s="332"/>
      <c r="G731" s="321"/>
      <c r="H731" s="333"/>
      <c r="I731" s="321"/>
      <c r="J731" s="46"/>
      <c r="K731" s="46"/>
      <c r="L731" s="78"/>
      <c r="M731" s="175"/>
      <c r="N731" s="185">
        <f t="shared" si="812"/>
        <v>0</v>
      </c>
      <c r="O731" s="321"/>
      <c r="P731" s="321"/>
      <c r="Q731" s="321"/>
      <c r="R731" s="437"/>
      <c r="S731" s="439"/>
    </row>
    <row r="732" spans="1:19">
      <c r="A732" s="329"/>
      <c r="B732" s="330"/>
      <c r="C732" s="329"/>
      <c r="D732" s="329"/>
      <c r="E732" s="324"/>
      <c r="F732" s="332"/>
      <c r="G732" s="321"/>
      <c r="H732" s="333"/>
      <c r="I732" s="321"/>
      <c r="J732" s="46"/>
      <c r="K732" s="46"/>
      <c r="L732" s="46"/>
      <c r="M732" s="175"/>
      <c r="N732" s="185">
        <f t="shared" si="812"/>
        <v>0</v>
      </c>
      <c r="O732" s="321"/>
      <c r="P732" s="321"/>
      <c r="Q732" s="321"/>
      <c r="R732" s="438"/>
      <c r="S732" s="439"/>
    </row>
    <row r="733" spans="1:19">
      <c r="A733" s="329">
        <v>81</v>
      </c>
      <c r="B733" s="330" t="s">
        <v>299</v>
      </c>
      <c r="C733" s="329" t="s">
        <v>108</v>
      </c>
      <c r="D733" s="329">
        <v>15</v>
      </c>
      <c r="E733" s="324">
        <f>G733+I733+Q733</f>
        <v>6.3916423200000017E-2</v>
      </c>
      <c r="F733" s="363"/>
      <c r="G733" s="321">
        <f t="shared" si="821"/>
        <v>0</v>
      </c>
      <c r="H733" s="333"/>
      <c r="I733" s="321">
        <f t="shared" si="828"/>
        <v>0</v>
      </c>
      <c r="J733" s="46" t="s">
        <v>296</v>
      </c>
      <c r="K733" s="46" t="s">
        <v>108</v>
      </c>
      <c r="L733" s="46">
        <v>1</v>
      </c>
      <c r="M733" s="175">
        <v>5.6000000000000001E-2</v>
      </c>
      <c r="N733" s="185">
        <f t="shared" si="812"/>
        <v>5.6000000000000001E-2</v>
      </c>
      <c r="O733" s="321">
        <f>D733*E733</f>
        <v>0.95874634800000025</v>
      </c>
      <c r="P733" s="321">
        <f>SUM(N733:N736)</f>
        <v>5.6000000000000001E-2</v>
      </c>
      <c r="Q733" s="321">
        <f t="shared" si="803"/>
        <v>6.3916423200000017E-2</v>
      </c>
      <c r="R733" s="436">
        <f t="shared" ref="R733" si="833">E733*$R$17</f>
        <v>8.1794747990607153E-2</v>
      </c>
      <c r="S733" s="439">
        <f t="shared" ref="S733" si="834">R733*D733</f>
        <v>1.2269212198591073</v>
      </c>
    </row>
    <row r="734" spans="1:19">
      <c r="A734" s="329"/>
      <c r="B734" s="330"/>
      <c r="C734" s="329"/>
      <c r="D734" s="329"/>
      <c r="E734" s="324"/>
      <c r="F734" s="363"/>
      <c r="G734" s="321"/>
      <c r="H734" s="333"/>
      <c r="I734" s="321"/>
      <c r="J734" s="46"/>
      <c r="K734" s="46"/>
      <c r="L734" s="46"/>
      <c r="M734" s="175"/>
      <c r="N734" s="185">
        <f t="shared" si="812"/>
        <v>0</v>
      </c>
      <c r="O734" s="321"/>
      <c r="P734" s="321"/>
      <c r="Q734" s="321"/>
      <c r="R734" s="437"/>
      <c r="S734" s="439"/>
    </row>
    <row r="735" spans="1:19">
      <c r="A735" s="329"/>
      <c r="B735" s="330"/>
      <c r="C735" s="329"/>
      <c r="D735" s="329"/>
      <c r="E735" s="324"/>
      <c r="F735" s="363"/>
      <c r="G735" s="321"/>
      <c r="H735" s="333"/>
      <c r="I735" s="321"/>
      <c r="J735" s="46"/>
      <c r="K735" s="46"/>
      <c r="L735" s="114"/>
      <c r="M735" s="175"/>
      <c r="N735" s="185">
        <f t="shared" si="812"/>
        <v>0</v>
      </c>
      <c r="O735" s="321"/>
      <c r="P735" s="321"/>
      <c r="Q735" s="321"/>
      <c r="R735" s="437"/>
      <c r="S735" s="439"/>
    </row>
    <row r="736" spans="1:19">
      <c r="A736" s="329"/>
      <c r="B736" s="330"/>
      <c r="C736" s="329"/>
      <c r="D736" s="329"/>
      <c r="E736" s="324"/>
      <c r="F736" s="363"/>
      <c r="G736" s="321"/>
      <c r="H736" s="333"/>
      <c r="I736" s="321"/>
      <c r="J736" s="46"/>
      <c r="K736" s="46"/>
      <c r="L736" s="46"/>
      <c r="M736" s="175"/>
      <c r="N736" s="185">
        <f t="shared" si="812"/>
        <v>0</v>
      </c>
      <c r="O736" s="321"/>
      <c r="P736" s="321"/>
      <c r="Q736" s="321"/>
      <c r="R736" s="438"/>
      <c r="S736" s="439"/>
    </row>
    <row r="737" spans="1:19" ht="12.75" customHeight="1">
      <c r="A737" s="329">
        <v>82</v>
      </c>
      <c r="B737" s="330" t="s">
        <v>300</v>
      </c>
      <c r="C737" s="329" t="s">
        <v>108</v>
      </c>
      <c r="D737" s="329">
        <v>4</v>
      </c>
      <c r="E737" s="324">
        <f>G737+I737+Q737</f>
        <v>11.974693628000001</v>
      </c>
      <c r="F737" s="332">
        <v>1.71</v>
      </c>
      <c r="G737" s="321">
        <f t="shared" si="821"/>
        <v>3.9680721000000001</v>
      </c>
      <c r="H737" s="332">
        <v>0.28999999999999998</v>
      </c>
      <c r="I737" s="321">
        <f t="shared" si="828"/>
        <v>0.8845057999999999</v>
      </c>
      <c r="J737" s="46" t="s">
        <v>150</v>
      </c>
      <c r="K737" s="46" t="s">
        <v>108</v>
      </c>
      <c r="L737" s="46">
        <v>1</v>
      </c>
      <c r="M737" s="175">
        <v>6.24</v>
      </c>
      <c r="N737" s="185">
        <f t="shared" si="812"/>
        <v>6.24</v>
      </c>
      <c r="O737" s="321">
        <f>D737*E737</f>
        <v>47.898774512000003</v>
      </c>
      <c r="P737" s="321">
        <f>SUM(N737:N740)</f>
        <v>6.24</v>
      </c>
      <c r="Q737" s="321">
        <f t="shared" ref="Q737:Q781" si="835">P737*1.02*1.05*$Q$14</f>
        <v>7.1221157280000016</v>
      </c>
      <c r="R737" s="436">
        <f t="shared" ref="R737" si="836">E737*$R$17</f>
        <v>15.324184278931757</v>
      </c>
      <c r="S737" s="439">
        <f t="shared" ref="S737" si="837">R737*D737</f>
        <v>61.296737115727026</v>
      </c>
    </row>
    <row r="738" spans="1:19" ht="12.75" customHeight="1">
      <c r="A738" s="329"/>
      <c r="B738" s="330"/>
      <c r="C738" s="329"/>
      <c r="D738" s="329"/>
      <c r="E738" s="324"/>
      <c r="F738" s="332"/>
      <c r="G738" s="321"/>
      <c r="H738" s="332"/>
      <c r="I738" s="321"/>
      <c r="J738" s="46"/>
      <c r="K738" s="46"/>
      <c r="L738" s="46"/>
      <c r="M738" s="175"/>
      <c r="N738" s="185">
        <f t="shared" si="812"/>
        <v>0</v>
      </c>
      <c r="O738" s="321"/>
      <c r="P738" s="321"/>
      <c r="Q738" s="321"/>
      <c r="R738" s="437"/>
      <c r="S738" s="439"/>
    </row>
    <row r="739" spans="1:19" ht="12.75" customHeight="1">
      <c r="A739" s="329"/>
      <c r="B739" s="330"/>
      <c r="C739" s="329"/>
      <c r="D739" s="329"/>
      <c r="E739" s="324"/>
      <c r="F739" s="332"/>
      <c r="G739" s="321"/>
      <c r="H739" s="332"/>
      <c r="I739" s="321"/>
      <c r="J739" s="46"/>
      <c r="K739" s="46"/>
      <c r="L739" s="46"/>
      <c r="M739" s="175"/>
      <c r="N739" s="185">
        <f t="shared" si="812"/>
        <v>0</v>
      </c>
      <c r="O739" s="321"/>
      <c r="P739" s="321"/>
      <c r="Q739" s="321"/>
      <c r="R739" s="437"/>
      <c r="S739" s="439"/>
    </row>
    <row r="740" spans="1:19" ht="12.75" customHeight="1">
      <c r="A740" s="329"/>
      <c r="B740" s="330"/>
      <c r="C740" s="329"/>
      <c r="D740" s="329"/>
      <c r="E740" s="324"/>
      <c r="F740" s="332"/>
      <c r="G740" s="321"/>
      <c r="H740" s="332"/>
      <c r="I740" s="321"/>
      <c r="J740" s="46"/>
      <c r="K740" s="46"/>
      <c r="L740" s="46"/>
      <c r="M740" s="175"/>
      <c r="N740" s="185">
        <f t="shared" si="812"/>
        <v>0</v>
      </c>
      <c r="O740" s="321"/>
      <c r="P740" s="321"/>
      <c r="Q740" s="321"/>
      <c r="R740" s="438"/>
      <c r="S740" s="439"/>
    </row>
    <row r="741" spans="1:19" ht="12.75" customHeight="1">
      <c r="A741" s="329">
        <v>83</v>
      </c>
      <c r="B741" s="330" t="s">
        <v>301</v>
      </c>
      <c r="C741" s="329" t="s">
        <v>108</v>
      </c>
      <c r="D741" s="329">
        <v>12</v>
      </c>
      <c r="E741" s="324">
        <f>G741+I741+Q741</f>
        <v>6.9845831600000006</v>
      </c>
      <c r="F741" s="332">
        <v>0.97</v>
      </c>
      <c r="G741" s="321">
        <f t="shared" si="821"/>
        <v>2.2508947000000004</v>
      </c>
      <c r="H741" s="332">
        <v>0.13</v>
      </c>
      <c r="I741" s="321">
        <f t="shared" si="828"/>
        <v>0.39650260000000004</v>
      </c>
      <c r="J741" s="46" t="s">
        <v>150</v>
      </c>
      <c r="K741" s="46" t="s">
        <v>108</v>
      </c>
      <c r="L741" s="46">
        <v>1</v>
      </c>
      <c r="M741" s="175">
        <v>3.8</v>
      </c>
      <c r="N741" s="185">
        <f t="shared" si="812"/>
        <v>3.8</v>
      </c>
      <c r="O741" s="321">
        <f>D741*E741</f>
        <v>83.81499792000001</v>
      </c>
      <c r="P741" s="321">
        <f>SUM(N741:N744)</f>
        <v>3.8</v>
      </c>
      <c r="Q741" s="321">
        <f t="shared" si="835"/>
        <v>4.3371858599999999</v>
      </c>
      <c r="R741" s="436">
        <f t="shared" ref="R741" si="838">E741*$R$17</f>
        <v>8.9382695524745568</v>
      </c>
      <c r="S741" s="439">
        <f t="shared" ref="S741" si="839">R741*D741</f>
        <v>107.25923462969467</v>
      </c>
    </row>
    <row r="742" spans="1:19" ht="12.75" customHeight="1">
      <c r="A742" s="329"/>
      <c r="B742" s="330"/>
      <c r="C742" s="329"/>
      <c r="D742" s="329"/>
      <c r="E742" s="324"/>
      <c r="F742" s="332"/>
      <c r="G742" s="321"/>
      <c r="H742" s="332"/>
      <c r="I742" s="321"/>
      <c r="J742" s="46"/>
      <c r="K742" s="46"/>
      <c r="L742" s="46"/>
      <c r="M742" s="175"/>
      <c r="N742" s="185">
        <f t="shared" si="812"/>
        <v>0</v>
      </c>
      <c r="O742" s="321"/>
      <c r="P742" s="321"/>
      <c r="Q742" s="321"/>
      <c r="R742" s="437"/>
      <c r="S742" s="439"/>
    </row>
    <row r="743" spans="1:19" ht="12.75" customHeight="1">
      <c r="A743" s="329"/>
      <c r="B743" s="330"/>
      <c r="C743" s="329"/>
      <c r="D743" s="329"/>
      <c r="E743" s="324"/>
      <c r="F743" s="332"/>
      <c r="G743" s="321"/>
      <c r="H743" s="332"/>
      <c r="I743" s="321"/>
      <c r="J743" s="46"/>
      <c r="K743" s="46"/>
      <c r="L743" s="46"/>
      <c r="M743" s="175"/>
      <c r="N743" s="185">
        <f t="shared" si="812"/>
        <v>0</v>
      </c>
      <c r="O743" s="321"/>
      <c r="P743" s="321"/>
      <c r="Q743" s="321"/>
      <c r="R743" s="437"/>
      <c r="S743" s="439"/>
    </row>
    <row r="744" spans="1:19" ht="12.75" customHeight="1">
      <c r="A744" s="329"/>
      <c r="B744" s="330"/>
      <c r="C744" s="329"/>
      <c r="D744" s="329"/>
      <c r="E744" s="324"/>
      <c r="F744" s="332"/>
      <c r="G744" s="321"/>
      <c r="H744" s="332"/>
      <c r="I744" s="321"/>
      <c r="J744" s="46"/>
      <c r="K744" s="46"/>
      <c r="L744" s="46"/>
      <c r="M744" s="175"/>
      <c r="N744" s="185">
        <f t="shared" si="812"/>
        <v>0</v>
      </c>
      <c r="O744" s="321"/>
      <c r="P744" s="321"/>
      <c r="Q744" s="321"/>
      <c r="R744" s="438"/>
      <c r="S744" s="439"/>
    </row>
    <row r="745" spans="1:19" ht="12.75" customHeight="1">
      <c r="A745" s="329">
        <v>84</v>
      </c>
      <c r="B745" s="330" t="s">
        <v>302</v>
      </c>
      <c r="C745" s="329" t="s">
        <v>108</v>
      </c>
      <c r="D745" s="329">
        <v>4</v>
      </c>
      <c r="E745" s="324">
        <f>G745+I745+Q745</f>
        <v>5.5008090500000009</v>
      </c>
      <c r="F745" s="332">
        <v>0.97</v>
      </c>
      <c r="G745" s="321">
        <f t="shared" si="821"/>
        <v>2.2508947000000004</v>
      </c>
      <c r="H745" s="332">
        <v>0.13</v>
      </c>
      <c r="I745" s="321">
        <f t="shared" si="828"/>
        <v>0.39650260000000004</v>
      </c>
      <c r="J745" s="46" t="s">
        <v>150</v>
      </c>
      <c r="K745" s="46" t="s">
        <v>108</v>
      </c>
      <c r="L745" s="46">
        <v>1</v>
      </c>
      <c r="M745" s="175">
        <v>2.5</v>
      </c>
      <c r="N745" s="185">
        <f t="shared" si="812"/>
        <v>2.5</v>
      </c>
      <c r="O745" s="321">
        <f>D745*E745</f>
        <v>22.003236200000003</v>
      </c>
      <c r="P745" s="321">
        <f>SUM(N745:N748)</f>
        <v>2.5</v>
      </c>
      <c r="Q745" s="321">
        <f t="shared" si="835"/>
        <v>2.8534117499999998</v>
      </c>
      <c r="R745" s="436">
        <f t="shared" ref="R745" si="840">E745*$R$17</f>
        <v>7.0394629026926063</v>
      </c>
      <c r="S745" s="439">
        <f t="shared" ref="S745" si="841">R745*D745</f>
        <v>28.157851610770425</v>
      </c>
    </row>
    <row r="746" spans="1:19" ht="12.75" customHeight="1">
      <c r="A746" s="329"/>
      <c r="B746" s="330"/>
      <c r="C746" s="329"/>
      <c r="D746" s="329"/>
      <c r="E746" s="324"/>
      <c r="F746" s="332"/>
      <c r="G746" s="321"/>
      <c r="H746" s="332"/>
      <c r="I746" s="321"/>
      <c r="J746" s="46"/>
      <c r="K746" s="46"/>
      <c r="L746" s="46"/>
      <c r="M746" s="175"/>
      <c r="N746" s="185">
        <f t="shared" si="812"/>
        <v>0</v>
      </c>
      <c r="O746" s="321"/>
      <c r="P746" s="321"/>
      <c r="Q746" s="321"/>
      <c r="R746" s="437"/>
      <c r="S746" s="439"/>
    </row>
    <row r="747" spans="1:19" ht="12.75" customHeight="1">
      <c r="A747" s="329"/>
      <c r="B747" s="330"/>
      <c r="C747" s="329"/>
      <c r="D747" s="329"/>
      <c r="E747" s="324"/>
      <c r="F747" s="332"/>
      <c r="G747" s="321"/>
      <c r="H747" s="332"/>
      <c r="I747" s="321"/>
      <c r="J747" s="46"/>
      <c r="K747" s="46"/>
      <c r="L747" s="46"/>
      <c r="M747" s="175"/>
      <c r="N747" s="185">
        <f t="shared" si="812"/>
        <v>0</v>
      </c>
      <c r="O747" s="321"/>
      <c r="P747" s="321"/>
      <c r="Q747" s="321"/>
      <c r="R747" s="437"/>
      <c r="S747" s="439"/>
    </row>
    <row r="748" spans="1:19" ht="12.75" customHeight="1">
      <c r="A748" s="329"/>
      <c r="B748" s="330"/>
      <c r="C748" s="329"/>
      <c r="D748" s="329"/>
      <c r="E748" s="324"/>
      <c r="F748" s="332"/>
      <c r="G748" s="321"/>
      <c r="H748" s="332"/>
      <c r="I748" s="321"/>
      <c r="J748" s="46"/>
      <c r="K748" s="46"/>
      <c r="L748" s="46"/>
      <c r="M748" s="175"/>
      <c r="N748" s="185">
        <f t="shared" si="812"/>
        <v>0</v>
      </c>
      <c r="O748" s="321"/>
      <c r="P748" s="321"/>
      <c r="Q748" s="321"/>
      <c r="R748" s="438"/>
      <c r="S748" s="439"/>
    </row>
    <row r="749" spans="1:19" ht="12.75" customHeight="1">
      <c r="A749" s="329">
        <v>85</v>
      </c>
      <c r="B749" s="330" t="s">
        <v>303</v>
      </c>
      <c r="C749" s="329" t="s">
        <v>108</v>
      </c>
      <c r="D749" s="329">
        <v>5</v>
      </c>
      <c r="E749" s="324">
        <f>G749+I749+Q749</f>
        <v>4.7018537600000005</v>
      </c>
      <c r="F749" s="332">
        <v>0.97</v>
      </c>
      <c r="G749" s="321">
        <f t="shared" si="821"/>
        <v>2.2508947000000004</v>
      </c>
      <c r="H749" s="332">
        <v>0.13</v>
      </c>
      <c r="I749" s="321">
        <f t="shared" ref="I749:I817" si="842">H749*$O$9/1000</f>
        <v>0.39650260000000004</v>
      </c>
      <c r="J749" s="46" t="s">
        <v>150</v>
      </c>
      <c r="K749" s="46" t="s">
        <v>108</v>
      </c>
      <c r="L749" s="46">
        <v>1</v>
      </c>
      <c r="M749" s="175">
        <v>1.8</v>
      </c>
      <c r="N749" s="185">
        <f t="shared" si="812"/>
        <v>1.8</v>
      </c>
      <c r="O749" s="321">
        <f>D749*E749</f>
        <v>23.509268800000001</v>
      </c>
      <c r="P749" s="321">
        <f>SUM(N749:N752)</f>
        <v>1.8</v>
      </c>
      <c r="Q749" s="321">
        <f t="shared" si="835"/>
        <v>2.0544564600000004</v>
      </c>
      <c r="R749" s="436">
        <f t="shared" ref="R749" si="843">E749*$R$17</f>
        <v>6.0170285528100171</v>
      </c>
      <c r="S749" s="439">
        <f t="shared" ref="S749" si="844">R749*D749</f>
        <v>30.085142764050087</v>
      </c>
    </row>
    <row r="750" spans="1:19" ht="12.75" customHeight="1">
      <c r="A750" s="329"/>
      <c r="B750" s="330"/>
      <c r="C750" s="329"/>
      <c r="D750" s="329"/>
      <c r="E750" s="324"/>
      <c r="F750" s="332"/>
      <c r="G750" s="321"/>
      <c r="H750" s="332"/>
      <c r="I750" s="321"/>
      <c r="J750" s="46"/>
      <c r="K750" s="46"/>
      <c r="L750" s="46"/>
      <c r="M750" s="175"/>
      <c r="N750" s="185">
        <f t="shared" si="812"/>
        <v>0</v>
      </c>
      <c r="O750" s="321"/>
      <c r="P750" s="321"/>
      <c r="Q750" s="321"/>
      <c r="R750" s="437"/>
      <c r="S750" s="439"/>
    </row>
    <row r="751" spans="1:19" ht="12.75" customHeight="1">
      <c r="A751" s="329"/>
      <c r="B751" s="330"/>
      <c r="C751" s="329"/>
      <c r="D751" s="329"/>
      <c r="E751" s="324"/>
      <c r="F751" s="332"/>
      <c r="G751" s="321"/>
      <c r="H751" s="332"/>
      <c r="I751" s="321"/>
      <c r="J751" s="46"/>
      <c r="K751" s="46"/>
      <c r="L751" s="46"/>
      <c r="M751" s="175"/>
      <c r="N751" s="185">
        <f t="shared" si="812"/>
        <v>0</v>
      </c>
      <c r="O751" s="321"/>
      <c r="P751" s="321"/>
      <c r="Q751" s="321"/>
      <c r="R751" s="437"/>
      <c r="S751" s="439"/>
    </row>
    <row r="752" spans="1:19" ht="12.75" customHeight="1">
      <c r="A752" s="329"/>
      <c r="B752" s="330"/>
      <c r="C752" s="329"/>
      <c r="D752" s="329"/>
      <c r="E752" s="324"/>
      <c r="F752" s="332"/>
      <c r="G752" s="321"/>
      <c r="H752" s="332"/>
      <c r="I752" s="321"/>
      <c r="J752" s="46"/>
      <c r="K752" s="46"/>
      <c r="L752" s="46"/>
      <c r="M752" s="175"/>
      <c r="N752" s="185">
        <f t="shared" si="812"/>
        <v>0</v>
      </c>
      <c r="O752" s="321"/>
      <c r="P752" s="321"/>
      <c r="Q752" s="321"/>
      <c r="R752" s="438"/>
      <c r="S752" s="439"/>
    </row>
    <row r="753" spans="1:19" ht="12.75" customHeight="1">
      <c r="A753" s="329">
        <v>86</v>
      </c>
      <c r="B753" s="330" t="s">
        <v>304</v>
      </c>
      <c r="C753" s="329" t="s">
        <v>108</v>
      </c>
      <c r="D753" s="329">
        <v>2</v>
      </c>
      <c r="E753" s="324">
        <f>G753+I753+Q753</f>
        <v>4.0455690575000007</v>
      </c>
      <c r="F753" s="332">
        <v>0.97</v>
      </c>
      <c r="G753" s="321">
        <f t="shared" ref="G753:G821" si="845">F753*$O$8/1000</f>
        <v>2.2508947000000004</v>
      </c>
      <c r="H753" s="332">
        <v>0.13</v>
      </c>
      <c r="I753" s="321">
        <f t="shared" si="842"/>
        <v>0.39650260000000004</v>
      </c>
      <c r="J753" s="46" t="s">
        <v>150</v>
      </c>
      <c r="K753" s="46" t="s">
        <v>108</v>
      </c>
      <c r="L753" s="46">
        <v>1</v>
      </c>
      <c r="M753" s="175">
        <v>1.2250000000000001</v>
      </c>
      <c r="N753" s="185">
        <f t="shared" si="812"/>
        <v>1.2250000000000001</v>
      </c>
      <c r="O753" s="321">
        <f>D753*E753</f>
        <v>8.0911381150000015</v>
      </c>
      <c r="P753" s="321">
        <f>SUM(N753:N756)</f>
        <v>1.2250000000000001</v>
      </c>
      <c r="Q753" s="321">
        <f t="shared" si="835"/>
        <v>1.3981717575000003</v>
      </c>
      <c r="R753" s="436">
        <f t="shared" ref="R753" si="846">E753*$R$17</f>
        <v>5.1771717654064622</v>
      </c>
      <c r="S753" s="439">
        <f t="shared" ref="S753" si="847">R753*D753</f>
        <v>10.354343530812924</v>
      </c>
    </row>
    <row r="754" spans="1:19" ht="12.75" customHeight="1">
      <c r="A754" s="329"/>
      <c r="B754" s="330"/>
      <c r="C754" s="329"/>
      <c r="D754" s="329"/>
      <c r="E754" s="324"/>
      <c r="F754" s="332"/>
      <c r="G754" s="321"/>
      <c r="H754" s="332"/>
      <c r="I754" s="321"/>
      <c r="J754" s="46"/>
      <c r="K754" s="46"/>
      <c r="L754" s="46"/>
      <c r="M754" s="175"/>
      <c r="N754" s="185">
        <f t="shared" si="812"/>
        <v>0</v>
      </c>
      <c r="O754" s="321"/>
      <c r="P754" s="321"/>
      <c r="Q754" s="321"/>
      <c r="R754" s="437"/>
      <c r="S754" s="439"/>
    </row>
    <row r="755" spans="1:19" ht="12.75" customHeight="1">
      <c r="A755" s="329"/>
      <c r="B755" s="330"/>
      <c r="C755" s="329"/>
      <c r="D755" s="329"/>
      <c r="E755" s="324"/>
      <c r="F755" s="332"/>
      <c r="G755" s="321"/>
      <c r="H755" s="332"/>
      <c r="I755" s="321"/>
      <c r="J755" s="46"/>
      <c r="K755" s="46"/>
      <c r="L755" s="46"/>
      <c r="M755" s="175"/>
      <c r="N755" s="185">
        <f t="shared" si="812"/>
        <v>0</v>
      </c>
      <c r="O755" s="321"/>
      <c r="P755" s="321"/>
      <c r="Q755" s="321"/>
      <c r="R755" s="437"/>
      <c r="S755" s="439"/>
    </row>
    <row r="756" spans="1:19" ht="12.75" customHeight="1">
      <c r="A756" s="329"/>
      <c r="B756" s="330"/>
      <c r="C756" s="329"/>
      <c r="D756" s="329"/>
      <c r="E756" s="324"/>
      <c r="F756" s="332"/>
      <c r="G756" s="321"/>
      <c r="H756" s="332"/>
      <c r="I756" s="321"/>
      <c r="J756" s="46"/>
      <c r="K756" s="46"/>
      <c r="L756" s="46"/>
      <c r="M756" s="175"/>
      <c r="N756" s="185">
        <f t="shared" si="812"/>
        <v>0</v>
      </c>
      <c r="O756" s="321"/>
      <c r="P756" s="321"/>
      <c r="Q756" s="321"/>
      <c r="R756" s="438"/>
      <c r="S756" s="439"/>
    </row>
    <row r="757" spans="1:19" ht="12.75" customHeight="1">
      <c r="A757" s="329">
        <v>87</v>
      </c>
      <c r="B757" s="330" t="s">
        <v>484</v>
      </c>
      <c r="C757" s="329" t="s">
        <v>84</v>
      </c>
      <c r="D757" s="329">
        <v>8</v>
      </c>
      <c r="E757" s="324">
        <f>G757+I757+Q757</f>
        <v>2.4354143675000004</v>
      </c>
      <c r="F757" s="332">
        <v>0.26</v>
      </c>
      <c r="G757" s="321">
        <f t="shared" si="845"/>
        <v>0.60333260000000011</v>
      </c>
      <c r="H757" s="332">
        <v>0.03</v>
      </c>
      <c r="I757" s="321">
        <f t="shared" si="842"/>
        <v>9.1500599999999987E-2</v>
      </c>
      <c r="J757" s="46" t="s">
        <v>130</v>
      </c>
      <c r="K757" s="46" t="s">
        <v>84</v>
      </c>
      <c r="L757" s="46">
        <v>1</v>
      </c>
      <c r="M757" s="94">
        <v>1.5249999999999999</v>
      </c>
      <c r="N757" s="185">
        <f t="shared" si="812"/>
        <v>1.5249999999999999</v>
      </c>
      <c r="O757" s="321">
        <f>D757*E757</f>
        <v>19.483314940000003</v>
      </c>
      <c r="P757" s="321">
        <f>SUM(N757:N760)</f>
        <v>1.5249999999999999</v>
      </c>
      <c r="Q757" s="321">
        <f t="shared" si="835"/>
        <v>1.7405811675000002</v>
      </c>
      <c r="R757" s="436">
        <f t="shared" ref="R757" si="848">E757*$R$17</f>
        <v>3.1166341054323325</v>
      </c>
      <c r="S757" s="439">
        <f t="shared" ref="S757" si="849">R757*D757</f>
        <v>24.93307284345866</v>
      </c>
    </row>
    <row r="758" spans="1:19" ht="12.75" customHeight="1">
      <c r="A758" s="329"/>
      <c r="B758" s="330"/>
      <c r="C758" s="329"/>
      <c r="D758" s="329"/>
      <c r="E758" s="324"/>
      <c r="F758" s="332"/>
      <c r="G758" s="321"/>
      <c r="H758" s="332"/>
      <c r="I758" s="321"/>
      <c r="J758" s="46"/>
      <c r="K758" s="46"/>
      <c r="L758" s="46"/>
      <c r="M758" s="93"/>
      <c r="N758" s="185">
        <f t="shared" si="812"/>
        <v>0</v>
      </c>
      <c r="O758" s="321"/>
      <c r="P758" s="321"/>
      <c r="Q758" s="321"/>
      <c r="R758" s="437"/>
      <c r="S758" s="439"/>
    </row>
    <row r="759" spans="1:19" ht="12.75" customHeight="1">
      <c r="A759" s="329"/>
      <c r="B759" s="330"/>
      <c r="C759" s="329"/>
      <c r="D759" s="329"/>
      <c r="E759" s="324"/>
      <c r="F759" s="332"/>
      <c r="G759" s="321"/>
      <c r="H759" s="332"/>
      <c r="I759" s="321"/>
      <c r="J759" s="46"/>
      <c r="K759" s="46"/>
      <c r="L759" s="46"/>
      <c r="M759" s="93"/>
      <c r="N759" s="185">
        <f t="shared" si="812"/>
        <v>0</v>
      </c>
      <c r="O759" s="321"/>
      <c r="P759" s="321"/>
      <c r="Q759" s="321"/>
      <c r="R759" s="437"/>
      <c r="S759" s="439"/>
    </row>
    <row r="760" spans="1:19" ht="12.75" customHeight="1">
      <c r="A760" s="329"/>
      <c r="B760" s="330"/>
      <c r="C760" s="329"/>
      <c r="D760" s="329"/>
      <c r="E760" s="324"/>
      <c r="F760" s="332"/>
      <c r="G760" s="321"/>
      <c r="H760" s="332"/>
      <c r="I760" s="321"/>
      <c r="J760" s="46"/>
      <c r="K760" s="46"/>
      <c r="L760" s="46"/>
      <c r="M760" s="93"/>
      <c r="N760" s="185">
        <f t="shared" si="812"/>
        <v>0</v>
      </c>
      <c r="O760" s="321"/>
      <c r="P760" s="321"/>
      <c r="Q760" s="321"/>
      <c r="R760" s="438"/>
      <c r="S760" s="439"/>
    </row>
    <row r="761" spans="1:19" ht="12.75" customHeight="1">
      <c r="A761" s="329">
        <v>88</v>
      </c>
      <c r="B761" s="330" t="s">
        <v>483</v>
      </c>
      <c r="C761" s="329" t="s">
        <v>84</v>
      </c>
      <c r="D761" s="329">
        <v>6</v>
      </c>
      <c r="E761" s="324">
        <f>G761+I761+Q761</f>
        <v>2.0119680638000004</v>
      </c>
      <c r="F761" s="332">
        <v>0.26</v>
      </c>
      <c r="G761" s="321">
        <f t="shared" si="845"/>
        <v>0.60333260000000011</v>
      </c>
      <c r="H761" s="332">
        <v>0.03</v>
      </c>
      <c r="I761" s="321">
        <f t="shared" si="842"/>
        <v>9.1500599999999987E-2</v>
      </c>
      <c r="J761" s="46" t="s">
        <v>130</v>
      </c>
      <c r="K761" s="46" t="s">
        <v>84</v>
      </c>
      <c r="L761" s="46">
        <v>1</v>
      </c>
      <c r="M761" s="94">
        <v>1.1539999999999999</v>
      </c>
      <c r="N761" s="185">
        <f t="shared" ref="N761:N804" si="850">L761*M761</f>
        <v>1.1539999999999999</v>
      </c>
      <c r="O761" s="321">
        <f>D761*E761</f>
        <v>12.071808382800002</v>
      </c>
      <c r="P761" s="321">
        <f>SUM(N761:N764)</f>
        <v>1.1539999999999999</v>
      </c>
      <c r="Q761" s="321">
        <f t="shared" si="835"/>
        <v>1.3171348638</v>
      </c>
      <c r="R761" s="436">
        <f t="shared" ref="R761" si="851">E761*$R$17</f>
        <v>2.57474389999456</v>
      </c>
      <c r="S761" s="439">
        <f t="shared" ref="S761" si="852">R761*D761</f>
        <v>15.448463399967359</v>
      </c>
    </row>
    <row r="762" spans="1:19" ht="12.75" customHeight="1">
      <c r="A762" s="329"/>
      <c r="B762" s="330"/>
      <c r="C762" s="329"/>
      <c r="D762" s="329"/>
      <c r="E762" s="324"/>
      <c r="F762" s="332"/>
      <c r="G762" s="321"/>
      <c r="H762" s="332"/>
      <c r="I762" s="321"/>
      <c r="J762" s="46"/>
      <c r="K762" s="46"/>
      <c r="L762" s="46"/>
      <c r="M762" s="93"/>
      <c r="N762" s="185">
        <f t="shared" si="850"/>
        <v>0</v>
      </c>
      <c r="O762" s="321"/>
      <c r="P762" s="321"/>
      <c r="Q762" s="321"/>
      <c r="R762" s="437"/>
      <c r="S762" s="439"/>
    </row>
    <row r="763" spans="1:19" ht="12.75" customHeight="1">
      <c r="A763" s="329"/>
      <c r="B763" s="330"/>
      <c r="C763" s="329"/>
      <c r="D763" s="329"/>
      <c r="E763" s="324"/>
      <c r="F763" s="332"/>
      <c r="G763" s="321"/>
      <c r="H763" s="332"/>
      <c r="I763" s="321"/>
      <c r="J763" s="46"/>
      <c r="K763" s="46"/>
      <c r="L763" s="46"/>
      <c r="M763" s="93"/>
      <c r="N763" s="185">
        <f t="shared" si="850"/>
        <v>0</v>
      </c>
      <c r="O763" s="321"/>
      <c r="P763" s="321"/>
      <c r="Q763" s="321"/>
      <c r="R763" s="437"/>
      <c r="S763" s="439"/>
    </row>
    <row r="764" spans="1:19" ht="12.75" customHeight="1">
      <c r="A764" s="329"/>
      <c r="B764" s="330"/>
      <c r="C764" s="329"/>
      <c r="D764" s="329"/>
      <c r="E764" s="324"/>
      <c r="F764" s="332"/>
      <c r="G764" s="321"/>
      <c r="H764" s="332"/>
      <c r="I764" s="321"/>
      <c r="J764" s="46"/>
      <c r="K764" s="46"/>
      <c r="L764" s="46"/>
      <c r="M764" s="93"/>
      <c r="N764" s="185">
        <f t="shared" si="850"/>
        <v>0</v>
      </c>
      <c r="O764" s="321"/>
      <c r="P764" s="321"/>
      <c r="Q764" s="321"/>
      <c r="R764" s="438"/>
      <c r="S764" s="439"/>
    </row>
    <row r="765" spans="1:19" ht="12.75" customHeight="1">
      <c r="A765" s="329">
        <v>89</v>
      </c>
      <c r="B765" s="330" t="s">
        <v>305</v>
      </c>
      <c r="C765" s="329" t="s">
        <v>108</v>
      </c>
      <c r="D765" s="331">
        <v>62</v>
      </c>
      <c r="E765" s="324">
        <f>G765+I765+Q765</f>
        <v>7.076461140000001E-2</v>
      </c>
      <c r="F765" s="358"/>
      <c r="G765" s="321">
        <f t="shared" si="845"/>
        <v>0</v>
      </c>
      <c r="H765" s="333"/>
      <c r="I765" s="321">
        <f t="shared" si="842"/>
        <v>0</v>
      </c>
      <c r="J765" s="46" t="s">
        <v>306</v>
      </c>
      <c r="K765" s="46" t="s">
        <v>108</v>
      </c>
      <c r="L765" s="46">
        <v>1</v>
      </c>
      <c r="M765" s="175">
        <v>6.2E-2</v>
      </c>
      <c r="N765" s="185">
        <f t="shared" si="850"/>
        <v>6.2E-2</v>
      </c>
      <c r="O765" s="321">
        <f>D765*E765</f>
        <v>4.3874059068000006</v>
      </c>
      <c r="P765" s="321">
        <f>SUM(N765:N768)</f>
        <v>6.2E-2</v>
      </c>
      <c r="Q765" s="321">
        <f t="shared" si="835"/>
        <v>7.076461140000001E-2</v>
      </c>
      <c r="R765" s="436">
        <f t="shared" ref="R765" si="853">E765*$R$17</f>
        <v>9.0558470989600764E-2</v>
      </c>
      <c r="S765" s="439">
        <f t="shared" ref="S765" si="854">R765*D765</f>
        <v>5.6146252013552473</v>
      </c>
    </row>
    <row r="766" spans="1:19" ht="12.75" customHeight="1">
      <c r="A766" s="329"/>
      <c r="B766" s="330"/>
      <c r="C766" s="329"/>
      <c r="D766" s="331"/>
      <c r="E766" s="324"/>
      <c r="F766" s="358"/>
      <c r="G766" s="321"/>
      <c r="H766" s="333"/>
      <c r="I766" s="321"/>
      <c r="J766" s="46"/>
      <c r="K766" s="46"/>
      <c r="L766" s="46"/>
      <c r="M766" s="175"/>
      <c r="N766" s="185">
        <f t="shared" si="850"/>
        <v>0</v>
      </c>
      <c r="O766" s="321"/>
      <c r="P766" s="321"/>
      <c r="Q766" s="321"/>
      <c r="R766" s="437"/>
      <c r="S766" s="439"/>
    </row>
    <row r="767" spans="1:19" ht="12.75" customHeight="1">
      <c r="A767" s="329"/>
      <c r="B767" s="330"/>
      <c r="C767" s="329"/>
      <c r="D767" s="331"/>
      <c r="E767" s="324"/>
      <c r="F767" s="358"/>
      <c r="G767" s="321"/>
      <c r="H767" s="333"/>
      <c r="I767" s="321"/>
      <c r="J767" s="46"/>
      <c r="K767" s="46"/>
      <c r="L767" s="45"/>
      <c r="M767" s="175"/>
      <c r="N767" s="185">
        <f t="shared" si="850"/>
        <v>0</v>
      </c>
      <c r="O767" s="321"/>
      <c r="P767" s="321"/>
      <c r="Q767" s="321"/>
      <c r="R767" s="437"/>
      <c r="S767" s="439"/>
    </row>
    <row r="768" spans="1:19" ht="12.75" customHeight="1">
      <c r="A768" s="329"/>
      <c r="B768" s="330"/>
      <c r="C768" s="329"/>
      <c r="D768" s="331"/>
      <c r="E768" s="324"/>
      <c r="F768" s="358"/>
      <c r="G768" s="321"/>
      <c r="H768" s="333"/>
      <c r="I768" s="321"/>
      <c r="J768" s="46"/>
      <c r="K768" s="46"/>
      <c r="L768" s="46"/>
      <c r="M768" s="175"/>
      <c r="N768" s="185">
        <f t="shared" si="850"/>
        <v>0</v>
      </c>
      <c r="O768" s="321"/>
      <c r="P768" s="321"/>
      <c r="Q768" s="321"/>
      <c r="R768" s="438"/>
      <c r="S768" s="439"/>
    </row>
    <row r="769" spans="1:19" ht="12.75" customHeight="1">
      <c r="A769" s="329">
        <v>90</v>
      </c>
      <c r="B769" s="330" t="s">
        <v>307</v>
      </c>
      <c r="C769" s="329" t="s">
        <v>108</v>
      </c>
      <c r="D769" s="331">
        <v>180</v>
      </c>
      <c r="E769" s="324">
        <f>G769+I769+Q769</f>
        <v>4.565458800000001E-2</v>
      </c>
      <c r="F769" s="358"/>
      <c r="G769" s="321">
        <f t="shared" si="845"/>
        <v>0</v>
      </c>
      <c r="H769" s="333"/>
      <c r="I769" s="321">
        <f t="shared" si="842"/>
        <v>0</v>
      </c>
      <c r="J769" s="46" t="s">
        <v>306</v>
      </c>
      <c r="K769" s="46" t="s">
        <v>108</v>
      </c>
      <c r="L769" s="46">
        <v>1</v>
      </c>
      <c r="M769" s="175">
        <v>0.04</v>
      </c>
      <c r="N769" s="185">
        <f t="shared" si="850"/>
        <v>0.04</v>
      </c>
      <c r="O769" s="321">
        <f>D769*E769</f>
        <v>8.2178258400000015</v>
      </c>
      <c r="P769" s="321">
        <f>SUM(N769:N772)</f>
        <v>0.04</v>
      </c>
      <c r="Q769" s="321">
        <f t="shared" si="835"/>
        <v>4.565458800000001E-2</v>
      </c>
      <c r="R769" s="436">
        <f t="shared" ref="R769" si="855">E769*$R$17</f>
        <v>5.8424819993290814E-2</v>
      </c>
      <c r="S769" s="439">
        <f t="shared" ref="S769" si="856">R769*D769</f>
        <v>10.516467598792346</v>
      </c>
    </row>
    <row r="770" spans="1:19" ht="12.75" customHeight="1">
      <c r="A770" s="329"/>
      <c r="B770" s="330"/>
      <c r="C770" s="329"/>
      <c r="D770" s="331"/>
      <c r="E770" s="324"/>
      <c r="F770" s="358"/>
      <c r="G770" s="321"/>
      <c r="H770" s="333"/>
      <c r="I770" s="321"/>
      <c r="J770" s="46"/>
      <c r="K770" s="46"/>
      <c r="L770" s="46"/>
      <c r="M770" s="175"/>
      <c r="N770" s="185">
        <f t="shared" si="850"/>
        <v>0</v>
      </c>
      <c r="O770" s="321"/>
      <c r="P770" s="321"/>
      <c r="Q770" s="321"/>
      <c r="R770" s="437"/>
      <c r="S770" s="439"/>
    </row>
    <row r="771" spans="1:19" ht="12.75" customHeight="1">
      <c r="A771" s="329"/>
      <c r="B771" s="330"/>
      <c r="C771" s="329"/>
      <c r="D771" s="331"/>
      <c r="E771" s="324"/>
      <c r="F771" s="358"/>
      <c r="G771" s="321"/>
      <c r="H771" s="333"/>
      <c r="I771" s="321"/>
      <c r="J771" s="46"/>
      <c r="K771" s="46"/>
      <c r="L771" s="45"/>
      <c r="M771" s="175"/>
      <c r="N771" s="185">
        <f t="shared" si="850"/>
        <v>0</v>
      </c>
      <c r="O771" s="321"/>
      <c r="P771" s="321"/>
      <c r="Q771" s="321"/>
      <c r="R771" s="437"/>
      <c r="S771" s="439"/>
    </row>
    <row r="772" spans="1:19" ht="12.75" customHeight="1">
      <c r="A772" s="329"/>
      <c r="B772" s="330"/>
      <c r="C772" s="329"/>
      <c r="D772" s="331"/>
      <c r="E772" s="324"/>
      <c r="F772" s="358"/>
      <c r="G772" s="321"/>
      <c r="H772" s="333"/>
      <c r="I772" s="321"/>
      <c r="J772" s="46"/>
      <c r="K772" s="46"/>
      <c r="L772" s="46"/>
      <c r="M772" s="175"/>
      <c r="N772" s="185">
        <f t="shared" si="850"/>
        <v>0</v>
      </c>
      <c r="O772" s="321"/>
      <c r="P772" s="321"/>
      <c r="Q772" s="321"/>
      <c r="R772" s="438"/>
      <c r="S772" s="439"/>
    </row>
    <row r="773" spans="1:19" ht="12.75" customHeight="1">
      <c r="A773" s="329">
        <v>91</v>
      </c>
      <c r="B773" s="330" t="s">
        <v>308</v>
      </c>
      <c r="C773" s="329" t="s">
        <v>108</v>
      </c>
      <c r="D773" s="331">
        <v>310</v>
      </c>
      <c r="E773" s="324">
        <f>G773+I773+Q773</f>
        <v>3.8806399800000002E-2</v>
      </c>
      <c r="F773" s="358"/>
      <c r="G773" s="321">
        <f t="shared" si="845"/>
        <v>0</v>
      </c>
      <c r="H773" s="333"/>
      <c r="I773" s="321">
        <f t="shared" si="842"/>
        <v>0</v>
      </c>
      <c r="J773" s="46" t="s">
        <v>306</v>
      </c>
      <c r="K773" s="46" t="s">
        <v>108</v>
      </c>
      <c r="L773" s="46">
        <v>1</v>
      </c>
      <c r="M773" s="175">
        <v>3.4000000000000002E-2</v>
      </c>
      <c r="N773" s="185">
        <f t="shared" si="850"/>
        <v>3.4000000000000002E-2</v>
      </c>
      <c r="O773" s="321">
        <f>D773*E773</f>
        <v>12.029983938000001</v>
      </c>
      <c r="P773" s="321">
        <f>SUM(N773:N776)</f>
        <v>3.4000000000000002E-2</v>
      </c>
      <c r="Q773" s="321">
        <f t="shared" si="835"/>
        <v>3.8806399800000002E-2</v>
      </c>
      <c r="R773" s="436">
        <f t="shared" ref="R773" si="857">E773*$R$17</f>
        <v>4.9661096994297188E-2</v>
      </c>
      <c r="S773" s="439">
        <f t="shared" ref="S773" si="858">R773*D773</f>
        <v>15.394940068232128</v>
      </c>
    </row>
    <row r="774" spans="1:19" ht="12.75" customHeight="1">
      <c r="A774" s="329"/>
      <c r="B774" s="330"/>
      <c r="C774" s="329"/>
      <c r="D774" s="331"/>
      <c r="E774" s="324"/>
      <c r="F774" s="358"/>
      <c r="G774" s="321"/>
      <c r="H774" s="333"/>
      <c r="I774" s="321"/>
      <c r="J774" s="46"/>
      <c r="K774" s="46"/>
      <c r="L774" s="46"/>
      <c r="M774" s="175"/>
      <c r="N774" s="185">
        <f t="shared" si="850"/>
        <v>0</v>
      </c>
      <c r="O774" s="321"/>
      <c r="P774" s="321"/>
      <c r="Q774" s="321"/>
      <c r="R774" s="437"/>
      <c r="S774" s="439"/>
    </row>
    <row r="775" spans="1:19" ht="12.75" customHeight="1">
      <c r="A775" s="329"/>
      <c r="B775" s="330"/>
      <c r="C775" s="329"/>
      <c r="D775" s="331"/>
      <c r="E775" s="324"/>
      <c r="F775" s="358"/>
      <c r="G775" s="321"/>
      <c r="H775" s="333"/>
      <c r="I775" s="321"/>
      <c r="J775" s="46"/>
      <c r="K775" s="46"/>
      <c r="L775" s="45"/>
      <c r="M775" s="175"/>
      <c r="N775" s="185">
        <f t="shared" si="850"/>
        <v>0</v>
      </c>
      <c r="O775" s="321"/>
      <c r="P775" s="321"/>
      <c r="Q775" s="321"/>
      <c r="R775" s="437"/>
      <c r="S775" s="439"/>
    </row>
    <row r="776" spans="1:19" ht="12.75" customHeight="1">
      <c r="A776" s="329"/>
      <c r="B776" s="330"/>
      <c r="C776" s="329"/>
      <c r="D776" s="331"/>
      <c r="E776" s="324"/>
      <c r="F776" s="358"/>
      <c r="G776" s="321"/>
      <c r="H776" s="333"/>
      <c r="I776" s="321"/>
      <c r="J776" s="46"/>
      <c r="K776" s="46"/>
      <c r="L776" s="46"/>
      <c r="M776" s="175"/>
      <c r="N776" s="185">
        <f t="shared" si="850"/>
        <v>0</v>
      </c>
      <c r="O776" s="321"/>
      <c r="P776" s="321"/>
      <c r="Q776" s="321"/>
      <c r="R776" s="438"/>
      <c r="S776" s="439"/>
    </row>
    <row r="777" spans="1:19" ht="12.75" customHeight="1">
      <c r="A777" s="329">
        <v>92</v>
      </c>
      <c r="B777" s="330" t="s">
        <v>309</v>
      </c>
      <c r="C777" s="329" t="s">
        <v>108</v>
      </c>
      <c r="D777" s="331">
        <v>244</v>
      </c>
      <c r="E777" s="324">
        <f>G777+I777+Q777</f>
        <v>3.4240941000000004E-2</v>
      </c>
      <c r="F777" s="358"/>
      <c r="G777" s="321">
        <f t="shared" si="845"/>
        <v>0</v>
      </c>
      <c r="H777" s="333"/>
      <c r="I777" s="321">
        <f t="shared" si="842"/>
        <v>0</v>
      </c>
      <c r="J777" s="46" t="s">
        <v>306</v>
      </c>
      <c r="K777" s="46" t="s">
        <v>108</v>
      </c>
      <c r="L777" s="46">
        <v>1</v>
      </c>
      <c r="M777" s="175">
        <v>0.03</v>
      </c>
      <c r="N777" s="185">
        <f t="shared" si="850"/>
        <v>0.03</v>
      </c>
      <c r="O777" s="321">
        <f>D777*E777</f>
        <v>8.3547896040000005</v>
      </c>
      <c r="P777" s="321">
        <f>SUM(N777:N780)</f>
        <v>0.03</v>
      </c>
      <c r="Q777" s="321">
        <f t="shared" si="835"/>
        <v>3.4240941000000004E-2</v>
      </c>
      <c r="R777" s="436">
        <f t="shared" ref="R777" si="859">E777*$R$17</f>
        <v>4.3818614994968107E-2</v>
      </c>
      <c r="S777" s="439">
        <f t="shared" ref="S777" si="860">R777*D777</f>
        <v>10.691742058772219</v>
      </c>
    </row>
    <row r="778" spans="1:19" ht="12.75" customHeight="1">
      <c r="A778" s="329"/>
      <c r="B778" s="330"/>
      <c r="C778" s="329"/>
      <c r="D778" s="331"/>
      <c r="E778" s="324"/>
      <c r="F778" s="358"/>
      <c r="G778" s="321"/>
      <c r="H778" s="333"/>
      <c r="I778" s="321"/>
      <c r="J778" s="46"/>
      <c r="K778" s="46"/>
      <c r="L778" s="46"/>
      <c r="M778" s="175"/>
      <c r="N778" s="185">
        <f t="shared" si="850"/>
        <v>0</v>
      </c>
      <c r="O778" s="321"/>
      <c r="P778" s="321"/>
      <c r="Q778" s="321"/>
      <c r="R778" s="437"/>
      <c r="S778" s="439"/>
    </row>
    <row r="779" spans="1:19" ht="12.75" customHeight="1">
      <c r="A779" s="329"/>
      <c r="B779" s="330"/>
      <c r="C779" s="329"/>
      <c r="D779" s="331"/>
      <c r="E779" s="324"/>
      <c r="F779" s="358"/>
      <c r="G779" s="321"/>
      <c r="H779" s="333"/>
      <c r="I779" s="321"/>
      <c r="J779" s="46"/>
      <c r="K779" s="46"/>
      <c r="L779" s="45"/>
      <c r="M779" s="175"/>
      <c r="N779" s="185">
        <f t="shared" si="850"/>
        <v>0</v>
      </c>
      <c r="O779" s="321"/>
      <c r="P779" s="321"/>
      <c r="Q779" s="321"/>
      <c r="R779" s="437"/>
      <c r="S779" s="439"/>
    </row>
    <row r="780" spans="1:19" ht="12.75" customHeight="1">
      <c r="A780" s="329"/>
      <c r="B780" s="330"/>
      <c r="C780" s="329"/>
      <c r="D780" s="331"/>
      <c r="E780" s="324"/>
      <c r="F780" s="358"/>
      <c r="G780" s="321"/>
      <c r="H780" s="333"/>
      <c r="I780" s="321"/>
      <c r="J780" s="46"/>
      <c r="K780" s="46"/>
      <c r="L780" s="46"/>
      <c r="M780" s="175"/>
      <c r="N780" s="185">
        <f t="shared" si="850"/>
        <v>0</v>
      </c>
      <c r="O780" s="321"/>
      <c r="P780" s="321"/>
      <c r="Q780" s="321"/>
      <c r="R780" s="438"/>
      <c r="S780" s="439"/>
    </row>
    <row r="781" spans="1:19" ht="12.75" customHeight="1">
      <c r="A781" s="329">
        <v>93</v>
      </c>
      <c r="B781" s="330" t="s">
        <v>310</v>
      </c>
      <c r="C781" s="329" t="s">
        <v>108</v>
      </c>
      <c r="D781" s="331">
        <v>260</v>
      </c>
      <c r="E781" s="324">
        <f>G781+I781+Q781</f>
        <v>2.8534117500000008E-2</v>
      </c>
      <c r="F781" s="358"/>
      <c r="G781" s="321">
        <f t="shared" si="845"/>
        <v>0</v>
      </c>
      <c r="H781" s="333"/>
      <c r="I781" s="321">
        <f t="shared" si="842"/>
        <v>0</v>
      </c>
      <c r="J781" s="46" t="s">
        <v>306</v>
      </c>
      <c r="K781" s="46" t="s">
        <v>108</v>
      </c>
      <c r="L781" s="46">
        <v>1</v>
      </c>
      <c r="M781" s="175">
        <v>2.5000000000000001E-2</v>
      </c>
      <c r="N781" s="185">
        <f t="shared" si="850"/>
        <v>2.5000000000000001E-2</v>
      </c>
      <c r="O781" s="321">
        <f>D781*E781</f>
        <v>7.4188705500000021</v>
      </c>
      <c r="P781" s="321">
        <f>SUM(N781:N784)</f>
        <v>2.5000000000000001E-2</v>
      </c>
      <c r="Q781" s="321">
        <f t="shared" si="835"/>
        <v>2.8534117500000008E-2</v>
      </c>
      <c r="R781" s="436">
        <f t="shared" ref="R781" si="861">E781*$R$17</f>
        <v>3.6515512495806764E-2</v>
      </c>
      <c r="S781" s="439">
        <f t="shared" ref="S781" si="862">R781*D781</f>
        <v>9.4940332489097585</v>
      </c>
    </row>
    <row r="782" spans="1:19" ht="12.75" customHeight="1">
      <c r="A782" s="329"/>
      <c r="B782" s="330"/>
      <c r="C782" s="329"/>
      <c r="D782" s="331"/>
      <c r="E782" s="324"/>
      <c r="F782" s="358"/>
      <c r="G782" s="321"/>
      <c r="H782" s="333"/>
      <c r="I782" s="321"/>
      <c r="J782" s="46"/>
      <c r="K782" s="46"/>
      <c r="L782" s="46"/>
      <c r="M782" s="175"/>
      <c r="N782" s="185">
        <f t="shared" si="850"/>
        <v>0</v>
      </c>
      <c r="O782" s="321"/>
      <c r="P782" s="321"/>
      <c r="Q782" s="321"/>
      <c r="R782" s="437"/>
      <c r="S782" s="439"/>
    </row>
    <row r="783" spans="1:19" ht="12.75" customHeight="1">
      <c r="A783" s="329"/>
      <c r="B783" s="330"/>
      <c r="C783" s="329"/>
      <c r="D783" s="331"/>
      <c r="E783" s="324"/>
      <c r="F783" s="358"/>
      <c r="G783" s="321"/>
      <c r="H783" s="333"/>
      <c r="I783" s="321"/>
      <c r="J783" s="46"/>
      <c r="K783" s="46"/>
      <c r="L783" s="45"/>
      <c r="M783" s="175"/>
      <c r="N783" s="185">
        <f t="shared" si="850"/>
        <v>0</v>
      </c>
      <c r="O783" s="321"/>
      <c r="P783" s="321"/>
      <c r="Q783" s="321"/>
      <c r="R783" s="437"/>
      <c r="S783" s="439"/>
    </row>
    <row r="784" spans="1:19" ht="12.75" customHeight="1">
      <c r="A784" s="329"/>
      <c r="B784" s="330"/>
      <c r="C784" s="329"/>
      <c r="D784" s="331"/>
      <c r="E784" s="324"/>
      <c r="F784" s="358"/>
      <c r="G784" s="321"/>
      <c r="H784" s="333"/>
      <c r="I784" s="321"/>
      <c r="J784" s="46"/>
      <c r="K784" s="46"/>
      <c r="L784" s="46"/>
      <c r="M784" s="175"/>
      <c r="N784" s="185">
        <f t="shared" si="850"/>
        <v>0</v>
      </c>
      <c r="O784" s="321"/>
      <c r="P784" s="321"/>
      <c r="Q784" s="321"/>
      <c r="R784" s="438"/>
      <c r="S784" s="439"/>
    </row>
    <row r="785" spans="1:19">
      <c r="A785" s="329">
        <v>94</v>
      </c>
      <c r="B785" s="330" t="s">
        <v>311</v>
      </c>
      <c r="C785" s="329" t="s">
        <v>87</v>
      </c>
      <c r="D785" s="345">
        <v>15</v>
      </c>
      <c r="E785" s="324">
        <f>G785+I785+Q785</f>
        <v>0.84040002200000019</v>
      </c>
      <c r="F785" s="332">
        <v>6.0999999999999999E-2</v>
      </c>
      <c r="G785" s="321">
        <f t="shared" si="845"/>
        <v>0.14155111000000004</v>
      </c>
      <c r="H785" s="381">
        <v>4.5999999999999999E-3</v>
      </c>
      <c r="I785" s="321">
        <f t="shared" si="842"/>
        <v>1.4030091999999999E-2</v>
      </c>
      <c r="J785" s="46" t="s">
        <v>312</v>
      </c>
      <c r="K785" s="46" t="s">
        <v>87</v>
      </c>
      <c r="L785" s="46">
        <v>1</v>
      </c>
      <c r="M785" s="175">
        <v>0.6</v>
      </c>
      <c r="N785" s="185">
        <f t="shared" si="850"/>
        <v>0.6</v>
      </c>
      <c r="O785" s="321">
        <f>D785*E785</f>
        <v>12.606000330000002</v>
      </c>
      <c r="P785" s="321">
        <f>SUM(N785:N788)</f>
        <v>0.6</v>
      </c>
      <c r="Q785" s="321">
        <f t="shared" ref="Q785:Q817" si="863">P785*1.02*1.05*$Q$14</f>
        <v>0.68481882000000016</v>
      </c>
      <c r="R785" s="436">
        <f t="shared" ref="R785" si="864">E785*$R$17</f>
        <v>1.0754717577937105</v>
      </c>
      <c r="S785" s="439">
        <f t="shared" ref="S785" si="865">R785*D785</f>
        <v>16.132076366905657</v>
      </c>
    </row>
    <row r="786" spans="1:19">
      <c r="A786" s="329"/>
      <c r="B786" s="330"/>
      <c r="C786" s="329"/>
      <c r="D786" s="345"/>
      <c r="E786" s="324"/>
      <c r="F786" s="332"/>
      <c r="G786" s="321"/>
      <c r="H786" s="381"/>
      <c r="I786" s="321"/>
      <c r="J786" s="46"/>
      <c r="K786" s="46"/>
      <c r="L786" s="46"/>
      <c r="M786" s="175"/>
      <c r="N786" s="185">
        <f t="shared" si="850"/>
        <v>0</v>
      </c>
      <c r="O786" s="321"/>
      <c r="P786" s="321"/>
      <c r="Q786" s="321"/>
      <c r="R786" s="437"/>
      <c r="S786" s="439"/>
    </row>
    <row r="787" spans="1:19">
      <c r="A787" s="329"/>
      <c r="B787" s="330"/>
      <c r="C787" s="329"/>
      <c r="D787" s="345"/>
      <c r="E787" s="324"/>
      <c r="F787" s="332"/>
      <c r="G787" s="321"/>
      <c r="H787" s="381"/>
      <c r="I787" s="321"/>
      <c r="J787" s="46"/>
      <c r="K787" s="46"/>
      <c r="L787" s="114"/>
      <c r="M787" s="175"/>
      <c r="N787" s="185">
        <f t="shared" si="850"/>
        <v>0</v>
      </c>
      <c r="O787" s="321"/>
      <c r="P787" s="321"/>
      <c r="Q787" s="321"/>
      <c r="R787" s="437"/>
      <c r="S787" s="439"/>
    </row>
    <row r="788" spans="1:19">
      <c r="A788" s="329"/>
      <c r="B788" s="330"/>
      <c r="C788" s="329"/>
      <c r="D788" s="345"/>
      <c r="E788" s="324"/>
      <c r="F788" s="332"/>
      <c r="G788" s="321"/>
      <c r="H788" s="381"/>
      <c r="I788" s="321"/>
      <c r="J788" s="46"/>
      <c r="K788" s="46"/>
      <c r="L788" s="46"/>
      <c r="M788" s="175"/>
      <c r="N788" s="185">
        <f t="shared" si="850"/>
        <v>0</v>
      </c>
      <c r="O788" s="321"/>
      <c r="P788" s="321"/>
      <c r="Q788" s="321"/>
      <c r="R788" s="438"/>
      <c r="S788" s="439"/>
    </row>
    <row r="789" spans="1:19" ht="12.75" customHeight="1">
      <c r="A789" s="329">
        <v>95</v>
      </c>
      <c r="B789" s="330" t="s">
        <v>498</v>
      </c>
      <c r="C789" s="329" t="s">
        <v>108</v>
      </c>
      <c r="D789" s="329">
        <v>16</v>
      </c>
      <c r="E789" s="324">
        <f>G789+I789+Q789</f>
        <v>4.9614530999999999</v>
      </c>
      <c r="F789" s="332">
        <v>0.85</v>
      </c>
      <c r="G789" s="321">
        <f t="shared" ref="G789:G793" si="866">F789*$O$8/1000</f>
        <v>1.9724335000000002</v>
      </c>
      <c r="H789" s="332">
        <v>0.98</v>
      </c>
      <c r="I789" s="321">
        <f t="shared" ref="I789:I793" si="867">H789*$O$9/1000</f>
        <v>2.9890196000000002</v>
      </c>
      <c r="J789" s="46"/>
      <c r="K789" s="46"/>
      <c r="L789" s="46"/>
      <c r="M789" s="175"/>
      <c r="N789" s="185">
        <f t="shared" si="850"/>
        <v>0</v>
      </c>
      <c r="O789" s="321">
        <f>D789*E789</f>
        <v>79.383249599999999</v>
      </c>
      <c r="P789" s="321">
        <f>SUM(N789:N792)</f>
        <v>0</v>
      </c>
      <c r="Q789" s="321">
        <f t="shared" ref="Q789:Q793" si="868">P789*1.02*1.05*$Q$14</f>
        <v>0</v>
      </c>
      <c r="R789" s="436">
        <f t="shared" ref="R789" si="869">E789*$R$17</f>
        <v>6.3492414885587101</v>
      </c>
      <c r="S789" s="439">
        <f t="shared" ref="S789" si="870">R789*D789</f>
        <v>101.58786381693936</v>
      </c>
    </row>
    <row r="790" spans="1:19" ht="12.75" customHeight="1">
      <c r="A790" s="329"/>
      <c r="B790" s="330"/>
      <c r="C790" s="329"/>
      <c r="D790" s="329"/>
      <c r="E790" s="324"/>
      <c r="F790" s="332"/>
      <c r="G790" s="321"/>
      <c r="H790" s="332"/>
      <c r="I790" s="321"/>
      <c r="J790" s="46"/>
      <c r="K790" s="46"/>
      <c r="L790" s="46"/>
      <c r="M790" s="175"/>
      <c r="N790" s="185">
        <f t="shared" si="850"/>
        <v>0</v>
      </c>
      <c r="O790" s="321"/>
      <c r="P790" s="321"/>
      <c r="Q790" s="321"/>
      <c r="R790" s="437"/>
      <c r="S790" s="439"/>
    </row>
    <row r="791" spans="1:19" ht="12.75" customHeight="1">
      <c r="A791" s="329"/>
      <c r="B791" s="330"/>
      <c r="C791" s="329"/>
      <c r="D791" s="329"/>
      <c r="E791" s="324"/>
      <c r="F791" s="332"/>
      <c r="G791" s="321"/>
      <c r="H791" s="332"/>
      <c r="I791" s="321"/>
      <c r="J791" s="46"/>
      <c r="K791" s="46"/>
      <c r="L791" s="47"/>
      <c r="M791" s="175"/>
      <c r="N791" s="185">
        <f t="shared" si="850"/>
        <v>0</v>
      </c>
      <c r="O791" s="321"/>
      <c r="P791" s="321"/>
      <c r="Q791" s="321"/>
      <c r="R791" s="437"/>
      <c r="S791" s="439"/>
    </row>
    <row r="792" spans="1:19" ht="12.75" customHeight="1">
      <c r="A792" s="329"/>
      <c r="B792" s="330"/>
      <c r="C792" s="329"/>
      <c r="D792" s="329"/>
      <c r="E792" s="324"/>
      <c r="F792" s="332"/>
      <c r="G792" s="321"/>
      <c r="H792" s="332"/>
      <c r="I792" s="321"/>
      <c r="J792" s="46"/>
      <c r="K792" s="46"/>
      <c r="L792" s="46"/>
      <c r="M792" s="175"/>
      <c r="N792" s="185">
        <f t="shared" si="850"/>
        <v>0</v>
      </c>
      <c r="O792" s="321"/>
      <c r="P792" s="321"/>
      <c r="Q792" s="321"/>
      <c r="R792" s="438"/>
      <c r="S792" s="439"/>
    </row>
    <row r="793" spans="1:19" ht="12.75" customHeight="1">
      <c r="A793" s="329">
        <v>96</v>
      </c>
      <c r="B793" s="330" t="s">
        <v>494</v>
      </c>
      <c r="C793" s="329" t="s">
        <v>85</v>
      </c>
      <c r="D793" s="329">
        <v>0.1</v>
      </c>
      <c r="E793" s="324">
        <f>G793+I793+Q793</f>
        <v>161.16654480600101</v>
      </c>
      <c r="F793" s="332">
        <v>30</v>
      </c>
      <c r="G793" s="321">
        <f t="shared" si="866"/>
        <v>69.615300000000005</v>
      </c>
      <c r="H793" s="353">
        <v>1</v>
      </c>
      <c r="I793" s="321">
        <f t="shared" si="867"/>
        <v>3.05002</v>
      </c>
      <c r="J793" s="46" t="s">
        <v>495</v>
      </c>
      <c r="K793" s="46" t="s">
        <v>85</v>
      </c>
      <c r="L793" s="46">
        <v>1.04</v>
      </c>
      <c r="M793" s="175">
        <v>27.5</v>
      </c>
      <c r="N793" s="185">
        <f t="shared" si="850"/>
        <v>28.6</v>
      </c>
      <c r="O793" s="321">
        <f>D793*E793</f>
        <v>16.116654480600101</v>
      </c>
      <c r="P793" s="321">
        <f>SUM(N793:N796)</f>
        <v>77.539830000000009</v>
      </c>
      <c r="Q793" s="321">
        <f t="shared" si="868"/>
        <v>88.501224806001019</v>
      </c>
      <c r="R793" s="436">
        <f t="shared" ref="R793" si="871">E793*$R$17</f>
        <v>206.24709983652127</v>
      </c>
      <c r="S793" s="439">
        <f t="shared" ref="S793" si="872">R793*D793</f>
        <v>20.624709983652128</v>
      </c>
    </row>
    <row r="794" spans="1:19" ht="12.75" customHeight="1">
      <c r="A794" s="329"/>
      <c r="B794" s="330"/>
      <c r="C794" s="329"/>
      <c r="D794" s="329"/>
      <c r="E794" s="324"/>
      <c r="F794" s="332"/>
      <c r="G794" s="321"/>
      <c r="H794" s="353"/>
      <c r="I794" s="321"/>
      <c r="J794" s="46" t="s">
        <v>496</v>
      </c>
      <c r="K794" s="46" t="s">
        <v>85</v>
      </c>
      <c r="L794" s="46">
        <v>0.39</v>
      </c>
      <c r="M794" s="175">
        <v>116.667</v>
      </c>
      <c r="N794" s="185">
        <f t="shared" si="850"/>
        <v>45.500129999999999</v>
      </c>
      <c r="O794" s="321"/>
      <c r="P794" s="321"/>
      <c r="Q794" s="321"/>
      <c r="R794" s="437"/>
      <c r="S794" s="439"/>
    </row>
    <row r="795" spans="1:19" ht="12.75" customHeight="1">
      <c r="A795" s="329"/>
      <c r="B795" s="330"/>
      <c r="C795" s="329"/>
      <c r="D795" s="329"/>
      <c r="E795" s="324"/>
      <c r="F795" s="332"/>
      <c r="G795" s="321"/>
      <c r="H795" s="353"/>
      <c r="I795" s="321"/>
      <c r="J795" s="46" t="s">
        <v>497</v>
      </c>
      <c r="K795" s="46" t="s">
        <v>87</v>
      </c>
      <c r="L795" s="78">
        <v>5.9</v>
      </c>
      <c r="M795" s="175">
        <v>0.58299999999999996</v>
      </c>
      <c r="N795" s="185">
        <f t="shared" si="850"/>
        <v>3.4397000000000002</v>
      </c>
      <c r="O795" s="321"/>
      <c r="P795" s="321"/>
      <c r="Q795" s="321"/>
      <c r="R795" s="437"/>
      <c r="S795" s="439"/>
    </row>
    <row r="796" spans="1:19" ht="12.75" customHeight="1">
      <c r="A796" s="329"/>
      <c r="B796" s="330"/>
      <c r="C796" s="329"/>
      <c r="D796" s="329"/>
      <c r="E796" s="324"/>
      <c r="F796" s="332"/>
      <c r="G796" s="321"/>
      <c r="H796" s="353"/>
      <c r="I796" s="321"/>
      <c r="J796" s="46"/>
      <c r="K796" s="46"/>
      <c r="L796" s="46"/>
      <c r="M796" s="175"/>
      <c r="N796" s="185">
        <f t="shared" si="850"/>
        <v>0</v>
      </c>
      <c r="O796" s="321"/>
      <c r="P796" s="321"/>
      <c r="Q796" s="321"/>
      <c r="R796" s="438"/>
      <c r="S796" s="439"/>
    </row>
    <row r="797" spans="1:19">
      <c r="A797" s="329">
        <v>97</v>
      </c>
      <c r="B797" s="330" t="s">
        <v>313</v>
      </c>
      <c r="C797" s="329" t="s">
        <v>108</v>
      </c>
      <c r="D797" s="331">
        <f>D781+D777+D773+D769+D765</f>
        <v>1056</v>
      </c>
      <c r="E797" s="324">
        <f>G797+I797+Q797</f>
        <v>3.1958211600000008E-2</v>
      </c>
      <c r="F797" s="363"/>
      <c r="G797" s="321">
        <f t="shared" si="845"/>
        <v>0</v>
      </c>
      <c r="H797" s="333"/>
      <c r="I797" s="321">
        <f t="shared" si="842"/>
        <v>0</v>
      </c>
      <c r="J797" s="46" t="s">
        <v>314</v>
      </c>
      <c r="K797" s="46" t="s">
        <v>108</v>
      </c>
      <c r="L797" s="46">
        <v>1</v>
      </c>
      <c r="M797" s="175">
        <v>2.8000000000000001E-2</v>
      </c>
      <c r="N797" s="185">
        <f t="shared" si="850"/>
        <v>2.8000000000000001E-2</v>
      </c>
      <c r="O797" s="321">
        <f>D797*E797</f>
        <v>33.747871449600012</v>
      </c>
      <c r="P797" s="321">
        <f>SUM(N797:N800)</f>
        <v>2.8000000000000001E-2</v>
      </c>
      <c r="Q797" s="321">
        <f t="shared" si="863"/>
        <v>3.1958211600000008E-2</v>
      </c>
      <c r="R797" s="436">
        <f t="shared" ref="R797" si="873">E797*$R$17</f>
        <v>4.0897373995303576E-2</v>
      </c>
      <c r="S797" s="439">
        <f t="shared" ref="S797" si="874">R797*D797</f>
        <v>43.187626939040577</v>
      </c>
    </row>
    <row r="798" spans="1:19">
      <c r="A798" s="329"/>
      <c r="B798" s="330"/>
      <c r="C798" s="329"/>
      <c r="D798" s="331"/>
      <c r="E798" s="324"/>
      <c r="F798" s="363"/>
      <c r="G798" s="321"/>
      <c r="H798" s="333"/>
      <c r="I798" s="321"/>
      <c r="J798" s="46"/>
      <c r="K798" s="46"/>
      <c r="L798" s="46"/>
      <c r="M798" s="175"/>
      <c r="N798" s="185">
        <f t="shared" si="850"/>
        <v>0</v>
      </c>
      <c r="O798" s="321"/>
      <c r="P798" s="321"/>
      <c r="Q798" s="321"/>
      <c r="R798" s="437"/>
      <c r="S798" s="439"/>
    </row>
    <row r="799" spans="1:19">
      <c r="A799" s="329"/>
      <c r="B799" s="330"/>
      <c r="C799" s="329"/>
      <c r="D799" s="331"/>
      <c r="E799" s="324"/>
      <c r="F799" s="363"/>
      <c r="G799" s="321"/>
      <c r="H799" s="333"/>
      <c r="I799" s="321"/>
      <c r="J799" s="46"/>
      <c r="K799" s="46"/>
      <c r="L799" s="114"/>
      <c r="M799" s="175"/>
      <c r="N799" s="185">
        <f t="shared" si="850"/>
        <v>0</v>
      </c>
      <c r="O799" s="321"/>
      <c r="P799" s="321"/>
      <c r="Q799" s="321"/>
      <c r="R799" s="437"/>
      <c r="S799" s="439"/>
    </row>
    <row r="800" spans="1:19">
      <c r="A800" s="329"/>
      <c r="B800" s="330"/>
      <c r="C800" s="329"/>
      <c r="D800" s="331"/>
      <c r="E800" s="324"/>
      <c r="F800" s="363"/>
      <c r="G800" s="321"/>
      <c r="H800" s="333"/>
      <c r="I800" s="321"/>
      <c r="J800" s="46"/>
      <c r="K800" s="46"/>
      <c r="L800" s="46"/>
      <c r="M800" s="175"/>
      <c r="N800" s="185">
        <f t="shared" si="850"/>
        <v>0</v>
      </c>
      <c r="O800" s="321"/>
      <c r="P800" s="321"/>
      <c r="Q800" s="321"/>
      <c r="R800" s="438"/>
      <c r="S800" s="439"/>
    </row>
    <row r="801" spans="1:19">
      <c r="A801" s="329">
        <v>98</v>
      </c>
      <c r="B801" s="330" t="s">
        <v>315</v>
      </c>
      <c r="C801" s="329" t="s">
        <v>84</v>
      </c>
      <c r="D801" s="345">
        <v>16</v>
      </c>
      <c r="E801" s="324">
        <f>G801+I801+Q801</f>
        <v>0.31958211600000008</v>
      </c>
      <c r="F801" s="363"/>
      <c r="G801" s="321">
        <f t="shared" si="845"/>
        <v>0</v>
      </c>
      <c r="H801" s="333"/>
      <c r="I801" s="321">
        <f t="shared" si="842"/>
        <v>0</v>
      </c>
      <c r="J801" s="46" t="s">
        <v>316</v>
      </c>
      <c r="K801" s="46" t="s">
        <v>84</v>
      </c>
      <c r="L801" s="46">
        <v>1</v>
      </c>
      <c r="M801" s="175">
        <v>0.28000000000000003</v>
      </c>
      <c r="N801" s="185">
        <f t="shared" si="850"/>
        <v>0.28000000000000003</v>
      </c>
      <c r="O801" s="321">
        <f>D801*E801</f>
        <v>5.1133138560000013</v>
      </c>
      <c r="P801" s="321">
        <f>SUM(N801:N804)</f>
        <v>0.28000000000000003</v>
      </c>
      <c r="Q801" s="321">
        <f t="shared" si="863"/>
        <v>0.31958211600000008</v>
      </c>
      <c r="R801" s="436">
        <f t="shared" ref="R801" si="875">E801*$R$17</f>
        <v>0.40897373995303571</v>
      </c>
      <c r="S801" s="439">
        <f t="shared" ref="S801" si="876">R801*D801</f>
        <v>6.5435798392485713</v>
      </c>
    </row>
    <row r="802" spans="1:19">
      <c r="A802" s="329"/>
      <c r="B802" s="330"/>
      <c r="C802" s="329"/>
      <c r="D802" s="345"/>
      <c r="E802" s="324"/>
      <c r="F802" s="363"/>
      <c r="G802" s="321"/>
      <c r="H802" s="333"/>
      <c r="I802" s="321"/>
      <c r="J802" s="46"/>
      <c r="K802" s="46"/>
      <c r="L802" s="46"/>
      <c r="M802" s="175"/>
      <c r="N802" s="185">
        <f t="shared" si="850"/>
        <v>0</v>
      </c>
      <c r="O802" s="321"/>
      <c r="P802" s="321"/>
      <c r="Q802" s="321"/>
      <c r="R802" s="437"/>
      <c r="S802" s="439"/>
    </row>
    <row r="803" spans="1:19">
      <c r="A803" s="329"/>
      <c r="B803" s="330"/>
      <c r="C803" s="329"/>
      <c r="D803" s="345"/>
      <c r="E803" s="324"/>
      <c r="F803" s="363"/>
      <c r="G803" s="321"/>
      <c r="H803" s="333"/>
      <c r="I803" s="321"/>
      <c r="J803" s="46"/>
      <c r="K803" s="46"/>
      <c r="L803" s="114"/>
      <c r="M803" s="175"/>
      <c r="N803" s="185">
        <f t="shared" si="850"/>
        <v>0</v>
      </c>
      <c r="O803" s="321"/>
      <c r="P803" s="321"/>
      <c r="Q803" s="321"/>
      <c r="R803" s="437"/>
      <c r="S803" s="439"/>
    </row>
    <row r="804" spans="1:19">
      <c r="A804" s="329"/>
      <c r="B804" s="330"/>
      <c r="C804" s="329"/>
      <c r="D804" s="345"/>
      <c r="E804" s="324"/>
      <c r="F804" s="363"/>
      <c r="G804" s="321"/>
      <c r="H804" s="333"/>
      <c r="I804" s="321"/>
      <c r="J804" s="46"/>
      <c r="K804" s="46"/>
      <c r="L804" s="46"/>
      <c r="M804" s="175"/>
      <c r="N804" s="185">
        <f t="shared" si="850"/>
        <v>0</v>
      </c>
      <c r="O804" s="321"/>
      <c r="P804" s="321"/>
      <c r="Q804" s="321"/>
      <c r="R804" s="438"/>
      <c r="S804" s="439"/>
    </row>
    <row r="805" spans="1:19">
      <c r="A805" s="329">
        <v>99</v>
      </c>
      <c r="B805" s="330" t="s">
        <v>317</v>
      </c>
      <c r="C805" s="329" t="s">
        <v>84</v>
      </c>
      <c r="D805" s="345">
        <v>6</v>
      </c>
      <c r="E805" s="324">
        <f>G805+I805+Q805</f>
        <v>0.25110023400000003</v>
      </c>
      <c r="F805" s="363"/>
      <c r="G805" s="321">
        <f t="shared" si="845"/>
        <v>0</v>
      </c>
      <c r="H805" s="333"/>
      <c r="I805" s="321">
        <f t="shared" si="842"/>
        <v>0</v>
      </c>
      <c r="J805" s="46" t="s">
        <v>316</v>
      </c>
      <c r="K805" s="46" t="s">
        <v>84</v>
      </c>
      <c r="L805" s="46">
        <v>1</v>
      </c>
      <c r="M805" s="175">
        <v>0.22</v>
      </c>
      <c r="N805" s="185">
        <f>L805*M805</f>
        <v>0.22</v>
      </c>
      <c r="O805" s="321">
        <f>D805*E805</f>
        <v>1.5066014040000002</v>
      </c>
      <c r="P805" s="321">
        <f>SUM(N805:N808)</f>
        <v>0.22</v>
      </c>
      <c r="Q805" s="321">
        <f t="shared" si="863"/>
        <v>0.25110023400000003</v>
      </c>
      <c r="R805" s="436">
        <f t="shared" ref="R805" si="877">E805*$R$17</f>
        <v>0.32133650996309948</v>
      </c>
      <c r="S805" s="439">
        <f t="shared" ref="S805" si="878">R805*D805</f>
        <v>1.9280190597785969</v>
      </c>
    </row>
    <row r="806" spans="1:19">
      <c r="A806" s="329"/>
      <c r="B806" s="330"/>
      <c r="C806" s="329"/>
      <c r="D806" s="345"/>
      <c r="E806" s="324"/>
      <c r="F806" s="363"/>
      <c r="G806" s="321"/>
      <c r="H806" s="333"/>
      <c r="I806" s="321"/>
      <c r="J806" s="46"/>
      <c r="K806" s="46"/>
      <c r="L806" s="46"/>
      <c r="M806" s="175"/>
      <c r="N806" s="185">
        <f>L806*M806</f>
        <v>0</v>
      </c>
      <c r="O806" s="321"/>
      <c r="P806" s="321"/>
      <c r="Q806" s="321"/>
      <c r="R806" s="437"/>
      <c r="S806" s="439"/>
    </row>
    <row r="807" spans="1:19">
      <c r="A807" s="329"/>
      <c r="B807" s="330"/>
      <c r="C807" s="329"/>
      <c r="D807" s="345"/>
      <c r="E807" s="324"/>
      <c r="F807" s="363"/>
      <c r="G807" s="321"/>
      <c r="H807" s="333"/>
      <c r="I807" s="321"/>
      <c r="J807" s="46"/>
      <c r="K807" s="46"/>
      <c r="L807" s="114"/>
      <c r="M807" s="175"/>
      <c r="N807" s="185">
        <f>L807*M807</f>
        <v>0</v>
      </c>
      <c r="O807" s="321"/>
      <c r="P807" s="321"/>
      <c r="Q807" s="321"/>
      <c r="R807" s="437"/>
      <c r="S807" s="439"/>
    </row>
    <row r="808" spans="1:19">
      <c r="A808" s="329"/>
      <c r="B808" s="330"/>
      <c r="C808" s="329"/>
      <c r="D808" s="345"/>
      <c r="E808" s="324"/>
      <c r="F808" s="363"/>
      <c r="G808" s="321"/>
      <c r="H808" s="333"/>
      <c r="I808" s="321"/>
      <c r="J808" s="46"/>
      <c r="K808" s="46"/>
      <c r="L808" s="46"/>
      <c r="M808" s="175"/>
      <c r="N808" s="185">
        <f>L808*M808</f>
        <v>0</v>
      </c>
      <c r="O808" s="321"/>
      <c r="P808" s="321"/>
      <c r="Q808" s="321"/>
      <c r="R808" s="438"/>
      <c r="S808" s="439"/>
    </row>
    <row r="809" spans="1:19">
      <c r="A809" s="329">
        <v>100</v>
      </c>
      <c r="B809" s="330" t="s">
        <v>318</v>
      </c>
      <c r="C809" s="329" t="s">
        <v>108</v>
      </c>
      <c r="D809" s="331">
        <v>40</v>
      </c>
      <c r="E809" s="324">
        <f>G809+I809+Q809</f>
        <v>0.22827294000000006</v>
      </c>
      <c r="F809" s="363"/>
      <c r="G809" s="321">
        <f t="shared" si="845"/>
        <v>0</v>
      </c>
      <c r="H809" s="333"/>
      <c r="I809" s="321">
        <f t="shared" si="842"/>
        <v>0</v>
      </c>
      <c r="J809" s="46" t="s">
        <v>208</v>
      </c>
      <c r="K809" s="46" t="s">
        <v>108</v>
      </c>
      <c r="L809" s="46">
        <v>1</v>
      </c>
      <c r="M809" s="175">
        <v>0.2</v>
      </c>
      <c r="N809" s="185">
        <f t="shared" ref="N809:N848" si="879">L809*M809</f>
        <v>0.2</v>
      </c>
      <c r="O809" s="321">
        <f>D809*E809</f>
        <v>9.1309176000000019</v>
      </c>
      <c r="P809" s="321">
        <f>SUM(N809:N812)</f>
        <v>0.2</v>
      </c>
      <c r="Q809" s="321">
        <f t="shared" si="863"/>
        <v>0.22827294000000006</v>
      </c>
      <c r="R809" s="436">
        <f t="shared" ref="R809" si="880">E809*$R$17</f>
        <v>0.29212409996645411</v>
      </c>
      <c r="S809" s="439">
        <f t="shared" ref="S809" si="881">R809*D809</f>
        <v>11.684963998658164</v>
      </c>
    </row>
    <row r="810" spans="1:19">
      <c r="A810" s="329"/>
      <c r="B810" s="330"/>
      <c r="C810" s="329"/>
      <c r="D810" s="331"/>
      <c r="E810" s="324"/>
      <c r="F810" s="363"/>
      <c r="G810" s="321"/>
      <c r="H810" s="333"/>
      <c r="I810" s="321"/>
      <c r="J810" s="46"/>
      <c r="K810" s="46"/>
      <c r="L810" s="46"/>
      <c r="M810" s="175"/>
      <c r="N810" s="185">
        <f t="shared" si="879"/>
        <v>0</v>
      </c>
      <c r="O810" s="321"/>
      <c r="P810" s="321"/>
      <c r="Q810" s="321"/>
      <c r="R810" s="437"/>
      <c r="S810" s="439"/>
    </row>
    <row r="811" spans="1:19">
      <c r="A811" s="329"/>
      <c r="B811" s="330"/>
      <c r="C811" s="329"/>
      <c r="D811" s="331"/>
      <c r="E811" s="324"/>
      <c r="F811" s="363"/>
      <c r="G811" s="321"/>
      <c r="H811" s="333"/>
      <c r="I811" s="321"/>
      <c r="J811" s="46"/>
      <c r="K811" s="46"/>
      <c r="L811" s="114"/>
      <c r="M811" s="175"/>
      <c r="N811" s="185">
        <f t="shared" si="879"/>
        <v>0</v>
      </c>
      <c r="O811" s="321"/>
      <c r="P811" s="321"/>
      <c r="Q811" s="321"/>
      <c r="R811" s="437"/>
      <c r="S811" s="439"/>
    </row>
    <row r="812" spans="1:19">
      <c r="A812" s="329"/>
      <c r="B812" s="330"/>
      <c r="C812" s="329"/>
      <c r="D812" s="331"/>
      <c r="E812" s="324"/>
      <c r="F812" s="363"/>
      <c r="G812" s="321"/>
      <c r="H812" s="333"/>
      <c r="I812" s="321"/>
      <c r="J812" s="46"/>
      <c r="K812" s="46"/>
      <c r="L812" s="46"/>
      <c r="M812" s="175"/>
      <c r="N812" s="185">
        <f t="shared" si="879"/>
        <v>0</v>
      </c>
      <c r="O812" s="321"/>
      <c r="P812" s="321"/>
      <c r="Q812" s="321"/>
      <c r="R812" s="438"/>
      <c r="S812" s="439"/>
    </row>
    <row r="813" spans="1:19" s="97" customFormat="1" ht="13.15" customHeight="1">
      <c r="A813" s="400">
        <v>101</v>
      </c>
      <c r="B813" s="393" t="s">
        <v>328</v>
      </c>
      <c r="C813" s="400" t="s">
        <v>171</v>
      </c>
      <c r="D813" s="400">
        <v>15</v>
      </c>
      <c r="E813" s="341">
        <f>G813+I813+Q813</f>
        <v>7.0148495750000013</v>
      </c>
      <c r="F813" s="403">
        <v>0.88</v>
      </c>
      <c r="G813" s="321">
        <f t="shared" si="845"/>
        <v>2.0420488000000003</v>
      </c>
      <c r="H813" s="403">
        <v>0.04</v>
      </c>
      <c r="I813" s="321">
        <f t="shared" si="842"/>
        <v>0.12200079999999999</v>
      </c>
      <c r="J813" s="46" t="s">
        <v>168</v>
      </c>
      <c r="K813" s="46" t="s">
        <v>171</v>
      </c>
      <c r="L813" s="46">
        <v>1</v>
      </c>
      <c r="M813" s="175">
        <v>4.25</v>
      </c>
      <c r="N813" s="185">
        <f t="shared" si="879"/>
        <v>4.25</v>
      </c>
      <c r="O813" s="398">
        <f>D813*E813</f>
        <v>105.22274362500002</v>
      </c>
      <c r="P813" s="398">
        <f>SUM(N813:N816)</f>
        <v>4.25</v>
      </c>
      <c r="Q813" s="321">
        <f t="shared" si="863"/>
        <v>4.850799975000001</v>
      </c>
      <c r="R813" s="436">
        <f t="shared" ref="R813" si="882">E813*$R$17</f>
        <v>8.9770019105065089</v>
      </c>
      <c r="S813" s="439">
        <f t="shared" ref="S813" si="883">R813*D813</f>
        <v>134.65502865759763</v>
      </c>
    </row>
    <row r="814" spans="1:19" s="97" customFormat="1">
      <c r="A814" s="401"/>
      <c r="B814" s="394"/>
      <c r="C814" s="401"/>
      <c r="D814" s="401"/>
      <c r="E814" s="342"/>
      <c r="F814" s="404"/>
      <c r="G814" s="321"/>
      <c r="H814" s="404"/>
      <c r="I814" s="321"/>
      <c r="J814" s="46"/>
      <c r="K814" s="46"/>
      <c r="L814" s="46"/>
      <c r="M814" s="175"/>
      <c r="N814" s="185">
        <f t="shared" si="879"/>
        <v>0</v>
      </c>
      <c r="O814" s="399"/>
      <c r="P814" s="399"/>
      <c r="Q814" s="321"/>
      <c r="R814" s="437"/>
      <c r="S814" s="439"/>
    </row>
    <row r="815" spans="1:19" s="97" customFormat="1">
      <c r="A815" s="401"/>
      <c r="B815" s="394"/>
      <c r="C815" s="401"/>
      <c r="D815" s="401"/>
      <c r="E815" s="342"/>
      <c r="F815" s="404"/>
      <c r="G815" s="321"/>
      <c r="H815" s="404"/>
      <c r="I815" s="321"/>
      <c r="J815" s="46"/>
      <c r="K815" s="46"/>
      <c r="L815" s="46"/>
      <c r="M815" s="175"/>
      <c r="N815" s="185">
        <f t="shared" si="879"/>
        <v>0</v>
      </c>
      <c r="O815" s="399"/>
      <c r="P815" s="399"/>
      <c r="Q815" s="321"/>
      <c r="R815" s="437"/>
      <c r="S815" s="439"/>
    </row>
    <row r="816" spans="1:19" s="97" customFormat="1">
      <c r="A816" s="401"/>
      <c r="B816" s="394"/>
      <c r="C816" s="401"/>
      <c r="D816" s="401"/>
      <c r="E816" s="342"/>
      <c r="F816" s="404"/>
      <c r="G816" s="321"/>
      <c r="H816" s="404"/>
      <c r="I816" s="321"/>
      <c r="J816" s="46"/>
      <c r="K816" s="46"/>
      <c r="L816" s="46"/>
      <c r="M816" s="175"/>
      <c r="N816" s="185">
        <f t="shared" si="879"/>
        <v>0</v>
      </c>
      <c r="O816" s="399"/>
      <c r="P816" s="399"/>
      <c r="Q816" s="321"/>
      <c r="R816" s="438"/>
      <c r="S816" s="439"/>
    </row>
    <row r="817" spans="1:19" s="97" customFormat="1">
      <c r="A817" s="329">
        <v>102</v>
      </c>
      <c r="B817" s="330" t="s">
        <v>325</v>
      </c>
      <c r="C817" s="329" t="s">
        <v>143</v>
      </c>
      <c r="D817" s="345">
        <v>2</v>
      </c>
      <c r="E817" s="341">
        <f t="shared" ref="E817" si="884">G817+I817+Q817</f>
        <v>3.1289576300000004</v>
      </c>
      <c r="F817" s="332">
        <v>0.84</v>
      </c>
      <c r="G817" s="321">
        <f t="shared" si="845"/>
        <v>1.9492284000000002</v>
      </c>
      <c r="H817" s="332">
        <v>0.05</v>
      </c>
      <c r="I817" s="321">
        <f t="shared" si="842"/>
        <v>0.152501</v>
      </c>
      <c r="J817" s="46" t="s">
        <v>169</v>
      </c>
      <c r="K817" s="46" t="s">
        <v>143</v>
      </c>
      <c r="L817" s="46">
        <v>1</v>
      </c>
      <c r="M817" s="175">
        <v>0.9</v>
      </c>
      <c r="N817" s="185">
        <f t="shared" si="879"/>
        <v>0.9</v>
      </c>
      <c r="O817" s="398">
        <f t="shared" ref="O817" si="885">D817*E817</f>
        <v>6.2579152600000008</v>
      </c>
      <c r="P817" s="398">
        <f t="shared" ref="P817" si="886">SUM(N817:N820)</f>
        <v>0.9</v>
      </c>
      <c r="Q817" s="321">
        <f t="shared" si="863"/>
        <v>1.0272282300000002</v>
      </c>
      <c r="R817" s="436">
        <f t="shared" ref="R817" si="887">E817*$R$17</f>
        <v>4.0041711974135836</v>
      </c>
      <c r="S817" s="439">
        <f t="shared" ref="S817" si="888">R817*D817</f>
        <v>8.0083423948271673</v>
      </c>
    </row>
    <row r="818" spans="1:19" s="97" customFormat="1">
      <c r="A818" s="329"/>
      <c r="B818" s="330"/>
      <c r="C818" s="329"/>
      <c r="D818" s="345"/>
      <c r="E818" s="342"/>
      <c r="F818" s="332"/>
      <c r="G818" s="321"/>
      <c r="H818" s="332"/>
      <c r="I818" s="321"/>
      <c r="J818" s="46"/>
      <c r="K818" s="46"/>
      <c r="L818" s="46"/>
      <c r="M818" s="175"/>
      <c r="N818" s="185">
        <f t="shared" si="879"/>
        <v>0</v>
      </c>
      <c r="O818" s="399"/>
      <c r="P818" s="399"/>
      <c r="Q818" s="321"/>
      <c r="R818" s="437"/>
      <c r="S818" s="439"/>
    </row>
    <row r="819" spans="1:19" s="97" customFormat="1">
      <c r="A819" s="329"/>
      <c r="B819" s="330"/>
      <c r="C819" s="329"/>
      <c r="D819" s="345"/>
      <c r="E819" s="342"/>
      <c r="F819" s="332"/>
      <c r="G819" s="321"/>
      <c r="H819" s="332"/>
      <c r="I819" s="321"/>
      <c r="J819" s="46"/>
      <c r="K819" s="46"/>
      <c r="L819" s="46"/>
      <c r="M819" s="175"/>
      <c r="N819" s="185">
        <f t="shared" si="879"/>
        <v>0</v>
      </c>
      <c r="O819" s="399"/>
      <c r="P819" s="399"/>
      <c r="Q819" s="321"/>
      <c r="R819" s="437"/>
      <c r="S819" s="439"/>
    </row>
    <row r="820" spans="1:19" s="97" customFormat="1">
      <c r="A820" s="329"/>
      <c r="B820" s="330"/>
      <c r="C820" s="329"/>
      <c r="D820" s="345"/>
      <c r="E820" s="342"/>
      <c r="F820" s="332"/>
      <c r="G820" s="321"/>
      <c r="H820" s="332"/>
      <c r="I820" s="321"/>
      <c r="J820" s="46"/>
      <c r="K820" s="46"/>
      <c r="L820" s="46"/>
      <c r="M820" s="175"/>
      <c r="N820" s="185">
        <f t="shared" si="879"/>
        <v>0</v>
      </c>
      <c r="O820" s="399"/>
      <c r="P820" s="399"/>
      <c r="Q820" s="321"/>
      <c r="R820" s="438"/>
      <c r="S820" s="439"/>
    </row>
    <row r="821" spans="1:19" s="16" customFormat="1">
      <c r="A821" s="382">
        <v>103</v>
      </c>
      <c r="B821" s="383" t="s">
        <v>486</v>
      </c>
      <c r="C821" s="384" t="s">
        <v>167</v>
      </c>
      <c r="D821" s="385">
        <v>5</v>
      </c>
      <c r="E821" s="386">
        <f t="shared" ref="E821" si="889">G821+I821+Q821</f>
        <v>6.9568896000000011</v>
      </c>
      <c r="F821" s="389"/>
      <c r="G821" s="321">
        <f t="shared" si="845"/>
        <v>0</v>
      </c>
      <c r="H821" s="390"/>
      <c r="I821" s="321">
        <f t="shared" ref="I821" si="890">H821*$O$9/1000</f>
        <v>0</v>
      </c>
      <c r="J821" s="46" t="s">
        <v>326</v>
      </c>
      <c r="K821" s="46" t="s">
        <v>143</v>
      </c>
      <c r="L821" s="46">
        <v>1</v>
      </c>
      <c r="M821" s="175">
        <v>4.5</v>
      </c>
      <c r="N821" s="159">
        <f t="shared" si="879"/>
        <v>4.5</v>
      </c>
      <c r="O821" s="391">
        <f t="shared" ref="O821" si="891">D821*E821</f>
        <v>34.784448000000005</v>
      </c>
      <c r="P821" s="391">
        <f t="shared" ref="P821" si="892">SUM(N821:N824)</f>
        <v>6.4</v>
      </c>
      <c r="Q821" s="321">
        <f>P821*1.02*$Q$14</f>
        <v>6.9568896000000011</v>
      </c>
      <c r="R821" s="436">
        <f>(E821-M821)*$R$17</f>
        <v>3.1441162632633617</v>
      </c>
      <c r="S821" s="439">
        <f t="shared" ref="S821" si="893">R821*D821</f>
        <v>15.720581316316808</v>
      </c>
    </row>
    <row r="822" spans="1:19" s="16" customFormat="1">
      <c r="A822" s="382"/>
      <c r="B822" s="383"/>
      <c r="C822" s="384"/>
      <c r="D822" s="385"/>
      <c r="E822" s="387"/>
      <c r="F822" s="389"/>
      <c r="G822" s="321"/>
      <c r="H822" s="390"/>
      <c r="I822" s="321"/>
      <c r="J822" s="46" t="s">
        <v>327</v>
      </c>
      <c r="K822" s="46"/>
      <c r="L822" s="46"/>
      <c r="M822" s="175"/>
      <c r="N822" s="159">
        <f t="shared" si="879"/>
        <v>0</v>
      </c>
      <c r="O822" s="391"/>
      <c r="P822" s="391"/>
      <c r="Q822" s="321"/>
      <c r="R822" s="437"/>
      <c r="S822" s="439"/>
    </row>
    <row r="823" spans="1:19" s="16" customFormat="1">
      <c r="A823" s="382"/>
      <c r="B823" s="383"/>
      <c r="C823" s="384"/>
      <c r="D823" s="385"/>
      <c r="E823" s="387"/>
      <c r="F823" s="389"/>
      <c r="G823" s="321"/>
      <c r="H823" s="390"/>
      <c r="I823" s="321"/>
      <c r="J823" s="46" t="s">
        <v>487</v>
      </c>
      <c r="K823" s="46" t="s">
        <v>143</v>
      </c>
      <c r="L823" s="45">
        <v>1</v>
      </c>
      <c r="M823" s="175">
        <v>1.9</v>
      </c>
      <c r="N823" s="159">
        <f t="shared" si="879"/>
        <v>1.9</v>
      </c>
      <c r="O823" s="391"/>
      <c r="P823" s="391"/>
      <c r="Q823" s="321"/>
      <c r="R823" s="437"/>
      <c r="S823" s="439"/>
    </row>
    <row r="824" spans="1:19" s="16" customFormat="1">
      <c r="A824" s="382"/>
      <c r="B824" s="383"/>
      <c r="C824" s="384"/>
      <c r="D824" s="385"/>
      <c r="E824" s="388"/>
      <c r="F824" s="389"/>
      <c r="G824" s="321"/>
      <c r="H824" s="390"/>
      <c r="I824" s="321"/>
      <c r="J824" s="46"/>
      <c r="K824" s="46"/>
      <c r="L824" s="45"/>
      <c r="M824" s="175"/>
      <c r="N824" s="159">
        <f t="shared" si="879"/>
        <v>0</v>
      </c>
      <c r="O824" s="391"/>
      <c r="P824" s="391"/>
      <c r="Q824" s="321"/>
      <c r="R824" s="438"/>
      <c r="S824" s="439"/>
    </row>
    <row r="825" spans="1:19" s="135" customFormat="1" ht="12.75" customHeight="1">
      <c r="A825" s="411"/>
      <c r="B825" s="414" t="s">
        <v>508</v>
      </c>
      <c r="C825" s="417"/>
      <c r="D825" s="417"/>
      <c r="E825" s="420">
        <f>G825+I825+Q825</f>
        <v>0</v>
      </c>
      <c r="F825" s="423"/>
      <c r="G825" s="426">
        <f>F825*$O$7/1000</f>
        <v>0</v>
      </c>
      <c r="H825" s="429"/>
      <c r="I825" s="426">
        <f>H825*$O$8/1000</f>
        <v>0</v>
      </c>
      <c r="J825" s="205"/>
      <c r="K825" s="205"/>
      <c r="L825" s="205"/>
      <c r="M825" s="206"/>
      <c r="N825" s="207">
        <f t="shared" si="879"/>
        <v>0</v>
      </c>
      <c r="O825" s="426">
        <f>D825*E825</f>
        <v>0</v>
      </c>
      <c r="P825" s="426">
        <f>SUM(N825:N828)</f>
        <v>0</v>
      </c>
      <c r="Q825" s="426">
        <f>P825*1.02*1.05*$Q$14</f>
        <v>0</v>
      </c>
      <c r="R825" s="405"/>
      <c r="S825" s="407">
        <f>SUM(S413:S824)</f>
        <v>4502.6184662254263</v>
      </c>
    </row>
    <row r="826" spans="1:19" s="135" customFormat="1" ht="12.75" customHeight="1">
      <c r="A826" s="412"/>
      <c r="B826" s="415"/>
      <c r="C826" s="418"/>
      <c r="D826" s="418"/>
      <c r="E826" s="421"/>
      <c r="F826" s="424"/>
      <c r="G826" s="427"/>
      <c r="H826" s="430"/>
      <c r="I826" s="427"/>
      <c r="J826" s="205"/>
      <c r="K826" s="205"/>
      <c r="L826" s="205"/>
      <c r="M826" s="206"/>
      <c r="N826" s="207">
        <f t="shared" si="879"/>
        <v>0</v>
      </c>
      <c r="O826" s="427"/>
      <c r="P826" s="427"/>
      <c r="Q826" s="427"/>
      <c r="R826" s="405"/>
      <c r="S826" s="408"/>
    </row>
    <row r="827" spans="1:19" s="135" customFormat="1" ht="12.75" customHeight="1">
      <c r="A827" s="412"/>
      <c r="B827" s="415"/>
      <c r="C827" s="418"/>
      <c r="D827" s="418"/>
      <c r="E827" s="421"/>
      <c r="F827" s="424"/>
      <c r="G827" s="427"/>
      <c r="H827" s="430"/>
      <c r="I827" s="427"/>
      <c r="J827" s="205"/>
      <c r="K827" s="205"/>
      <c r="L827" s="205"/>
      <c r="M827" s="206"/>
      <c r="N827" s="207">
        <f t="shared" si="879"/>
        <v>0</v>
      </c>
      <c r="O827" s="427"/>
      <c r="P827" s="427"/>
      <c r="Q827" s="427"/>
      <c r="R827" s="405"/>
      <c r="S827" s="408"/>
    </row>
    <row r="828" spans="1:19" s="135" customFormat="1" ht="12.75" customHeight="1">
      <c r="A828" s="413"/>
      <c r="B828" s="416"/>
      <c r="C828" s="419"/>
      <c r="D828" s="419"/>
      <c r="E828" s="422"/>
      <c r="F828" s="425"/>
      <c r="G828" s="428"/>
      <c r="H828" s="431"/>
      <c r="I828" s="428"/>
      <c r="J828" s="205"/>
      <c r="K828" s="205"/>
      <c r="L828" s="205"/>
      <c r="M828" s="206"/>
      <c r="N828" s="207">
        <f t="shared" si="879"/>
        <v>0</v>
      </c>
      <c r="O828" s="428"/>
      <c r="P828" s="428"/>
      <c r="Q828" s="428"/>
      <c r="R828" s="405"/>
      <c r="S828" s="409"/>
    </row>
    <row r="829" spans="1:19" s="135" customFormat="1" ht="12.75" customHeight="1">
      <c r="A829" s="411"/>
      <c r="B829" s="414" t="s">
        <v>509</v>
      </c>
      <c r="C829" s="417"/>
      <c r="D829" s="417"/>
      <c r="E829" s="420">
        <f>G829+I829+Q829</f>
        <v>0</v>
      </c>
      <c r="F829" s="423"/>
      <c r="G829" s="426">
        <f>F829*$O$7/1000</f>
        <v>0</v>
      </c>
      <c r="H829" s="429"/>
      <c r="I829" s="426">
        <f>H829*$O$8/1000</f>
        <v>0</v>
      </c>
      <c r="J829" s="205"/>
      <c r="K829" s="205"/>
      <c r="L829" s="205"/>
      <c r="M829" s="206"/>
      <c r="N829" s="207">
        <f t="shared" si="879"/>
        <v>0</v>
      </c>
      <c r="O829" s="426">
        <f>D829*E829</f>
        <v>0</v>
      </c>
      <c r="P829" s="426">
        <f>SUM(N829:N832)</f>
        <v>0</v>
      </c>
      <c r="Q829" s="426">
        <f>P829*1.02*1.05*$Q$14</f>
        <v>0</v>
      </c>
      <c r="R829" s="405"/>
      <c r="S829" s="406">
        <f>(S825*100%)/$S$861</f>
        <v>0.32269987704958059</v>
      </c>
    </row>
    <row r="830" spans="1:19" s="135" customFormat="1" ht="12.75" customHeight="1">
      <c r="A830" s="412"/>
      <c r="B830" s="415"/>
      <c r="C830" s="418"/>
      <c r="D830" s="418"/>
      <c r="E830" s="421"/>
      <c r="F830" s="424"/>
      <c r="G830" s="427"/>
      <c r="H830" s="430"/>
      <c r="I830" s="427"/>
      <c r="J830" s="205"/>
      <c r="K830" s="205"/>
      <c r="L830" s="205"/>
      <c r="M830" s="206"/>
      <c r="N830" s="207">
        <f t="shared" si="879"/>
        <v>0</v>
      </c>
      <c r="O830" s="427"/>
      <c r="P830" s="427"/>
      <c r="Q830" s="427"/>
      <c r="R830" s="405"/>
      <c r="S830" s="406"/>
    </row>
    <row r="831" spans="1:19" s="135" customFormat="1" ht="12.75" customHeight="1">
      <c r="A831" s="412"/>
      <c r="B831" s="415"/>
      <c r="C831" s="418"/>
      <c r="D831" s="418"/>
      <c r="E831" s="421"/>
      <c r="F831" s="424"/>
      <c r="G831" s="427"/>
      <c r="H831" s="430"/>
      <c r="I831" s="427"/>
      <c r="J831" s="205"/>
      <c r="K831" s="205"/>
      <c r="L831" s="205"/>
      <c r="M831" s="206"/>
      <c r="N831" s="207">
        <f t="shared" si="879"/>
        <v>0</v>
      </c>
      <c r="O831" s="427"/>
      <c r="P831" s="427"/>
      <c r="Q831" s="427"/>
      <c r="R831" s="405"/>
      <c r="S831" s="406"/>
    </row>
    <row r="832" spans="1:19" s="135" customFormat="1" ht="12.75" customHeight="1">
      <c r="A832" s="413"/>
      <c r="B832" s="416"/>
      <c r="C832" s="419"/>
      <c r="D832" s="419"/>
      <c r="E832" s="422"/>
      <c r="F832" s="425"/>
      <c r="G832" s="428"/>
      <c r="H832" s="431"/>
      <c r="I832" s="428"/>
      <c r="J832" s="205"/>
      <c r="K832" s="205"/>
      <c r="L832" s="205"/>
      <c r="M832" s="206"/>
      <c r="N832" s="207">
        <f t="shared" si="879"/>
        <v>0</v>
      </c>
      <c r="O832" s="428"/>
      <c r="P832" s="428"/>
      <c r="Q832" s="428"/>
      <c r="R832" s="405"/>
      <c r="S832" s="406"/>
    </row>
    <row r="833" spans="1:19">
      <c r="A833" s="411"/>
      <c r="B833" s="440" t="s">
        <v>514</v>
      </c>
      <c r="C833" s="457"/>
      <c r="D833" s="457"/>
      <c r="E833" s="458">
        <f>G833+I833+Q833</f>
        <v>0</v>
      </c>
      <c r="F833" s="459"/>
      <c r="G833" s="453">
        <f>F833*$P$7/1000</f>
        <v>0</v>
      </c>
      <c r="H833" s="452"/>
      <c r="I833" s="453">
        <f>H833*$P$8/1000</f>
        <v>0</v>
      </c>
      <c r="J833" s="210"/>
      <c r="K833" s="210"/>
      <c r="L833" s="210"/>
      <c r="M833" s="211"/>
      <c r="N833" s="212">
        <f t="shared" si="879"/>
        <v>0</v>
      </c>
      <c r="O833" s="454">
        <f>D833*E833</f>
        <v>0</v>
      </c>
      <c r="P833" s="454">
        <f>SUM(N833:N836)</f>
        <v>0</v>
      </c>
      <c r="Q833" s="454">
        <f>P833*1.02*1.05*$R$14</f>
        <v>0</v>
      </c>
      <c r="R833" s="453"/>
      <c r="S833" s="451">
        <f>S825+S401+S349+S229+S173+S133+S101+S45</f>
        <v>13098.459968229645</v>
      </c>
    </row>
    <row r="834" spans="1:19">
      <c r="A834" s="412"/>
      <c r="B834" s="441"/>
      <c r="C834" s="457"/>
      <c r="D834" s="457"/>
      <c r="E834" s="458"/>
      <c r="F834" s="459"/>
      <c r="G834" s="453"/>
      <c r="H834" s="452"/>
      <c r="I834" s="453"/>
      <c r="J834" s="210"/>
      <c r="K834" s="210"/>
      <c r="L834" s="210"/>
      <c r="M834" s="211"/>
      <c r="N834" s="212">
        <f t="shared" si="879"/>
        <v>0</v>
      </c>
      <c r="O834" s="455"/>
      <c r="P834" s="455"/>
      <c r="Q834" s="455"/>
      <c r="R834" s="453"/>
      <c r="S834" s="451"/>
    </row>
    <row r="835" spans="1:19">
      <c r="A835" s="412"/>
      <c r="B835" s="441"/>
      <c r="C835" s="457"/>
      <c r="D835" s="457"/>
      <c r="E835" s="458"/>
      <c r="F835" s="459"/>
      <c r="G835" s="453"/>
      <c r="H835" s="452"/>
      <c r="I835" s="453"/>
      <c r="J835" s="210"/>
      <c r="K835" s="210"/>
      <c r="L835" s="213"/>
      <c r="M835" s="214"/>
      <c r="N835" s="212">
        <f t="shared" si="879"/>
        <v>0</v>
      </c>
      <c r="O835" s="455"/>
      <c r="P835" s="455"/>
      <c r="Q835" s="455"/>
      <c r="R835" s="453"/>
      <c r="S835" s="451"/>
    </row>
    <row r="836" spans="1:19">
      <c r="A836" s="413"/>
      <c r="B836" s="442"/>
      <c r="C836" s="457"/>
      <c r="D836" s="457"/>
      <c r="E836" s="458"/>
      <c r="F836" s="459"/>
      <c r="G836" s="453"/>
      <c r="H836" s="452"/>
      <c r="I836" s="453"/>
      <c r="J836" s="210"/>
      <c r="K836" s="210"/>
      <c r="L836" s="210"/>
      <c r="M836" s="211"/>
      <c r="N836" s="212">
        <f t="shared" si="879"/>
        <v>0</v>
      </c>
      <c r="O836" s="456"/>
      <c r="P836" s="456"/>
      <c r="Q836" s="456"/>
      <c r="R836" s="453"/>
      <c r="S836" s="451"/>
    </row>
    <row r="837" spans="1:19">
      <c r="A837" s="411"/>
      <c r="B837" s="414" t="s">
        <v>513</v>
      </c>
      <c r="C837" s="447"/>
      <c r="D837" s="417"/>
      <c r="E837" s="448" t="e">
        <f>G837+I837+Q837</f>
        <v>#VALUE!</v>
      </c>
      <c r="F837" s="449"/>
      <c r="G837" s="405">
        <f>F837*$P$7/1000</f>
        <v>0</v>
      </c>
      <c r="H837" s="450"/>
      <c r="I837" s="405">
        <f>H837*$P$8/1000</f>
        <v>0</v>
      </c>
      <c r="J837" s="215"/>
      <c r="K837" s="215"/>
      <c r="L837" s="215"/>
      <c r="M837" s="216"/>
      <c r="N837" s="207">
        <f t="shared" si="879"/>
        <v>0</v>
      </c>
      <c r="O837" s="426" t="e">
        <f>D837*E837</f>
        <v>#VALUE!</v>
      </c>
      <c r="P837" s="426">
        <f>SUM(N837:N840)</f>
        <v>0</v>
      </c>
      <c r="Q837" s="426" t="e">
        <f>P837*1.02*1.05*$R$15</f>
        <v>#VALUE!</v>
      </c>
      <c r="R837" s="405"/>
      <c r="S837" s="405"/>
    </row>
    <row r="838" spans="1:19">
      <c r="A838" s="412"/>
      <c r="B838" s="415"/>
      <c r="C838" s="447"/>
      <c r="D838" s="418"/>
      <c r="E838" s="448"/>
      <c r="F838" s="449"/>
      <c r="G838" s="405"/>
      <c r="H838" s="450"/>
      <c r="I838" s="405"/>
      <c r="J838" s="215"/>
      <c r="K838" s="215"/>
      <c r="L838" s="215"/>
      <c r="M838" s="216"/>
      <c r="N838" s="207">
        <f t="shared" si="879"/>
        <v>0</v>
      </c>
      <c r="O838" s="427"/>
      <c r="P838" s="427"/>
      <c r="Q838" s="427"/>
      <c r="R838" s="405"/>
      <c r="S838" s="405"/>
    </row>
    <row r="839" spans="1:19">
      <c r="A839" s="412"/>
      <c r="B839" s="415"/>
      <c r="C839" s="447"/>
      <c r="D839" s="418"/>
      <c r="E839" s="448"/>
      <c r="F839" s="449"/>
      <c r="G839" s="405"/>
      <c r="H839" s="450"/>
      <c r="I839" s="405"/>
      <c r="J839" s="215"/>
      <c r="K839" s="215"/>
      <c r="L839" s="217"/>
      <c r="M839" s="218"/>
      <c r="N839" s="207">
        <f t="shared" si="879"/>
        <v>0</v>
      </c>
      <c r="O839" s="427"/>
      <c r="P839" s="427"/>
      <c r="Q839" s="427"/>
      <c r="R839" s="405"/>
      <c r="S839" s="405"/>
    </row>
    <row r="840" spans="1:19">
      <c r="A840" s="413"/>
      <c r="B840" s="416"/>
      <c r="C840" s="447"/>
      <c r="D840" s="419"/>
      <c r="E840" s="448"/>
      <c r="F840" s="449"/>
      <c r="G840" s="405"/>
      <c r="H840" s="450"/>
      <c r="I840" s="405"/>
      <c r="J840" s="215"/>
      <c r="K840" s="215"/>
      <c r="L840" s="215"/>
      <c r="M840" s="216"/>
      <c r="N840" s="207">
        <f t="shared" si="879"/>
        <v>0</v>
      </c>
      <c r="O840" s="428"/>
      <c r="P840" s="428"/>
      <c r="Q840" s="428"/>
      <c r="R840" s="405"/>
      <c r="S840" s="405"/>
    </row>
    <row r="841" spans="1:19" ht="12.75" customHeight="1">
      <c r="A841" s="382">
        <v>1</v>
      </c>
      <c r="B841" s="330" t="s">
        <v>482</v>
      </c>
      <c r="C841" s="332" t="s">
        <v>167</v>
      </c>
      <c r="D841" s="381">
        <v>2</v>
      </c>
      <c r="E841" s="396">
        <f>G841+I841+Q841</f>
        <v>416.41897760000006</v>
      </c>
      <c r="F841" s="358">
        <v>6.72</v>
      </c>
      <c r="G841" s="321">
        <f t="shared" ref="G841" si="894">F841*$O$8/1000</f>
        <v>15.593827200000002</v>
      </c>
      <c r="H841" s="358">
        <v>0.62</v>
      </c>
      <c r="I841" s="321">
        <f t="shared" ref="I841" si="895">H841*$O$9/1000</f>
        <v>1.8910124000000001</v>
      </c>
      <c r="J841" s="76" t="s">
        <v>201</v>
      </c>
      <c r="K841" s="76" t="s">
        <v>167</v>
      </c>
      <c r="L841" s="76">
        <v>1</v>
      </c>
      <c r="M841" s="184">
        <v>367</v>
      </c>
      <c r="N841" s="186">
        <f t="shared" si="879"/>
        <v>367</v>
      </c>
      <c r="O841" s="346">
        <f t="shared" ref="O841" si="896">D841*E841</f>
        <v>832.83795520000012</v>
      </c>
      <c r="P841" s="395">
        <f t="shared" ref="P841" si="897">SUM(N841:N844)</f>
        <v>367</v>
      </c>
      <c r="Q841" s="321">
        <f>P841*1.02*$Q$14</f>
        <v>398.93413800000008</v>
      </c>
      <c r="R841" s="436">
        <f>M841</f>
        <v>367</v>
      </c>
      <c r="S841" s="439">
        <f t="shared" ref="S841" si="898">R841*D841</f>
        <v>734</v>
      </c>
    </row>
    <row r="842" spans="1:19" ht="12.75" customHeight="1">
      <c r="A842" s="382"/>
      <c r="B842" s="330"/>
      <c r="C842" s="332"/>
      <c r="D842" s="381"/>
      <c r="E842" s="396"/>
      <c r="F842" s="358"/>
      <c r="G842" s="321"/>
      <c r="H842" s="358"/>
      <c r="I842" s="321"/>
      <c r="J842" s="76"/>
      <c r="K842" s="76"/>
      <c r="L842" s="76"/>
      <c r="M842" s="179"/>
      <c r="N842" s="174">
        <f t="shared" si="879"/>
        <v>0</v>
      </c>
      <c r="O842" s="346"/>
      <c r="P842" s="395"/>
      <c r="Q842" s="321"/>
      <c r="R842" s="437"/>
      <c r="S842" s="439"/>
    </row>
    <row r="843" spans="1:19" ht="12" customHeight="1">
      <c r="A843" s="382"/>
      <c r="B843" s="330"/>
      <c r="C843" s="332"/>
      <c r="D843" s="381"/>
      <c r="E843" s="396"/>
      <c r="F843" s="358"/>
      <c r="G843" s="321"/>
      <c r="H843" s="358"/>
      <c r="I843" s="321"/>
      <c r="J843" s="76"/>
      <c r="K843" s="76"/>
      <c r="L843" s="76"/>
      <c r="M843" s="179"/>
      <c r="N843" s="174">
        <f t="shared" si="879"/>
        <v>0</v>
      </c>
      <c r="O843" s="346"/>
      <c r="P843" s="395"/>
      <c r="Q843" s="321"/>
      <c r="R843" s="437"/>
      <c r="S843" s="439"/>
    </row>
    <row r="844" spans="1:19" ht="21" customHeight="1">
      <c r="A844" s="382"/>
      <c r="B844" s="330"/>
      <c r="C844" s="332"/>
      <c r="D844" s="381"/>
      <c r="E844" s="396"/>
      <c r="F844" s="358"/>
      <c r="G844" s="321"/>
      <c r="H844" s="358"/>
      <c r="I844" s="321"/>
      <c r="J844" s="76"/>
      <c r="K844" s="76"/>
      <c r="L844" s="76"/>
      <c r="M844" s="179"/>
      <c r="N844" s="174">
        <f t="shared" si="879"/>
        <v>0</v>
      </c>
      <c r="O844" s="346"/>
      <c r="P844" s="395"/>
      <c r="Q844" s="321"/>
      <c r="R844" s="438"/>
      <c r="S844" s="439"/>
    </row>
    <row r="845" spans="1:19" ht="12.75" customHeight="1">
      <c r="A845" s="397">
        <v>2</v>
      </c>
      <c r="B845" s="330" t="s">
        <v>213</v>
      </c>
      <c r="C845" s="329" t="s">
        <v>108</v>
      </c>
      <c r="D845" s="329">
        <v>1</v>
      </c>
      <c r="E845" s="324">
        <f>G845+I845+Q845</f>
        <v>126.02570370000001</v>
      </c>
      <c r="F845" s="332">
        <v>7.89</v>
      </c>
      <c r="G845" s="321">
        <f t="shared" ref="G845" si="899">F845*$O$8/1000</f>
        <v>18.3088239</v>
      </c>
      <c r="H845" s="332">
        <v>0.39</v>
      </c>
      <c r="I845" s="321">
        <f t="shared" ref="I845" si="900">H845*$O$9/1000</f>
        <v>1.1895078000000001</v>
      </c>
      <c r="J845" s="46" t="s">
        <v>214</v>
      </c>
      <c r="K845" s="175" t="s">
        <v>106</v>
      </c>
      <c r="L845" s="46">
        <v>1</v>
      </c>
      <c r="M845" s="94">
        <v>98</v>
      </c>
      <c r="N845" s="185">
        <f t="shared" si="879"/>
        <v>98</v>
      </c>
      <c r="O845" s="321">
        <f>D845*E845</f>
        <v>126.02570370000001</v>
      </c>
      <c r="P845" s="321">
        <f>SUM(N845:N848)</f>
        <v>98</v>
      </c>
      <c r="Q845" s="321">
        <f>P845*1.02*$Q$14</f>
        <v>106.52737200000001</v>
      </c>
      <c r="R845" s="436">
        <f t="shared" ref="R845" si="901">M845</f>
        <v>98</v>
      </c>
      <c r="S845" s="439">
        <f t="shared" ref="S845" si="902">R845*D845</f>
        <v>98</v>
      </c>
    </row>
    <row r="846" spans="1:19" ht="12.75" customHeight="1">
      <c r="A846" s="397"/>
      <c r="B846" s="330"/>
      <c r="C846" s="329"/>
      <c r="D846" s="329"/>
      <c r="E846" s="324"/>
      <c r="F846" s="332"/>
      <c r="G846" s="321"/>
      <c r="H846" s="332"/>
      <c r="I846" s="321"/>
      <c r="J846" s="46"/>
      <c r="K846" s="46"/>
      <c r="L846" s="46"/>
      <c r="M846" s="175"/>
      <c r="N846" s="185">
        <f t="shared" si="879"/>
        <v>0</v>
      </c>
      <c r="O846" s="321"/>
      <c r="P846" s="321"/>
      <c r="Q846" s="321"/>
      <c r="R846" s="437"/>
      <c r="S846" s="439"/>
    </row>
    <row r="847" spans="1:19" ht="12.75" customHeight="1">
      <c r="A847" s="397"/>
      <c r="B847" s="330"/>
      <c r="C847" s="329"/>
      <c r="D847" s="329"/>
      <c r="E847" s="324"/>
      <c r="F847" s="332"/>
      <c r="G847" s="321"/>
      <c r="H847" s="332"/>
      <c r="I847" s="321"/>
      <c r="J847" s="46"/>
      <c r="K847" s="46"/>
      <c r="L847" s="45"/>
      <c r="M847" s="175"/>
      <c r="N847" s="185">
        <f t="shared" si="879"/>
        <v>0</v>
      </c>
      <c r="O847" s="321"/>
      <c r="P847" s="321"/>
      <c r="Q847" s="321"/>
      <c r="R847" s="437"/>
      <c r="S847" s="439"/>
    </row>
    <row r="848" spans="1:19" ht="12.75" customHeight="1">
      <c r="A848" s="397"/>
      <c r="B848" s="330"/>
      <c r="C848" s="329"/>
      <c r="D848" s="329"/>
      <c r="E848" s="324"/>
      <c r="F848" s="332"/>
      <c r="G848" s="321"/>
      <c r="H848" s="332"/>
      <c r="I848" s="321"/>
      <c r="J848" s="46"/>
      <c r="K848" s="46"/>
      <c r="L848" s="46"/>
      <c r="M848" s="175"/>
      <c r="N848" s="185">
        <f t="shared" si="879"/>
        <v>0</v>
      </c>
      <c r="O848" s="321"/>
      <c r="P848" s="321"/>
      <c r="Q848" s="321"/>
      <c r="R848" s="438"/>
      <c r="S848" s="439"/>
    </row>
    <row r="849" spans="1:19" s="16" customFormat="1">
      <c r="A849" s="382">
        <v>3</v>
      </c>
      <c r="B849" s="383" t="s">
        <v>486</v>
      </c>
      <c r="C849" s="384" t="s">
        <v>167</v>
      </c>
      <c r="D849" s="385">
        <v>5</v>
      </c>
      <c r="E849" s="386">
        <f t="shared" ref="E849" si="903">G849+I849+Q849</f>
        <v>6.9568896000000011</v>
      </c>
      <c r="F849" s="389"/>
      <c r="G849" s="321">
        <f t="shared" ref="G849" si="904">F849*$O$8/1000</f>
        <v>0</v>
      </c>
      <c r="H849" s="390"/>
      <c r="I849" s="321">
        <f t="shared" ref="I849" si="905">H849*$O$9/1000</f>
        <v>0</v>
      </c>
      <c r="J849" s="46" t="s">
        <v>326</v>
      </c>
      <c r="K849" s="46" t="s">
        <v>143</v>
      </c>
      <c r="L849" s="46">
        <v>1</v>
      </c>
      <c r="M849" s="175">
        <v>4.5</v>
      </c>
      <c r="N849" s="159">
        <f t="shared" ref="N849:N872" si="906">L849*M849</f>
        <v>4.5</v>
      </c>
      <c r="O849" s="391">
        <f t="shared" ref="O849" si="907">D849*E849</f>
        <v>34.784448000000005</v>
      </c>
      <c r="P849" s="391">
        <f t="shared" ref="P849" si="908">SUM(N849:N852)</f>
        <v>6.4</v>
      </c>
      <c r="Q849" s="321">
        <f>P849*1.02*$Q$14</f>
        <v>6.9568896000000011</v>
      </c>
      <c r="R849" s="436">
        <f t="shared" ref="R849" si="909">M849</f>
        <v>4.5</v>
      </c>
      <c r="S849" s="439">
        <f t="shared" ref="S849" si="910">R849*D849</f>
        <v>22.5</v>
      </c>
    </row>
    <row r="850" spans="1:19" s="16" customFormat="1">
      <c r="A850" s="382"/>
      <c r="B850" s="383"/>
      <c r="C850" s="384"/>
      <c r="D850" s="385"/>
      <c r="E850" s="387"/>
      <c r="F850" s="389"/>
      <c r="G850" s="321"/>
      <c r="H850" s="390"/>
      <c r="I850" s="321"/>
      <c r="J850" s="46" t="s">
        <v>327</v>
      </c>
      <c r="K850" s="46"/>
      <c r="L850" s="46"/>
      <c r="M850" s="175"/>
      <c r="N850" s="159">
        <f t="shared" si="906"/>
        <v>0</v>
      </c>
      <c r="O850" s="391"/>
      <c r="P850" s="391"/>
      <c r="Q850" s="321"/>
      <c r="R850" s="437"/>
      <c r="S850" s="439"/>
    </row>
    <row r="851" spans="1:19" s="16" customFormat="1">
      <c r="A851" s="382"/>
      <c r="B851" s="383"/>
      <c r="C851" s="384"/>
      <c r="D851" s="385"/>
      <c r="E851" s="387"/>
      <c r="F851" s="389"/>
      <c r="G851" s="321"/>
      <c r="H851" s="390"/>
      <c r="I851" s="321"/>
      <c r="J851" s="46" t="s">
        <v>487</v>
      </c>
      <c r="K851" s="46" t="s">
        <v>143</v>
      </c>
      <c r="L851" s="45">
        <v>1</v>
      </c>
      <c r="M851" s="175">
        <v>1.9</v>
      </c>
      <c r="N851" s="159">
        <f t="shared" si="906"/>
        <v>1.9</v>
      </c>
      <c r="O851" s="391"/>
      <c r="P851" s="391"/>
      <c r="Q851" s="321"/>
      <c r="R851" s="437"/>
      <c r="S851" s="439"/>
    </row>
    <row r="852" spans="1:19" s="16" customFormat="1">
      <c r="A852" s="382"/>
      <c r="B852" s="383"/>
      <c r="C852" s="384"/>
      <c r="D852" s="385"/>
      <c r="E852" s="388"/>
      <c r="F852" s="389"/>
      <c r="G852" s="321"/>
      <c r="H852" s="390"/>
      <c r="I852" s="321"/>
      <c r="J852" s="46"/>
      <c r="K852" s="46"/>
      <c r="L852" s="45"/>
      <c r="M852" s="175"/>
      <c r="N852" s="159">
        <f t="shared" si="906"/>
        <v>0</v>
      </c>
      <c r="O852" s="391"/>
      <c r="P852" s="391"/>
      <c r="Q852" s="321"/>
      <c r="R852" s="438"/>
      <c r="S852" s="439"/>
    </row>
    <row r="853" spans="1:19" s="135" customFormat="1" ht="12.75" customHeight="1">
      <c r="A853" s="411"/>
      <c r="B853" s="414" t="s">
        <v>516</v>
      </c>
      <c r="C853" s="417"/>
      <c r="D853" s="417"/>
      <c r="E853" s="420">
        <f>G853+I853+Q853</f>
        <v>0</v>
      </c>
      <c r="F853" s="423"/>
      <c r="G853" s="426">
        <f>F853*$O$7/1000</f>
        <v>0</v>
      </c>
      <c r="H853" s="429"/>
      <c r="I853" s="426">
        <f>H853*$O$8/1000</f>
        <v>0</v>
      </c>
      <c r="J853" s="205"/>
      <c r="K853" s="205"/>
      <c r="L853" s="205"/>
      <c r="M853" s="206"/>
      <c r="N853" s="207">
        <f t="shared" si="906"/>
        <v>0</v>
      </c>
      <c r="O853" s="426">
        <f>D853*E853</f>
        <v>0</v>
      </c>
      <c r="P853" s="426">
        <f>SUM(N853:N856)</f>
        <v>0</v>
      </c>
      <c r="Q853" s="426">
        <f>P853*1.02*1.05*$Q$14</f>
        <v>0</v>
      </c>
      <c r="R853" s="405"/>
      <c r="S853" s="407">
        <f>SUM(S841:S852)</f>
        <v>854.5</v>
      </c>
    </row>
    <row r="854" spans="1:19" s="135" customFormat="1" ht="12.75" customHeight="1">
      <c r="A854" s="412"/>
      <c r="B854" s="415"/>
      <c r="C854" s="418"/>
      <c r="D854" s="418"/>
      <c r="E854" s="421"/>
      <c r="F854" s="424"/>
      <c r="G854" s="427"/>
      <c r="H854" s="430"/>
      <c r="I854" s="427"/>
      <c r="J854" s="205"/>
      <c r="K854" s="205"/>
      <c r="L854" s="205"/>
      <c r="M854" s="206"/>
      <c r="N854" s="207">
        <f t="shared" si="906"/>
        <v>0</v>
      </c>
      <c r="O854" s="427"/>
      <c r="P854" s="427"/>
      <c r="Q854" s="427"/>
      <c r="R854" s="405"/>
      <c r="S854" s="408"/>
    </row>
    <row r="855" spans="1:19" s="135" customFormat="1" ht="12.75" customHeight="1">
      <c r="A855" s="412"/>
      <c r="B855" s="415"/>
      <c r="C855" s="418"/>
      <c r="D855" s="418"/>
      <c r="E855" s="421"/>
      <c r="F855" s="424"/>
      <c r="G855" s="427"/>
      <c r="H855" s="430"/>
      <c r="I855" s="427"/>
      <c r="J855" s="205"/>
      <c r="K855" s="205"/>
      <c r="L855" s="205"/>
      <c r="M855" s="206"/>
      <c r="N855" s="207">
        <f t="shared" si="906"/>
        <v>0</v>
      </c>
      <c r="O855" s="427"/>
      <c r="P855" s="427"/>
      <c r="Q855" s="427"/>
      <c r="R855" s="405"/>
      <c r="S855" s="408"/>
    </row>
    <row r="856" spans="1:19" s="135" customFormat="1" ht="12.75" customHeight="1">
      <c r="A856" s="413"/>
      <c r="B856" s="416"/>
      <c r="C856" s="419"/>
      <c r="D856" s="419"/>
      <c r="E856" s="422"/>
      <c r="F856" s="425"/>
      <c r="G856" s="428"/>
      <c r="H856" s="431"/>
      <c r="I856" s="428"/>
      <c r="J856" s="205"/>
      <c r="K856" s="205"/>
      <c r="L856" s="205"/>
      <c r="M856" s="206"/>
      <c r="N856" s="207">
        <f t="shared" si="906"/>
        <v>0</v>
      </c>
      <c r="O856" s="428"/>
      <c r="P856" s="428"/>
      <c r="Q856" s="428"/>
      <c r="R856" s="405"/>
      <c r="S856" s="409"/>
    </row>
    <row r="857" spans="1:19" s="135" customFormat="1" ht="12.75" customHeight="1">
      <c r="A857" s="411"/>
      <c r="B857" s="414" t="s">
        <v>509</v>
      </c>
      <c r="C857" s="417"/>
      <c r="D857" s="417"/>
      <c r="E857" s="420">
        <f>G857+I857+Q857</f>
        <v>0</v>
      </c>
      <c r="F857" s="423"/>
      <c r="G857" s="426">
        <f>F857*$O$7/1000</f>
        <v>0</v>
      </c>
      <c r="H857" s="429"/>
      <c r="I857" s="426">
        <f>H857*$O$8/1000</f>
        <v>0</v>
      </c>
      <c r="J857" s="205"/>
      <c r="K857" s="205"/>
      <c r="L857" s="205"/>
      <c r="M857" s="206"/>
      <c r="N857" s="207">
        <f t="shared" si="906"/>
        <v>0</v>
      </c>
      <c r="O857" s="426">
        <f>D857*E857</f>
        <v>0</v>
      </c>
      <c r="P857" s="426">
        <f>SUM(N857:N860)</f>
        <v>0</v>
      </c>
      <c r="Q857" s="426">
        <f>P857*1.02*1.05*$Q$14</f>
        <v>0</v>
      </c>
      <c r="R857" s="405"/>
      <c r="S857" s="406">
        <f>(S853*100%)/$S$861</f>
        <v>6.1241485817035507E-2</v>
      </c>
    </row>
    <row r="858" spans="1:19" s="135" customFormat="1" ht="12.75" customHeight="1">
      <c r="A858" s="412"/>
      <c r="B858" s="415"/>
      <c r="C858" s="418"/>
      <c r="D858" s="418"/>
      <c r="E858" s="421"/>
      <c r="F858" s="424"/>
      <c r="G858" s="427"/>
      <c r="H858" s="430"/>
      <c r="I858" s="427"/>
      <c r="J858" s="205"/>
      <c r="K858" s="205"/>
      <c r="L858" s="205"/>
      <c r="M858" s="206"/>
      <c r="N858" s="207">
        <f t="shared" si="906"/>
        <v>0</v>
      </c>
      <c r="O858" s="427"/>
      <c r="P858" s="427"/>
      <c r="Q858" s="427"/>
      <c r="R858" s="405"/>
      <c r="S858" s="406"/>
    </row>
    <row r="859" spans="1:19" s="135" customFormat="1" ht="12.75" customHeight="1">
      <c r="A859" s="412"/>
      <c r="B859" s="415"/>
      <c r="C859" s="418"/>
      <c r="D859" s="418"/>
      <c r="E859" s="421"/>
      <c r="F859" s="424"/>
      <c r="G859" s="427"/>
      <c r="H859" s="430"/>
      <c r="I859" s="427"/>
      <c r="J859" s="205"/>
      <c r="K859" s="205"/>
      <c r="L859" s="205"/>
      <c r="M859" s="206"/>
      <c r="N859" s="207">
        <f t="shared" si="906"/>
        <v>0</v>
      </c>
      <c r="O859" s="427"/>
      <c r="P859" s="427"/>
      <c r="Q859" s="427"/>
      <c r="R859" s="405"/>
      <c r="S859" s="406"/>
    </row>
    <row r="860" spans="1:19" s="135" customFormat="1" ht="12.75" customHeight="1">
      <c r="A860" s="413"/>
      <c r="B860" s="416"/>
      <c r="C860" s="419"/>
      <c r="D860" s="419"/>
      <c r="E860" s="422"/>
      <c r="F860" s="425"/>
      <c r="G860" s="428"/>
      <c r="H860" s="431"/>
      <c r="I860" s="428"/>
      <c r="J860" s="205"/>
      <c r="K860" s="205"/>
      <c r="L860" s="205"/>
      <c r="M860" s="206"/>
      <c r="N860" s="207">
        <f t="shared" si="906"/>
        <v>0</v>
      </c>
      <c r="O860" s="428"/>
      <c r="P860" s="428"/>
      <c r="Q860" s="428"/>
      <c r="R860" s="405"/>
      <c r="S860" s="406"/>
    </row>
    <row r="861" spans="1:19">
      <c r="A861" s="440"/>
      <c r="B861" s="440" t="s">
        <v>515</v>
      </c>
      <c r="C861" s="443"/>
      <c r="D861" s="443"/>
      <c r="E861" s="444" t="e">
        <f>G861+I861+Q861</f>
        <v>#VALUE!</v>
      </c>
      <c r="F861" s="445"/>
      <c r="G861" s="435">
        <f>F861*$P$7/1000</f>
        <v>0</v>
      </c>
      <c r="H861" s="446"/>
      <c r="I861" s="435">
        <f>H861*$P$8/1000</f>
        <v>0</v>
      </c>
      <c r="J861" s="220"/>
      <c r="K861" s="220"/>
      <c r="L861" s="220"/>
      <c r="M861" s="221"/>
      <c r="N861" s="222">
        <f t="shared" si="906"/>
        <v>0</v>
      </c>
      <c r="O861" s="432" t="e">
        <f>D861*E861</f>
        <v>#VALUE!</v>
      </c>
      <c r="P861" s="432">
        <f>SUM(N861:N864)</f>
        <v>0</v>
      </c>
      <c r="Q861" s="432" t="e">
        <f>P861*1.02*1.05*$R$15</f>
        <v>#VALUE!</v>
      </c>
      <c r="R861" s="435"/>
      <c r="S861" s="410">
        <f>S853+S833</f>
        <v>13952.959968229645</v>
      </c>
    </row>
    <row r="862" spans="1:19">
      <c r="A862" s="441"/>
      <c r="B862" s="441"/>
      <c r="C862" s="443"/>
      <c r="D862" s="443"/>
      <c r="E862" s="444"/>
      <c r="F862" s="445"/>
      <c r="G862" s="435"/>
      <c r="H862" s="446"/>
      <c r="I862" s="435"/>
      <c r="J862" s="220"/>
      <c r="K862" s="220"/>
      <c r="L862" s="220"/>
      <c r="M862" s="221"/>
      <c r="N862" s="222">
        <f t="shared" si="906"/>
        <v>0</v>
      </c>
      <c r="O862" s="433"/>
      <c r="P862" s="433"/>
      <c r="Q862" s="433"/>
      <c r="R862" s="435"/>
      <c r="S862" s="410"/>
    </row>
    <row r="863" spans="1:19">
      <c r="A863" s="441"/>
      <c r="B863" s="441"/>
      <c r="C863" s="443"/>
      <c r="D863" s="443"/>
      <c r="E863" s="444"/>
      <c r="F863" s="445"/>
      <c r="G863" s="435"/>
      <c r="H863" s="446"/>
      <c r="I863" s="435"/>
      <c r="J863" s="220"/>
      <c r="K863" s="220"/>
      <c r="L863" s="223"/>
      <c r="M863" s="224"/>
      <c r="N863" s="222">
        <f t="shared" si="906"/>
        <v>0</v>
      </c>
      <c r="O863" s="433"/>
      <c r="P863" s="433"/>
      <c r="Q863" s="433"/>
      <c r="R863" s="435"/>
      <c r="S863" s="410"/>
    </row>
    <row r="864" spans="1:19">
      <c r="A864" s="442"/>
      <c r="B864" s="442"/>
      <c r="C864" s="443"/>
      <c r="D864" s="443"/>
      <c r="E864" s="444"/>
      <c r="F864" s="445"/>
      <c r="G864" s="435"/>
      <c r="H864" s="446"/>
      <c r="I864" s="435"/>
      <c r="J864" s="220"/>
      <c r="K864" s="220"/>
      <c r="L864" s="220"/>
      <c r="M864" s="221"/>
      <c r="N864" s="222">
        <f t="shared" si="906"/>
        <v>0</v>
      </c>
      <c r="O864" s="434"/>
      <c r="P864" s="434"/>
      <c r="Q864" s="434"/>
      <c r="R864" s="435"/>
      <c r="S864" s="410"/>
    </row>
    <row r="865" spans="1:19" s="155" customFormat="1" ht="19.5" customHeight="1">
      <c r="A865" s="411"/>
      <c r="B865" s="414" t="s">
        <v>509</v>
      </c>
      <c r="C865" s="417"/>
      <c r="D865" s="417"/>
      <c r="E865" s="448">
        <f>G865+I865+Q865</f>
        <v>0</v>
      </c>
      <c r="F865" s="449"/>
      <c r="G865" s="405">
        <f>F865*$O$7/1000</f>
        <v>0</v>
      </c>
      <c r="H865" s="450"/>
      <c r="I865" s="405">
        <f>H865*$O$8/1000</f>
        <v>0</v>
      </c>
      <c r="J865" s="215"/>
      <c r="K865" s="215"/>
      <c r="L865" s="215"/>
      <c r="M865" s="219"/>
      <c r="N865" s="207">
        <f t="shared" si="906"/>
        <v>0</v>
      </c>
      <c r="O865" s="426">
        <f>D865*E865</f>
        <v>0</v>
      </c>
      <c r="P865" s="426">
        <f>SUM(N865:N868)</f>
        <v>0</v>
      </c>
      <c r="Q865" s="426">
        <f>P865*1.02*1.05*$Q$14</f>
        <v>0</v>
      </c>
      <c r="R865" s="405"/>
      <c r="S865" s="406">
        <f>S857+S829+S405+S353+S233+S177+S137+S105+S49</f>
        <v>1</v>
      </c>
    </row>
    <row r="866" spans="1:19" s="155" customFormat="1" ht="19.5" customHeight="1">
      <c r="A866" s="412"/>
      <c r="B866" s="415"/>
      <c r="C866" s="418"/>
      <c r="D866" s="418"/>
      <c r="E866" s="448"/>
      <c r="F866" s="449"/>
      <c r="G866" s="405"/>
      <c r="H866" s="450"/>
      <c r="I866" s="405"/>
      <c r="J866" s="215"/>
      <c r="K866" s="215"/>
      <c r="L866" s="215"/>
      <c r="M866" s="219"/>
      <c r="N866" s="207">
        <f t="shared" si="906"/>
        <v>0</v>
      </c>
      <c r="O866" s="427"/>
      <c r="P866" s="427"/>
      <c r="Q866" s="427"/>
      <c r="R866" s="405"/>
      <c r="S866" s="406"/>
    </row>
    <row r="867" spans="1:19" s="155" customFormat="1" ht="19.5" customHeight="1">
      <c r="A867" s="412"/>
      <c r="B867" s="415"/>
      <c r="C867" s="418"/>
      <c r="D867" s="418"/>
      <c r="E867" s="448"/>
      <c r="F867" s="449"/>
      <c r="G867" s="405"/>
      <c r="H867" s="450"/>
      <c r="I867" s="405"/>
      <c r="J867" s="215"/>
      <c r="K867" s="215"/>
      <c r="L867" s="217"/>
      <c r="M867" s="218"/>
      <c r="N867" s="207">
        <f t="shared" si="906"/>
        <v>0</v>
      </c>
      <c r="O867" s="427"/>
      <c r="P867" s="427"/>
      <c r="Q867" s="427"/>
      <c r="R867" s="405"/>
      <c r="S867" s="406"/>
    </row>
    <row r="868" spans="1:19" s="155" customFormat="1" ht="19.5" customHeight="1">
      <c r="A868" s="413"/>
      <c r="B868" s="416"/>
      <c r="C868" s="419"/>
      <c r="D868" s="419"/>
      <c r="E868" s="448"/>
      <c r="F868" s="449"/>
      <c r="G868" s="405"/>
      <c r="H868" s="450"/>
      <c r="I868" s="405"/>
      <c r="J868" s="215"/>
      <c r="K868" s="215"/>
      <c r="L868" s="215"/>
      <c r="M868" s="219"/>
      <c r="N868" s="207">
        <f t="shared" si="906"/>
        <v>0</v>
      </c>
      <c r="O868" s="428"/>
      <c r="P868" s="428"/>
      <c r="Q868" s="428"/>
      <c r="R868" s="405"/>
      <c r="S868" s="406"/>
    </row>
    <row r="869" spans="1:19" s="228" customFormat="1">
      <c r="A869" s="473"/>
      <c r="B869" s="414" t="s">
        <v>517</v>
      </c>
      <c r="C869" s="476"/>
      <c r="D869" s="476"/>
      <c r="E869" s="477" t="e">
        <f>G869+I869+Q869</f>
        <v>#VALUE!</v>
      </c>
      <c r="F869" s="478"/>
      <c r="G869" s="479">
        <f>F869*$O$7/1000</f>
        <v>0</v>
      </c>
      <c r="H869" s="480"/>
      <c r="I869" s="479">
        <f>H869*$O$8/1000</f>
        <v>0</v>
      </c>
      <c r="J869" s="225"/>
      <c r="K869" s="225"/>
      <c r="L869" s="225"/>
      <c r="M869" s="226"/>
      <c r="N869" s="227">
        <f t="shared" si="906"/>
        <v>0</v>
      </c>
      <c r="O869" s="481" t="e">
        <f>D869*E869</f>
        <v>#VALUE!</v>
      </c>
      <c r="P869" s="481">
        <f>SUM(N869:N872)</f>
        <v>0</v>
      </c>
      <c r="Q869" s="481" t="e">
        <f>P869*1.02*1.05*$Q$15</f>
        <v>#VALUE!</v>
      </c>
      <c r="R869" s="479"/>
      <c r="S869" s="410">
        <f>S861*0.2</f>
        <v>2790.5919936459291</v>
      </c>
    </row>
    <row r="870" spans="1:19" s="228" customFormat="1">
      <c r="A870" s="474"/>
      <c r="B870" s="415"/>
      <c r="C870" s="476"/>
      <c r="D870" s="476"/>
      <c r="E870" s="477"/>
      <c r="F870" s="478"/>
      <c r="G870" s="479"/>
      <c r="H870" s="480"/>
      <c r="I870" s="479"/>
      <c r="J870" s="225"/>
      <c r="K870" s="225"/>
      <c r="L870" s="225"/>
      <c r="M870" s="226"/>
      <c r="N870" s="227">
        <f t="shared" si="906"/>
        <v>0</v>
      </c>
      <c r="O870" s="482"/>
      <c r="P870" s="482"/>
      <c r="Q870" s="482"/>
      <c r="R870" s="479"/>
      <c r="S870" s="410"/>
    </row>
    <row r="871" spans="1:19" s="228" customFormat="1">
      <c r="A871" s="474"/>
      <c r="B871" s="415"/>
      <c r="C871" s="476"/>
      <c r="D871" s="476"/>
      <c r="E871" s="477"/>
      <c r="F871" s="478"/>
      <c r="G871" s="479"/>
      <c r="H871" s="480"/>
      <c r="I871" s="479"/>
      <c r="J871" s="225"/>
      <c r="K871" s="225"/>
      <c r="L871" s="229"/>
      <c r="M871" s="230"/>
      <c r="N871" s="227">
        <f t="shared" si="906"/>
        <v>0</v>
      </c>
      <c r="O871" s="482"/>
      <c r="P871" s="482"/>
      <c r="Q871" s="482"/>
      <c r="R871" s="479"/>
      <c r="S871" s="410"/>
    </row>
    <row r="872" spans="1:19" s="228" customFormat="1">
      <c r="A872" s="475"/>
      <c r="B872" s="416"/>
      <c r="C872" s="476"/>
      <c r="D872" s="476"/>
      <c r="E872" s="477"/>
      <c r="F872" s="478"/>
      <c r="G872" s="479"/>
      <c r="H872" s="480"/>
      <c r="I872" s="479"/>
      <c r="J872" s="225"/>
      <c r="K872" s="225"/>
      <c r="L872" s="225"/>
      <c r="M872" s="226"/>
      <c r="N872" s="227">
        <f t="shared" si="906"/>
        <v>0</v>
      </c>
      <c r="O872" s="483"/>
      <c r="P872" s="483"/>
      <c r="Q872" s="483"/>
      <c r="R872" s="479"/>
      <c r="S872" s="410"/>
    </row>
    <row r="873" spans="1:19" s="228" customFormat="1">
      <c r="A873" s="484"/>
      <c r="B873" s="440" t="s">
        <v>518</v>
      </c>
      <c r="C873" s="443"/>
      <c r="D873" s="443"/>
      <c r="E873" s="444" t="e">
        <f>G873+I873+Q873</f>
        <v>#VALUE!</v>
      </c>
      <c r="F873" s="445"/>
      <c r="G873" s="435">
        <f>F873*$O$7/1000</f>
        <v>0</v>
      </c>
      <c r="H873" s="446"/>
      <c r="I873" s="435">
        <f>H873*$O$8/1000</f>
        <v>0</v>
      </c>
      <c r="J873" s="220"/>
      <c r="K873" s="220"/>
      <c r="L873" s="220"/>
      <c r="M873" s="221"/>
      <c r="N873" s="222">
        <f>L873*M873</f>
        <v>0</v>
      </c>
      <c r="O873" s="432" t="e">
        <f>D873*E873</f>
        <v>#VALUE!</v>
      </c>
      <c r="P873" s="432">
        <f>SUM(N873:N876)</f>
        <v>0</v>
      </c>
      <c r="Q873" s="432" t="e">
        <f>P873*1.02*1.05*$Q$15</f>
        <v>#VALUE!</v>
      </c>
      <c r="R873" s="435"/>
      <c r="S873" s="410">
        <f>S869+S861</f>
        <v>16743.551961875575</v>
      </c>
    </row>
    <row r="874" spans="1:19" s="228" customFormat="1">
      <c r="A874" s="485"/>
      <c r="B874" s="441"/>
      <c r="C874" s="443"/>
      <c r="D874" s="443"/>
      <c r="E874" s="444"/>
      <c r="F874" s="445"/>
      <c r="G874" s="435"/>
      <c r="H874" s="446"/>
      <c r="I874" s="435"/>
      <c r="J874" s="220"/>
      <c r="K874" s="220"/>
      <c r="L874" s="220"/>
      <c r="M874" s="221"/>
      <c r="N874" s="222">
        <f>L874*M874</f>
        <v>0</v>
      </c>
      <c r="O874" s="433"/>
      <c r="P874" s="433"/>
      <c r="Q874" s="433"/>
      <c r="R874" s="435"/>
      <c r="S874" s="410"/>
    </row>
    <row r="875" spans="1:19" s="228" customFormat="1">
      <c r="A875" s="485"/>
      <c r="B875" s="441"/>
      <c r="C875" s="443"/>
      <c r="D875" s="443"/>
      <c r="E875" s="444"/>
      <c r="F875" s="445"/>
      <c r="G875" s="435"/>
      <c r="H875" s="446"/>
      <c r="I875" s="435"/>
      <c r="J875" s="220"/>
      <c r="K875" s="220"/>
      <c r="L875" s="223"/>
      <c r="M875" s="224"/>
      <c r="N875" s="222">
        <f>L875*M875</f>
        <v>0</v>
      </c>
      <c r="O875" s="433"/>
      <c r="P875" s="433"/>
      <c r="Q875" s="433"/>
      <c r="R875" s="435"/>
      <c r="S875" s="410"/>
    </row>
    <row r="876" spans="1:19" s="228" customFormat="1">
      <c r="A876" s="486"/>
      <c r="B876" s="442"/>
      <c r="C876" s="443"/>
      <c r="D876" s="443"/>
      <c r="E876" s="444"/>
      <c r="F876" s="445"/>
      <c r="G876" s="435"/>
      <c r="H876" s="446"/>
      <c r="I876" s="435"/>
      <c r="J876" s="220"/>
      <c r="K876" s="220"/>
      <c r="L876" s="220"/>
      <c r="M876" s="221"/>
      <c r="N876" s="222">
        <f>L876*M876</f>
        <v>0</v>
      </c>
      <c r="O876" s="434"/>
      <c r="P876" s="434"/>
      <c r="Q876" s="434"/>
      <c r="R876" s="435"/>
      <c r="S876" s="410"/>
    </row>
    <row r="878" spans="1:19">
      <c r="B878" s="290" t="s">
        <v>732</v>
      </c>
      <c r="C878" s="290"/>
      <c r="D878" s="290"/>
      <c r="E878" s="290"/>
      <c r="F878" s="290"/>
      <c r="G878" s="290"/>
      <c r="H878" s="290"/>
      <c r="I878" s="290"/>
      <c r="J878" s="290"/>
      <c r="K878" s="290"/>
      <c r="L878" s="290"/>
      <c r="M878" s="290"/>
      <c r="N878" s="290"/>
      <c r="O878" s="290"/>
      <c r="P878" s="290"/>
      <c r="Q878" s="290"/>
      <c r="R878" s="290"/>
      <c r="S878" s="290"/>
    </row>
    <row r="879" spans="1:19">
      <c r="B879" s="237"/>
      <c r="C879" s="237"/>
      <c r="D879" s="237"/>
      <c r="E879" s="237"/>
      <c r="F879" s="237"/>
      <c r="G879" s="237"/>
      <c r="H879" s="237"/>
      <c r="I879" s="237"/>
      <c r="J879" s="237"/>
      <c r="K879" s="237"/>
      <c r="L879" s="237"/>
      <c r="M879" s="237"/>
      <c r="N879" s="237"/>
      <c r="O879" s="237"/>
      <c r="P879" s="237"/>
      <c r="Q879" s="237"/>
      <c r="R879" s="237"/>
      <c r="S879" s="237"/>
    </row>
    <row r="880" spans="1:19">
      <c r="B880" s="290" t="s">
        <v>91</v>
      </c>
      <c r="C880" s="290"/>
      <c r="D880" s="290"/>
      <c r="E880" s="290"/>
      <c r="F880" s="290"/>
      <c r="G880" s="290"/>
      <c r="H880" s="290"/>
      <c r="I880" s="290"/>
      <c r="J880" s="290"/>
      <c r="K880" s="290"/>
      <c r="L880" s="290"/>
      <c r="M880" s="290"/>
      <c r="N880" s="290"/>
      <c r="O880" s="290"/>
      <c r="P880" s="290"/>
      <c r="Q880" s="290"/>
      <c r="R880" s="290"/>
      <c r="S880" s="290"/>
    </row>
  </sheetData>
  <mergeCells count="3023">
    <mergeCell ref="S53:S56"/>
    <mergeCell ref="R57:R60"/>
    <mergeCell ref="S57:S60"/>
    <mergeCell ref="B878:S878"/>
    <mergeCell ref="B880:S880"/>
    <mergeCell ref="R865:R868"/>
    <mergeCell ref="S865:S868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I869:I872"/>
    <mergeCell ref="O869:O872"/>
    <mergeCell ref="P869:P872"/>
    <mergeCell ref="Q869:Q872"/>
    <mergeCell ref="R869:R872"/>
    <mergeCell ref="S869:S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I873:I876"/>
    <mergeCell ref="O873:O876"/>
    <mergeCell ref="P873:P876"/>
    <mergeCell ref="Q873:Q876"/>
    <mergeCell ref="R873:R876"/>
    <mergeCell ref="S873:S876"/>
    <mergeCell ref="C1:F1"/>
    <mergeCell ref="A7:P7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I865:I868"/>
    <mergeCell ref="O865:O868"/>
    <mergeCell ref="P865:P868"/>
    <mergeCell ref="Q865:Q868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O857:O860"/>
    <mergeCell ref="P857:P860"/>
    <mergeCell ref="Q857:Q860"/>
    <mergeCell ref="A4:S6"/>
    <mergeCell ref="B2:G2"/>
    <mergeCell ref="R53:R56"/>
    <mergeCell ref="F12:N13"/>
    <mergeCell ref="O12:O14"/>
    <mergeCell ref="P12:P14"/>
    <mergeCell ref="F14:G14"/>
    <mergeCell ref="H14:I14"/>
    <mergeCell ref="J14:N14"/>
    <mergeCell ref="A12:A15"/>
    <mergeCell ref="B12:B15"/>
    <mergeCell ref="C12:C15"/>
    <mergeCell ref="D12:D15"/>
    <mergeCell ref="E12:E15"/>
    <mergeCell ref="I8:J8"/>
    <mergeCell ref="K8:N8"/>
    <mergeCell ref="A9:D9"/>
    <mergeCell ref="E9:F9"/>
    <mergeCell ref="K9:N9"/>
    <mergeCell ref="J10:N10"/>
    <mergeCell ref="I21:I24"/>
    <mergeCell ref="O21:O24"/>
    <mergeCell ref="P21:P24"/>
    <mergeCell ref="Q21:Q24"/>
    <mergeCell ref="A25:A28"/>
    <mergeCell ref="B25:B28"/>
    <mergeCell ref="C25:C28"/>
    <mergeCell ref="D25:D28"/>
    <mergeCell ref="E25:E28"/>
    <mergeCell ref="Q17:Q20"/>
    <mergeCell ref="A21:A24"/>
    <mergeCell ref="B21:B24"/>
    <mergeCell ref="C21:C24"/>
    <mergeCell ref="D21:D24"/>
    <mergeCell ref="E21:E24"/>
    <mergeCell ref="F21:F24"/>
    <mergeCell ref="G21:G24"/>
    <mergeCell ref="H21:H24"/>
    <mergeCell ref="F17:F20"/>
    <mergeCell ref="G17:G20"/>
    <mergeCell ref="H17:H20"/>
    <mergeCell ref="I17:I20"/>
    <mergeCell ref="O17:O20"/>
    <mergeCell ref="P17:P20"/>
    <mergeCell ref="A17:A20"/>
    <mergeCell ref="B17:B20"/>
    <mergeCell ref="C17:C20"/>
    <mergeCell ref="D17:D20"/>
    <mergeCell ref="E17:E20"/>
    <mergeCell ref="I29:I32"/>
    <mergeCell ref="O29:O32"/>
    <mergeCell ref="P29:P32"/>
    <mergeCell ref="Q29:Q32"/>
    <mergeCell ref="A33:A36"/>
    <mergeCell ref="B33:B36"/>
    <mergeCell ref="C33:C36"/>
    <mergeCell ref="D33:D36"/>
    <mergeCell ref="E33:E36"/>
    <mergeCell ref="Q25:Q28"/>
    <mergeCell ref="A29:A32"/>
    <mergeCell ref="B29:B32"/>
    <mergeCell ref="C29:C32"/>
    <mergeCell ref="D29:D32"/>
    <mergeCell ref="E29:E32"/>
    <mergeCell ref="F29:F32"/>
    <mergeCell ref="G29:G32"/>
    <mergeCell ref="H29:H32"/>
    <mergeCell ref="F25:F28"/>
    <mergeCell ref="G25:G28"/>
    <mergeCell ref="H25:H28"/>
    <mergeCell ref="I25:I28"/>
    <mergeCell ref="O25:O28"/>
    <mergeCell ref="P25:P28"/>
    <mergeCell ref="I37:I40"/>
    <mergeCell ref="O37:O40"/>
    <mergeCell ref="P37:P40"/>
    <mergeCell ref="Q37:Q40"/>
    <mergeCell ref="A41:A44"/>
    <mergeCell ref="B41:B44"/>
    <mergeCell ref="C41:C44"/>
    <mergeCell ref="D41:D44"/>
    <mergeCell ref="E41:E44"/>
    <mergeCell ref="Q33:Q36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I33:I36"/>
    <mergeCell ref="O33:O36"/>
    <mergeCell ref="P33:P36"/>
    <mergeCell ref="I53:I56"/>
    <mergeCell ref="O53:O56"/>
    <mergeCell ref="P53:P56"/>
    <mergeCell ref="Q53:Q56"/>
    <mergeCell ref="A57:A60"/>
    <mergeCell ref="B57:B60"/>
    <mergeCell ref="C57:C60"/>
    <mergeCell ref="D57:D60"/>
    <mergeCell ref="E57:E60"/>
    <mergeCell ref="Q41:Q44"/>
    <mergeCell ref="A53:A56"/>
    <mergeCell ref="B53:B56"/>
    <mergeCell ref="C53:C56"/>
    <mergeCell ref="D53:D56"/>
    <mergeCell ref="E53:E56"/>
    <mergeCell ref="F53:F56"/>
    <mergeCell ref="G53:G56"/>
    <mergeCell ref="H53:H56"/>
    <mergeCell ref="F41:F44"/>
    <mergeCell ref="G41:G44"/>
    <mergeCell ref="H41:H44"/>
    <mergeCell ref="I41:I44"/>
    <mergeCell ref="O41:O44"/>
    <mergeCell ref="P41:P44"/>
    <mergeCell ref="Q49:Q52"/>
    <mergeCell ref="I61:I64"/>
    <mergeCell ref="O61:O64"/>
    <mergeCell ref="P61:P64"/>
    <mergeCell ref="Q61:Q64"/>
    <mergeCell ref="A65:A68"/>
    <mergeCell ref="B65:B68"/>
    <mergeCell ref="C65:C68"/>
    <mergeCell ref="D65:D68"/>
    <mergeCell ref="E65:E68"/>
    <mergeCell ref="Q57:Q60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7:I60"/>
    <mergeCell ref="O57:O60"/>
    <mergeCell ref="P57:P60"/>
    <mergeCell ref="I69:I72"/>
    <mergeCell ref="O69:O72"/>
    <mergeCell ref="P69:P72"/>
    <mergeCell ref="Q69:Q72"/>
    <mergeCell ref="A73:A76"/>
    <mergeCell ref="B73:B76"/>
    <mergeCell ref="C73:C76"/>
    <mergeCell ref="D73:D76"/>
    <mergeCell ref="E73:E76"/>
    <mergeCell ref="Q65:Q68"/>
    <mergeCell ref="A69:A72"/>
    <mergeCell ref="B69:B72"/>
    <mergeCell ref="C69:C72"/>
    <mergeCell ref="D69:D72"/>
    <mergeCell ref="E69:E72"/>
    <mergeCell ref="F69:F72"/>
    <mergeCell ref="G69:G72"/>
    <mergeCell ref="H69:H72"/>
    <mergeCell ref="F65:F68"/>
    <mergeCell ref="G65:G68"/>
    <mergeCell ref="H65:H68"/>
    <mergeCell ref="I65:I68"/>
    <mergeCell ref="O65:O68"/>
    <mergeCell ref="P65:P68"/>
    <mergeCell ref="I77:I80"/>
    <mergeCell ref="O77:O80"/>
    <mergeCell ref="P77:P80"/>
    <mergeCell ref="Q77:Q80"/>
    <mergeCell ref="A81:A84"/>
    <mergeCell ref="B81:B84"/>
    <mergeCell ref="C81:C84"/>
    <mergeCell ref="D81:D84"/>
    <mergeCell ref="E81:E84"/>
    <mergeCell ref="Q73:Q76"/>
    <mergeCell ref="A77:A80"/>
    <mergeCell ref="B77:B80"/>
    <mergeCell ref="C77:C80"/>
    <mergeCell ref="D77:D80"/>
    <mergeCell ref="E77:E80"/>
    <mergeCell ref="F77:F80"/>
    <mergeCell ref="G77:G80"/>
    <mergeCell ref="H77:H80"/>
    <mergeCell ref="F73:F76"/>
    <mergeCell ref="G73:G76"/>
    <mergeCell ref="H73:H76"/>
    <mergeCell ref="I73:I76"/>
    <mergeCell ref="O73:O76"/>
    <mergeCell ref="P73:P76"/>
    <mergeCell ref="I85:I88"/>
    <mergeCell ref="O85:O88"/>
    <mergeCell ref="P85:P88"/>
    <mergeCell ref="Q85:Q88"/>
    <mergeCell ref="A89:A92"/>
    <mergeCell ref="B89:B92"/>
    <mergeCell ref="C89:C92"/>
    <mergeCell ref="D89:D92"/>
    <mergeCell ref="E89:E92"/>
    <mergeCell ref="Q81:Q84"/>
    <mergeCell ref="A85:A88"/>
    <mergeCell ref="B85:B88"/>
    <mergeCell ref="C85:C88"/>
    <mergeCell ref="D85:D88"/>
    <mergeCell ref="E85:E88"/>
    <mergeCell ref="F85:F88"/>
    <mergeCell ref="G85:G88"/>
    <mergeCell ref="H85:H88"/>
    <mergeCell ref="F81:F84"/>
    <mergeCell ref="G81:G84"/>
    <mergeCell ref="H81:H84"/>
    <mergeCell ref="I81:I84"/>
    <mergeCell ref="O81:O84"/>
    <mergeCell ref="P81:P84"/>
    <mergeCell ref="Q93:Q96"/>
    <mergeCell ref="A97:A100"/>
    <mergeCell ref="B97:B100"/>
    <mergeCell ref="C97:C100"/>
    <mergeCell ref="D97:D100"/>
    <mergeCell ref="E97:E100"/>
    <mergeCell ref="Q89:Q92"/>
    <mergeCell ref="A93:A96"/>
    <mergeCell ref="B93:B96"/>
    <mergeCell ref="C93:C96"/>
    <mergeCell ref="D93:D96"/>
    <mergeCell ref="E93:E96"/>
    <mergeCell ref="F93:F96"/>
    <mergeCell ref="G93:G96"/>
    <mergeCell ref="H93:H96"/>
    <mergeCell ref="F89:F92"/>
    <mergeCell ref="G89:G92"/>
    <mergeCell ref="H89:H92"/>
    <mergeCell ref="I89:I92"/>
    <mergeCell ref="O89:O92"/>
    <mergeCell ref="P89:P92"/>
    <mergeCell ref="Q113:Q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F113:F116"/>
    <mergeCell ref="G113:G116"/>
    <mergeCell ref="H113:H116"/>
    <mergeCell ref="I113:I116"/>
    <mergeCell ref="O113:O116"/>
    <mergeCell ref="P113:P116"/>
    <mergeCell ref="I109:I112"/>
    <mergeCell ref="O109:O112"/>
    <mergeCell ref="P109:P112"/>
    <mergeCell ref="Q109:Q112"/>
    <mergeCell ref="A113:A116"/>
    <mergeCell ref="B113:B116"/>
    <mergeCell ref="C113:C116"/>
    <mergeCell ref="D113:D116"/>
    <mergeCell ref="E113:E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F125:F128"/>
    <mergeCell ref="G125:G128"/>
    <mergeCell ref="H125:H128"/>
    <mergeCell ref="F121:F124"/>
    <mergeCell ref="G121:G124"/>
    <mergeCell ref="H121:H124"/>
    <mergeCell ref="I121:I124"/>
    <mergeCell ref="O121:O124"/>
    <mergeCell ref="P121:P124"/>
    <mergeCell ref="I117:I120"/>
    <mergeCell ref="O117:O120"/>
    <mergeCell ref="P117:P120"/>
    <mergeCell ref="Q117:Q120"/>
    <mergeCell ref="A121:A124"/>
    <mergeCell ref="B121:B124"/>
    <mergeCell ref="C121:C124"/>
    <mergeCell ref="D121:D124"/>
    <mergeCell ref="E121:E124"/>
    <mergeCell ref="I141:I144"/>
    <mergeCell ref="O141:O144"/>
    <mergeCell ref="P141:P144"/>
    <mergeCell ref="Q141:Q144"/>
    <mergeCell ref="A145:A148"/>
    <mergeCell ref="B145:B148"/>
    <mergeCell ref="C145:C148"/>
    <mergeCell ref="D145:D148"/>
    <mergeCell ref="E145:E148"/>
    <mergeCell ref="Q129:Q132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F129:F132"/>
    <mergeCell ref="G129:G132"/>
    <mergeCell ref="H129:H132"/>
    <mergeCell ref="I129:I132"/>
    <mergeCell ref="O129:O132"/>
    <mergeCell ref="P129:P132"/>
    <mergeCell ref="A129:A132"/>
    <mergeCell ref="B129:B132"/>
    <mergeCell ref="C129:C132"/>
    <mergeCell ref="D129:D132"/>
    <mergeCell ref="E129:E132"/>
    <mergeCell ref="F153:F156"/>
    <mergeCell ref="G153:G156"/>
    <mergeCell ref="H153:H156"/>
    <mergeCell ref="I153:I156"/>
    <mergeCell ref="O153:O156"/>
    <mergeCell ref="P153:P156"/>
    <mergeCell ref="I149:I152"/>
    <mergeCell ref="O149:O152"/>
    <mergeCell ref="P149:P152"/>
    <mergeCell ref="Q149:Q152"/>
    <mergeCell ref="A153:A156"/>
    <mergeCell ref="B153:B156"/>
    <mergeCell ref="C153:C156"/>
    <mergeCell ref="D153:D156"/>
    <mergeCell ref="E153:E156"/>
    <mergeCell ref="Q145:Q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F145:F148"/>
    <mergeCell ref="G145:G148"/>
    <mergeCell ref="H145:H148"/>
    <mergeCell ref="I145:I148"/>
    <mergeCell ref="O145:O148"/>
    <mergeCell ref="P145:P148"/>
    <mergeCell ref="D165:D168"/>
    <mergeCell ref="E165:E168"/>
    <mergeCell ref="F165:F168"/>
    <mergeCell ref="G165:G168"/>
    <mergeCell ref="H165:H168"/>
    <mergeCell ref="F161:F164"/>
    <mergeCell ref="G161:G164"/>
    <mergeCell ref="H161:H164"/>
    <mergeCell ref="I161:I164"/>
    <mergeCell ref="O161:O164"/>
    <mergeCell ref="P161:P164"/>
    <mergeCell ref="I157:I160"/>
    <mergeCell ref="O157:O160"/>
    <mergeCell ref="P157:P160"/>
    <mergeCell ref="Q157:Q160"/>
    <mergeCell ref="A161:A164"/>
    <mergeCell ref="B161:B164"/>
    <mergeCell ref="C161:C164"/>
    <mergeCell ref="D161:D164"/>
    <mergeCell ref="E161:E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81:I184"/>
    <mergeCell ref="O181:O184"/>
    <mergeCell ref="P181:P184"/>
    <mergeCell ref="Q181:Q184"/>
    <mergeCell ref="A185:A188"/>
    <mergeCell ref="B185:B188"/>
    <mergeCell ref="C185:C188"/>
    <mergeCell ref="D185:D188"/>
    <mergeCell ref="E185:E188"/>
    <mergeCell ref="Q169:Q172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F169:F172"/>
    <mergeCell ref="G169:G172"/>
    <mergeCell ref="H169:H172"/>
    <mergeCell ref="I169:I172"/>
    <mergeCell ref="O169:O172"/>
    <mergeCell ref="P169:P172"/>
    <mergeCell ref="A169:A172"/>
    <mergeCell ref="B169:B172"/>
    <mergeCell ref="C169:C172"/>
    <mergeCell ref="D169:D172"/>
    <mergeCell ref="E169:E172"/>
    <mergeCell ref="A177:A180"/>
    <mergeCell ref="B177:B180"/>
    <mergeCell ref="C177:C180"/>
    <mergeCell ref="I189:I192"/>
    <mergeCell ref="O189:O192"/>
    <mergeCell ref="P189:P192"/>
    <mergeCell ref="Q189:Q192"/>
    <mergeCell ref="A193:A196"/>
    <mergeCell ref="B193:B196"/>
    <mergeCell ref="C193:C196"/>
    <mergeCell ref="D193:D196"/>
    <mergeCell ref="E193:E196"/>
    <mergeCell ref="Q185:Q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F185:F188"/>
    <mergeCell ref="G185:G188"/>
    <mergeCell ref="H185:H188"/>
    <mergeCell ref="I185:I188"/>
    <mergeCell ref="O185:O188"/>
    <mergeCell ref="P185:P188"/>
    <mergeCell ref="I197:I200"/>
    <mergeCell ref="O197:O200"/>
    <mergeCell ref="P197:P200"/>
    <mergeCell ref="Q197:Q200"/>
    <mergeCell ref="A201:A204"/>
    <mergeCell ref="B201:B204"/>
    <mergeCell ref="C201:C204"/>
    <mergeCell ref="D201:D204"/>
    <mergeCell ref="E201:E204"/>
    <mergeCell ref="Q193:Q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F193:F196"/>
    <mergeCell ref="G193:G196"/>
    <mergeCell ref="H193:H196"/>
    <mergeCell ref="I193:I196"/>
    <mergeCell ref="O193:O196"/>
    <mergeCell ref="P193:P196"/>
    <mergeCell ref="I205:I208"/>
    <mergeCell ref="O205:O208"/>
    <mergeCell ref="P205:P208"/>
    <mergeCell ref="Q205:Q208"/>
    <mergeCell ref="A209:A212"/>
    <mergeCell ref="B209:B212"/>
    <mergeCell ref="C209:C212"/>
    <mergeCell ref="D209:D212"/>
    <mergeCell ref="E209:E212"/>
    <mergeCell ref="Q201:Q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F201:F204"/>
    <mergeCell ref="G201:G204"/>
    <mergeCell ref="H201:H204"/>
    <mergeCell ref="I201:I204"/>
    <mergeCell ref="O201:O204"/>
    <mergeCell ref="P201:P204"/>
    <mergeCell ref="I213:I216"/>
    <mergeCell ref="O213:O216"/>
    <mergeCell ref="P213:P216"/>
    <mergeCell ref="Q213:Q216"/>
    <mergeCell ref="A217:A220"/>
    <mergeCell ref="B217:B220"/>
    <mergeCell ref="C217:C220"/>
    <mergeCell ref="D217:D220"/>
    <mergeCell ref="E217:E220"/>
    <mergeCell ref="Q209:Q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F209:F212"/>
    <mergeCell ref="G209:G212"/>
    <mergeCell ref="H209:H212"/>
    <mergeCell ref="I209:I212"/>
    <mergeCell ref="O209:O212"/>
    <mergeCell ref="P209:P212"/>
    <mergeCell ref="I221:I224"/>
    <mergeCell ref="O221:O224"/>
    <mergeCell ref="P221:P224"/>
    <mergeCell ref="Q221:Q224"/>
    <mergeCell ref="A225:A228"/>
    <mergeCell ref="B225:B228"/>
    <mergeCell ref="C225:C228"/>
    <mergeCell ref="D225:D228"/>
    <mergeCell ref="E225:E228"/>
    <mergeCell ref="Q217:Q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F217:F220"/>
    <mergeCell ref="G217:G220"/>
    <mergeCell ref="H217:H220"/>
    <mergeCell ref="I217:I220"/>
    <mergeCell ref="O217:O220"/>
    <mergeCell ref="P217:P220"/>
    <mergeCell ref="I237:I240"/>
    <mergeCell ref="O237:O240"/>
    <mergeCell ref="P237:P240"/>
    <mergeCell ref="Q237:Q240"/>
    <mergeCell ref="A241:A244"/>
    <mergeCell ref="B241:B244"/>
    <mergeCell ref="C241:C244"/>
    <mergeCell ref="D241:D244"/>
    <mergeCell ref="E241:E244"/>
    <mergeCell ref="Q225:Q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F225:F228"/>
    <mergeCell ref="G225:G228"/>
    <mergeCell ref="H225:H228"/>
    <mergeCell ref="I225:I228"/>
    <mergeCell ref="O225:O228"/>
    <mergeCell ref="P225:P228"/>
    <mergeCell ref="I245:I248"/>
    <mergeCell ref="O245:O248"/>
    <mergeCell ref="P245:P248"/>
    <mergeCell ref="Q245:Q248"/>
    <mergeCell ref="A249:A252"/>
    <mergeCell ref="B249:B252"/>
    <mergeCell ref="C249:C252"/>
    <mergeCell ref="D249:D252"/>
    <mergeCell ref="E249:E252"/>
    <mergeCell ref="Q241:Q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F241:F244"/>
    <mergeCell ref="G241:G244"/>
    <mergeCell ref="H241:H244"/>
    <mergeCell ref="I241:I244"/>
    <mergeCell ref="O241:O244"/>
    <mergeCell ref="P241:P244"/>
    <mergeCell ref="I253:I256"/>
    <mergeCell ref="O253:O256"/>
    <mergeCell ref="P253:P256"/>
    <mergeCell ref="Q253:Q256"/>
    <mergeCell ref="A257:A260"/>
    <mergeCell ref="B257:B260"/>
    <mergeCell ref="C257:C260"/>
    <mergeCell ref="D257:D260"/>
    <mergeCell ref="E257:E260"/>
    <mergeCell ref="Q249:Q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F249:F252"/>
    <mergeCell ref="G249:G252"/>
    <mergeCell ref="H249:H252"/>
    <mergeCell ref="I249:I252"/>
    <mergeCell ref="O249:O252"/>
    <mergeCell ref="P249:P252"/>
    <mergeCell ref="I261:I264"/>
    <mergeCell ref="O261:O264"/>
    <mergeCell ref="P261:P264"/>
    <mergeCell ref="Q261:Q264"/>
    <mergeCell ref="A265:A268"/>
    <mergeCell ref="B265:B268"/>
    <mergeCell ref="C265:C268"/>
    <mergeCell ref="D265:D268"/>
    <mergeCell ref="E265:E268"/>
    <mergeCell ref="Q257:Q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F257:F260"/>
    <mergeCell ref="G257:G260"/>
    <mergeCell ref="H257:H260"/>
    <mergeCell ref="I257:I260"/>
    <mergeCell ref="O257:O260"/>
    <mergeCell ref="P257:P260"/>
    <mergeCell ref="I269:I272"/>
    <mergeCell ref="O269:O272"/>
    <mergeCell ref="P269:P272"/>
    <mergeCell ref="Q269:Q272"/>
    <mergeCell ref="A273:A276"/>
    <mergeCell ref="B273:B276"/>
    <mergeCell ref="C273:C276"/>
    <mergeCell ref="D273:D276"/>
    <mergeCell ref="E273:E276"/>
    <mergeCell ref="Q265:Q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F265:F268"/>
    <mergeCell ref="G265:G268"/>
    <mergeCell ref="H265:H268"/>
    <mergeCell ref="I265:I268"/>
    <mergeCell ref="O265:O268"/>
    <mergeCell ref="P265:P268"/>
    <mergeCell ref="I277:I280"/>
    <mergeCell ref="O277:O280"/>
    <mergeCell ref="P277:P280"/>
    <mergeCell ref="Q277:Q280"/>
    <mergeCell ref="A281:A284"/>
    <mergeCell ref="B281:B284"/>
    <mergeCell ref="C281:C284"/>
    <mergeCell ref="D281:D284"/>
    <mergeCell ref="E281:E284"/>
    <mergeCell ref="Q273:Q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O273:O276"/>
    <mergeCell ref="P273:P276"/>
    <mergeCell ref="I285:I288"/>
    <mergeCell ref="O285:O288"/>
    <mergeCell ref="P285:P288"/>
    <mergeCell ref="Q285:Q288"/>
    <mergeCell ref="A289:A292"/>
    <mergeCell ref="B289:B292"/>
    <mergeCell ref="C289:C292"/>
    <mergeCell ref="D289:D292"/>
    <mergeCell ref="E289:E292"/>
    <mergeCell ref="Q281:Q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O281:O284"/>
    <mergeCell ref="P281:P284"/>
    <mergeCell ref="I293:I296"/>
    <mergeCell ref="O293:O296"/>
    <mergeCell ref="P293:P296"/>
    <mergeCell ref="Q293:Q296"/>
    <mergeCell ref="A297:A300"/>
    <mergeCell ref="B297:B300"/>
    <mergeCell ref="C297:C300"/>
    <mergeCell ref="D297:D300"/>
    <mergeCell ref="E297:E300"/>
    <mergeCell ref="Q289:Q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O289:O292"/>
    <mergeCell ref="P289:P292"/>
    <mergeCell ref="I301:I304"/>
    <mergeCell ref="O301:O304"/>
    <mergeCell ref="P301:P304"/>
    <mergeCell ref="Q301:Q304"/>
    <mergeCell ref="A305:A308"/>
    <mergeCell ref="B305:B308"/>
    <mergeCell ref="C305:C308"/>
    <mergeCell ref="D305:D308"/>
    <mergeCell ref="E305:E308"/>
    <mergeCell ref="Q297:Q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O297:O300"/>
    <mergeCell ref="P297:P300"/>
    <mergeCell ref="I309:I312"/>
    <mergeCell ref="O309:O312"/>
    <mergeCell ref="P309:P312"/>
    <mergeCell ref="Q309:Q312"/>
    <mergeCell ref="A313:A316"/>
    <mergeCell ref="B313:B316"/>
    <mergeCell ref="C313:C316"/>
    <mergeCell ref="D313:D316"/>
    <mergeCell ref="E313:E316"/>
    <mergeCell ref="Q305:Q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O305:O308"/>
    <mergeCell ref="P305:P308"/>
    <mergeCell ref="I317:I320"/>
    <mergeCell ref="O317:O320"/>
    <mergeCell ref="P317:P320"/>
    <mergeCell ref="Q317:Q320"/>
    <mergeCell ref="A321:A324"/>
    <mergeCell ref="B321:B324"/>
    <mergeCell ref="C321:C324"/>
    <mergeCell ref="D321:D324"/>
    <mergeCell ref="E321:E324"/>
    <mergeCell ref="Q313:Q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O313:O316"/>
    <mergeCell ref="P313:P316"/>
    <mergeCell ref="I325:I328"/>
    <mergeCell ref="O325:O328"/>
    <mergeCell ref="P325:P328"/>
    <mergeCell ref="Q325:Q328"/>
    <mergeCell ref="A329:A332"/>
    <mergeCell ref="B329:B332"/>
    <mergeCell ref="C329:C332"/>
    <mergeCell ref="D329:D332"/>
    <mergeCell ref="E329:E332"/>
    <mergeCell ref="Q321:Q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O321:O324"/>
    <mergeCell ref="P321:P324"/>
    <mergeCell ref="I333:I336"/>
    <mergeCell ref="O333:O336"/>
    <mergeCell ref="P333:P336"/>
    <mergeCell ref="Q333:Q336"/>
    <mergeCell ref="A337:A340"/>
    <mergeCell ref="B337:B340"/>
    <mergeCell ref="C337:C340"/>
    <mergeCell ref="D337:D340"/>
    <mergeCell ref="E337:E340"/>
    <mergeCell ref="Q329:Q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O329:O332"/>
    <mergeCell ref="P329:P332"/>
    <mergeCell ref="O341:O344"/>
    <mergeCell ref="P341:P344"/>
    <mergeCell ref="Q341:Q344"/>
    <mergeCell ref="A345:A348"/>
    <mergeCell ref="B345:B348"/>
    <mergeCell ref="C345:C348"/>
    <mergeCell ref="D345:D348"/>
    <mergeCell ref="E345:E348"/>
    <mergeCell ref="Q337:Q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O337:O340"/>
    <mergeCell ref="P337:P340"/>
    <mergeCell ref="Q361:Q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O361:O364"/>
    <mergeCell ref="P361:P364"/>
    <mergeCell ref="I357:I360"/>
    <mergeCell ref="O357:O360"/>
    <mergeCell ref="P357:P360"/>
    <mergeCell ref="Q357:Q360"/>
    <mergeCell ref="A361:A364"/>
    <mergeCell ref="B361:B364"/>
    <mergeCell ref="C361:C364"/>
    <mergeCell ref="D361:D364"/>
    <mergeCell ref="E361:E364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Q369:Q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O369:O372"/>
    <mergeCell ref="P369:P372"/>
    <mergeCell ref="I365:I368"/>
    <mergeCell ref="O365:O368"/>
    <mergeCell ref="P365:P368"/>
    <mergeCell ref="Q365:Q368"/>
    <mergeCell ref="A369:A372"/>
    <mergeCell ref="B369:B372"/>
    <mergeCell ref="C369:C372"/>
    <mergeCell ref="D369:D372"/>
    <mergeCell ref="E369:E372"/>
    <mergeCell ref="Q377:Q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O377:O380"/>
    <mergeCell ref="P377:P380"/>
    <mergeCell ref="I373:I376"/>
    <mergeCell ref="O373:O376"/>
    <mergeCell ref="P373:P376"/>
    <mergeCell ref="Q373:Q376"/>
    <mergeCell ref="A377:A380"/>
    <mergeCell ref="B377:B380"/>
    <mergeCell ref="C377:C380"/>
    <mergeCell ref="D377:D380"/>
    <mergeCell ref="E377:E380"/>
    <mergeCell ref="Q385:Q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O385:O388"/>
    <mergeCell ref="P385:P388"/>
    <mergeCell ref="I381:I384"/>
    <mergeCell ref="O381:O384"/>
    <mergeCell ref="P381:P384"/>
    <mergeCell ref="Q381:Q384"/>
    <mergeCell ref="A385:A388"/>
    <mergeCell ref="B385:B388"/>
    <mergeCell ref="C385:C388"/>
    <mergeCell ref="D385:D388"/>
    <mergeCell ref="E385:E388"/>
    <mergeCell ref="F397:F400"/>
    <mergeCell ref="G397:G400"/>
    <mergeCell ref="H397:H400"/>
    <mergeCell ref="F393:F396"/>
    <mergeCell ref="G393:G396"/>
    <mergeCell ref="H393:H396"/>
    <mergeCell ref="I393:I396"/>
    <mergeCell ref="O393:O396"/>
    <mergeCell ref="P393:P396"/>
    <mergeCell ref="I389:I392"/>
    <mergeCell ref="O389:O392"/>
    <mergeCell ref="P389:P392"/>
    <mergeCell ref="Q389:Q392"/>
    <mergeCell ref="A393:A396"/>
    <mergeCell ref="B393:B396"/>
    <mergeCell ref="C393:C396"/>
    <mergeCell ref="D393:D396"/>
    <mergeCell ref="E393:E396"/>
    <mergeCell ref="R49:R52"/>
    <mergeCell ref="Q45:Q48"/>
    <mergeCell ref="R45:R48"/>
    <mergeCell ref="S45:S48"/>
    <mergeCell ref="A49:A52"/>
    <mergeCell ref="B49:B52"/>
    <mergeCell ref="C49:C52"/>
    <mergeCell ref="D49:D52"/>
    <mergeCell ref="E49:E52"/>
    <mergeCell ref="F49:F52"/>
    <mergeCell ref="G49:G52"/>
    <mergeCell ref="F45:F48"/>
    <mergeCell ref="G45:G48"/>
    <mergeCell ref="H45:H48"/>
    <mergeCell ref="I45:I48"/>
    <mergeCell ref="O45:O48"/>
    <mergeCell ref="P45:P48"/>
    <mergeCell ref="R37:R40"/>
    <mergeCell ref="S37:S40"/>
    <mergeCell ref="R41:R44"/>
    <mergeCell ref="S41:S44"/>
    <mergeCell ref="A101:A104"/>
    <mergeCell ref="C101:C104"/>
    <mergeCell ref="D101:D104"/>
    <mergeCell ref="E101:E104"/>
    <mergeCell ref="F101:F104"/>
    <mergeCell ref="G101:G104"/>
    <mergeCell ref="R25:R28"/>
    <mergeCell ref="S25:S28"/>
    <mergeCell ref="R29:R32"/>
    <mergeCell ref="S29:S32"/>
    <mergeCell ref="R33:R36"/>
    <mergeCell ref="S33:S36"/>
    <mergeCell ref="R12:R14"/>
    <mergeCell ref="S12:S14"/>
    <mergeCell ref="R17:R20"/>
    <mergeCell ref="S17:S20"/>
    <mergeCell ref="R21:R24"/>
    <mergeCell ref="S21:S24"/>
    <mergeCell ref="S49:S52"/>
    <mergeCell ref="A45:A48"/>
    <mergeCell ref="B45:B48"/>
    <mergeCell ref="C45:C48"/>
    <mergeCell ref="D45:D48"/>
    <mergeCell ref="E45:E48"/>
    <mergeCell ref="H49:H52"/>
    <mergeCell ref="I49:I52"/>
    <mergeCell ref="O49:O52"/>
    <mergeCell ref="P49:P52"/>
    <mergeCell ref="R61:R64"/>
    <mergeCell ref="S61:S64"/>
    <mergeCell ref="R65:R68"/>
    <mergeCell ref="S65:S68"/>
    <mergeCell ref="R69:R72"/>
    <mergeCell ref="S101:S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H101:H104"/>
    <mergeCell ref="I101:I104"/>
    <mergeCell ref="O101:O104"/>
    <mergeCell ref="P101:P104"/>
    <mergeCell ref="Q101:Q104"/>
    <mergeCell ref="R101:R104"/>
    <mergeCell ref="Q97:Q100"/>
    <mergeCell ref="B101:B104"/>
    <mergeCell ref="F97:F100"/>
    <mergeCell ref="G97:G100"/>
    <mergeCell ref="H97:H100"/>
    <mergeCell ref="I97:I100"/>
    <mergeCell ref="O97:O100"/>
    <mergeCell ref="P97:P100"/>
    <mergeCell ref="I93:I96"/>
    <mergeCell ref="O93:O96"/>
    <mergeCell ref="P93:P96"/>
    <mergeCell ref="R97:R100"/>
    <mergeCell ref="S97:S10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R85:R88"/>
    <mergeCell ref="S85:S88"/>
    <mergeCell ref="R89:R92"/>
    <mergeCell ref="S89:S92"/>
    <mergeCell ref="R93:R96"/>
    <mergeCell ref="S93:S96"/>
    <mergeCell ref="S69:S72"/>
    <mergeCell ref="R73:R76"/>
    <mergeCell ref="S73:S76"/>
    <mergeCell ref="R77:R80"/>
    <mergeCell ref="S77:S80"/>
    <mergeCell ref="R81:R84"/>
    <mergeCell ref="S81:S84"/>
    <mergeCell ref="O105:O108"/>
    <mergeCell ref="P105:P108"/>
    <mergeCell ref="Q105:Q108"/>
    <mergeCell ref="R105:R108"/>
    <mergeCell ref="S105:S108"/>
    <mergeCell ref="I125:I128"/>
    <mergeCell ref="O125:O128"/>
    <mergeCell ref="P125:P128"/>
    <mergeCell ref="Q125:Q128"/>
    <mergeCell ref="R113:R116"/>
    <mergeCell ref="S113:S116"/>
    <mergeCell ref="R117:R120"/>
    <mergeCell ref="S117:S120"/>
    <mergeCell ref="R121:R124"/>
    <mergeCell ref="S121:S124"/>
    <mergeCell ref="R125:R128"/>
    <mergeCell ref="S125:S128"/>
    <mergeCell ref="G137:G140"/>
    <mergeCell ref="H137:H140"/>
    <mergeCell ref="I137:I140"/>
    <mergeCell ref="O137:O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I133:I136"/>
    <mergeCell ref="O133:O136"/>
    <mergeCell ref="P133:P136"/>
    <mergeCell ref="Q133:Q136"/>
    <mergeCell ref="R133:R136"/>
    <mergeCell ref="S133:S136"/>
    <mergeCell ref="Q121:Q124"/>
    <mergeCell ref="A125:A128"/>
    <mergeCell ref="B125:B128"/>
    <mergeCell ref="C125:C128"/>
    <mergeCell ref="D125:D128"/>
    <mergeCell ref="E125:E128"/>
    <mergeCell ref="D177:D180"/>
    <mergeCell ref="E177:E180"/>
    <mergeCell ref="F177:F180"/>
    <mergeCell ref="I173:I176"/>
    <mergeCell ref="O173:O176"/>
    <mergeCell ref="P173:P176"/>
    <mergeCell ref="Q173:Q176"/>
    <mergeCell ref="R173:R176"/>
    <mergeCell ref="S173:S176"/>
    <mergeCell ref="R129:R132"/>
    <mergeCell ref="S129:S13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R137:R140"/>
    <mergeCell ref="S137:S140"/>
    <mergeCell ref="I165:I168"/>
    <mergeCell ref="O165:O168"/>
    <mergeCell ref="P165:P168"/>
    <mergeCell ref="Q165:Q168"/>
    <mergeCell ref="Q161:Q164"/>
    <mergeCell ref="A165:A168"/>
    <mergeCell ref="B165:B168"/>
    <mergeCell ref="C165:C168"/>
    <mergeCell ref="R161:R164"/>
    <mergeCell ref="S161:S164"/>
    <mergeCell ref="R165:R168"/>
    <mergeCell ref="S165:S168"/>
    <mergeCell ref="R169:R172"/>
    <mergeCell ref="S169:S172"/>
    <mergeCell ref="R177:R180"/>
    <mergeCell ref="S177:S180"/>
    <mergeCell ref="R145:R148"/>
    <mergeCell ref="S145:S148"/>
    <mergeCell ref="R149:R152"/>
    <mergeCell ref="S149:S152"/>
    <mergeCell ref="R153:R156"/>
    <mergeCell ref="S153:S156"/>
    <mergeCell ref="R157:R160"/>
    <mergeCell ref="S157:S160"/>
    <mergeCell ref="G177:G180"/>
    <mergeCell ref="H177:H180"/>
    <mergeCell ref="I177:I180"/>
    <mergeCell ref="O177:O180"/>
    <mergeCell ref="P177:P180"/>
    <mergeCell ref="Q177:Q180"/>
    <mergeCell ref="Q153:Q156"/>
    <mergeCell ref="R185:R188"/>
    <mergeCell ref="S185:S188"/>
    <mergeCell ref="R189:R192"/>
    <mergeCell ref="S189:S192"/>
    <mergeCell ref="R193:R196"/>
    <mergeCell ref="S193:S196"/>
    <mergeCell ref="I233:I236"/>
    <mergeCell ref="O233:O236"/>
    <mergeCell ref="P233:P236"/>
    <mergeCell ref="Q233:Q236"/>
    <mergeCell ref="R233:R236"/>
    <mergeCell ref="S233:S236"/>
    <mergeCell ref="R229:R232"/>
    <mergeCell ref="S229:S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G229:G232"/>
    <mergeCell ref="H229:H232"/>
    <mergeCell ref="I229:I232"/>
    <mergeCell ref="O229:O232"/>
    <mergeCell ref="P229:P232"/>
    <mergeCell ref="Q229:Q232"/>
    <mergeCell ref="A229:A232"/>
    <mergeCell ref="B229:B232"/>
    <mergeCell ref="C229:C232"/>
    <mergeCell ref="D229:D232"/>
    <mergeCell ref="R221:R224"/>
    <mergeCell ref="S221:S224"/>
    <mergeCell ref="R225:R228"/>
    <mergeCell ref="S225:S228"/>
    <mergeCell ref="A349:A352"/>
    <mergeCell ref="B349:B352"/>
    <mergeCell ref="C349:C352"/>
    <mergeCell ref="D349:D352"/>
    <mergeCell ref="E349:E352"/>
    <mergeCell ref="F349:F352"/>
    <mergeCell ref="R209:R212"/>
    <mergeCell ref="S209:S212"/>
    <mergeCell ref="R213:R216"/>
    <mergeCell ref="S213:S216"/>
    <mergeCell ref="R217:R220"/>
    <mergeCell ref="S217:S220"/>
    <mergeCell ref="R197:R200"/>
    <mergeCell ref="S197:S200"/>
    <mergeCell ref="R201:R204"/>
    <mergeCell ref="S201:S204"/>
    <mergeCell ref="R205:R208"/>
    <mergeCell ref="S205:S208"/>
    <mergeCell ref="E229:E232"/>
    <mergeCell ref="F229:F232"/>
    <mergeCell ref="Q345:Q348"/>
    <mergeCell ref="F345:F348"/>
    <mergeCell ref="G345:G348"/>
    <mergeCell ref="H345:H348"/>
    <mergeCell ref="I345:I348"/>
    <mergeCell ref="O345:O348"/>
    <mergeCell ref="P345:P348"/>
    <mergeCell ref="I341:I344"/>
    <mergeCell ref="S353:S356"/>
    <mergeCell ref="R349:R352"/>
    <mergeCell ref="S349:S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G349:G352"/>
    <mergeCell ref="H349:H352"/>
    <mergeCell ref="I349:I352"/>
    <mergeCell ref="O349:O352"/>
    <mergeCell ref="P349:P352"/>
    <mergeCell ref="Q349:Q352"/>
    <mergeCell ref="R265:R268"/>
    <mergeCell ref="S265:S268"/>
    <mergeCell ref="R269:R272"/>
    <mergeCell ref="S269:S272"/>
    <mergeCell ref="R273:R276"/>
    <mergeCell ref="S273:S276"/>
    <mergeCell ref="R253:R256"/>
    <mergeCell ref="S253:S256"/>
    <mergeCell ref="R257:R260"/>
    <mergeCell ref="S257:S260"/>
    <mergeCell ref="R261:R264"/>
    <mergeCell ref="S261:S264"/>
    <mergeCell ref="R241:R244"/>
    <mergeCell ref="S241:S244"/>
    <mergeCell ref="R245:R248"/>
    <mergeCell ref="S245:S248"/>
    <mergeCell ref="R249:R252"/>
    <mergeCell ref="S249:S252"/>
    <mergeCell ref="R301:R304"/>
    <mergeCell ref="S301:S304"/>
    <mergeCell ref="R305:R308"/>
    <mergeCell ref="S305:S308"/>
    <mergeCell ref="R309:R312"/>
    <mergeCell ref="S309:S312"/>
    <mergeCell ref="R289:R292"/>
    <mergeCell ref="S289:S292"/>
    <mergeCell ref="R293:R296"/>
    <mergeCell ref="S293:S296"/>
    <mergeCell ref="R297:R300"/>
    <mergeCell ref="S297:S300"/>
    <mergeCell ref="R277:R280"/>
    <mergeCell ref="S277:S280"/>
    <mergeCell ref="R281:R284"/>
    <mergeCell ref="S281:S284"/>
    <mergeCell ref="R285:R288"/>
    <mergeCell ref="S285:S288"/>
    <mergeCell ref="S337:S340"/>
    <mergeCell ref="R341:R344"/>
    <mergeCell ref="S341:S344"/>
    <mergeCell ref="R345:R348"/>
    <mergeCell ref="S345:S348"/>
    <mergeCell ref="R325:R328"/>
    <mergeCell ref="S325:S328"/>
    <mergeCell ref="R329:R332"/>
    <mergeCell ref="S329:S332"/>
    <mergeCell ref="R333:R336"/>
    <mergeCell ref="S333:S336"/>
    <mergeCell ref="R313:R316"/>
    <mergeCell ref="S313:S316"/>
    <mergeCell ref="R317:R320"/>
    <mergeCell ref="S317:S320"/>
    <mergeCell ref="R321:R324"/>
    <mergeCell ref="S321:S324"/>
    <mergeCell ref="E405:E408"/>
    <mergeCell ref="F405:F408"/>
    <mergeCell ref="G405:G408"/>
    <mergeCell ref="H405:H408"/>
    <mergeCell ref="G401:G404"/>
    <mergeCell ref="H401:H404"/>
    <mergeCell ref="I401:I404"/>
    <mergeCell ref="O401:O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R337:R340"/>
    <mergeCell ref="I353:I356"/>
    <mergeCell ref="O353:O356"/>
    <mergeCell ref="P353:P356"/>
    <mergeCell ref="Q353:Q356"/>
    <mergeCell ref="R353:R356"/>
    <mergeCell ref="I397:I400"/>
    <mergeCell ref="O397:O400"/>
    <mergeCell ref="P397:P400"/>
    <mergeCell ref="Q397:Q400"/>
    <mergeCell ref="Q393:Q396"/>
    <mergeCell ref="A397:A400"/>
    <mergeCell ref="B397:B400"/>
    <mergeCell ref="C397:C400"/>
    <mergeCell ref="D397:D400"/>
    <mergeCell ref="E397:E400"/>
    <mergeCell ref="R385:R388"/>
    <mergeCell ref="S385:S388"/>
    <mergeCell ref="R389:R392"/>
    <mergeCell ref="S389:S392"/>
    <mergeCell ref="R393:R396"/>
    <mergeCell ref="S393:S396"/>
    <mergeCell ref="R373:R376"/>
    <mergeCell ref="S373:S376"/>
    <mergeCell ref="R377:R380"/>
    <mergeCell ref="S377:S380"/>
    <mergeCell ref="R381:R384"/>
    <mergeCell ref="S381:S384"/>
    <mergeCell ref="R361:R364"/>
    <mergeCell ref="S361:S364"/>
    <mergeCell ref="R365:R368"/>
    <mergeCell ref="S365:S368"/>
    <mergeCell ref="R369:R372"/>
    <mergeCell ref="S369:S372"/>
    <mergeCell ref="I409:I412"/>
    <mergeCell ref="O409:O412"/>
    <mergeCell ref="P409:P412"/>
    <mergeCell ref="Q409:Q412"/>
    <mergeCell ref="A413:A416"/>
    <mergeCell ref="B413:B416"/>
    <mergeCell ref="C413:C416"/>
    <mergeCell ref="D413:D416"/>
    <mergeCell ref="E413:E416"/>
    <mergeCell ref="F413:F416"/>
    <mergeCell ref="R397:R400"/>
    <mergeCell ref="S397:S400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5:I408"/>
    <mergeCell ref="O405:O408"/>
    <mergeCell ref="P405:P408"/>
    <mergeCell ref="Q405:Q408"/>
    <mergeCell ref="R405:R408"/>
    <mergeCell ref="S405:S408"/>
    <mergeCell ref="R401:R404"/>
    <mergeCell ref="S401:S404"/>
    <mergeCell ref="A405:A408"/>
    <mergeCell ref="B405:B408"/>
    <mergeCell ref="C405:C408"/>
    <mergeCell ref="D405:D408"/>
    <mergeCell ref="P417:P420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R413:R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G413:G416"/>
    <mergeCell ref="H413:H416"/>
    <mergeCell ref="I413:I416"/>
    <mergeCell ref="P413:P416"/>
    <mergeCell ref="Q413:Q416"/>
    <mergeCell ref="O413:O416"/>
    <mergeCell ref="O417:O420"/>
    <mergeCell ref="P425:P428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R421:R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G421:G424"/>
    <mergeCell ref="H421:H424"/>
    <mergeCell ref="I421:I424"/>
    <mergeCell ref="P421:P424"/>
    <mergeCell ref="Q421:Q424"/>
    <mergeCell ref="O421:O424"/>
    <mergeCell ref="O425:O428"/>
    <mergeCell ref="P433:P436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R429:R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G429:G432"/>
    <mergeCell ref="H429:H432"/>
    <mergeCell ref="I429:I432"/>
    <mergeCell ref="P429:P432"/>
    <mergeCell ref="Q429:Q432"/>
    <mergeCell ref="O429:O432"/>
    <mergeCell ref="O433:O436"/>
    <mergeCell ref="P441:P444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R437:R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G437:G440"/>
    <mergeCell ref="H437:H440"/>
    <mergeCell ref="I437:I440"/>
    <mergeCell ref="P437:P440"/>
    <mergeCell ref="Q437:Q440"/>
    <mergeCell ref="O437:O440"/>
    <mergeCell ref="O441:O444"/>
    <mergeCell ref="P449:P452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R445:R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G445:G448"/>
    <mergeCell ref="H445:H448"/>
    <mergeCell ref="I445:I448"/>
    <mergeCell ref="P445:P448"/>
    <mergeCell ref="Q445:Q448"/>
    <mergeCell ref="O445:O448"/>
    <mergeCell ref="O449:O452"/>
    <mergeCell ref="P457:P460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R453:R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G453:G456"/>
    <mergeCell ref="H453:H456"/>
    <mergeCell ref="I453:I456"/>
    <mergeCell ref="P453:P456"/>
    <mergeCell ref="Q453:Q456"/>
    <mergeCell ref="O453:O456"/>
    <mergeCell ref="O457:O460"/>
    <mergeCell ref="P465:P468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R461:R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G461:G464"/>
    <mergeCell ref="H461:H464"/>
    <mergeCell ref="I461:I464"/>
    <mergeCell ref="P461:P464"/>
    <mergeCell ref="Q461:Q464"/>
    <mergeCell ref="O461:O464"/>
    <mergeCell ref="O465:O468"/>
    <mergeCell ref="P473:P476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G469:G472"/>
    <mergeCell ref="H469:H472"/>
    <mergeCell ref="I469:I472"/>
    <mergeCell ref="P469:P472"/>
    <mergeCell ref="Q469:Q472"/>
    <mergeCell ref="O469:O472"/>
    <mergeCell ref="P481:P484"/>
    <mergeCell ref="Q481:Q484"/>
    <mergeCell ref="R481:R484"/>
    <mergeCell ref="A485:A488"/>
    <mergeCell ref="B485:B488"/>
    <mergeCell ref="C485:C488"/>
    <mergeCell ref="D485:D488"/>
    <mergeCell ref="E485:E488"/>
    <mergeCell ref="F485:F488"/>
    <mergeCell ref="R477:R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G477:G480"/>
    <mergeCell ref="H477:H480"/>
    <mergeCell ref="I477:I480"/>
    <mergeCell ref="P477:P480"/>
    <mergeCell ref="Q477:Q480"/>
    <mergeCell ref="P489:P492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R485:R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G485:G488"/>
    <mergeCell ref="H485:H488"/>
    <mergeCell ref="I485:I488"/>
    <mergeCell ref="P485:P488"/>
    <mergeCell ref="Q485:Q488"/>
    <mergeCell ref="P497:P500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R493:R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G493:G496"/>
    <mergeCell ref="H493:H496"/>
    <mergeCell ref="I493:I496"/>
    <mergeCell ref="P493:P496"/>
    <mergeCell ref="Q493:Q496"/>
    <mergeCell ref="P505:P508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R501:R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G501:G504"/>
    <mergeCell ref="H501:H504"/>
    <mergeCell ref="I501:I504"/>
    <mergeCell ref="P501:P504"/>
    <mergeCell ref="Q501:Q504"/>
    <mergeCell ref="P513:P516"/>
    <mergeCell ref="Q513:Q516"/>
    <mergeCell ref="R513:R516"/>
    <mergeCell ref="A517:A520"/>
    <mergeCell ref="B517:B520"/>
    <mergeCell ref="C517:C520"/>
    <mergeCell ref="D517:D520"/>
    <mergeCell ref="E517:E520"/>
    <mergeCell ref="F517:F520"/>
    <mergeCell ref="R509:R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G509:G512"/>
    <mergeCell ref="H509:H512"/>
    <mergeCell ref="I509:I512"/>
    <mergeCell ref="P509:P512"/>
    <mergeCell ref="Q509:Q512"/>
    <mergeCell ref="P521:P524"/>
    <mergeCell ref="Q521:Q524"/>
    <mergeCell ref="R521:R524"/>
    <mergeCell ref="A525:A528"/>
    <mergeCell ref="B525:B528"/>
    <mergeCell ref="C525:C528"/>
    <mergeCell ref="D525:D528"/>
    <mergeCell ref="E525:E528"/>
    <mergeCell ref="F525:F528"/>
    <mergeCell ref="R517:R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G517:G520"/>
    <mergeCell ref="H517:H520"/>
    <mergeCell ref="I517:I520"/>
    <mergeCell ref="P517:P520"/>
    <mergeCell ref="Q517:Q520"/>
    <mergeCell ref="P529:P532"/>
    <mergeCell ref="Q529:Q532"/>
    <mergeCell ref="R529:R532"/>
    <mergeCell ref="A533:A536"/>
    <mergeCell ref="B533:B536"/>
    <mergeCell ref="C533:C536"/>
    <mergeCell ref="D533:D536"/>
    <mergeCell ref="E533:E536"/>
    <mergeCell ref="F533:F536"/>
    <mergeCell ref="R525:R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G525:G528"/>
    <mergeCell ref="H525:H528"/>
    <mergeCell ref="I525:I528"/>
    <mergeCell ref="P525:P528"/>
    <mergeCell ref="Q525:Q528"/>
    <mergeCell ref="P537:P540"/>
    <mergeCell ref="Q537:Q540"/>
    <mergeCell ref="R537:R540"/>
    <mergeCell ref="A541:A544"/>
    <mergeCell ref="B541:B544"/>
    <mergeCell ref="C541:C544"/>
    <mergeCell ref="D541:D544"/>
    <mergeCell ref="E541:E544"/>
    <mergeCell ref="F541:F544"/>
    <mergeCell ref="R533:R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G533:G536"/>
    <mergeCell ref="H533:H536"/>
    <mergeCell ref="I533:I536"/>
    <mergeCell ref="P533:P536"/>
    <mergeCell ref="Q533:Q536"/>
    <mergeCell ref="O533:O536"/>
    <mergeCell ref="O537:O540"/>
    <mergeCell ref="P545:P548"/>
    <mergeCell ref="Q545:Q548"/>
    <mergeCell ref="R545:R548"/>
    <mergeCell ref="A549:A552"/>
    <mergeCell ref="B549:B552"/>
    <mergeCell ref="C549:C552"/>
    <mergeCell ref="D549:D552"/>
    <mergeCell ref="E549:E552"/>
    <mergeCell ref="F549:F552"/>
    <mergeCell ref="R541:R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G541:G544"/>
    <mergeCell ref="H541:H544"/>
    <mergeCell ref="I541:I544"/>
    <mergeCell ref="P541:P544"/>
    <mergeCell ref="Q541:Q544"/>
    <mergeCell ref="O541:O544"/>
    <mergeCell ref="P553:P556"/>
    <mergeCell ref="Q553:Q556"/>
    <mergeCell ref="R553:R556"/>
    <mergeCell ref="A557:A560"/>
    <mergeCell ref="B557:B560"/>
    <mergeCell ref="C557:C560"/>
    <mergeCell ref="D557:D560"/>
    <mergeCell ref="E557:E560"/>
    <mergeCell ref="F557:F560"/>
    <mergeCell ref="R549:R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G549:G552"/>
    <mergeCell ref="H549:H552"/>
    <mergeCell ref="I549:I552"/>
    <mergeCell ref="P549:P552"/>
    <mergeCell ref="Q549:Q552"/>
    <mergeCell ref="P561:P564"/>
    <mergeCell ref="Q561:Q564"/>
    <mergeCell ref="R561:R564"/>
    <mergeCell ref="A565:A568"/>
    <mergeCell ref="B565:B568"/>
    <mergeCell ref="C565:C568"/>
    <mergeCell ref="D565:D568"/>
    <mergeCell ref="E565:E568"/>
    <mergeCell ref="F565:F568"/>
    <mergeCell ref="R557:R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G557:G560"/>
    <mergeCell ref="H557:H560"/>
    <mergeCell ref="I557:I560"/>
    <mergeCell ref="P557:P560"/>
    <mergeCell ref="Q557:Q560"/>
    <mergeCell ref="P569:P572"/>
    <mergeCell ref="Q569:Q572"/>
    <mergeCell ref="R569:R572"/>
    <mergeCell ref="A573:A576"/>
    <mergeCell ref="B573:B576"/>
    <mergeCell ref="C573:C576"/>
    <mergeCell ref="D573:D576"/>
    <mergeCell ref="E573:E576"/>
    <mergeCell ref="F573:F576"/>
    <mergeCell ref="R565:R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G565:G568"/>
    <mergeCell ref="H565:H568"/>
    <mergeCell ref="I565:I568"/>
    <mergeCell ref="P565:P568"/>
    <mergeCell ref="Q565:Q568"/>
    <mergeCell ref="P577:P580"/>
    <mergeCell ref="Q577:Q580"/>
    <mergeCell ref="R577:R580"/>
    <mergeCell ref="A581:A584"/>
    <mergeCell ref="B581:B584"/>
    <mergeCell ref="C581:C584"/>
    <mergeCell ref="D581:D584"/>
    <mergeCell ref="E581:E584"/>
    <mergeCell ref="F581:F584"/>
    <mergeCell ref="R573:R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G573:G576"/>
    <mergeCell ref="H573:H576"/>
    <mergeCell ref="I573:I576"/>
    <mergeCell ref="P573:P576"/>
    <mergeCell ref="Q573:Q576"/>
    <mergeCell ref="P585:P588"/>
    <mergeCell ref="Q585:Q588"/>
    <mergeCell ref="R585:R588"/>
    <mergeCell ref="A589:A592"/>
    <mergeCell ref="B589:B592"/>
    <mergeCell ref="C589:C592"/>
    <mergeCell ref="D589:D592"/>
    <mergeCell ref="E589:E592"/>
    <mergeCell ref="F589:F592"/>
    <mergeCell ref="R581:R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G581:G584"/>
    <mergeCell ref="H581:H584"/>
    <mergeCell ref="I581:I584"/>
    <mergeCell ref="P581:P584"/>
    <mergeCell ref="Q581:Q584"/>
    <mergeCell ref="P593:P596"/>
    <mergeCell ref="Q593:Q596"/>
    <mergeCell ref="R593:R596"/>
    <mergeCell ref="A597:A600"/>
    <mergeCell ref="B597:B600"/>
    <mergeCell ref="C597:C600"/>
    <mergeCell ref="D597:D600"/>
    <mergeCell ref="E597:E600"/>
    <mergeCell ref="F597:F600"/>
    <mergeCell ref="R589:R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G589:G592"/>
    <mergeCell ref="H589:H592"/>
    <mergeCell ref="I589:I592"/>
    <mergeCell ref="P589:P592"/>
    <mergeCell ref="Q589:Q592"/>
    <mergeCell ref="O593:O596"/>
    <mergeCell ref="P601:P604"/>
    <mergeCell ref="Q601:Q604"/>
    <mergeCell ref="R601:R604"/>
    <mergeCell ref="A605:A608"/>
    <mergeCell ref="B605:B608"/>
    <mergeCell ref="C605:C608"/>
    <mergeCell ref="D605:D608"/>
    <mergeCell ref="E605:E608"/>
    <mergeCell ref="F605:F608"/>
    <mergeCell ref="R597:R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G597:G600"/>
    <mergeCell ref="H597:H600"/>
    <mergeCell ref="I597:I600"/>
    <mergeCell ref="P597:P600"/>
    <mergeCell ref="Q597:Q600"/>
    <mergeCell ref="O597:O600"/>
    <mergeCell ref="O601:O604"/>
    <mergeCell ref="P609:P612"/>
    <mergeCell ref="Q609:Q612"/>
    <mergeCell ref="R609:R612"/>
    <mergeCell ref="A613:A616"/>
    <mergeCell ref="B613:B616"/>
    <mergeCell ref="C613:C616"/>
    <mergeCell ref="D613:D616"/>
    <mergeCell ref="E613:E616"/>
    <mergeCell ref="F613:F616"/>
    <mergeCell ref="R605:R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G605:G608"/>
    <mergeCell ref="H605:H608"/>
    <mergeCell ref="I605:I608"/>
    <mergeCell ref="P605:P608"/>
    <mergeCell ref="Q605:Q608"/>
    <mergeCell ref="O605:O608"/>
    <mergeCell ref="O609:O612"/>
    <mergeCell ref="P617:P620"/>
    <mergeCell ref="Q617:Q620"/>
    <mergeCell ref="R617:R620"/>
    <mergeCell ref="A621:A624"/>
    <mergeCell ref="B621:B624"/>
    <mergeCell ref="C621:C624"/>
    <mergeCell ref="D621:D624"/>
    <mergeCell ref="E621:E624"/>
    <mergeCell ref="F621:F624"/>
    <mergeCell ref="R613:R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G613:G616"/>
    <mergeCell ref="H613:H616"/>
    <mergeCell ref="I613:I616"/>
    <mergeCell ref="P613:P616"/>
    <mergeCell ref="Q613:Q616"/>
    <mergeCell ref="O617:O620"/>
    <mergeCell ref="O613:O616"/>
    <mergeCell ref="P625:P628"/>
    <mergeCell ref="Q625:Q628"/>
    <mergeCell ref="R625:R628"/>
    <mergeCell ref="A629:A632"/>
    <mergeCell ref="B629:B632"/>
    <mergeCell ref="C629:C632"/>
    <mergeCell ref="D629:D632"/>
    <mergeCell ref="E629:E632"/>
    <mergeCell ref="F629:F632"/>
    <mergeCell ref="R621:R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G621:G624"/>
    <mergeCell ref="H621:H624"/>
    <mergeCell ref="I621:I624"/>
    <mergeCell ref="P621:P624"/>
    <mergeCell ref="Q621:Q624"/>
    <mergeCell ref="O621:O624"/>
    <mergeCell ref="O625:O628"/>
    <mergeCell ref="P633:P636"/>
    <mergeCell ref="Q633:Q636"/>
    <mergeCell ref="R633:R636"/>
    <mergeCell ref="A637:A640"/>
    <mergeCell ref="B637:B640"/>
    <mergeCell ref="C637:C640"/>
    <mergeCell ref="D637:D640"/>
    <mergeCell ref="E637:E640"/>
    <mergeCell ref="F637:F640"/>
    <mergeCell ref="R629:R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G629:G632"/>
    <mergeCell ref="H629:H632"/>
    <mergeCell ref="I629:I632"/>
    <mergeCell ref="P629:P632"/>
    <mergeCell ref="Q629:Q632"/>
    <mergeCell ref="O629:O632"/>
    <mergeCell ref="O633:O636"/>
    <mergeCell ref="P641:P644"/>
    <mergeCell ref="Q641:Q644"/>
    <mergeCell ref="R641:R644"/>
    <mergeCell ref="A645:A648"/>
    <mergeCell ref="B645:B648"/>
    <mergeCell ref="C645:C648"/>
    <mergeCell ref="D645:D648"/>
    <mergeCell ref="E645:E648"/>
    <mergeCell ref="F645:F648"/>
    <mergeCell ref="R637:R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G637:G640"/>
    <mergeCell ref="H637:H640"/>
    <mergeCell ref="I637:I640"/>
    <mergeCell ref="P637:P640"/>
    <mergeCell ref="Q637:Q640"/>
    <mergeCell ref="O641:O644"/>
    <mergeCell ref="O637:O640"/>
    <mergeCell ref="P649:P652"/>
    <mergeCell ref="Q649:Q652"/>
    <mergeCell ref="R649:R652"/>
    <mergeCell ref="A653:A656"/>
    <mergeCell ref="B653:B656"/>
    <mergeCell ref="C653:C656"/>
    <mergeCell ref="D653:D656"/>
    <mergeCell ref="E653:E656"/>
    <mergeCell ref="F653:F656"/>
    <mergeCell ref="R645:R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G645:G648"/>
    <mergeCell ref="H645:H648"/>
    <mergeCell ref="I645:I648"/>
    <mergeCell ref="P645:P648"/>
    <mergeCell ref="Q645:Q648"/>
    <mergeCell ref="O645:O648"/>
    <mergeCell ref="O649:O652"/>
    <mergeCell ref="P657:P660"/>
    <mergeCell ref="Q657:Q660"/>
    <mergeCell ref="R657:R660"/>
    <mergeCell ref="A661:A664"/>
    <mergeCell ref="B661:B664"/>
    <mergeCell ref="C661:C664"/>
    <mergeCell ref="D661:D664"/>
    <mergeCell ref="E661:E664"/>
    <mergeCell ref="F661:F664"/>
    <mergeCell ref="R653:R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G653:G656"/>
    <mergeCell ref="H653:H656"/>
    <mergeCell ref="I653:I656"/>
    <mergeCell ref="P653:P656"/>
    <mergeCell ref="Q653:Q656"/>
    <mergeCell ref="O653:O656"/>
    <mergeCell ref="O657:O660"/>
    <mergeCell ref="P665:P668"/>
    <mergeCell ref="Q665:Q668"/>
    <mergeCell ref="R665:R668"/>
    <mergeCell ref="A669:A672"/>
    <mergeCell ref="B669:B672"/>
    <mergeCell ref="C669:C672"/>
    <mergeCell ref="D669:D672"/>
    <mergeCell ref="E669:E672"/>
    <mergeCell ref="F669:F672"/>
    <mergeCell ref="R661:R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G661:G664"/>
    <mergeCell ref="H661:H664"/>
    <mergeCell ref="I661:I664"/>
    <mergeCell ref="P661:P664"/>
    <mergeCell ref="Q661:Q664"/>
    <mergeCell ref="O661:O664"/>
    <mergeCell ref="O665:O668"/>
    <mergeCell ref="P673:P676"/>
    <mergeCell ref="Q673:Q676"/>
    <mergeCell ref="R673:R676"/>
    <mergeCell ref="A677:A680"/>
    <mergeCell ref="B677:B680"/>
    <mergeCell ref="C677:C680"/>
    <mergeCell ref="D677:D680"/>
    <mergeCell ref="E677:E680"/>
    <mergeCell ref="F677:F680"/>
    <mergeCell ref="R669:R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I673:I676"/>
    <mergeCell ref="G669:G672"/>
    <mergeCell ref="H669:H672"/>
    <mergeCell ref="I669:I672"/>
    <mergeCell ref="P669:P672"/>
    <mergeCell ref="Q669:Q672"/>
    <mergeCell ref="O669:O672"/>
    <mergeCell ref="O673:O676"/>
    <mergeCell ref="P681:P684"/>
    <mergeCell ref="Q681:Q684"/>
    <mergeCell ref="R681:R684"/>
    <mergeCell ref="A685:A688"/>
    <mergeCell ref="B685:B688"/>
    <mergeCell ref="C685:C688"/>
    <mergeCell ref="D685:D688"/>
    <mergeCell ref="E685:E688"/>
    <mergeCell ref="F685:F688"/>
    <mergeCell ref="R677:R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G677:G680"/>
    <mergeCell ref="H677:H680"/>
    <mergeCell ref="I677:I680"/>
    <mergeCell ref="P677:P680"/>
    <mergeCell ref="Q677:Q680"/>
    <mergeCell ref="O677:O680"/>
    <mergeCell ref="O681:O684"/>
    <mergeCell ref="P689:P692"/>
    <mergeCell ref="Q689:Q692"/>
    <mergeCell ref="R689:R692"/>
    <mergeCell ref="A693:A696"/>
    <mergeCell ref="B693:B696"/>
    <mergeCell ref="C693:C696"/>
    <mergeCell ref="D693:D696"/>
    <mergeCell ref="E693:E696"/>
    <mergeCell ref="F693:F696"/>
    <mergeCell ref="R685:R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G685:G688"/>
    <mergeCell ref="H685:H688"/>
    <mergeCell ref="I685:I688"/>
    <mergeCell ref="P685:P688"/>
    <mergeCell ref="Q685:Q688"/>
    <mergeCell ref="O689:O692"/>
    <mergeCell ref="O685:O688"/>
    <mergeCell ref="P697:P700"/>
    <mergeCell ref="Q697:Q700"/>
    <mergeCell ref="R697:R700"/>
    <mergeCell ref="A701:A704"/>
    <mergeCell ref="B701:B704"/>
    <mergeCell ref="C701:C704"/>
    <mergeCell ref="D701:D704"/>
    <mergeCell ref="E701:E704"/>
    <mergeCell ref="F701:F704"/>
    <mergeCell ref="R693:R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G693:G696"/>
    <mergeCell ref="H693:H696"/>
    <mergeCell ref="I693:I696"/>
    <mergeCell ref="P693:P696"/>
    <mergeCell ref="Q693:Q696"/>
    <mergeCell ref="O693:O696"/>
    <mergeCell ref="O697:O700"/>
    <mergeCell ref="P705:P708"/>
    <mergeCell ref="Q705:Q708"/>
    <mergeCell ref="R705:R708"/>
    <mergeCell ref="A709:A712"/>
    <mergeCell ref="B709:B712"/>
    <mergeCell ref="C709:C712"/>
    <mergeCell ref="D709:D712"/>
    <mergeCell ref="E709:E712"/>
    <mergeCell ref="F709:F712"/>
    <mergeCell ref="R701:R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I705:I708"/>
    <mergeCell ref="G701:G704"/>
    <mergeCell ref="H701:H704"/>
    <mergeCell ref="I701:I704"/>
    <mergeCell ref="P701:P704"/>
    <mergeCell ref="Q701:Q704"/>
    <mergeCell ref="O701:O704"/>
    <mergeCell ref="O705:O708"/>
    <mergeCell ref="P713:P716"/>
    <mergeCell ref="Q713:Q716"/>
    <mergeCell ref="R713:R716"/>
    <mergeCell ref="A717:A720"/>
    <mergeCell ref="B717:B720"/>
    <mergeCell ref="C717:C720"/>
    <mergeCell ref="D717:D720"/>
    <mergeCell ref="E717:E720"/>
    <mergeCell ref="F717:F720"/>
    <mergeCell ref="R709:R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G709:G712"/>
    <mergeCell ref="H709:H712"/>
    <mergeCell ref="I709:I712"/>
    <mergeCell ref="P709:P712"/>
    <mergeCell ref="Q709:Q712"/>
    <mergeCell ref="O713:O716"/>
    <mergeCell ref="O709:O712"/>
    <mergeCell ref="P721:P724"/>
    <mergeCell ref="Q721:Q724"/>
    <mergeCell ref="R721:R724"/>
    <mergeCell ref="A725:A728"/>
    <mergeCell ref="B725:B728"/>
    <mergeCell ref="C725:C728"/>
    <mergeCell ref="D725:D728"/>
    <mergeCell ref="E725:E728"/>
    <mergeCell ref="F725:F728"/>
    <mergeCell ref="R717:R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G717:G720"/>
    <mergeCell ref="H717:H720"/>
    <mergeCell ref="I717:I720"/>
    <mergeCell ref="P717:P720"/>
    <mergeCell ref="Q717:Q720"/>
    <mergeCell ref="O717:O720"/>
    <mergeCell ref="O721:O724"/>
    <mergeCell ref="P729:P732"/>
    <mergeCell ref="Q729:Q732"/>
    <mergeCell ref="R729:R732"/>
    <mergeCell ref="A733:A736"/>
    <mergeCell ref="B733:B736"/>
    <mergeCell ref="C733:C736"/>
    <mergeCell ref="D733:D736"/>
    <mergeCell ref="E733:E736"/>
    <mergeCell ref="F733:F736"/>
    <mergeCell ref="R725:R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G725:G728"/>
    <mergeCell ref="H725:H728"/>
    <mergeCell ref="I725:I728"/>
    <mergeCell ref="P725:P728"/>
    <mergeCell ref="Q725:Q728"/>
    <mergeCell ref="O725:O728"/>
    <mergeCell ref="O729:O732"/>
    <mergeCell ref="P737:P740"/>
    <mergeCell ref="Q737:Q740"/>
    <mergeCell ref="R737:R740"/>
    <mergeCell ref="A741:A744"/>
    <mergeCell ref="B741:B744"/>
    <mergeCell ref="C741:C744"/>
    <mergeCell ref="D741:D744"/>
    <mergeCell ref="E741:E744"/>
    <mergeCell ref="F741:F744"/>
    <mergeCell ref="R733:R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G733:G736"/>
    <mergeCell ref="H733:H736"/>
    <mergeCell ref="I733:I736"/>
    <mergeCell ref="P733:P736"/>
    <mergeCell ref="Q733:Q736"/>
    <mergeCell ref="O733:O736"/>
    <mergeCell ref="P745:P748"/>
    <mergeCell ref="Q745:Q748"/>
    <mergeCell ref="R745:R748"/>
    <mergeCell ref="A749:A752"/>
    <mergeCell ref="B749:B752"/>
    <mergeCell ref="C749:C752"/>
    <mergeCell ref="D749:D752"/>
    <mergeCell ref="E749:E752"/>
    <mergeCell ref="F749:F752"/>
    <mergeCell ref="R741:R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G741:G744"/>
    <mergeCell ref="H741:H744"/>
    <mergeCell ref="I741:I744"/>
    <mergeCell ref="P741:P744"/>
    <mergeCell ref="Q741:Q744"/>
    <mergeCell ref="P753:P756"/>
    <mergeCell ref="Q753:Q756"/>
    <mergeCell ref="R753:R756"/>
    <mergeCell ref="A757:A760"/>
    <mergeCell ref="B757:B760"/>
    <mergeCell ref="C757:C760"/>
    <mergeCell ref="D757:D760"/>
    <mergeCell ref="E757:E760"/>
    <mergeCell ref="F757:F760"/>
    <mergeCell ref="R749:R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G749:G752"/>
    <mergeCell ref="H749:H752"/>
    <mergeCell ref="I749:I752"/>
    <mergeCell ref="P749:P752"/>
    <mergeCell ref="Q749:Q752"/>
    <mergeCell ref="O753:O756"/>
    <mergeCell ref="P761:P764"/>
    <mergeCell ref="Q761:Q764"/>
    <mergeCell ref="R761:R764"/>
    <mergeCell ref="A765:A768"/>
    <mergeCell ref="B765:B768"/>
    <mergeCell ref="C765:C768"/>
    <mergeCell ref="D765:D768"/>
    <mergeCell ref="E765:E768"/>
    <mergeCell ref="F765:F768"/>
    <mergeCell ref="R757:R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G757:G760"/>
    <mergeCell ref="H757:H760"/>
    <mergeCell ref="I757:I760"/>
    <mergeCell ref="P757:P760"/>
    <mergeCell ref="Q757:Q760"/>
    <mergeCell ref="O757:O760"/>
    <mergeCell ref="P769:P772"/>
    <mergeCell ref="Q769:Q772"/>
    <mergeCell ref="R769:R772"/>
    <mergeCell ref="A773:A776"/>
    <mergeCell ref="B773:B776"/>
    <mergeCell ref="C773:C776"/>
    <mergeCell ref="D773:D776"/>
    <mergeCell ref="E773:E776"/>
    <mergeCell ref="F773:F776"/>
    <mergeCell ref="R765:R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I769:I772"/>
    <mergeCell ref="G765:G768"/>
    <mergeCell ref="H765:H768"/>
    <mergeCell ref="I765:I768"/>
    <mergeCell ref="P765:P768"/>
    <mergeCell ref="Q765:Q768"/>
    <mergeCell ref="G781:G784"/>
    <mergeCell ref="H781:H784"/>
    <mergeCell ref="I781:I784"/>
    <mergeCell ref="P781:P784"/>
    <mergeCell ref="Q781:Q784"/>
    <mergeCell ref="P777:P780"/>
    <mergeCell ref="Q777:Q780"/>
    <mergeCell ref="R777:R780"/>
    <mergeCell ref="A781:A784"/>
    <mergeCell ref="B781:B784"/>
    <mergeCell ref="C781:C784"/>
    <mergeCell ref="D781:D784"/>
    <mergeCell ref="E781:E784"/>
    <mergeCell ref="F781:F784"/>
    <mergeCell ref="R773:R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G773:G776"/>
    <mergeCell ref="H773:H776"/>
    <mergeCell ref="I773:I776"/>
    <mergeCell ref="P773:P776"/>
    <mergeCell ref="Q773:Q776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G789:G792"/>
    <mergeCell ref="H789:H792"/>
    <mergeCell ref="I789:I792"/>
    <mergeCell ref="P789:P792"/>
    <mergeCell ref="Q789:Q792"/>
    <mergeCell ref="P785:P788"/>
    <mergeCell ref="Q785:Q788"/>
    <mergeCell ref="R785:R788"/>
    <mergeCell ref="A789:A792"/>
    <mergeCell ref="B789:B792"/>
    <mergeCell ref="C789:C792"/>
    <mergeCell ref="D789:D792"/>
    <mergeCell ref="E789:E792"/>
    <mergeCell ref="F789:F792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I785:I788"/>
    <mergeCell ref="R797:R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I801:I804"/>
    <mergeCell ref="G797:G800"/>
    <mergeCell ref="H797:H800"/>
    <mergeCell ref="I797:I800"/>
    <mergeCell ref="P797:P800"/>
    <mergeCell ref="Q797:Q800"/>
    <mergeCell ref="A797:A800"/>
    <mergeCell ref="B797:B800"/>
    <mergeCell ref="C797:C800"/>
    <mergeCell ref="D797:D800"/>
    <mergeCell ref="E797:E800"/>
    <mergeCell ref="F797:F800"/>
    <mergeCell ref="C813:C816"/>
    <mergeCell ref="D813:D816"/>
    <mergeCell ref="E813:E816"/>
    <mergeCell ref="F813:F816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A805:A808"/>
    <mergeCell ref="B805:B808"/>
    <mergeCell ref="C805:C808"/>
    <mergeCell ref="D805:D808"/>
    <mergeCell ref="E805:E808"/>
    <mergeCell ref="F805:F808"/>
    <mergeCell ref="P817:P820"/>
    <mergeCell ref="Q817:Q820"/>
    <mergeCell ref="R817:R820"/>
    <mergeCell ref="R813:R816"/>
    <mergeCell ref="R805:R808"/>
    <mergeCell ref="G805:G808"/>
    <mergeCell ref="H805:H808"/>
    <mergeCell ref="I805:I808"/>
    <mergeCell ref="P805:P808"/>
    <mergeCell ref="Q805:Q808"/>
    <mergeCell ref="P801:P804"/>
    <mergeCell ref="Q801:Q804"/>
    <mergeCell ref="R801:R804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I817:I820"/>
    <mergeCell ref="G813:G816"/>
    <mergeCell ref="H813:H816"/>
    <mergeCell ref="I813:I816"/>
    <mergeCell ref="P813:P816"/>
    <mergeCell ref="Q813:Q816"/>
    <mergeCell ref="P809:P812"/>
    <mergeCell ref="Q809:Q812"/>
    <mergeCell ref="R809:R812"/>
    <mergeCell ref="A813:A816"/>
    <mergeCell ref="B813:B816"/>
    <mergeCell ref="P793:P796"/>
    <mergeCell ref="Q793:Q796"/>
    <mergeCell ref="R793:R796"/>
    <mergeCell ref="R789:R792"/>
    <mergeCell ref="R781:R784"/>
    <mergeCell ref="O497:O500"/>
    <mergeCell ref="O501:O504"/>
    <mergeCell ref="O505:O508"/>
    <mergeCell ref="O509:O512"/>
    <mergeCell ref="O513:O516"/>
    <mergeCell ref="O517:O520"/>
    <mergeCell ref="O473:O476"/>
    <mergeCell ref="O477:O480"/>
    <mergeCell ref="O481:O484"/>
    <mergeCell ref="O485:O488"/>
    <mergeCell ref="O489:O492"/>
    <mergeCell ref="O493:O496"/>
    <mergeCell ref="O569:O572"/>
    <mergeCell ref="O573:O576"/>
    <mergeCell ref="O577:O580"/>
    <mergeCell ref="O581:O584"/>
    <mergeCell ref="O585:O588"/>
    <mergeCell ref="O589:O592"/>
    <mergeCell ref="O545:O548"/>
    <mergeCell ref="O549:O552"/>
    <mergeCell ref="O553:O556"/>
    <mergeCell ref="O557:O560"/>
    <mergeCell ref="O561:O564"/>
    <mergeCell ref="O565:O568"/>
    <mergeCell ref="O521:O524"/>
    <mergeCell ref="O525:O528"/>
    <mergeCell ref="O529:O532"/>
    <mergeCell ref="S437:S440"/>
    <mergeCell ref="S441:S444"/>
    <mergeCell ref="S445:S448"/>
    <mergeCell ref="S449:S452"/>
    <mergeCell ref="S453:S456"/>
    <mergeCell ref="S457:S460"/>
    <mergeCell ref="O809:O812"/>
    <mergeCell ref="O813:O816"/>
    <mergeCell ref="O817:O820"/>
    <mergeCell ref="O821:O824"/>
    <mergeCell ref="S413:S416"/>
    <mergeCell ref="S417:S420"/>
    <mergeCell ref="S421:S424"/>
    <mergeCell ref="S425:S428"/>
    <mergeCell ref="S429:S432"/>
    <mergeCell ref="S433:S436"/>
    <mergeCell ref="O785:O788"/>
    <mergeCell ref="O789:O792"/>
    <mergeCell ref="O793:O796"/>
    <mergeCell ref="O797:O800"/>
    <mergeCell ref="O801:O804"/>
    <mergeCell ref="O805:O808"/>
    <mergeCell ref="O761:O764"/>
    <mergeCell ref="O765:O768"/>
    <mergeCell ref="O769:O772"/>
    <mergeCell ref="O773:O776"/>
    <mergeCell ref="O777:O780"/>
    <mergeCell ref="O781:O784"/>
    <mergeCell ref="O737:O740"/>
    <mergeCell ref="O741:O744"/>
    <mergeCell ref="O745:O748"/>
    <mergeCell ref="O749:O752"/>
    <mergeCell ref="S509:S512"/>
    <mergeCell ref="S513:S516"/>
    <mergeCell ref="S517:S520"/>
    <mergeCell ref="S521:S524"/>
    <mergeCell ref="S525:S528"/>
    <mergeCell ref="S529:S532"/>
    <mergeCell ref="S485:S488"/>
    <mergeCell ref="S489:S492"/>
    <mergeCell ref="S493:S496"/>
    <mergeCell ref="S497:S500"/>
    <mergeCell ref="S501:S504"/>
    <mergeCell ref="S505:S508"/>
    <mergeCell ref="S461:S464"/>
    <mergeCell ref="S465:S468"/>
    <mergeCell ref="S469:S472"/>
    <mergeCell ref="S473:S476"/>
    <mergeCell ref="S477:S480"/>
    <mergeCell ref="S481:S484"/>
    <mergeCell ref="S581:S584"/>
    <mergeCell ref="S585:S588"/>
    <mergeCell ref="S589:S592"/>
    <mergeCell ref="S593:S596"/>
    <mergeCell ref="S597:S600"/>
    <mergeCell ref="S601:S604"/>
    <mergeCell ref="S557:S560"/>
    <mergeCell ref="S561:S564"/>
    <mergeCell ref="S565:S568"/>
    <mergeCell ref="S569:S572"/>
    <mergeCell ref="S573:S576"/>
    <mergeCell ref="S577:S580"/>
    <mergeCell ref="S533:S536"/>
    <mergeCell ref="S537:S540"/>
    <mergeCell ref="S541:S544"/>
    <mergeCell ref="S545:S548"/>
    <mergeCell ref="S549:S552"/>
    <mergeCell ref="S553:S556"/>
    <mergeCell ref="S653:S656"/>
    <mergeCell ref="S657:S660"/>
    <mergeCell ref="S661:S664"/>
    <mergeCell ref="S665:S668"/>
    <mergeCell ref="S669:S672"/>
    <mergeCell ref="S673:S676"/>
    <mergeCell ref="S629:S632"/>
    <mergeCell ref="S633:S636"/>
    <mergeCell ref="S637:S640"/>
    <mergeCell ref="S641:S644"/>
    <mergeCell ref="S645:S648"/>
    <mergeCell ref="S649:S652"/>
    <mergeCell ref="S605:S608"/>
    <mergeCell ref="S609:S612"/>
    <mergeCell ref="S613:S616"/>
    <mergeCell ref="S617:S620"/>
    <mergeCell ref="S621:S624"/>
    <mergeCell ref="S625:S628"/>
    <mergeCell ref="S725:S728"/>
    <mergeCell ref="S729:S732"/>
    <mergeCell ref="S733:S736"/>
    <mergeCell ref="S737:S740"/>
    <mergeCell ref="S741:S744"/>
    <mergeCell ref="S745:S748"/>
    <mergeCell ref="S701:S704"/>
    <mergeCell ref="S705:S708"/>
    <mergeCell ref="S709:S712"/>
    <mergeCell ref="S713:S716"/>
    <mergeCell ref="S717:S720"/>
    <mergeCell ref="S721:S724"/>
    <mergeCell ref="S677:S680"/>
    <mergeCell ref="S681:S684"/>
    <mergeCell ref="S685:S688"/>
    <mergeCell ref="S689:S692"/>
    <mergeCell ref="S693:S696"/>
    <mergeCell ref="S697:S700"/>
    <mergeCell ref="S797:S800"/>
    <mergeCell ref="S801:S804"/>
    <mergeCell ref="S805:S808"/>
    <mergeCell ref="S809:S812"/>
    <mergeCell ref="S813:S816"/>
    <mergeCell ref="S817:S820"/>
    <mergeCell ref="S773:S776"/>
    <mergeCell ref="S777:S780"/>
    <mergeCell ref="S781:S784"/>
    <mergeCell ref="S785:S788"/>
    <mergeCell ref="S789:S792"/>
    <mergeCell ref="S793:S796"/>
    <mergeCell ref="S749:S752"/>
    <mergeCell ref="S753:S756"/>
    <mergeCell ref="S757:S760"/>
    <mergeCell ref="S761:S764"/>
    <mergeCell ref="S765:S768"/>
    <mergeCell ref="S769:S772"/>
    <mergeCell ref="O825:O828"/>
    <mergeCell ref="P825:P828"/>
    <mergeCell ref="Q825:Q828"/>
    <mergeCell ref="R825:R828"/>
    <mergeCell ref="S825:S828"/>
    <mergeCell ref="A829:A832"/>
    <mergeCell ref="B829:B832"/>
    <mergeCell ref="C829:C832"/>
    <mergeCell ref="D829:D832"/>
    <mergeCell ref="E829:E832"/>
    <mergeCell ref="S821:S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R821:R824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P821:P824"/>
    <mergeCell ref="Q821:Q824"/>
    <mergeCell ref="S833:S836"/>
    <mergeCell ref="H833:H836"/>
    <mergeCell ref="I833:I836"/>
    <mergeCell ref="P833:P836"/>
    <mergeCell ref="Q833:Q836"/>
    <mergeCell ref="R833:R836"/>
    <mergeCell ref="O833:O836"/>
    <mergeCell ref="Q829:Q832"/>
    <mergeCell ref="R829:R832"/>
    <mergeCell ref="S829:S832"/>
    <mergeCell ref="A833:A836"/>
    <mergeCell ref="B833:B836"/>
    <mergeCell ref="C833:C836"/>
    <mergeCell ref="D833:D836"/>
    <mergeCell ref="E833:E836"/>
    <mergeCell ref="F833:F836"/>
    <mergeCell ref="G833:G836"/>
    <mergeCell ref="F829:F832"/>
    <mergeCell ref="G829:G832"/>
    <mergeCell ref="H829:H832"/>
    <mergeCell ref="I829:I832"/>
    <mergeCell ref="O829:O832"/>
    <mergeCell ref="P829:P832"/>
    <mergeCell ref="P837:P840"/>
    <mergeCell ref="Q837:Q840"/>
    <mergeCell ref="R837:R840"/>
    <mergeCell ref="S837:S840"/>
    <mergeCell ref="O837:O840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I845:I848"/>
    <mergeCell ref="O845:O848"/>
    <mergeCell ref="P845:P848"/>
    <mergeCell ref="Q845:Q848"/>
    <mergeCell ref="R845:R848"/>
    <mergeCell ref="S845:S848"/>
    <mergeCell ref="R841:R844"/>
    <mergeCell ref="S841:S844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G841:G844"/>
    <mergeCell ref="H841:H844"/>
    <mergeCell ref="I841:I844"/>
    <mergeCell ref="O841:O844"/>
    <mergeCell ref="P841:P844"/>
    <mergeCell ref="Q841:Q844"/>
    <mergeCell ref="A841:A844"/>
    <mergeCell ref="B841:B844"/>
    <mergeCell ref="C841:C844"/>
    <mergeCell ref="D841:D844"/>
    <mergeCell ref="E841:E844"/>
    <mergeCell ref="F841:F844"/>
    <mergeCell ref="R849:R852"/>
    <mergeCell ref="S849:S852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G849:G852"/>
    <mergeCell ref="H849:H852"/>
    <mergeCell ref="I849:I852"/>
    <mergeCell ref="O849:O852"/>
    <mergeCell ref="P849:P852"/>
    <mergeCell ref="Q849:Q852"/>
    <mergeCell ref="A849:A852"/>
    <mergeCell ref="B849:B852"/>
    <mergeCell ref="C849:C852"/>
    <mergeCell ref="D849:D852"/>
    <mergeCell ref="E849:E852"/>
    <mergeCell ref="F849:F852"/>
    <mergeCell ref="R857:R860"/>
    <mergeCell ref="S857:S860"/>
    <mergeCell ref="S853:S856"/>
    <mergeCell ref="S861:S864"/>
    <mergeCell ref="A853:A856"/>
    <mergeCell ref="B853:B856"/>
    <mergeCell ref="C853:C856"/>
    <mergeCell ref="D853:D856"/>
    <mergeCell ref="E853:E856"/>
    <mergeCell ref="F853:F856"/>
    <mergeCell ref="G853:G856"/>
    <mergeCell ref="H853:H856"/>
    <mergeCell ref="I853:I856"/>
    <mergeCell ref="O861:O864"/>
    <mergeCell ref="P861:P864"/>
    <mergeCell ref="Q861:Q864"/>
    <mergeCell ref="R861:R864"/>
    <mergeCell ref="I861:I864"/>
    <mergeCell ref="O853:O856"/>
    <mergeCell ref="P853:P856"/>
    <mergeCell ref="Q853:Q856"/>
    <mergeCell ref="R853:R856"/>
  </mergeCells>
  <pageMargins left="0.59055118110236227" right="0" top="0.15833333333333333" bottom="0.11874999999999999" header="0.51181102362204722" footer="0.51181102362204722"/>
  <pageSetup paperSize="9" scale="95" orientation="portrait" r:id="rId1"/>
  <headerFooter alignWithMargins="0">
    <oddFooter>Page &amp;P</oddFooter>
  </headerFooter>
  <rowBreaks count="15" manualBreakCount="15">
    <brk id="44" max="18" man="1"/>
    <brk id="96" max="18" man="1"/>
    <brk id="144" max="18" man="1"/>
    <brk id="196" max="18" man="1"/>
    <brk id="248" max="18" man="1"/>
    <brk id="300" max="18" man="1"/>
    <brk id="348" max="18" man="1"/>
    <brk id="400" max="18" man="1"/>
    <brk id="452" max="18" man="1"/>
    <brk id="504" max="18" man="1"/>
    <brk id="556" max="18" man="1"/>
    <brk id="608" max="18" man="1"/>
    <brk id="660" max="18" man="1"/>
    <brk id="712" max="18" man="1"/>
    <brk id="824" max="1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403D7-95D4-4AFE-BDA3-93600DEF547E}">
  <sheetPr>
    <tabColor rgb="FF7030A0"/>
  </sheetPr>
  <dimension ref="A1:T879"/>
  <sheetViews>
    <sheetView showZeros="0" view="pageBreakPreview" topLeftCell="A610" zoomScale="90" zoomScaleNormal="120" zoomScaleSheetLayoutView="90" workbookViewId="0">
      <selection activeCell="A609" sqref="A1:XFD1048576"/>
    </sheetView>
  </sheetViews>
  <sheetFormatPr defaultRowHeight="12.75"/>
  <cols>
    <col min="1" max="1" width="3.7109375" style="79" customWidth="1"/>
    <col min="2" max="2" width="55.7109375" style="79" customWidth="1"/>
    <col min="3" max="3" width="8.28515625" style="79" customWidth="1"/>
    <col min="4" max="4" width="7.7109375" style="79" customWidth="1"/>
    <col min="5" max="5" width="7" style="79" hidden="1" customWidth="1"/>
    <col min="6" max="6" width="6.5703125" style="79" hidden="1" customWidth="1"/>
    <col min="7" max="7" width="6.7109375" style="79" hidden="1" customWidth="1"/>
    <col min="8" max="8" width="6.5703125" style="79" hidden="1" customWidth="1"/>
    <col min="9" max="9" width="6.7109375" style="79" hidden="1" customWidth="1"/>
    <col min="10" max="10" width="13.85546875" style="79" hidden="1" customWidth="1"/>
    <col min="11" max="11" width="4.7109375" style="79" hidden="1" customWidth="1"/>
    <col min="12" max="12" width="7" style="79" hidden="1" customWidth="1"/>
    <col min="13" max="14" width="7.28515625" style="79" hidden="1" customWidth="1"/>
    <col min="15" max="15" width="8.85546875" style="79" hidden="1" customWidth="1"/>
    <col min="16" max="16" width="7" style="79" hidden="1" customWidth="1"/>
    <col min="17" max="17" width="9.28515625" style="79" hidden="1" customWidth="1"/>
    <col min="18" max="18" width="8.7109375" style="79" customWidth="1"/>
    <col min="19" max="19" width="11.140625" style="79" customWidth="1"/>
    <col min="20" max="16384" width="9.140625" style="79"/>
  </cols>
  <sheetData>
    <row r="1" spans="1:19">
      <c r="B1" s="105"/>
      <c r="C1" s="293"/>
      <c r="D1" s="293"/>
      <c r="E1" s="293"/>
      <c r="F1" s="293"/>
    </row>
    <row r="2" spans="1:19" ht="14.25">
      <c r="B2" s="337" t="s">
        <v>539</v>
      </c>
      <c r="C2" s="337"/>
      <c r="D2" s="337"/>
      <c r="E2" s="337"/>
      <c r="F2" s="337"/>
      <c r="G2" s="337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9">
      <c r="B3" s="105"/>
      <c r="C3" s="105"/>
      <c r="D3" s="111"/>
      <c r="E3" s="111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9" ht="33.75" customHeight="1">
      <c r="A4" s="487" t="s">
        <v>540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</row>
    <row r="5" spans="1:19" ht="15" customHeight="1">
      <c r="A5" s="487"/>
      <c r="B5" s="487"/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  <c r="Q5" s="487"/>
      <c r="R5" s="487"/>
      <c r="S5" s="487"/>
    </row>
    <row r="6" spans="1:19" ht="14.25" customHeight="1">
      <c r="A6" s="487"/>
      <c r="B6" s="487"/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</row>
    <row r="7" spans="1:19" ht="14.25">
      <c r="A7" s="468" t="s">
        <v>212</v>
      </c>
      <c r="B7" s="468"/>
      <c r="C7" s="468"/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231"/>
      <c r="R7" s="231"/>
    </row>
    <row r="8" spans="1:19" ht="13.5">
      <c r="A8" s="232"/>
      <c r="B8" s="231"/>
      <c r="C8" s="231"/>
      <c r="D8" s="231"/>
      <c r="E8" s="231"/>
      <c r="F8" s="231"/>
      <c r="G8" s="231"/>
      <c r="H8" s="231"/>
      <c r="I8" s="463" t="s">
        <v>23</v>
      </c>
      <c r="J8" s="463"/>
      <c r="K8" s="464" t="s">
        <v>24</v>
      </c>
      <c r="L8" s="464"/>
      <c r="M8" s="464"/>
      <c r="N8" s="464"/>
      <c r="O8" s="233">
        <v>2320.5100000000002</v>
      </c>
      <c r="P8" s="231"/>
      <c r="Q8" s="231"/>
      <c r="R8" s="231"/>
    </row>
    <row r="9" spans="1:19" ht="13.5">
      <c r="A9" s="465" t="s">
        <v>21</v>
      </c>
      <c r="B9" s="465"/>
      <c r="C9" s="465"/>
      <c r="D9" s="465"/>
      <c r="E9" s="466">
        <f>O409</f>
        <v>0</v>
      </c>
      <c r="F9" s="467"/>
      <c r="G9" s="234" t="s">
        <v>22</v>
      </c>
      <c r="H9" s="231"/>
      <c r="I9" s="231"/>
      <c r="J9" s="231"/>
      <c r="K9" s="464" t="s">
        <v>25</v>
      </c>
      <c r="L9" s="464"/>
      <c r="M9" s="464"/>
      <c r="N9" s="464"/>
      <c r="O9" s="233">
        <v>3050.02</v>
      </c>
      <c r="P9" s="231"/>
      <c r="Q9" s="231"/>
      <c r="R9" s="231"/>
    </row>
    <row r="10" spans="1:19" ht="13.5">
      <c r="A10" s="81"/>
      <c r="J10" s="373" t="s">
        <v>26</v>
      </c>
      <c r="K10" s="373"/>
      <c r="L10" s="373"/>
      <c r="M10" s="373"/>
      <c r="N10" s="373"/>
      <c r="O10" s="187">
        <v>1.0657000000000001</v>
      </c>
    </row>
    <row r="11" spans="1:19" ht="13.5">
      <c r="A11" s="81"/>
      <c r="J11" s="83"/>
      <c r="K11" s="83"/>
      <c r="L11" s="83"/>
      <c r="M11" s="83"/>
      <c r="N11" s="83"/>
      <c r="O11" s="187"/>
    </row>
    <row r="12" spans="1:19" ht="22.5" customHeight="1">
      <c r="A12" s="357" t="s">
        <v>0</v>
      </c>
      <c r="B12" s="357" t="s">
        <v>541</v>
      </c>
      <c r="C12" s="374" t="s">
        <v>542</v>
      </c>
      <c r="D12" s="374" t="s">
        <v>543</v>
      </c>
      <c r="E12" s="374" t="s">
        <v>5</v>
      </c>
      <c r="F12" s="357" t="s">
        <v>6</v>
      </c>
      <c r="G12" s="357"/>
      <c r="H12" s="357"/>
      <c r="I12" s="357"/>
      <c r="J12" s="357"/>
      <c r="K12" s="357"/>
      <c r="L12" s="357"/>
      <c r="M12" s="357"/>
      <c r="N12" s="357"/>
      <c r="O12" s="357" t="s">
        <v>7</v>
      </c>
      <c r="P12" s="357" t="s">
        <v>8</v>
      </c>
      <c r="Q12" s="84" t="s">
        <v>8</v>
      </c>
      <c r="R12" s="460" t="s">
        <v>544</v>
      </c>
      <c r="S12" s="460" t="s">
        <v>545</v>
      </c>
    </row>
    <row r="13" spans="1:19" ht="13.5" customHeight="1">
      <c r="A13" s="357"/>
      <c r="B13" s="357"/>
      <c r="C13" s="374"/>
      <c r="D13" s="374"/>
      <c r="E13" s="374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84" t="s">
        <v>9</v>
      </c>
      <c r="R13" s="460"/>
      <c r="S13" s="460"/>
    </row>
    <row r="14" spans="1:19" ht="20.25" customHeight="1">
      <c r="A14" s="357"/>
      <c r="B14" s="357"/>
      <c r="C14" s="374"/>
      <c r="D14" s="374"/>
      <c r="E14" s="374"/>
      <c r="F14" s="357" t="s">
        <v>10</v>
      </c>
      <c r="G14" s="357"/>
      <c r="H14" s="357" t="s">
        <v>11</v>
      </c>
      <c r="I14" s="357"/>
      <c r="J14" s="357" t="s">
        <v>12</v>
      </c>
      <c r="K14" s="357"/>
      <c r="L14" s="357"/>
      <c r="M14" s="357"/>
      <c r="N14" s="357"/>
      <c r="O14" s="357"/>
      <c r="P14" s="357"/>
      <c r="Q14" s="85">
        <f>O10</f>
        <v>1.0657000000000001</v>
      </c>
      <c r="R14" s="460"/>
      <c r="S14" s="460"/>
    </row>
    <row r="15" spans="1:19" s="86" customFormat="1" ht="41.25">
      <c r="A15" s="357"/>
      <c r="B15" s="357"/>
      <c r="C15" s="374"/>
      <c r="D15" s="374"/>
      <c r="E15" s="374"/>
      <c r="F15" s="197" t="s">
        <v>13</v>
      </c>
      <c r="G15" s="198" t="s">
        <v>14</v>
      </c>
      <c r="H15" s="197" t="s">
        <v>13</v>
      </c>
      <c r="I15" s="198" t="s">
        <v>14</v>
      </c>
      <c r="J15" s="198" t="s">
        <v>15</v>
      </c>
      <c r="K15" s="197" t="s">
        <v>16</v>
      </c>
      <c r="L15" s="198" t="s">
        <v>17</v>
      </c>
      <c r="M15" s="198" t="s">
        <v>18</v>
      </c>
      <c r="N15" s="197" t="s">
        <v>19</v>
      </c>
      <c r="O15" s="203" t="s">
        <v>20</v>
      </c>
      <c r="P15" s="203" t="s">
        <v>20</v>
      </c>
      <c r="Q15" s="203" t="s">
        <v>20</v>
      </c>
      <c r="R15" s="208" t="s">
        <v>546</v>
      </c>
      <c r="S15" s="208" t="s">
        <v>546</v>
      </c>
    </row>
    <row r="16" spans="1:19" s="86" customFormat="1">
      <c r="A16" s="87">
        <v>1</v>
      </c>
      <c r="B16" s="87">
        <v>2</v>
      </c>
      <c r="C16" s="87">
        <v>3</v>
      </c>
      <c r="D16" s="87">
        <v>4</v>
      </c>
      <c r="E16" s="87">
        <v>6</v>
      </c>
      <c r="F16" s="87">
        <v>7</v>
      </c>
      <c r="G16" s="87">
        <v>8</v>
      </c>
      <c r="H16" s="87">
        <v>9</v>
      </c>
      <c r="I16" s="87">
        <v>10</v>
      </c>
      <c r="J16" s="87">
        <v>11</v>
      </c>
      <c r="K16" s="87">
        <v>12</v>
      </c>
      <c r="L16" s="87">
        <v>13</v>
      </c>
      <c r="M16" s="87">
        <v>14</v>
      </c>
      <c r="N16" s="87">
        <v>15</v>
      </c>
      <c r="O16" s="87">
        <v>16</v>
      </c>
      <c r="P16" s="87">
        <v>17</v>
      </c>
      <c r="Q16" s="87">
        <v>18</v>
      </c>
      <c r="R16" s="209">
        <v>5</v>
      </c>
      <c r="S16" s="209">
        <v>6</v>
      </c>
    </row>
    <row r="17" spans="1:19" s="86" customFormat="1">
      <c r="A17" s="329"/>
      <c r="B17" s="368" t="s">
        <v>547</v>
      </c>
      <c r="C17" s="329"/>
      <c r="D17" s="345"/>
      <c r="E17" s="324">
        <f>G17+I17+Q17</f>
        <v>0</v>
      </c>
      <c r="F17" s="322"/>
      <c r="G17" s="321">
        <f>F17*$O$8/1000</f>
        <v>0</v>
      </c>
      <c r="H17" s="322"/>
      <c r="I17" s="321">
        <f>H17*$O$9/1000</f>
        <v>0</v>
      </c>
      <c r="J17" s="46"/>
      <c r="K17" s="191"/>
      <c r="L17" s="46"/>
      <c r="M17" s="191"/>
      <c r="N17" s="203">
        <f t="shared" ref="N17:N88" si="0">L17*M17</f>
        <v>0</v>
      </c>
      <c r="O17" s="321">
        <f>D17*E17</f>
        <v>0</v>
      </c>
      <c r="P17" s="321">
        <f>SUM(N17:N20)</f>
        <v>0</v>
      </c>
      <c r="Q17" s="321">
        <f>P17*1.02*1.05*$Q$14</f>
        <v>0</v>
      </c>
      <c r="R17" s="461">
        <v>1.2797141000000001</v>
      </c>
      <c r="S17" s="462"/>
    </row>
    <row r="18" spans="1:19" s="86" customFormat="1">
      <c r="A18" s="329"/>
      <c r="B18" s="368"/>
      <c r="C18" s="329"/>
      <c r="D18" s="345"/>
      <c r="E18" s="324"/>
      <c r="F18" s="322"/>
      <c r="G18" s="321"/>
      <c r="H18" s="322"/>
      <c r="I18" s="321"/>
      <c r="J18" s="46"/>
      <c r="K18" s="46"/>
      <c r="L18" s="46"/>
      <c r="M18" s="191"/>
      <c r="N18" s="203">
        <f t="shared" si="0"/>
        <v>0</v>
      </c>
      <c r="O18" s="321"/>
      <c r="P18" s="321"/>
      <c r="Q18" s="321"/>
      <c r="R18" s="461"/>
      <c r="S18" s="462"/>
    </row>
    <row r="19" spans="1:19" s="86" customFormat="1">
      <c r="A19" s="329"/>
      <c r="B19" s="368"/>
      <c r="C19" s="329"/>
      <c r="D19" s="345"/>
      <c r="E19" s="324"/>
      <c r="F19" s="322"/>
      <c r="G19" s="321"/>
      <c r="H19" s="322"/>
      <c r="I19" s="321"/>
      <c r="J19" s="46"/>
      <c r="K19" s="46"/>
      <c r="L19" s="45"/>
      <c r="M19" s="191"/>
      <c r="N19" s="203">
        <f t="shared" si="0"/>
        <v>0</v>
      </c>
      <c r="O19" s="321"/>
      <c r="P19" s="321"/>
      <c r="Q19" s="321"/>
      <c r="R19" s="461"/>
      <c r="S19" s="462"/>
    </row>
    <row r="20" spans="1:19" s="86" customFormat="1">
      <c r="A20" s="329"/>
      <c r="B20" s="368"/>
      <c r="C20" s="329"/>
      <c r="D20" s="345"/>
      <c r="E20" s="324"/>
      <c r="F20" s="322"/>
      <c r="G20" s="321"/>
      <c r="H20" s="322"/>
      <c r="I20" s="321"/>
      <c r="J20" s="46"/>
      <c r="K20" s="46"/>
      <c r="L20" s="46"/>
      <c r="M20" s="191"/>
      <c r="N20" s="203">
        <f t="shared" si="0"/>
        <v>0</v>
      </c>
      <c r="O20" s="321"/>
      <c r="P20" s="321"/>
      <c r="Q20" s="321"/>
      <c r="R20" s="461"/>
      <c r="S20" s="462"/>
    </row>
    <row r="21" spans="1:19" s="128" customFormat="1" ht="12.75" customHeight="1">
      <c r="A21" s="318">
        <v>1</v>
      </c>
      <c r="B21" s="317" t="s">
        <v>548</v>
      </c>
      <c r="C21" s="318" t="s">
        <v>549</v>
      </c>
      <c r="D21" s="313">
        <v>33.200000000000003</v>
      </c>
      <c r="E21" s="313">
        <f>G21+I21+Q21</f>
        <v>4.6982058000000002</v>
      </c>
      <c r="F21" s="319">
        <v>0.96</v>
      </c>
      <c r="G21" s="315">
        <f>F21*$O$8/1000</f>
        <v>2.2276896000000002</v>
      </c>
      <c r="H21" s="319">
        <v>0.81</v>
      </c>
      <c r="I21" s="315">
        <f>H21*$O$9/1000</f>
        <v>2.4705162000000001</v>
      </c>
      <c r="J21" s="125"/>
      <c r="K21" s="125"/>
      <c r="L21" s="125"/>
      <c r="M21" s="190"/>
      <c r="N21" s="127">
        <f t="shared" si="0"/>
        <v>0</v>
      </c>
      <c r="O21" s="315">
        <f>D21*E21</f>
        <v>155.98043256000003</v>
      </c>
      <c r="P21" s="315">
        <f>SUM(N21:N24)</f>
        <v>0</v>
      </c>
      <c r="Q21" s="315">
        <f>P21*1.02*1.05*$Q$14</f>
        <v>0</v>
      </c>
      <c r="R21" s="436">
        <f>E21*$R$17</f>
        <v>6.0123602069617803</v>
      </c>
      <c r="S21" s="439">
        <f>R21*D21</f>
        <v>199.61035887113113</v>
      </c>
    </row>
    <row r="22" spans="1:19" s="128" customFormat="1">
      <c r="A22" s="318"/>
      <c r="B22" s="317"/>
      <c r="C22" s="318"/>
      <c r="D22" s="313"/>
      <c r="E22" s="313"/>
      <c r="F22" s="319"/>
      <c r="G22" s="315"/>
      <c r="H22" s="319"/>
      <c r="I22" s="315"/>
      <c r="J22" s="125"/>
      <c r="K22" s="125"/>
      <c r="L22" s="125"/>
      <c r="M22" s="190"/>
      <c r="N22" s="127">
        <f t="shared" si="0"/>
        <v>0</v>
      </c>
      <c r="O22" s="315"/>
      <c r="P22" s="315"/>
      <c r="Q22" s="315"/>
      <c r="R22" s="437"/>
      <c r="S22" s="439"/>
    </row>
    <row r="23" spans="1:19" s="128" customFormat="1">
      <c r="A23" s="318"/>
      <c r="B23" s="317"/>
      <c r="C23" s="318"/>
      <c r="D23" s="313"/>
      <c r="E23" s="313"/>
      <c r="F23" s="319"/>
      <c r="G23" s="315"/>
      <c r="H23" s="319"/>
      <c r="I23" s="315"/>
      <c r="J23" s="125"/>
      <c r="K23" s="125"/>
      <c r="L23" s="129"/>
      <c r="M23" s="190"/>
      <c r="N23" s="127">
        <f t="shared" si="0"/>
        <v>0</v>
      </c>
      <c r="O23" s="315"/>
      <c r="P23" s="315"/>
      <c r="Q23" s="315"/>
      <c r="R23" s="437"/>
      <c r="S23" s="439"/>
    </row>
    <row r="24" spans="1:19" s="128" customFormat="1" ht="12.75" customHeight="1">
      <c r="A24" s="318"/>
      <c r="B24" s="317"/>
      <c r="C24" s="318"/>
      <c r="D24" s="313"/>
      <c r="E24" s="313"/>
      <c r="F24" s="319"/>
      <c r="G24" s="315"/>
      <c r="H24" s="319"/>
      <c r="I24" s="315"/>
      <c r="J24" s="125"/>
      <c r="K24" s="125"/>
      <c r="L24" s="125"/>
      <c r="M24" s="190"/>
      <c r="N24" s="127">
        <f t="shared" si="0"/>
        <v>0</v>
      </c>
      <c r="O24" s="315"/>
      <c r="P24" s="315"/>
      <c r="Q24" s="315"/>
      <c r="R24" s="438"/>
      <c r="S24" s="439"/>
    </row>
    <row r="25" spans="1:19" s="128" customFormat="1" ht="12.75" customHeight="1">
      <c r="A25" s="318">
        <v>2</v>
      </c>
      <c r="B25" s="317" t="s">
        <v>550</v>
      </c>
      <c r="C25" s="318" t="s">
        <v>551</v>
      </c>
      <c r="D25" s="313">
        <v>8.1999999999999993</v>
      </c>
      <c r="E25" s="313">
        <f>G25+I25+Q25</f>
        <v>8.9242460000000001</v>
      </c>
      <c r="F25" s="319">
        <v>2.4</v>
      </c>
      <c r="G25" s="315">
        <f>F25*$O$8/1000</f>
        <v>5.5692240000000002</v>
      </c>
      <c r="H25" s="319">
        <v>1.1000000000000001</v>
      </c>
      <c r="I25" s="315">
        <f>H25*$O$9/1000</f>
        <v>3.3550220000000004</v>
      </c>
      <c r="J25" s="125"/>
      <c r="K25" s="125"/>
      <c r="L25" s="125"/>
      <c r="M25" s="190"/>
      <c r="N25" s="127">
        <f t="shared" si="0"/>
        <v>0</v>
      </c>
      <c r="O25" s="315">
        <f>D25*E25</f>
        <v>73.178817199999997</v>
      </c>
      <c r="P25" s="315">
        <f>SUM(N25:N28)</f>
        <v>0</v>
      </c>
      <c r="Q25" s="315">
        <f>P25*1.02*1.05*$Q$14</f>
        <v>0</v>
      </c>
      <c r="R25" s="436">
        <f t="shared" ref="R25" si="1">E25*$R$17</f>
        <v>11.420483438068601</v>
      </c>
      <c r="S25" s="439">
        <f t="shared" ref="S25" si="2">R25*D25</f>
        <v>93.647964192162519</v>
      </c>
    </row>
    <row r="26" spans="1:19" s="128" customFormat="1">
      <c r="A26" s="318"/>
      <c r="B26" s="317"/>
      <c r="C26" s="318"/>
      <c r="D26" s="313"/>
      <c r="E26" s="313"/>
      <c r="F26" s="319"/>
      <c r="G26" s="315"/>
      <c r="H26" s="319"/>
      <c r="I26" s="315"/>
      <c r="J26" s="125"/>
      <c r="K26" s="125"/>
      <c r="L26" s="125"/>
      <c r="M26" s="190"/>
      <c r="N26" s="127">
        <f t="shared" si="0"/>
        <v>0</v>
      </c>
      <c r="O26" s="315"/>
      <c r="P26" s="315"/>
      <c r="Q26" s="315"/>
      <c r="R26" s="437"/>
      <c r="S26" s="439"/>
    </row>
    <row r="27" spans="1:19" s="128" customFormat="1">
      <c r="A27" s="318"/>
      <c r="B27" s="317"/>
      <c r="C27" s="318"/>
      <c r="D27" s="313"/>
      <c r="E27" s="313"/>
      <c r="F27" s="319"/>
      <c r="G27" s="315"/>
      <c r="H27" s="319"/>
      <c r="I27" s="315"/>
      <c r="J27" s="125"/>
      <c r="K27" s="125"/>
      <c r="L27" s="129"/>
      <c r="M27" s="190"/>
      <c r="N27" s="127">
        <f t="shared" si="0"/>
        <v>0</v>
      </c>
      <c r="O27" s="315"/>
      <c r="P27" s="315"/>
      <c r="Q27" s="315"/>
      <c r="R27" s="437"/>
      <c r="S27" s="439"/>
    </row>
    <row r="28" spans="1:19" s="128" customFormat="1" ht="12.75" customHeight="1">
      <c r="A28" s="318"/>
      <c r="B28" s="317"/>
      <c r="C28" s="318"/>
      <c r="D28" s="313"/>
      <c r="E28" s="313"/>
      <c r="F28" s="319"/>
      <c r="G28" s="315"/>
      <c r="H28" s="319"/>
      <c r="I28" s="315"/>
      <c r="J28" s="125"/>
      <c r="K28" s="125"/>
      <c r="L28" s="125"/>
      <c r="M28" s="190"/>
      <c r="N28" s="127">
        <f t="shared" si="0"/>
        <v>0</v>
      </c>
      <c r="O28" s="315"/>
      <c r="P28" s="315"/>
      <c r="Q28" s="315"/>
      <c r="R28" s="438"/>
      <c r="S28" s="439"/>
    </row>
    <row r="29" spans="1:19" s="128" customFormat="1">
      <c r="A29" s="318">
        <v>3</v>
      </c>
      <c r="B29" s="311" t="s">
        <v>552</v>
      </c>
      <c r="C29" s="317" t="s">
        <v>553</v>
      </c>
      <c r="D29" s="338">
        <v>29.6</v>
      </c>
      <c r="E29" s="313">
        <f t="shared" ref="E29" si="3">G29+I29+Q29</f>
        <v>1.3593750300000003</v>
      </c>
      <c r="F29" s="319">
        <v>0.45700000000000002</v>
      </c>
      <c r="G29" s="315">
        <f t="shared" ref="G29" si="4">F29*$O$8/1000</f>
        <v>1.0604730700000002</v>
      </c>
      <c r="H29" s="319">
        <v>9.8000000000000004E-2</v>
      </c>
      <c r="I29" s="315">
        <f t="shared" ref="I29" si="5">H29*$O$9/1000</f>
        <v>0.29890196000000002</v>
      </c>
      <c r="J29" s="125"/>
      <c r="K29" s="190"/>
      <c r="L29" s="125"/>
      <c r="M29" s="190"/>
      <c r="N29" s="127">
        <f t="shared" si="0"/>
        <v>0</v>
      </c>
      <c r="O29" s="315">
        <f t="shared" ref="O29" si="6">D29*E29</f>
        <v>40.237500888000007</v>
      </c>
      <c r="P29" s="315">
        <f t="shared" ref="P29" si="7">SUM(N29:N32)</f>
        <v>0</v>
      </c>
      <c r="Q29" s="315">
        <f t="shared" ref="Q29" si="8">P29*1.02*1.05*$Q$14</f>
        <v>0</v>
      </c>
      <c r="R29" s="436">
        <f t="shared" ref="R29" si="9">E29*$R$17</f>
        <v>1.7396113930789234</v>
      </c>
      <c r="S29" s="439">
        <f t="shared" ref="S29" si="10">R29*D29</f>
        <v>51.492497235136135</v>
      </c>
    </row>
    <row r="30" spans="1:19" s="128" customFormat="1">
      <c r="A30" s="318"/>
      <c r="B30" s="311"/>
      <c r="C30" s="317"/>
      <c r="D30" s="338"/>
      <c r="E30" s="313"/>
      <c r="F30" s="319"/>
      <c r="G30" s="315"/>
      <c r="H30" s="319"/>
      <c r="I30" s="315"/>
      <c r="J30" s="125"/>
      <c r="K30" s="190"/>
      <c r="L30" s="125"/>
      <c r="M30" s="190"/>
      <c r="N30" s="127">
        <f t="shared" si="0"/>
        <v>0</v>
      </c>
      <c r="O30" s="315"/>
      <c r="P30" s="315"/>
      <c r="Q30" s="315"/>
      <c r="R30" s="437"/>
      <c r="S30" s="439"/>
    </row>
    <row r="31" spans="1:19" s="128" customFormat="1">
      <c r="A31" s="318"/>
      <c r="B31" s="311"/>
      <c r="C31" s="317"/>
      <c r="D31" s="338"/>
      <c r="E31" s="313"/>
      <c r="F31" s="319"/>
      <c r="G31" s="315"/>
      <c r="H31" s="319"/>
      <c r="I31" s="315"/>
      <c r="J31" s="125"/>
      <c r="K31" s="190"/>
      <c r="L31" s="129"/>
      <c r="M31" s="190"/>
      <c r="N31" s="127">
        <f t="shared" si="0"/>
        <v>0</v>
      </c>
      <c r="O31" s="315"/>
      <c r="P31" s="315"/>
      <c r="Q31" s="315"/>
      <c r="R31" s="437"/>
      <c r="S31" s="439"/>
    </row>
    <row r="32" spans="1:19" s="128" customFormat="1" ht="12.75" customHeight="1">
      <c r="A32" s="318"/>
      <c r="B32" s="311"/>
      <c r="C32" s="317"/>
      <c r="D32" s="338"/>
      <c r="E32" s="313"/>
      <c r="F32" s="319"/>
      <c r="G32" s="315"/>
      <c r="H32" s="319"/>
      <c r="I32" s="315"/>
      <c r="J32" s="125"/>
      <c r="K32" s="190"/>
      <c r="L32" s="125"/>
      <c r="M32" s="190"/>
      <c r="N32" s="127">
        <f t="shared" si="0"/>
        <v>0</v>
      </c>
      <c r="O32" s="315"/>
      <c r="P32" s="315"/>
      <c r="Q32" s="315"/>
      <c r="R32" s="438"/>
      <c r="S32" s="439"/>
    </row>
    <row r="33" spans="1:20" s="128" customFormat="1" ht="12.75" customHeight="1">
      <c r="A33" s="318">
        <v>4</v>
      </c>
      <c r="B33" s="311" t="s">
        <v>554</v>
      </c>
      <c r="C33" s="317" t="s">
        <v>553</v>
      </c>
      <c r="D33" s="338">
        <v>102.5</v>
      </c>
      <c r="E33" s="313">
        <f t="shared" ref="E33" si="11">G33+I33+Q33</f>
        <v>0.90499890000000016</v>
      </c>
      <c r="F33" s="319">
        <v>0.39</v>
      </c>
      <c r="G33" s="315">
        <f t="shared" ref="G33" si="12">F33*$O$8/1000</f>
        <v>0.90499890000000016</v>
      </c>
      <c r="H33" s="319"/>
      <c r="I33" s="315">
        <f t="shared" ref="I33" si="13">H33*$O$9/1000</f>
        <v>0</v>
      </c>
      <c r="J33" s="125"/>
      <c r="K33" s="190"/>
      <c r="L33" s="125"/>
      <c r="M33" s="190"/>
      <c r="N33" s="127">
        <f t="shared" si="0"/>
        <v>0</v>
      </c>
      <c r="O33" s="315">
        <f t="shared" ref="O33" si="14">D33*E33</f>
        <v>92.762387250000018</v>
      </c>
      <c r="P33" s="315">
        <f t="shared" ref="P33" si="15">SUM(N33:N36)</f>
        <v>0</v>
      </c>
      <c r="Q33" s="315">
        <f t="shared" ref="Q33" si="16">P33*1.02*1.05*$Q$14</f>
        <v>0</v>
      </c>
      <c r="R33" s="436">
        <f>E33*$R$17</f>
        <v>1.1581398528144902</v>
      </c>
      <c r="S33" s="439">
        <f>R33*D33</f>
        <v>118.70933491348524</v>
      </c>
    </row>
    <row r="34" spans="1:20" s="128" customFormat="1">
      <c r="A34" s="318"/>
      <c r="B34" s="311"/>
      <c r="C34" s="317"/>
      <c r="D34" s="338"/>
      <c r="E34" s="313"/>
      <c r="F34" s="319"/>
      <c r="G34" s="315"/>
      <c r="H34" s="319"/>
      <c r="I34" s="315"/>
      <c r="J34" s="125"/>
      <c r="K34" s="190"/>
      <c r="L34" s="125"/>
      <c r="M34" s="190"/>
      <c r="N34" s="127">
        <f t="shared" si="0"/>
        <v>0</v>
      </c>
      <c r="O34" s="315"/>
      <c r="P34" s="315"/>
      <c r="Q34" s="315"/>
      <c r="R34" s="437"/>
      <c r="S34" s="439"/>
    </row>
    <row r="35" spans="1:20" s="128" customFormat="1">
      <c r="A35" s="318"/>
      <c r="B35" s="311"/>
      <c r="C35" s="317"/>
      <c r="D35" s="338"/>
      <c r="E35" s="313"/>
      <c r="F35" s="319"/>
      <c r="G35" s="315"/>
      <c r="H35" s="319"/>
      <c r="I35" s="315"/>
      <c r="J35" s="125"/>
      <c r="K35" s="190"/>
      <c r="L35" s="129"/>
      <c r="M35" s="190"/>
      <c r="N35" s="127">
        <f t="shared" si="0"/>
        <v>0</v>
      </c>
      <c r="O35" s="315"/>
      <c r="P35" s="315"/>
      <c r="Q35" s="315"/>
      <c r="R35" s="437"/>
      <c r="S35" s="439"/>
    </row>
    <row r="36" spans="1:20" s="128" customFormat="1" ht="12.75" customHeight="1">
      <c r="A36" s="318"/>
      <c r="B36" s="311"/>
      <c r="C36" s="317"/>
      <c r="D36" s="338"/>
      <c r="E36" s="313"/>
      <c r="F36" s="319"/>
      <c r="G36" s="315"/>
      <c r="H36" s="319"/>
      <c r="I36" s="315"/>
      <c r="J36" s="125"/>
      <c r="K36" s="190"/>
      <c r="L36" s="125"/>
      <c r="M36" s="190"/>
      <c r="N36" s="127">
        <f t="shared" si="0"/>
        <v>0</v>
      </c>
      <c r="O36" s="315"/>
      <c r="P36" s="315"/>
      <c r="Q36" s="315"/>
      <c r="R36" s="438"/>
      <c r="S36" s="439"/>
    </row>
    <row r="37" spans="1:20" s="128" customFormat="1" ht="12.75" customHeight="1">
      <c r="A37" s="318">
        <v>5</v>
      </c>
      <c r="B37" s="317" t="s">
        <v>555</v>
      </c>
      <c r="C37" s="318" t="s">
        <v>340</v>
      </c>
      <c r="D37" s="338">
        <v>55.2</v>
      </c>
      <c r="E37" s="313">
        <f t="shared" ref="E37" si="17">G37+I37+Q37</f>
        <v>0.72636891500000011</v>
      </c>
      <c r="F37" s="339">
        <v>0.21050000000000002</v>
      </c>
      <c r="G37" s="315">
        <f t="shared" ref="G37" si="18">F37*$O$8/1000</f>
        <v>0.4884673550000001</v>
      </c>
      <c r="H37" s="319">
        <v>7.8E-2</v>
      </c>
      <c r="I37" s="315">
        <f t="shared" ref="I37" si="19">H37*$O$9/1000</f>
        <v>0.23790155999999998</v>
      </c>
      <c r="J37" s="125"/>
      <c r="K37" s="125"/>
      <c r="L37" s="125"/>
      <c r="M37" s="190"/>
      <c r="N37" s="127">
        <f t="shared" si="0"/>
        <v>0</v>
      </c>
      <c r="O37" s="315">
        <f t="shared" ref="O37" si="20">D37*E37</f>
        <v>40.095564108000005</v>
      </c>
      <c r="P37" s="315">
        <f t="shared" ref="P37" si="21">SUM(N37:N40)</f>
        <v>0</v>
      </c>
      <c r="Q37" s="315">
        <f t="shared" ref="Q37" si="22">P37*1.02*1.05*$Q$14</f>
        <v>0</v>
      </c>
      <c r="R37" s="436">
        <f t="shared" ref="R37" si="23">E37*$R$17</f>
        <v>0.92954454232720174</v>
      </c>
      <c r="S37" s="439">
        <f t="shared" ref="S37" si="24">R37*D37</f>
        <v>51.31085873646154</v>
      </c>
      <c r="T37" s="131"/>
    </row>
    <row r="38" spans="1:20" s="128" customFormat="1">
      <c r="A38" s="318"/>
      <c r="B38" s="317"/>
      <c r="C38" s="318"/>
      <c r="D38" s="338"/>
      <c r="E38" s="313"/>
      <c r="F38" s="339"/>
      <c r="G38" s="315"/>
      <c r="H38" s="319"/>
      <c r="I38" s="315"/>
      <c r="J38" s="125"/>
      <c r="K38" s="125"/>
      <c r="L38" s="125"/>
      <c r="M38" s="190"/>
      <c r="N38" s="127">
        <f t="shared" si="0"/>
        <v>0</v>
      </c>
      <c r="O38" s="315"/>
      <c r="P38" s="315"/>
      <c r="Q38" s="315"/>
      <c r="R38" s="437"/>
      <c r="S38" s="439"/>
    </row>
    <row r="39" spans="1:20" s="128" customFormat="1">
      <c r="A39" s="318"/>
      <c r="B39" s="317"/>
      <c r="C39" s="318"/>
      <c r="D39" s="338"/>
      <c r="E39" s="313"/>
      <c r="F39" s="339"/>
      <c r="G39" s="315"/>
      <c r="H39" s="319"/>
      <c r="I39" s="315"/>
      <c r="J39" s="125"/>
      <c r="K39" s="125"/>
      <c r="L39" s="129"/>
      <c r="M39" s="190"/>
      <c r="N39" s="127">
        <f t="shared" si="0"/>
        <v>0</v>
      </c>
      <c r="O39" s="315"/>
      <c r="P39" s="315"/>
      <c r="Q39" s="315"/>
      <c r="R39" s="437"/>
      <c r="S39" s="439"/>
    </row>
    <row r="40" spans="1:20" s="128" customFormat="1" ht="12.75" customHeight="1">
      <c r="A40" s="318"/>
      <c r="B40" s="317"/>
      <c r="C40" s="318"/>
      <c r="D40" s="338"/>
      <c r="E40" s="313"/>
      <c r="F40" s="339"/>
      <c r="G40" s="315"/>
      <c r="H40" s="319"/>
      <c r="I40" s="315"/>
      <c r="J40" s="125"/>
      <c r="K40" s="125"/>
      <c r="L40" s="125"/>
      <c r="M40" s="190"/>
      <c r="N40" s="127">
        <f t="shared" si="0"/>
        <v>0</v>
      </c>
      <c r="O40" s="315"/>
      <c r="P40" s="315"/>
      <c r="Q40" s="315"/>
      <c r="R40" s="438"/>
      <c r="S40" s="439"/>
    </row>
    <row r="41" spans="1:20" s="97" customFormat="1" ht="12.75" customHeight="1">
      <c r="A41" s="318">
        <v>6</v>
      </c>
      <c r="B41" s="330" t="s">
        <v>556</v>
      </c>
      <c r="C41" s="329" t="s">
        <v>86</v>
      </c>
      <c r="D41" s="345">
        <v>12</v>
      </c>
      <c r="E41" s="324">
        <f>G41+I41+Q41</f>
        <v>2.453214</v>
      </c>
      <c r="F41" s="332">
        <v>0.4</v>
      </c>
      <c r="G41" s="321">
        <f>F41*$O$8/1000</f>
        <v>0.92820400000000014</v>
      </c>
      <c r="H41" s="363">
        <v>0.5</v>
      </c>
      <c r="I41" s="321">
        <f>H41*$O$9/1000</f>
        <v>1.52501</v>
      </c>
      <c r="J41" s="46"/>
      <c r="K41" s="46"/>
      <c r="L41" s="46"/>
      <c r="M41" s="191"/>
      <c r="N41" s="203">
        <f t="shared" si="0"/>
        <v>0</v>
      </c>
      <c r="O41" s="321">
        <f>D41*E41</f>
        <v>29.438568</v>
      </c>
      <c r="P41" s="321">
        <f>SUM(N41:N44)</f>
        <v>0</v>
      </c>
      <c r="Q41" s="321">
        <f>P41*1.02*1.05*$Q$14</f>
        <v>0</v>
      </c>
      <c r="R41" s="436">
        <f>E41*$R$17</f>
        <v>3.1394125461174003</v>
      </c>
      <c r="S41" s="439">
        <f>R41*D41</f>
        <v>37.672950553408803</v>
      </c>
    </row>
    <row r="42" spans="1:20" s="97" customFormat="1" ht="12.75" customHeight="1">
      <c r="A42" s="318"/>
      <c r="B42" s="330"/>
      <c r="C42" s="329"/>
      <c r="D42" s="345"/>
      <c r="E42" s="324"/>
      <c r="F42" s="332"/>
      <c r="G42" s="321"/>
      <c r="H42" s="363"/>
      <c r="I42" s="321"/>
      <c r="J42" s="46"/>
      <c r="K42" s="46"/>
      <c r="L42" s="46"/>
      <c r="M42" s="191"/>
      <c r="N42" s="203">
        <f t="shared" si="0"/>
        <v>0</v>
      </c>
      <c r="O42" s="321"/>
      <c r="P42" s="321"/>
      <c r="Q42" s="321"/>
      <c r="R42" s="437"/>
      <c r="S42" s="439"/>
    </row>
    <row r="43" spans="1:20" s="97" customFormat="1" ht="12.75" customHeight="1">
      <c r="A43" s="318"/>
      <c r="B43" s="330"/>
      <c r="C43" s="329"/>
      <c r="D43" s="345"/>
      <c r="E43" s="324"/>
      <c r="F43" s="332"/>
      <c r="G43" s="321"/>
      <c r="H43" s="363"/>
      <c r="I43" s="321"/>
      <c r="J43" s="46"/>
      <c r="K43" s="46"/>
      <c r="L43" s="45"/>
      <c r="M43" s="191"/>
      <c r="N43" s="203">
        <f t="shared" si="0"/>
        <v>0</v>
      </c>
      <c r="O43" s="321"/>
      <c r="P43" s="321"/>
      <c r="Q43" s="321"/>
      <c r="R43" s="437"/>
      <c r="S43" s="439"/>
    </row>
    <row r="44" spans="1:20" s="97" customFormat="1" ht="12.75" customHeight="1">
      <c r="A44" s="318"/>
      <c r="B44" s="330"/>
      <c r="C44" s="329"/>
      <c r="D44" s="345"/>
      <c r="E44" s="324"/>
      <c r="F44" s="332"/>
      <c r="G44" s="321"/>
      <c r="H44" s="363"/>
      <c r="I44" s="321"/>
      <c r="J44" s="46"/>
      <c r="K44" s="46"/>
      <c r="L44" s="46"/>
      <c r="M44" s="191"/>
      <c r="N44" s="203">
        <f t="shared" si="0"/>
        <v>0</v>
      </c>
      <c r="O44" s="321"/>
      <c r="P44" s="321"/>
      <c r="Q44" s="321"/>
      <c r="R44" s="438"/>
      <c r="S44" s="439"/>
    </row>
    <row r="45" spans="1:20" s="135" customFormat="1" ht="12.75" customHeight="1">
      <c r="A45" s="411"/>
      <c r="B45" s="414" t="s">
        <v>508</v>
      </c>
      <c r="C45" s="417"/>
      <c r="D45" s="417"/>
      <c r="E45" s="420">
        <f>G45+I45+Q45</f>
        <v>0</v>
      </c>
      <c r="F45" s="423"/>
      <c r="G45" s="426">
        <f>F45*$O$7/1000</f>
        <v>0</v>
      </c>
      <c r="H45" s="429"/>
      <c r="I45" s="426">
        <f>H45*$O$8/1000</f>
        <v>0</v>
      </c>
      <c r="J45" s="205"/>
      <c r="K45" s="205"/>
      <c r="L45" s="205"/>
      <c r="M45" s="206"/>
      <c r="N45" s="207">
        <f t="shared" si="0"/>
        <v>0</v>
      </c>
      <c r="O45" s="426">
        <f>D45*E45</f>
        <v>0</v>
      </c>
      <c r="P45" s="426">
        <f>SUM(N45:N48)</f>
        <v>0</v>
      </c>
      <c r="Q45" s="426">
        <f>P45*1.02*1.05*$Q$14</f>
        <v>0</v>
      </c>
      <c r="R45" s="405"/>
      <c r="S45" s="407">
        <f>SUM(S21:S44)</f>
        <v>552.44396450178533</v>
      </c>
    </row>
    <row r="46" spans="1:20" s="135" customFormat="1" ht="12.75" customHeight="1">
      <c r="A46" s="412"/>
      <c r="B46" s="415"/>
      <c r="C46" s="418"/>
      <c r="D46" s="418"/>
      <c r="E46" s="421"/>
      <c r="F46" s="424"/>
      <c r="G46" s="427"/>
      <c r="H46" s="430"/>
      <c r="I46" s="427"/>
      <c r="J46" s="205"/>
      <c r="K46" s="205"/>
      <c r="L46" s="205"/>
      <c r="M46" s="206"/>
      <c r="N46" s="207">
        <f t="shared" si="0"/>
        <v>0</v>
      </c>
      <c r="O46" s="427"/>
      <c r="P46" s="427"/>
      <c r="Q46" s="427"/>
      <c r="R46" s="405"/>
      <c r="S46" s="408"/>
    </row>
    <row r="47" spans="1:20" s="135" customFormat="1" ht="12.75" customHeight="1">
      <c r="A47" s="412"/>
      <c r="B47" s="415"/>
      <c r="C47" s="418"/>
      <c r="D47" s="418"/>
      <c r="E47" s="421"/>
      <c r="F47" s="424"/>
      <c r="G47" s="427"/>
      <c r="H47" s="430"/>
      <c r="I47" s="427"/>
      <c r="J47" s="205"/>
      <c r="K47" s="205"/>
      <c r="L47" s="205"/>
      <c r="M47" s="206"/>
      <c r="N47" s="207">
        <f t="shared" si="0"/>
        <v>0</v>
      </c>
      <c r="O47" s="427"/>
      <c r="P47" s="427"/>
      <c r="Q47" s="427"/>
      <c r="R47" s="405"/>
      <c r="S47" s="408"/>
    </row>
    <row r="48" spans="1:20" s="135" customFormat="1" ht="12.75" customHeight="1">
      <c r="A48" s="413"/>
      <c r="B48" s="416"/>
      <c r="C48" s="419"/>
      <c r="D48" s="419"/>
      <c r="E48" s="422"/>
      <c r="F48" s="425"/>
      <c r="G48" s="428"/>
      <c r="H48" s="431"/>
      <c r="I48" s="428"/>
      <c r="J48" s="205"/>
      <c r="K48" s="205"/>
      <c r="L48" s="205"/>
      <c r="M48" s="206"/>
      <c r="N48" s="207">
        <f t="shared" si="0"/>
        <v>0</v>
      </c>
      <c r="O48" s="428"/>
      <c r="P48" s="428"/>
      <c r="Q48" s="428"/>
      <c r="R48" s="405"/>
      <c r="S48" s="409"/>
    </row>
    <row r="49" spans="1:19" s="135" customFormat="1" ht="12.75" customHeight="1">
      <c r="A49" s="411"/>
      <c r="B49" s="414" t="s">
        <v>509</v>
      </c>
      <c r="C49" s="417"/>
      <c r="D49" s="417"/>
      <c r="E49" s="420">
        <f>G49+I49+Q49</f>
        <v>0</v>
      </c>
      <c r="F49" s="423"/>
      <c r="G49" s="426">
        <f>F49*$O$7/1000</f>
        <v>0</v>
      </c>
      <c r="H49" s="429"/>
      <c r="I49" s="426">
        <f>H49*$O$8/1000</f>
        <v>0</v>
      </c>
      <c r="J49" s="205"/>
      <c r="K49" s="205"/>
      <c r="L49" s="205"/>
      <c r="M49" s="206"/>
      <c r="N49" s="207">
        <f t="shared" si="0"/>
        <v>0</v>
      </c>
      <c r="O49" s="426">
        <f>D49*E49</f>
        <v>0</v>
      </c>
      <c r="P49" s="426">
        <f>SUM(N49:N52)</f>
        <v>0</v>
      </c>
      <c r="Q49" s="426">
        <f>P49*1.02*1.05*$Q$14</f>
        <v>0</v>
      </c>
      <c r="R49" s="405"/>
      <c r="S49" s="406">
        <f>(S45*100%)/$S$861</f>
        <v>3.9593316813040319E-2</v>
      </c>
    </row>
    <row r="50" spans="1:19" s="135" customFormat="1" ht="12.75" customHeight="1">
      <c r="A50" s="412"/>
      <c r="B50" s="415"/>
      <c r="C50" s="418"/>
      <c r="D50" s="418"/>
      <c r="E50" s="421"/>
      <c r="F50" s="424"/>
      <c r="G50" s="427"/>
      <c r="H50" s="430"/>
      <c r="I50" s="427"/>
      <c r="J50" s="205"/>
      <c r="K50" s="205"/>
      <c r="L50" s="205"/>
      <c r="M50" s="206"/>
      <c r="N50" s="207">
        <f t="shared" si="0"/>
        <v>0</v>
      </c>
      <c r="O50" s="427"/>
      <c r="P50" s="427"/>
      <c r="Q50" s="427"/>
      <c r="R50" s="405"/>
      <c r="S50" s="406"/>
    </row>
    <row r="51" spans="1:19" s="135" customFormat="1" ht="12.75" customHeight="1">
      <c r="A51" s="412"/>
      <c r="B51" s="415"/>
      <c r="C51" s="418"/>
      <c r="D51" s="418"/>
      <c r="E51" s="421"/>
      <c r="F51" s="424"/>
      <c r="G51" s="427"/>
      <c r="H51" s="430"/>
      <c r="I51" s="427"/>
      <c r="J51" s="205"/>
      <c r="K51" s="205"/>
      <c r="L51" s="205"/>
      <c r="M51" s="206"/>
      <c r="N51" s="207">
        <f t="shared" si="0"/>
        <v>0</v>
      </c>
      <c r="O51" s="427"/>
      <c r="P51" s="427"/>
      <c r="Q51" s="427"/>
      <c r="R51" s="405"/>
      <c r="S51" s="406"/>
    </row>
    <row r="52" spans="1:19" s="135" customFormat="1" ht="12.75" customHeight="1">
      <c r="A52" s="413"/>
      <c r="B52" s="416"/>
      <c r="C52" s="419"/>
      <c r="D52" s="419"/>
      <c r="E52" s="422"/>
      <c r="F52" s="425"/>
      <c r="G52" s="428"/>
      <c r="H52" s="431"/>
      <c r="I52" s="428"/>
      <c r="J52" s="205"/>
      <c r="K52" s="205"/>
      <c r="L52" s="205"/>
      <c r="M52" s="206"/>
      <c r="N52" s="207">
        <f t="shared" si="0"/>
        <v>0</v>
      </c>
      <c r="O52" s="428"/>
      <c r="P52" s="428"/>
      <c r="Q52" s="428"/>
      <c r="R52" s="405"/>
      <c r="S52" s="406"/>
    </row>
    <row r="53" spans="1:19" s="139" customFormat="1" ht="12.75" customHeight="1">
      <c r="A53" s="318"/>
      <c r="B53" s="364" t="s">
        <v>557</v>
      </c>
      <c r="C53" s="318"/>
      <c r="D53" s="318"/>
      <c r="E53" s="313">
        <f t="shared" ref="E53" si="25">G53+I53+Q53</f>
        <v>0</v>
      </c>
      <c r="F53" s="319"/>
      <c r="G53" s="315">
        <f t="shared" ref="G53" si="26">F53*$O$8/1000</f>
        <v>0</v>
      </c>
      <c r="H53" s="319"/>
      <c r="I53" s="315">
        <f t="shared" ref="I53" si="27">H53*$O$9/1000</f>
        <v>0</v>
      </c>
      <c r="J53" s="125"/>
      <c r="K53" s="125"/>
      <c r="L53" s="125"/>
      <c r="M53" s="190"/>
      <c r="N53" s="127">
        <f t="shared" si="0"/>
        <v>0</v>
      </c>
      <c r="O53" s="315">
        <f t="shared" ref="O53" si="28">D53*E53</f>
        <v>0</v>
      </c>
      <c r="P53" s="315">
        <f t="shared" ref="P53" si="29">SUM(N53:N56)</f>
        <v>0</v>
      </c>
      <c r="Q53" s="315">
        <f t="shared" ref="Q53" si="30">P53*1.02*1.05*$Q$14</f>
        <v>0</v>
      </c>
      <c r="R53" s="470"/>
      <c r="S53" s="470"/>
    </row>
    <row r="54" spans="1:19" s="139" customFormat="1">
      <c r="A54" s="318"/>
      <c r="B54" s="364"/>
      <c r="C54" s="318"/>
      <c r="D54" s="318"/>
      <c r="E54" s="313"/>
      <c r="F54" s="319"/>
      <c r="G54" s="315"/>
      <c r="H54" s="319"/>
      <c r="I54" s="315"/>
      <c r="J54" s="125"/>
      <c r="K54" s="125"/>
      <c r="L54" s="125"/>
      <c r="M54" s="190"/>
      <c r="N54" s="127">
        <f t="shared" si="0"/>
        <v>0</v>
      </c>
      <c r="O54" s="315"/>
      <c r="P54" s="315"/>
      <c r="Q54" s="315"/>
      <c r="R54" s="471"/>
      <c r="S54" s="471"/>
    </row>
    <row r="55" spans="1:19" s="139" customFormat="1">
      <c r="A55" s="318"/>
      <c r="B55" s="364"/>
      <c r="C55" s="318"/>
      <c r="D55" s="318"/>
      <c r="E55" s="313"/>
      <c r="F55" s="319"/>
      <c r="G55" s="315"/>
      <c r="H55" s="319"/>
      <c r="I55" s="315"/>
      <c r="J55" s="125"/>
      <c r="K55" s="125"/>
      <c r="L55" s="160"/>
      <c r="M55" s="190"/>
      <c r="N55" s="127">
        <f t="shared" si="0"/>
        <v>0</v>
      </c>
      <c r="O55" s="315"/>
      <c r="P55" s="315"/>
      <c r="Q55" s="315"/>
      <c r="R55" s="471"/>
      <c r="S55" s="471"/>
    </row>
    <row r="56" spans="1:19" s="139" customFormat="1" ht="12.75" customHeight="1">
      <c r="A56" s="318"/>
      <c r="B56" s="364"/>
      <c r="C56" s="318"/>
      <c r="D56" s="318"/>
      <c r="E56" s="313"/>
      <c r="F56" s="319"/>
      <c r="G56" s="315"/>
      <c r="H56" s="319"/>
      <c r="I56" s="315"/>
      <c r="J56" s="125"/>
      <c r="K56" s="125"/>
      <c r="L56" s="125"/>
      <c r="M56" s="190"/>
      <c r="N56" s="127">
        <f t="shared" si="0"/>
        <v>0</v>
      </c>
      <c r="O56" s="315"/>
      <c r="P56" s="315"/>
      <c r="Q56" s="315"/>
      <c r="R56" s="472"/>
      <c r="S56" s="472"/>
    </row>
    <row r="57" spans="1:19" s="139" customFormat="1" ht="12.75" customHeight="1">
      <c r="A57" s="318"/>
      <c r="B57" s="364" t="s">
        <v>558</v>
      </c>
      <c r="C57" s="318"/>
      <c r="D57" s="318"/>
      <c r="E57" s="313">
        <f t="shared" ref="E57" si="31">G57+I57+Q57</f>
        <v>0</v>
      </c>
      <c r="F57" s="319"/>
      <c r="G57" s="315">
        <f t="shared" ref="G57" si="32">F57*$O$8/1000</f>
        <v>0</v>
      </c>
      <c r="H57" s="319"/>
      <c r="I57" s="315">
        <f t="shared" ref="I57" si="33">H57*$O$9/1000</f>
        <v>0</v>
      </c>
      <c r="J57" s="125"/>
      <c r="K57" s="125"/>
      <c r="L57" s="125"/>
      <c r="M57" s="190"/>
      <c r="N57" s="127">
        <f t="shared" si="0"/>
        <v>0</v>
      </c>
      <c r="O57" s="315">
        <f t="shared" ref="O57" si="34">D57*E57</f>
        <v>0</v>
      </c>
      <c r="P57" s="315">
        <f t="shared" ref="P57" si="35">SUM(N57:N60)</f>
        <v>0</v>
      </c>
      <c r="Q57" s="315">
        <f t="shared" ref="Q57" si="36">P57*1.02*1.05*$Q$14</f>
        <v>0</v>
      </c>
      <c r="R57" s="470"/>
      <c r="S57" s="470"/>
    </row>
    <row r="58" spans="1:19" s="139" customFormat="1">
      <c r="A58" s="318"/>
      <c r="B58" s="364"/>
      <c r="C58" s="318"/>
      <c r="D58" s="318"/>
      <c r="E58" s="313"/>
      <c r="F58" s="319"/>
      <c r="G58" s="315"/>
      <c r="H58" s="319"/>
      <c r="I58" s="315"/>
      <c r="J58" s="125"/>
      <c r="K58" s="125"/>
      <c r="L58" s="125"/>
      <c r="M58" s="190"/>
      <c r="N58" s="127">
        <f t="shared" si="0"/>
        <v>0</v>
      </c>
      <c r="O58" s="315"/>
      <c r="P58" s="315"/>
      <c r="Q58" s="315"/>
      <c r="R58" s="471"/>
      <c r="S58" s="471"/>
    </row>
    <row r="59" spans="1:19" s="139" customFormat="1">
      <c r="A59" s="318"/>
      <c r="B59" s="364"/>
      <c r="C59" s="318"/>
      <c r="D59" s="318"/>
      <c r="E59" s="313"/>
      <c r="F59" s="319"/>
      <c r="G59" s="315"/>
      <c r="H59" s="319"/>
      <c r="I59" s="315"/>
      <c r="J59" s="125"/>
      <c r="K59" s="125"/>
      <c r="L59" s="160"/>
      <c r="M59" s="190"/>
      <c r="N59" s="127">
        <f t="shared" si="0"/>
        <v>0</v>
      </c>
      <c r="O59" s="315"/>
      <c r="P59" s="315"/>
      <c r="Q59" s="315"/>
      <c r="R59" s="471"/>
      <c r="S59" s="471"/>
    </row>
    <row r="60" spans="1:19" s="139" customFormat="1" ht="12.75" customHeight="1">
      <c r="A60" s="318"/>
      <c r="B60" s="364"/>
      <c r="C60" s="318"/>
      <c r="D60" s="318"/>
      <c r="E60" s="313"/>
      <c r="F60" s="319"/>
      <c r="G60" s="315"/>
      <c r="H60" s="319"/>
      <c r="I60" s="315"/>
      <c r="J60" s="125"/>
      <c r="K60" s="125"/>
      <c r="L60" s="125"/>
      <c r="M60" s="190"/>
      <c r="N60" s="127">
        <f t="shared" si="0"/>
        <v>0</v>
      </c>
      <c r="O60" s="315"/>
      <c r="P60" s="315"/>
      <c r="Q60" s="315"/>
      <c r="R60" s="472"/>
      <c r="S60" s="472"/>
    </row>
    <row r="61" spans="1:19" s="139" customFormat="1" ht="12.75" customHeight="1">
      <c r="A61" s="318">
        <v>1</v>
      </c>
      <c r="B61" s="317" t="s">
        <v>559</v>
      </c>
      <c r="C61" s="313" t="s">
        <v>553</v>
      </c>
      <c r="D61" s="313">
        <v>65.3</v>
      </c>
      <c r="E61" s="313">
        <f t="shared" ref="E61" si="37">G61+I61+Q61</f>
        <v>3.3335473982900012</v>
      </c>
      <c r="F61" s="319">
        <v>0.54</v>
      </c>
      <c r="G61" s="315">
        <f t="shared" ref="G61" si="38">F61*$O$8/1000</f>
        <v>1.2530754000000002</v>
      </c>
      <c r="H61" s="367">
        <v>6.4399999999999999E-2</v>
      </c>
      <c r="I61" s="315">
        <f t="shared" ref="I61" si="39">H61*$O$9/1000</f>
        <v>0.196421288</v>
      </c>
      <c r="J61" s="190" t="s">
        <v>351</v>
      </c>
      <c r="K61" s="190" t="s">
        <v>143</v>
      </c>
      <c r="L61" s="125">
        <v>10.88</v>
      </c>
      <c r="M61" s="199">
        <v>0.14000000000000001</v>
      </c>
      <c r="N61" s="127">
        <f t="shared" si="0"/>
        <v>1.5232000000000003</v>
      </c>
      <c r="O61" s="315">
        <f t="shared" ref="O61" si="40">D61*E61</f>
        <v>217.68064510833707</v>
      </c>
      <c r="P61" s="315">
        <f t="shared" ref="P61" si="41">SUM(N61:N64)</f>
        <v>1.6507000000000003</v>
      </c>
      <c r="Q61" s="315">
        <f t="shared" ref="Q61" si="42">P61*1.02*1.05*$Q$14</f>
        <v>1.8840507102900008</v>
      </c>
      <c r="R61" s="436">
        <f>E61*$R$17</f>
        <v>4.2659876086100308</v>
      </c>
      <c r="S61" s="439">
        <f>R61*D61</f>
        <v>278.568990842235</v>
      </c>
    </row>
    <row r="62" spans="1:19" s="139" customFormat="1">
      <c r="A62" s="318"/>
      <c r="B62" s="317"/>
      <c r="C62" s="313"/>
      <c r="D62" s="313"/>
      <c r="E62" s="313"/>
      <c r="F62" s="319"/>
      <c r="G62" s="315"/>
      <c r="H62" s="367"/>
      <c r="I62" s="315"/>
      <c r="J62" s="190"/>
      <c r="K62" s="190"/>
      <c r="L62" s="133"/>
      <c r="M62" s="190"/>
      <c r="N62" s="127">
        <f t="shared" si="0"/>
        <v>0</v>
      </c>
      <c r="O62" s="315"/>
      <c r="P62" s="315"/>
      <c r="Q62" s="315"/>
      <c r="R62" s="437"/>
      <c r="S62" s="439"/>
    </row>
    <row r="63" spans="1:19" s="139" customFormat="1">
      <c r="A63" s="318"/>
      <c r="B63" s="317"/>
      <c r="C63" s="313"/>
      <c r="D63" s="313"/>
      <c r="E63" s="313"/>
      <c r="F63" s="319"/>
      <c r="G63" s="315"/>
      <c r="H63" s="367"/>
      <c r="I63" s="315"/>
      <c r="J63" s="190" t="s">
        <v>163</v>
      </c>
      <c r="K63" s="190" t="s">
        <v>338</v>
      </c>
      <c r="L63" s="133">
        <v>5.0000000000000001E-3</v>
      </c>
      <c r="M63" s="199">
        <v>25.5</v>
      </c>
      <c r="N63" s="127">
        <f t="shared" si="0"/>
        <v>0.1275</v>
      </c>
      <c r="O63" s="315"/>
      <c r="P63" s="315"/>
      <c r="Q63" s="315"/>
      <c r="R63" s="437"/>
      <c r="S63" s="439"/>
    </row>
    <row r="64" spans="1:19" s="139" customFormat="1" ht="12.75" customHeight="1">
      <c r="A64" s="318"/>
      <c r="B64" s="317"/>
      <c r="C64" s="313"/>
      <c r="D64" s="313"/>
      <c r="E64" s="313"/>
      <c r="F64" s="319"/>
      <c r="G64" s="315"/>
      <c r="H64" s="367"/>
      <c r="I64" s="315"/>
      <c r="J64" s="190"/>
      <c r="K64" s="190"/>
      <c r="L64" s="125"/>
      <c r="M64" s="190"/>
      <c r="N64" s="127">
        <f t="shared" si="0"/>
        <v>0</v>
      </c>
      <c r="O64" s="315"/>
      <c r="P64" s="315"/>
      <c r="Q64" s="315"/>
      <c r="R64" s="438"/>
      <c r="S64" s="439"/>
    </row>
    <row r="65" spans="1:19" s="128" customFormat="1" ht="12.75" customHeight="1">
      <c r="A65" s="318">
        <v>2</v>
      </c>
      <c r="B65" s="317" t="s">
        <v>560</v>
      </c>
      <c r="C65" s="313" t="s">
        <v>551</v>
      </c>
      <c r="D65" s="360">
        <v>6.5</v>
      </c>
      <c r="E65" s="313">
        <f t="shared" ref="E65" si="43">G65+I65+Q65</f>
        <v>23.078823312000004</v>
      </c>
      <c r="F65" s="319">
        <v>1.87</v>
      </c>
      <c r="G65" s="362">
        <f t="shared" ref="G65" si="44">F65*$O$8/1000</f>
        <v>4.3393537000000002</v>
      </c>
      <c r="H65" s="319">
        <v>0.92</v>
      </c>
      <c r="I65" s="362">
        <f t="shared" ref="I65" si="45">H65*$O$9/1000</f>
        <v>2.8060184000000001</v>
      </c>
      <c r="J65" s="125" t="s">
        <v>351</v>
      </c>
      <c r="K65" s="125" t="s">
        <v>143</v>
      </c>
      <c r="L65" s="125">
        <v>57.5</v>
      </c>
      <c r="M65" s="199">
        <v>0.19400000000000001</v>
      </c>
      <c r="N65" s="127">
        <f t="shared" si="0"/>
        <v>11.155000000000001</v>
      </c>
      <c r="O65" s="315">
        <f t="shared" ref="O65" si="46">D65*E65</f>
        <v>150.01235152800004</v>
      </c>
      <c r="P65" s="315">
        <f t="shared" ref="P65" si="47">SUM(N65:N68)</f>
        <v>13.96</v>
      </c>
      <c r="Q65" s="315">
        <f t="shared" ref="Q65" si="48">P65*1.02*1.05*$Q$14</f>
        <v>15.933451212000003</v>
      </c>
      <c r="R65" s="436">
        <f t="shared" ref="R65" si="49">E65*$R$17</f>
        <v>29.534295603775107</v>
      </c>
      <c r="S65" s="439">
        <f t="shared" ref="S65" si="50">R65*D65</f>
        <v>191.97292142453819</v>
      </c>
    </row>
    <row r="66" spans="1:19" s="128" customFormat="1">
      <c r="A66" s="318"/>
      <c r="B66" s="317"/>
      <c r="C66" s="313"/>
      <c r="D66" s="360"/>
      <c r="E66" s="313"/>
      <c r="F66" s="319"/>
      <c r="G66" s="362"/>
      <c r="H66" s="319"/>
      <c r="I66" s="362"/>
      <c r="J66" s="125"/>
      <c r="K66" s="125"/>
      <c r="L66" s="125"/>
      <c r="M66" s="190"/>
      <c r="N66" s="127">
        <f t="shared" si="0"/>
        <v>0</v>
      </c>
      <c r="O66" s="315"/>
      <c r="P66" s="315"/>
      <c r="Q66" s="315"/>
      <c r="R66" s="437"/>
      <c r="S66" s="439"/>
    </row>
    <row r="67" spans="1:19" s="128" customFormat="1">
      <c r="A67" s="318"/>
      <c r="B67" s="317"/>
      <c r="C67" s="313"/>
      <c r="D67" s="360"/>
      <c r="E67" s="313"/>
      <c r="F67" s="319"/>
      <c r="G67" s="362"/>
      <c r="H67" s="319"/>
      <c r="I67" s="362"/>
      <c r="J67" s="125" t="s">
        <v>163</v>
      </c>
      <c r="K67" s="125" t="s">
        <v>338</v>
      </c>
      <c r="L67" s="141">
        <v>0.11</v>
      </c>
      <c r="M67" s="199">
        <v>25.5</v>
      </c>
      <c r="N67" s="127">
        <f t="shared" si="0"/>
        <v>2.8050000000000002</v>
      </c>
      <c r="O67" s="315"/>
      <c r="P67" s="315"/>
      <c r="Q67" s="315"/>
      <c r="R67" s="437"/>
      <c r="S67" s="439"/>
    </row>
    <row r="68" spans="1:19" s="128" customFormat="1" ht="12.75" customHeight="1">
      <c r="A68" s="318"/>
      <c r="B68" s="317"/>
      <c r="C68" s="313"/>
      <c r="D68" s="360"/>
      <c r="E68" s="313"/>
      <c r="F68" s="319"/>
      <c r="G68" s="362"/>
      <c r="H68" s="319"/>
      <c r="I68" s="362"/>
      <c r="J68" s="125"/>
      <c r="K68" s="125"/>
      <c r="L68" s="125"/>
      <c r="M68" s="190"/>
      <c r="N68" s="127">
        <f t="shared" si="0"/>
        <v>0</v>
      </c>
      <c r="O68" s="315"/>
      <c r="P68" s="315"/>
      <c r="Q68" s="315"/>
      <c r="R68" s="438"/>
      <c r="S68" s="439"/>
    </row>
    <row r="69" spans="1:19" s="140" customFormat="1" ht="12.75" customHeight="1">
      <c r="A69" s="318">
        <v>2</v>
      </c>
      <c r="B69" s="311" t="s">
        <v>561</v>
      </c>
      <c r="C69" s="310" t="s">
        <v>551</v>
      </c>
      <c r="D69" s="313">
        <v>3.2</v>
      </c>
      <c r="E69" s="313">
        <f t="shared" ref="E69" si="51">G69+I69+Q69</f>
        <v>28.788862070000004</v>
      </c>
      <c r="F69" s="314">
        <v>0.65</v>
      </c>
      <c r="G69" s="315">
        <f t="shared" ref="G69" si="52">F69*$O$8/1000</f>
        <v>1.5083315000000002</v>
      </c>
      <c r="H69" s="314">
        <v>0.3</v>
      </c>
      <c r="I69" s="315">
        <f t="shared" ref="I69" si="53">H69*$O$9/1000</f>
        <v>0.91500599999999999</v>
      </c>
      <c r="J69" s="134" t="s">
        <v>353</v>
      </c>
      <c r="K69" s="134" t="s">
        <v>338</v>
      </c>
      <c r="L69" s="134">
        <v>1.05</v>
      </c>
      <c r="M69" s="199">
        <v>22</v>
      </c>
      <c r="N69" s="127">
        <f t="shared" si="0"/>
        <v>23.1</v>
      </c>
      <c r="O69" s="315">
        <f t="shared" ref="O69" si="54">D69*E69</f>
        <v>92.124358624000024</v>
      </c>
      <c r="P69" s="315">
        <f t="shared" ref="P69" si="55">SUM(N69:N72)</f>
        <v>23.1</v>
      </c>
      <c r="Q69" s="315">
        <f t="shared" ref="Q69" si="56">P69*1.02*1.05*$Q$14</f>
        <v>26.365524570000005</v>
      </c>
      <c r="R69" s="436">
        <f t="shared" ref="R69" si="57">E69*$R$17</f>
        <v>36.841512713934193</v>
      </c>
      <c r="S69" s="439">
        <f t="shared" ref="S69" si="58">R69*D69</f>
        <v>117.89284068458943</v>
      </c>
    </row>
    <row r="70" spans="1:19" s="140" customFormat="1">
      <c r="A70" s="318"/>
      <c r="B70" s="311"/>
      <c r="C70" s="310"/>
      <c r="D70" s="313"/>
      <c r="E70" s="313"/>
      <c r="F70" s="314"/>
      <c r="G70" s="315"/>
      <c r="H70" s="314"/>
      <c r="I70" s="315"/>
      <c r="J70" s="134"/>
      <c r="K70" s="134"/>
      <c r="L70" s="134"/>
      <c r="M70" s="136">
        <v>0</v>
      </c>
      <c r="N70" s="127">
        <f t="shared" si="0"/>
        <v>0</v>
      </c>
      <c r="O70" s="315"/>
      <c r="P70" s="315"/>
      <c r="Q70" s="315"/>
      <c r="R70" s="437"/>
      <c r="S70" s="439"/>
    </row>
    <row r="71" spans="1:19" s="140" customFormat="1">
      <c r="A71" s="318"/>
      <c r="B71" s="311"/>
      <c r="C71" s="310"/>
      <c r="D71" s="313"/>
      <c r="E71" s="313"/>
      <c r="F71" s="314"/>
      <c r="G71" s="315"/>
      <c r="H71" s="314"/>
      <c r="I71" s="315"/>
      <c r="J71" s="134"/>
      <c r="K71" s="134"/>
      <c r="L71" s="137"/>
      <c r="M71" s="136">
        <v>0</v>
      </c>
      <c r="N71" s="127">
        <f t="shared" si="0"/>
        <v>0</v>
      </c>
      <c r="O71" s="315"/>
      <c r="P71" s="315"/>
      <c r="Q71" s="315"/>
      <c r="R71" s="437"/>
      <c r="S71" s="439"/>
    </row>
    <row r="72" spans="1:19" s="140" customFormat="1" ht="12.75" customHeight="1">
      <c r="A72" s="318"/>
      <c r="B72" s="311"/>
      <c r="C72" s="310"/>
      <c r="D72" s="313"/>
      <c r="E72" s="313"/>
      <c r="F72" s="314"/>
      <c r="G72" s="315"/>
      <c r="H72" s="314"/>
      <c r="I72" s="315"/>
      <c r="J72" s="134"/>
      <c r="K72" s="134"/>
      <c r="L72" s="134"/>
      <c r="M72" s="136">
        <v>0</v>
      </c>
      <c r="N72" s="127">
        <f t="shared" si="0"/>
        <v>0</v>
      </c>
      <c r="O72" s="315"/>
      <c r="P72" s="315"/>
      <c r="Q72" s="315"/>
      <c r="R72" s="438"/>
      <c r="S72" s="439"/>
    </row>
    <row r="73" spans="1:19" s="139" customFormat="1" ht="12.75" customHeight="1">
      <c r="A73" s="318">
        <v>3</v>
      </c>
      <c r="B73" s="317" t="s">
        <v>562</v>
      </c>
      <c r="C73" s="313" t="s">
        <v>563</v>
      </c>
      <c r="D73" s="360">
        <f>SUM(D77:D80)</f>
        <v>0.28499999999999998</v>
      </c>
      <c r="E73" s="313">
        <f t="shared" ref="E73" si="59">G73+I73+Q73</f>
        <v>68.719205600000009</v>
      </c>
      <c r="F73" s="366">
        <v>27.8</v>
      </c>
      <c r="G73" s="315">
        <f t="shared" ref="G73" si="60">F73*$O$8/1000</f>
        <v>64.51017800000001</v>
      </c>
      <c r="H73" s="319">
        <v>1.38</v>
      </c>
      <c r="I73" s="315">
        <f t="shared" ref="I73" si="61">H73*$O$9/1000</f>
        <v>4.2090275999999998</v>
      </c>
      <c r="J73" s="125"/>
      <c r="K73" s="125"/>
      <c r="L73" s="125"/>
      <c r="M73" s="190"/>
      <c r="N73" s="127">
        <f t="shared" si="0"/>
        <v>0</v>
      </c>
      <c r="O73" s="315">
        <f t="shared" ref="O73" si="62">D73*E73</f>
        <v>19.584973596000001</v>
      </c>
      <c r="P73" s="315">
        <f t="shared" ref="P73" si="63">SUM(N73:N76)</f>
        <v>0</v>
      </c>
      <c r="Q73" s="315">
        <f t="shared" ref="Q73" si="64">P73*1.02*1.05*$Q$14</f>
        <v>0</v>
      </c>
      <c r="R73" s="436">
        <f t="shared" ref="R73" si="65">E73*$R$17</f>
        <v>87.940936347118978</v>
      </c>
      <c r="S73" s="439">
        <f t="shared" ref="S73" si="66">R73*D73</f>
        <v>25.063166858928906</v>
      </c>
    </row>
    <row r="74" spans="1:19" s="139" customFormat="1">
      <c r="A74" s="318"/>
      <c r="B74" s="317"/>
      <c r="C74" s="313"/>
      <c r="D74" s="360"/>
      <c r="E74" s="313"/>
      <c r="F74" s="366"/>
      <c r="G74" s="315"/>
      <c r="H74" s="319"/>
      <c r="I74" s="315"/>
      <c r="J74" s="125"/>
      <c r="K74" s="125"/>
      <c r="L74" s="125"/>
      <c r="M74" s="190"/>
      <c r="N74" s="127">
        <f t="shared" si="0"/>
        <v>0</v>
      </c>
      <c r="O74" s="315"/>
      <c r="P74" s="315"/>
      <c r="Q74" s="315"/>
      <c r="R74" s="437"/>
      <c r="S74" s="439"/>
    </row>
    <row r="75" spans="1:19" s="139" customFormat="1">
      <c r="A75" s="318"/>
      <c r="B75" s="317"/>
      <c r="C75" s="313"/>
      <c r="D75" s="360"/>
      <c r="E75" s="313"/>
      <c r="F75" s="366"/>
      <c r="G75" s="315"/>
      <c r="H75" s="319"/>
      <c r="I75" s="315"/>
      <c r="J75" s="125"/>
      <c r="K75" s="125"/>
      <c r="L75" s="141"/>
      <c r="M75" s="190"/>
      <c r="N75" s="127">
        <f t="shared" si="0"/>
        <v>0</v>
      </c>
      <c r="O75" s="315"/>
      <c r="P75" s="315"/>
      <c r="Q75" s="315"/>
      <c r="R75" s="437"/>
      <c r="S75" s="439"/>
    </row>
    <row r="76" spans="1:19" s="139" customFormat="1" ht="12.75" customHeight="1">
      <c r="A76" s="318"/>
      <c r="B76" s="317"/>
      <c r="C76" s="313"/>
      <c r="D76" s="360"/>
      <c r="E76" s="313"/>
      <c r="F76" s="366"/>
      <c r="G76" s="315"/>
      <c r="H76" s="319"/>
      <c r="I76" s="315"/>
      <c r="J76" s="125"/>
      <c r="K76" s="125"/>
      <c r="L76" s="125"/>
      <c r="M76" s="190"/>
      <c r="N76" s="127">
        <f t="shared" si="0"/>
        <v>0</v>
      </c>
      <c r="O76" s="315"/>
      <c r="P76" s="315"/>
      <c r="Q76" s="315"/>
      <c r="R76" s="438"/>
      <c r="S76" s="439"/>
    </row>
    <row r="77" spans="1:19" s="139" customFormat="1">
      <c r="A77" s="318">
        <v>4</v>
      </c>
      <c r="B77" s="317" t="s">
        <v>564</v>
      </c>
      <c r="C77" s="313" t="s">
        <v>563</v>
      </c>
      <c r="D77" s="360">
        <f>285/1000</f>
        <v>0.28499999999999998</v>
      </c>
      <c r="E77" s="313">
        <f t="shared" ref="E77" si="67">G77+I77+Q77</f>
        <v>285.34117500000002</v>
      </c>
      <c r="F77" s="319"/>
      <c r="G77" s="315">
        <f t="shared" ref="G77" si="68">F77*$O$8/1000</f>
        <v>0</v>
      </c>
      <c r="H77" s="319"/>
      <c r="I77" s="315">
        <f t="shared" ref="I77" si="69">H77*$O$9/1000</f>
        <v>0</v>
      </c>
      <c r="J77" s="190" t="s">
        <v>189</v>
      </c>
      <c r="K77" s="190" t="s">
        <v>191</v>
      </c>
      <c r="L77" s="190">
        <v>1</v>
      </c>
      <c r="M77" s="195">
        <v>250</v>
      </c>
      <c r="N77" s="127">
        <f t="shared" si="0"/>
        <v>250</v>
      </c>
      <c r="O77" s="315">
        <f t="shared" ref="O77" si="70">D77*E77</f>
        <v>81.322234874999992</v>
      </c>
      <c r="P77" s="315">
        <f t="shared" ref="P77" si="71">SUM(N77:N80)</f>
        <v>250</v>
      </c>
      <c r="Q77" s="315">
        <f t="shared" ref="Q77" si="72">P77*1.02*1.05*$Q$14</f>
        <v>285.34117500000002</v>
      </c>
      <c r="R77" s="436">
        <f t="shared" ref="R77" si="73">E77*$R$17</f>
        <v>365.15512495806757</v>
      </c>
      <c r="S77" s="439">
        <f t="shared" ref="S77" si="74">R77*D77</f>
        <v>104.06921061304925</v>
      </c>
    </row>
    <row r="78" spans="1:19" s="139" customFormat="1">
      <c r="A78" s="318"/>
      <c r="B78" s="317"/>
      <c r="C78" s="313"/>
      <c r="D78" s="360"/>
      <c r="E78" s="313"/>
      <c r="F78" s="319"/>
      <c r="G78" s="315"/>
      <c r="H78" s="319"/>
      <c r="I78" s="315"/>
      <c r="J78" s="190"/>
      <c r="K78" s="190"/>
      <c r="L78" s="190"/>
      <c r="M78" s="190"/>
      <c r="N78" s="127">
        <f t="shared" si="0"/>
        <v>0</v>
      </c>
      <c r="O78" s="315"/>
      <c r="P78" s="315"/>
      <c r="Q78" s="315"/>
      <c r="R78" s="437"/>
      <c r="S78" s="439"/>
    </row>
    <row r="79" spans="1:19" s="139" customFormat="1">
      <c r="A79" s="318"/>
      <c r="B79" s="317"/>
      <c r="C79" s="313"/>
      <c r="D79" s="360"/>
      <c r="E79" s="313"/>
      <c r="F79" s="319"/>
      <c r="G79" s="315"/>
      <c r="H79" s="319"/>
      <c r="I79" s="315"/>
      <c r="J79" s="190"/>
      <c r="K79" s="190"/>
      <c r="L79" s="196"/>
      <c r="M79" s="190"/>
      <c r="N79" s="127">
        <f t="shared" si="0"/>
        <v>0</v>
      </c>
      <c r="O79" s="315"/>
      <c r="P79" s="315"/>
      <c r="Q79" s="315"/>
      <c r="R79" s="437"/>
      <c r="S79" s="439"/>
    </row>
    <row r="80" spans="1:19" s="139" customFormat="1" ht="12.75" customHeight="1">
      <c r="A80" s="318"/>
      <c r="B80" s="317"/>
      <c r="C80" s="313"/>
      <c r="D80" s="360"/>
      <c r="E80" s="313"/>
      <c r="F80" s="319"/>
      <c r="G80" s="315"/>
      <c r="H80" s="319"/>
      <c r="I80" s="315"/>
      <c r="J80" s="190"/>
      <c r="K80" s="190"/>
      <c r="L80" s="190"/>
      <c r="M80" s="190"/>
      <c r="N80" s="127">
        <f t="shared" si="0"/>
        <v>0</v>
      </c>
      <c r="O80" s="315"/>
      <c r="P80" s="315"/>
      <c r="Q80" s="315"/>
      <c r="R80" s="438"/>
      <c r="S80" s="439"/>
    </row>
    <row r="81" spans="1:19" s="139" customFormat="1" ht="12.75" customHeight="1">
      <c r="A81" s="318">
        <v>5</v>
      </c>
      <c r="B81" s="317" t="s">
        <v>565</v>
      </c>
      <c r="C81" s="313" t="s">
        <v>551</v>
      </c>
      <c r="D81" s="360">
        <v>1.8</v>
      </c>
      <c r="E81" s="313">
        <f t="shared" ref="E81" si="75">G81+I81+Q81</f>
        <v>72.340020490445227</v>
      </c>
      <c r="F81" s="319">
        <v>7.85</v>
      </c>
      <c r="G81" s="315">
        <f t="shared" ref="G81" si="76">F81*$O$8/1000</f>
        <v>18.216003500000003</v>
      </c>
      <c r="H81" s="319">
        <v>1.1200000000000001</v>
      </c>
      <c r="I81" s="315">
        <f t="shared" ref="I81" si="77">H81*$O$9/1000</f>
        <v>3.4160224000000001</v>
      </c>
      <c r="J81" s="125" t="s">
        <v>172</v>
      </c>
      <c r="K81" s="125" t="s">
        <v>338</v>
      </c>
      <c r="L81" s="125">
        <v>1.0149999999999999</v>
      </c>
      <c r="M81" s="199">
        <v>27.5</v>
      </c>
      <c r="N81" s="127">
        <f t="shared" si="0"/>
        <v>27.912499999999998</v>
      </c>
      <c r="O81" s="315">
        <f t="shared" ref="O81" si="78">D81*E81</f>
        <v>130.21203688280141</v>
      </c>
      <c r="P81" s="315">
        <f t="shared" ref="P81" si="79">SUM(N81:N84)</f>
        <v>44.4275126</v>
      </c>
      <c r="Q81" s="315">
        <f t="shared" ref="Q81" si="80">P81*1.02*1.05*$Q$14</f>
        <v>50.707994590445225</v>
      </c>
      <c r="R81" s="436">
        <f t="shared" ref="R81" si="81">E81*$R$17</f>
        <v>92.574544215911672</v>
      </c>
      <c r="S81" s="439">
        <f t="shared" ref="S81" si="82">R81*D81</f>
        <v>166.63417958864102</v>
      </c>
    </row>
    <row r="82" spans="1:19" s="139" customFormat="1">
      <c r="A82" s="318"/>
      <c r="B82" s="317"/>
      <c r="C82" s="313"/>
      <c r="D82" s="360"/>
      <c r="E82" s="313"/>
      <c r="F82" s="319"/>
      <c r="G82" s="315"/>
      <c r="H82" s="319"/>
      <c r="I82" s="315"/>
      <c r="J82" s="125" t="s">
        <v>358</v>
      </c>
      <c r="K82" s="125" t="s">
        <v>340</v>
      </c>
      <c r="L82" s="125">
        <v>2.9</v>
      </c>
      <c r="M82" s="190">
        <v>3.5</v>
      </c>
      <c r="N82" s="127">
        <f t="shared" si="0"/>
        <v>10.15</v>
      </c>
      <c r="O82" s="315"/>
      <c r="P82" s="315"/>
      <c r="Q82" s="315"/>
      <c r="R82" s="437"/>
      <c r="S82" s="439"/>
    </row>
    <row r="83" spans="1:19" s="139" customFormat="1">
      <c r="A83" s="318"/>
      <c r="B83" s="317"/>
      <c r="C83" s="313"/>
      <c r="D83" s="360"/>
      <c r="E83" s="313"/>
      <c r="F83" s="319"/>
      <c r="G83" s="315"/>
      <c r="H83" s="319"/>
      <c r="I83" s="315"/>
      <c r="J83" s="125" t="s">
        <v>359</v>
      </c>
      <c r="K83" s="125" t="s">
        <v>338</v>
      </c>
      <c r="L83" s="129">
        <v>3.78E-2</v>
      </c>
      <c r="M83" s="188">
        <v>116.667</v>
      </c>
      <c r="N83" s="127">
        <f t="shared" si="0"/>
        <v>4.4100125999999999</v>
      </c>
      <c r="O83" s="315"/>
      <c r="P83" s="315"/>
      <c r="Q83" s="315"/>
      <c r="R83" s="437"/>
      <c r="S83" s="439"/>
    </row>
    <row r="84" spans="1:19" s="139" customFormat="1" ht="12.75" customHeight="1">
      <c r="A84" s="318"/>
      <c r="B84" s="317"/>
      <c r="C84" s="313"/>
      <c r="D84" s="360"/>
      <c r="E84" s="313"/>
      <c r="F84" s="319"/>
      <c r="G84" s="315"/>
      <c r="H84" s="319"/>
      <c r="I84" s="315"/>
      <c r="J84" s="125" t="s">
        <v>173</v>
      </c>
      <c r="K84" s="125" t="s">
        <v>139</v>
      </c>
      <c r="L84" s="125">
        <v>2.2999999999999998</v>
      </c>
      <c r="M84" s="199">
        <v>0.85</v>
      </c>
      <c r="N84" s="127">
        <f t="shared" si="0"/>
        <v>1.9549999999999998</v>
      </c>
      <c r="O84" s="315"/>
      <c r="P84" s="315"/>
      <c r="Q84" s="315"/>
      <c r="R84" s="438"/>
      <c r="S84" s="439"/>
    </row>
    <row r="85" spans="1:19" s="139" customFormat="1">
      <c r="A85" s="318">
        <v>6</v>
      </c>
      <c r="B85" s="317" t="s">
        <v>566</v>
      </c>
      <c r="C85" s="313" t="s">
        <v>563</v>
      </c>
      <c r="D85" s="375">
        <f>(2.31*4+2.48*2+4.62+4.97+5.33*3)/1000</f>
        <v>3.9780000000000003E-2</v>
      </c>
      <c r="E85" s="313">
        <f t="shared" ref="E85" si="83">G85+I85+Q85</f>
        <v>275.83360704900002</v>
      </c>
      <c r="F85" s="319"/>
      <c r="G85" s="315">
        <f t="shared" ref="G85" si="84">F85*$O$8/1000</f>
        <v>0</v>
      </c>
      <c r="H85" s="319"/>
      <c r="I85" s="315">
        <f t="shared" ref="I85" si="85">H85*$O$9/1000</f>
        <v>0</v>
      </c>
      <c r="J85" s="125" t="s">
        <v>189</v>
      </c>
      <c r="K85" s="125" t="s">
        <v>191</v>
      </c>
      <c r="L85" s="125">
        <v>1</v>
      </c>
      <c r="M85" s="136">
        <v>241.67</v>
      </c>
      <c r="N85" s="127">
        <f t="shared" si="0"/>
        <v>241.67</v>
      </c>
      <c r="O85" s="315">
        <f t="shared" ref="O85" si="86">D85*E85</f>
        <v>10.972660888409221</v>
      </c>
      <c r="P85" s="315">
        <f t="shared" ref="P85" si="87">SUM(N85:N88)</f>
        <v>241.67</v>
      </c>
      <c r="Q85" s="315">
        <f t="shared" ref="Q85" si="88">P85*1.02*1.05*$Q$14</f>
        <v>275.83360704900002</v>
      </c>
      <c r="R85" s="436">
        <f t="shared" ref="R85" si="89">E85*$R$17</f>
        <v>352.98815619446475</v>
      </c>
      <c r="S85" s="439">
        <f t="shared" ref="S85" si="90">R85*D85</f>
        <v>14.041868853415808</v>
      </c>
    </row>
    <row r="86" spans="1:19" s="139" customFormat="1">
      <c r="A86" s="318"/>
      <c r="B86" s="317"/>
      <c r="C86" s="313"/>
      <c r="D86" s="375"/>
      <c r="E86" s="313"/>
      <c r="F86" s="319"/>
      <c r="G86" s="315"/>
      <c r="H86" s="319"/>
      <c r="I86" s="315"/>
      <c r="J86" s="125"/>
      <c r="K86" s="125"/>
      <c r="L86" s="125"/>
      <c r="M86" s="190"/>
      <c r="N86" s="127">
        <f t="shared" si="0"/>
        <v>0</v>
      </c>
      <c r="O86" s="315"/>
      <c r="P86" s="315"/>
      <c r="Q86" s="315"/>
      <c r="R86" s="437"/>
      <c r="S86" s="439"/>
    </row>
    <row r="87" spans="1:19" s="139" customFormat="1">
      <c r="A87" s="318"/>
      <c r="B87" s="317"/>
      <c r="C87" s="313"/>
      <c r="D87" s="375"/>
      <c r="E87" s="313"/>
      <c r="F87" s="319"/>
      <c r="G87" s="315"/>
      <c r="H87" s="319"/>
      <c r="I87" s="315"/>
      <c r="J87" s="125"/>
      <c r="K87" s="125"/>
      <c r="L87" s="129"/>
      <c r="M87" s="190"/>
      <c r="N87" s="127">
        <f t="shared" si="0"/>
        <v>0</v>
      </c>
      <c r="O87" s="315"/>
      <c r="P87" s="315"/>
      <c r="Q87" s="315"/>
      <c r="R87" s="437"/>
      <c r="S87" s="439"/>
    </row>
    <row r="88" spans="1:19" s="139" customFormat="1" ht="12.75" customHeight="1">
      <c r="A88" s="318"/>
      <c r="B88" s="317"/>
      <c r="C88" s="313"/>
      <c r="D88" s="375"/>
      <c r="E88" s="313"/>
      <c r="F88" s="319"/>
      <c r="G88" s="315"/>
      <c r="H88" s="319"/>
      <c r="I88" s="315"/>
      <c r="J88" s="125"/>
      <c r="K88" s="125"/>
      <c r="L88" s="125"/>
      <c r="M88" s="190"/>
      <c r="N88" s="127">
        <f t="shared" si="0"/>
        <v>0</v>
      </c>
      <c r="O88" s="315"/>
      <c r="P88" s="315"/>
      <c r="Q88" s="315"/>
      <c r="R88" s="438"/>
      <c r="S88" s="439"/>
    </row>
    <row r="89" spans="1:19" s="139" customFormat="1">
      <c r="A89" s="318">
        <v>7</v>
      </c>
      <c r="B89" s="317" t="s">
        <v>567</v>
      </c>
      <c r="C89" s="313" t="s">
        <v>563</v>
      </c>
      <c r="D89" s="375">
        <f>(0.16*4+0.16*2+1.15+1.31+1.31*3)/1000</f>
        <v>7.3499999999999998E-3</v>
      </c>
      <c r="E89" s="313">
        <f t="shared" ref="E89" si="91">G89+I89+Q89</f>
        <v>285.34117500000002</v>
      </c>
      <c r="F89" s="319"/>
      <c r="G89" s="315">
        <f t="shared" ref="G89" si="92">F89*$O$8/1000</f>
        <v>0</v>
      </c>
      <c r="H89" s="319"/>
      <c r="I89" s="315">
        <f t="shared" ref="I89" si="93">H89*$O$9/1000</f>
        <v>0</v>
      </c>
      <c r="J89" s="125" t="s">
        <v>189</v>
      </c>
      <c r="K89" s="125" t="s">
        <v>191</v>
      </c>
      <c r="L89" s="125">
        <v>1</v>
      </c>
      <c r="M89" s="136">
        <v>250</v>
      </c>
      <c r="N89" s="127">
        <f t="shared" ref="N89:N168" si="94">L89*M89</f>
        <v>250</v>
      </c>
      <c r="O89" s="315">
        <f t="shared" ref="O89" si="95">D89*E89</f>
        <v>2.0972576362500002</v>
      </c>
      <c r="P89" s="315">
        <f t="shared" ref="P89" si="96">SUM(N89:N92)</f>
        <v>250</v>
      </c>
      <c r="Q89" s="315">
        <f t="shared" ref="Q89" si="97">P89*1.02*1.05*$Q$14</f>
        <v>285.34117500000002</v>
      </c>
      <c r="R89" s="436">
        <f t="shared" ref="R89" si="98">E89*$R$17</f>
        <v>365.15512495806757</v>
      </c>
      <c r="S89" s="439">
        <f t="shared" ref="S89" si="99">R89*D89</f>
        <v>2.6838901684417964</v>
      </c>
    </row>
    <row r="90" spans="1:19" s="139" customFormat="1">
      <c r="A90" s="318"/>
      <c r="B90" s="317"/>
      <c r="C90" s="313"/>
      <c r="D90" s="375"/>
      <c r="E90" s="313"/>
      <c r="F90" s="319"/>
      <c r="G90" s="315"/>
      <c r="H90" s="319"/>
      <c r="I90" s="315"/>
      <c r="J90" s="125"/>
      <c r="K90" s="125"/>
      <c r="L90" s="125"/>
      <c r="M90" s="190"/>
      <c r="N90" s="127">
        <f t="shared" si="94"/>
        <v>0</v>
      </c>
      <c r="O90" s="315"/>
      <c r="P90" s="315"/>
      <c r="Q90" s="315"/>
      <c r="R90" s="437"/>
      <c r="S90" s="439"/>
    </row>
    <row r="91" spans="1:19" s="139" customFormat="1">
      <c r="A91" s="318"/>
      <c r="B91" s="317"/>
      <c r="C91" s="313"/>
      <c r="D91" s="375"/>
      <c r="E91" s="313"/>
      <c r="F91" s="319"/>
      <c r="G91" s="315"/>
      <c r="H91" s="319"/>
      <c r="I91" s="315"/>
      <c r="J91" s="125"/>
      <c r="K91" s="125"/>
      <c r="L91" s="129"/>
      <c r="M91" s="190"/>
      <c r="N91" s="127">
        <f t="shared" si="94"/>
        <v>0</v>
      </c>
      <c r="O91" s="315"/>
      <c r="P91" s="315"/>
      <c r="Q91" s="315"/>
      <c r="R91" s="437"/>
      <c r="S91" s="439"/>
    </row>
    <row r="92" spans="1:19" s="139" customFormat="1" ht="12.75" customHeight="1">
      <c r="A92" s="318"/>
      <c r="B92" s="317"/>
      <c r="C92" s="313"/>
      <c r="D92" s="375"/>
      <c r="E92" s="313"/>
      <c r="F92" s="319"/>
      <c r="G92" s="315"/>
      <c r="H92" s="319"/>
      <c r="I92" s="315"/>
      <c r="J92" s="125"/>
      <c r="K92" s="125"/>
      <c r="L92" s="125"/>
      <c r="M92" s="190"/>
      <c r="N92" s="127">
        <f t="shared" si="94"/>
        <v>0</v>
      </c>
      <c r="O92" s="315"/>
      <c r="P92" s="315"/>
      <c r="Q92" s="315"/>
      <c r="R92" s="438"/>
      <c r="S92" s="439"/>
    </row>
    <row r="93" spans="1:19" s="139" customFormat="1">
      <c r="A93" s="318">
        <v>8</v>
      </c>
      <c r="B93" s="317" t="s">
        <v>568</v>
      </c>
      <c r="C93" s="313" t="s">
        <v>340</v>
      </c>
      <c r="D93" s="313">
        <v>5.3</v>
      </c>
      <c r="E93" s="313">
        <f t="shared" ref="E93" si="100">G93+I93+Q93</f>
        <v>0.29447209260000001</v>
      </c>
      <c r="F93" s="319"/>
      <c r="G93" s="315">
        <f t="shared" ref="G93" si="101">F93*$O$8/1000</f>
        <v>0</v>
      </c>
      <c r="H93" s="319"/>
      <c r="I93" s="315">
        <f t="shared" ref="I93" si="102">H93*$O$9/1000</f>
        <v>0</v>
      </c>
      <c r="J93" s="125" t="s">
        <v>363</v>
      </c>
      <c r="K93" s="125" t="s">
        <v>340</v>
      </c>
      <c r="L93" s="125">
        <v>1</v>
      </c>
      <c r="M93" s="136">
        <v>0.25800000000000001</v>
      </c>
      <c r="N93" s="127">
        <f t="shared" si="94"/>
        <v>0.25800000000000001</v>
      </c>
      <c r="O93" s="315">
        <f t="shared" ref="O93" si="103">D93*E93</f>
        <v>1.56070209078</v>
      </c>
      <c r="P93" s="315">
        <f t="shared" ref="P93" si="104">SUM(N93:N96)</f>
        <v>0.25800000000000001</v>
      </c>
      <c r="Q93" s="315">
        <f t="shared" ref="Q93" si="105">P93*1.02*1.05*$Q$14</f>
        <v>0.29447209260000001</v>
      </c>
      <c r="R93" s="436">
        <f t="shared" ref="R93" si="106">E93*$R$17</f>
        <v>0.37684008895672572</v>
      </c>
      <c r="S93" s="439">
        <f t="shared" ref="S93" si="107">R93*D93</f>
        <v>1.9972524714706463</v>
      </c>
    </row>
    <row r="94" spans="1:19" s="139" customFormat="1">
      <c r="A94" s="318"/>
      <c r="B94" s="317"/>
      <c r="C94" s="313"/>
      <c r="D94" s="313"/>
      <c r="E94" s="313"/>
      <c r="F94" s="319"/>
      <c r="G94" s="315"/>
      <c r="H94" s="319"/>
      <c r="I94" s="315"/>
      <c r="J94" s="125"/>
      <c r="K94" s="125"/>
      <c r="L94" s="125"/>
      <c r="M94" s="190"/>
      <c r="N94" s="127">
        <f t="shared" si="94"/>
        <v>0</v>
      </c>
      <c r="O94" s="315"/>
      <c r="P94" s="315"/>
      <c r="Q94" s="315"/>
      <c r="R94" s="437"/>
      <c r="S94" s="439"/>
    </row>
    <row r="95" spans="1:19" s="139" customFormat="1">
      <c r="A95" s="318"/>
      <c r="B95" s="317"/>
      <c r="C95" s="313"/>
      <c r="D95" s="313"/>
      <c r="E95" s="313"/>
      <c r="F95" s="319"/>
      <c r="G95" s="315"/>
      <c r="H95" s="319"/>
      <c r="I95" s="315"/>
      <c r="J95" s="125"/>
      <c r="K95" s="125"/>
      <c r="L95" s="129"/>
      <c r="M95" s="190"/>
      <c r="N95" s="127">
        <f t="shared" si="94"/>
        <v>0</v>
      </c>
      <c r="O95" s="315"/>
      <c r="P95" s="315"/>
      <c r="Q95" s="315"/>
      <c r="R95" s="437"/>
      <c r="S95" s="439"/>
    </row>
    <row r="96" spans="1:19" s="139" customFormat="1" ht="12.75" customHeight="1">
      <c r="A96" s="318"/>
      <c r="B96" s="317"/>
      <c r="C96" s="313"/>
      <c r="D96" s="313"/>
      <c r="E96" s="313"/>
      <c r="F96" s="319"/>
      <c r="G96" s="315"/>
      <c r="H96" s="319"/>
      <c r="I96" s="315"/>
      <c r="J96" s="125"/>
      <c r="K96" s="125"/>
      <c r="L96" s="125"/>
      <c r="M96" s="190"/>
      <c r="N96" s="127">
        <f t="shared" si="94"/>
        <v>0</v>
      </c>
      <c r="O96" s="315"/>
      <c r="P96" s="315"/>
      <c r="Q96" s="315"/>
      <c r="R96" s="438"/>
      <c r="S96" s="439"/>
    </row>
    <row r="97" spans="1:19" s="139" customFormat="1">
      <c r="A97" s="318">
        <v>9</v>
      </c>
      <c r="B97" s="317" t="s">
        <v>569</v>
      </c>
      <c r="C97" s="313" t="s">
        <v>340</v>
      </c>
      <c r="D97" s="313">
        <v>5.3</v>
      </c>
      <c r="E97" s="313">
        <f t="shared" ref="E97" si="108">G97+I97+Q97</f>
        <v>0.32871303360000004</v>
      </c>
      <c r="F97" s="319"/>
      <c r="G97" s="315">
        <f t="shared" ref="G97" si="109">F97*$O$8/1000</f>
        <v>0</v>
      </c>
      <c r="H97" s="319"/>
      <c r="I97" s="315">
        <f t="shared" ref="I97" si="110">H97*$O$9/1000</f>
        <v>0</v>
      </c>
      <c r="J97" s="125" t="s">
        <v>363</v>
      </c>
      <c r="K97" s="125" t="s">
        <v>340</v>
      </c>
      <c r="L97" s="125">
        <v>1</v>
      </c>
      <c r="M97" s="136">
        <v>0.28799999999999998</v>
      </c>
      <c r="N97" s="127">
        <f t="shared" si="94"/>
        <v>0.28799999999999998</v>
      </c>
      <c r="O97" s="315">
        <f t="shared" ref="O97" si="111">D97*E97</f>
        <v>1.7421790780800002</v>
      </c>
      <c r="P97" s="315">
        <f t="shared" ref="P97" si="112">SUM(N97:N100)</f>
        <v>0.28799999999999998</v>
      </c>
      <c r="Q97" s="315">
        <f t="shared" ref="Q97" si="113">P97*1.02*1.05*$Q$14</f>
        <v>0.32871303360000004</v>
      </c>
      <c r="R97" s="436">
        <f t="shared" ref="R97" si="114">E97*$R$17</f>
        <v>0.42065870395169386</v>
      </c>
      <c r="S97" s="439">
        <f t="shared" ref="S97" si="115">R97*D97</f>
        <v>2.2294911309439773</v>
      </c>
    </row>
    <row r="98" spans="1:19" s="139" customFormat="1">
      <c r="A98" s="318"/>
      <c r="B98" s="317"/>
      <c r="C98" s="313"/>
      <c r="D98" s="313"/>
      <c r="E98" s="313"/>
      <c r="F98" s="319"/>
      <c r="G98" s="315"/>
      <c r="H98" s="319"/>
      <c r="I98" s="315"/>
      <c r="J98" s="125"/>
      <c r="K98" s="125"/>
      <c r="L98" s="125"/>
      <c r="M98" s="190"/>
      <c r="N98" s="127">
        <f t="shared" si="94"/>
        <v>0</v>
      </c>
      <c r="O98" s="315"/>
      <c r="P98" s="315"/>
      <c r="Q98" s="315"/>
      <c r="R98" s="437"/>
      <c r="S98" s="439"/>
    </row>
    <row r="99" spans="1:19" s="139" customFormat="1">
      <c r="A99" s="318"/>
      <c r="B99" s="317"/>
      <c r="C99" s="313"/>
      <c r="D99" s="313"/>
      <c r="E99" s="313"/>
      <c r="F99" s="319"/>
      <c r="G99" s="315"/>
      <c r="H99" s="319"/>
      <c r="I99" s="315"/>
      <c r="J99" s="125"/>
      <c r="K99" s="125"/>
      <c r="L99" s="129"/>
      <c r="M99" s="190"/>
      <c r="N99" s="127">
        <f t="shared" si="94"/>
        <v>0</v>
      </c>
      <c r="O99" s="315"/>
      <c r="P99" s="315"/>
      <c r="Q99" s="315"/>
      <c r="R99" s="437"/>
      <c r="S99" s="439"/>
    </row>
    <row r="100" spans="1:19" s="139" customFormat="1" ht="12" customHeight="1">
      <c r="A100" s="318"/>
      <c r="B100" s="317"/>
      <c r="C100" s="313"/>
      <c r="D100" s="313"/>
      <c r="E100" s="313"/>
      <c r="F100" s="319"/>
      <c r="G100" s="315"/>
      <c r="H100" s="319"/>
      <c r="I100" s="315"/>
      <c r="J100" s="125"/>
      <c r="K100" s="125"/>
      <c r="L100" s="125"/>
      <c r="M100" s="190"/>
      <c r="N100" s="127">
        <f t="shared" si="94"/>
        <v>0</v>
      </c>
      <c r="O100" s="315"/>
      <c r="P100" s="315"/>
      <c r="Q100" s="315"/>
      <c r="R100" s="438"/>
      <c r="S100" s="439"/>
    </row>
    <row r="101" spans="1:19" s="135" customFormat="1" ht="12.75" customHeight="1">
      <c r="A101" s="411"/>
      <c r="B101" s="414" t="s">
        <v>508</v>
      </c>
      <c r="C101" s="417"/>
      <c r="D101" s="417"/>
      <c r="E101" s="420">
        <f>G101+I101+Q101</f>
        <v>0</v>
      </c>
      <c r="F101" s="423"/>
      <c r="G101" s="426">
        <f>F101*$O$7/1000</f>
        <v>0</v>
      </c>
      <c r="H101" s="429"/>
      <c r="I101" s="426">
        <f>H101*$O$8/1000</f>
        <v>0</v>
      </c>
      <c r="J101" s="205"/>
      <c r="K101" s="205"/>
      <c r="L101" s="205"/>
      <c r="M101" s="206"/>
      <c r="N101" s="207">
        <f t="shared" si="94"/>
        <v>0</v>
      </c>
      <c r="O101" s="426">
        <f>D101*E101</f>
        <v>0</v>
      </c>
      <c r="P101" s="426">
        <f>SUM(N101:N104)</f>
        <v>0</v>
      </c>
      <c r="Q101" s="426">
        <f>P101*1.02*1.05*$Q$14</f>
        <v>0</v>
      </c>
      <c r="R101" s="405"/>
      <c r="S101" s="407">
        <f>SUM(S61:S100)</f>
        <v>905.15381263625409</v>
      </c>
    </row>
    <row r="102" spans="1:19" s="135" customFormat="1" ht="12.75" customHeight="1">
      <c r="A102" s="412"/>
      <c r="B102" s="415"/>
      <c r="C102" s="418"/>
      <c r="D102" s="418"/>
      <c r="E102" s="421"/>
      <c r="F102" s="424"/>
      <c r="G102" s="427"/>
      <c r="H102" s="430"/>
      <c r="I102" s="427"/>
      <c r="J102" s="205"/>
      <c r="K102" s="205"/>
      <c r="L102" s="205"/>
      <c r="M102" s="206"/>
      <c r="N102" s="207">
        <f t="shared" si="94"/>
        <v>0</v>
      </c>
      <c r="O102" s="427"/>
      <c r="P102" s="427"/>
      <c r="Q102" s="427"/>
      <c r="R102" s="405"/>
      <c r="S102" s="408"/>
    </row>
    <row r="103" spans="1:19" s="135" customFormat="1" ht="12.75" customHeight="1">
      <c r="A103" s="412"/>
      <c r="B103" s="415"/>
      <c r="C103" s="418"/>
      <c r="D103" s="418"/>
      <c r="E103" s="421"/>
      <c r="F103" s="424"/>
      <c r="G103" s="427"/>
      <c r="H103" s="430"/>
      <c r="I103" s="427"/>
      <c r="J103" s="205"/>
      <c r="K103" s="205"/>
      <c r="L103" s="205"/>
      <c r="M103" s="206"/>
      <c r="N103" s="207">
        <f t="shared" si="94"/>
        <v>0</v>
      </c>
      <c r="O103" s="427"/>
      <c r="P103" s="427"/>
      <c r="Q103" s="427"/>
      <c r="R103" s="405"/>
      <c r="S103" s="408"/>
    </row>
    <row r="104" spans="1:19" s="135" customFormat="1" ht="12.75" customHeight="1">
      <c r="A104" s="413"/>
      <c r="B104" s="416"/>
      <c r="C104" s="419"/>
      <c r="D104" s="419"/>
      <c r="E104" s="422"/>
      <c r="F104" s="425"/>
      <c r="G104" s="428"/>
      <c r="H104" s="431"/>
      <c r="I104" s="428"/>
      <c r="J104" s="205"/>
      <c r="K104" s="205"/>
      <c r="L104" s="205"/>
      <c r="M104" s="206"/>
      <c r="N104" s="207">
        <f t="shared" si="94"/>
        <v>0</v>
      </c>
      <c r="O104" s="428"/>
      <c r="P104" s="428"/>
      <c r="Q104" s="428"/>
      <c r="R104" s="405"/>
      <c r="S104" s="409"/>
    </row>
    <row r="105" spans="1:19" s="135" customFormat="1" ht="12.75" customHeight="1">
      <c r="A105" s="411"/>
      <c r="B105" s="414" t="s">
        <v>509</v>
      </c>
      <c r="C105" s="417"/>
      <c r="D105" s="417"/>
      <c r="E105" s="420">
        <f>G105+I105+Q105</f>
        <v>0</v>
      </c>
      <c r="F105" s="423"/>
      <c r="G105" s="426">
        <f>F105*$O$7/1000</f>
        <v>0</v>
      </c>
      <c r="H105" s="429"/>
      <c r="I105" s="426">
        <f>H105*$O$8/1000</f>
        <v>0</v>
      </c>
      <c r="J105" s="205"/>
      <c r="K105" s="205"/>
      <c r="L105" s="205"/>
      <c r="M105" s="206"/>
      <c r="N105" s="207">
        <f t="shared" si="94"/>
        <v>0</v>
      </c>
      <c r="O105" s="426">
        <f>D105*E105</f>
        <v>0</v>
      </c>
      <c r="P105" s="426">
        <f>SUM(N105:N108)</f>
        <v>0</v>
      </c>
      <c r="Q105" s="426">
        <f>P105*1.02*1.05*$Q$14</f>
        <v>0</v>
      </c>
      <c r="R105" s="405"/>
      <c r="S105" s="406">
        <f>(S101*100%)/$S$861</f>
        <v>6.4871813199296399E-2</v>
      </c>
    </row>
    <row r="106" spans="1:19" s="135" customFormat="1" ht="12.75" customHeight="1">
      <c r="A106" s="412"/>
      <c r="B106" s="415"/>
      <c r="C106" s="418"/>
      <c r="D106" s="418"/>
      <c r="E106" s="421"/>
      <c r="F106" s="424"/>
      <c r="G106" s="427"/>
      <c r="H106" s="430"/>
      <c r="I106" s="427"/>
      <c r="J106" s="205"/>
      <c r="K106" s="205"/>
      <c r="L106" s="205"/>
      <c r="M106" s="206"/>
      <c r="N106" s="207">
        <f t="shared" si="94"/>
        <v>0</v>
      </c>
      <c r="O106" s="427"/>
      <c r="P106" s="427"/>
      <c r="Q106" s="427"/>
      <c r="R106" s="405"/>
      <c r="S106" s="406"/>
    </row>
    <row r="107" spans="1:19" s="135" customFormat="1" ht="12.75" customHeight="1">
      <c r="A107" s="412"/>
      <c r="B107" s="415"/>
      <c r="C107" s="418"/>
      <c r="D107" s="418"/>
      <c r="E107" s="421"/>
      <c r="F107" s="424"/>
      <c r="G107" s="427"/>
      <c r="H107" s="430"/>
      <c r="I107" s="427"/>
      <c r="J107" s="205"/>
      <c r="K107" s="205"/>
      <c r="L107" s="205"/>
      <c r="M107" s="206"/>
      <c r="N107" s="207">
        <f t="shared" si="94"/>
        <v>0</v>
      </c>
      <c r="O107" s="427"/>
      <c r="P107" s="427"/>
      <c r="Q107" s="427"/>
      <c r="R107" s="405"/>
      <c r="S107" s="406"/>
    </row>
    <row r="108" spans="1:19" s="135" customFormat="1" ht="12.75" customHeight="1">
      <c r="A108" s="413"/>
      <c r="B108" s="416"/>
      <c r="C108" s="419"/>
      <c r="D108" s="419"/>
      <c r="E108" s="422"/>
      <c r="F108" s="425"/>
      <c r="G108" s="428"/>
      <c r="H108" s="431"/>
      <c r="I108" s="428"/>
      <c r="J108" s="205"/>
      <c r="K108" s="205"/>
      <c r="L108" s="205"/>
      <c r="M108" s="206"/>
      <c r="N108" s="207">
        <f t="shared" si="94"/>
        <v>0</v>
      </c>
      <c r="O108" s="428"/>
      <c r="P108" s="428"/>
      <c r="Q108" s="428"/>
      <c r="R108" s="405"/>
      <c r="S108" s="406"/>
    </row>
    <row r="109" spans="1:19" s="135" customFormat="1" ht="12.75" customHeight="1">
      <c r="A109" s="310"/>
      <c r="B109" s="361" t="s">
        <v>570</v>
      </c>
      <c r="C109" s="317"/>
      <c r="D109" s="310"/>
      <c r="E109" s="313">
        <f t="shared" ref="E109" si="116">G109+I109+Q109</f>
        <v>0</v>
      </c>
      <c r="F109" s="314"/>
      <c r="G109" s="362">
        <f t="shared" ref="G109" si="117">F109*$O$8/1000</f>
        <v>0</v>
      </c>
      <c r="H109" s="314"/>
      <c r="I109" s="362">
        <f t="shared" ref="I109" si="118">H109*$O$9/1000</f>
        <v>0</v>
      </c>
      <c r="J109" s="134"/>
      <c r="K109" s="188"/>
      <c r="L109" s="134"/>
      <c r="M109" s="188"/>
      <c r="N109" s="127">
        <f t="shared" si="94"/>
        <v>0</v>
      </c>
      <c r="O109" s="315">
        <f t="shared" ref="O109" si="119">D109*E109</f>
        <v>0</v>
      </c>
      <c r="P109" s="315">
        <f t="shared" ref="P109" si="120">SUM(N109:N112)</f>
        <v>0</v>
      </c>
      <c r="Q109" s="315">
        <f t="shared" ref="Q109" si="121">P109*1.02*1.05*$Q$14</f>
        <v>0</v>
      </c>
    </row>
    <row r="110" spans="1:19" s="135" customFormat="1">
      <c r="A110" s="310"/>
      <c r="B110" s="361"/>
      <c r="C110" s="317"/>
      <c r="D110" s="310"/>
      <c r="E110" s="313"/>
      <c r="F110" s="314"/>
      <c r="G110" s="362"/>
      <c r="H110" s="314"/>
      <c r="I110" s="362"/>
      <c r="J110" s="134"/>
      <c r="K110" s="188"/>
      <c r="L110" s="134"/>
      <c r="M110" s="188"/>
      <c r="N110" s="127">
        <f t="shared" si="94"/>
        <v>0</v>
      </c>
      <c r="O110" s="315"/>
      <c r="P110" s="315"/>
      <c r="Q110" s="315"/>
    </row>
    <row r="111" spans="1:19" s="135" customFormat="1">
      <c r="A111" s="310"/>
      <c r="B111" s="361"/>
      <c r="C111" s="317"/>
      <c r="D111" s="310"/>
      <c r="E111" s="313"/>
      <c r="F111" s="314"/>
      <c r="G111" s="362"/>
      <c r="H111" s="314"/>
      <c r="I111" s="362"/>
      <c r="J111" s="134"/>
      <c r="K111" s="188"/>
      <c r="L111" s="137"/>
      <c r="M111" s="188"/>
      <c r="N111" s="127">
        <f t="shared" si="94"/>
        <v>0</v>
      </c>
      <c r="O111" s="315"/>
      <c r="P111" s="315"/>
      <c r="Q111" s="315"/>
    </row>
    <row r="112" spans="1:19" s="135" customFormat="1" ht="12.75" customHeight="1">
      <c r="A112" s="310"/>
      <c r="B112" s="361"/>
      <c r="C112" s="317"/>
      <c r="D112" s="310"/>
      <c r="E112" s="313"/>
      <c r="F112" s="314"/>
      <c r="G112" s="362"/>
      <c r="H112" s="314"/>
      <c r="I112" s="362"/>
      <c r="J112" s="134"/>
      <c r="K112" s="188"/>
      <c r="L112" s="134"/>
      <c r="M112" s="188"/>
      <c r="N112" s="127">
        <f t="shared" si="94"/>
        <v>0</v>
      </c>
      <c r="O112" s="315"/>
      <c r="P112" s="315"/>
      <c r="Q112" s="315"/>
    </row>
    <row r="113" spans="1:19" s="128" customFormat="1" ht="17.25" customHeight="1">
      <c r="A113" s="310">
        <v>1</v>
      </c>
      <c r="B113" s="317" t="s">
        <v>571</v>
      </c>
      <c r="C113" s="313" t="s">
        <v>553</v>
      </c>
      <c r="D113" s="313">
        <v>12.5</v>
      </c>
      <c r="E113" s="313">
        <f t="shared" ref="E113" si="122">G113+I113+Q113</f>
        <v>31.67</v>
      </c>
      <c r="F113" s="319"/>
      <c r="G113" s="315">
        <f>F113*$O$8/1000</f>
        <v>0</v>
      </c>
      <c r="H113" s="319"/>
      <c r="I113" s="315">
        <f>H113*$O$9/1000</f>
        <v>0</v>
      </c>
      <c r="J113" s="190" t="s">
        <v>501</v>
      </c>
      <c r="K113" s="190" t="s">
        <v>340</v>
      </c>
      <c r="L113" s="190">
        <v>1</v>
      </c>
      <c r="M113" s="190">
        <v>31.67</v>
      </c>
      <c r="N113" s="127">
        <f t="shared" si="94"/>
        <v>31.67</v>
      </c>
      <c r="O113" s="315">
        <f t="shared" ref="O113" si="123">D113*E113</f>
        <v>395.875</v>
      </c>
      <c r="P113" s="315">
        <f t="shared" ref="P113" si="124">SUM(N113:N116)</f>
        <v>31.67</v>
      </c>
      <c r="Q113" s="315">
        <f>P113</f>
        <v>31.67</v>
      </c>
      <c r="R113" s="436">
        <f t="shared" ref="R113" si="125">E113*$R$17</f>
        <v>40.528545547000007</v>
      </c>
      <c r="S113" s="439">
        <f t="shared" ref="S113" si="126">R113*D113</f>
        <v>506.6068193375001</v>
      </c>
    </row>
    <row r="114" spans="1:19" s="128" customFormat="1" ht="17.25" customHeight="1">
      <c r="A114" s="310"/>
      <c r="B114" s="317"/>
      <c r="C114" s="313"/>
      <c r="D114" s="313"/>
      <c r="E114" s="313"/>
      <c r="F114" s="319"/>
      <c r="G114" s="315"/>
      <c r="H114" s="319"/>
      <c r="I114" s="315"/>
      <c r="J114" s="190"/>
      <c r="K114" s="190"/>
      <c r="L114" s="190"/>
      <c r="M114" s="190"/>
      <c r="N114" s="127">
        <f t="shared" si="94"/>
        <v>0</v>
      </c>
      <c r="O114" s="315"/>
      <c r="P114" s="315"/>
      <c r="Q114" s="315"/>
      <c r="R114" s="437"/>
      <c r="S114" s="439"/>
    </row>
    <row r="115" spans="1:19" s="128" customFormat="1" ht="17.25" customHeight="1">
      <c r="A115" s="310"/>
      <c r="B115" s="317"/>
      <c r="C115" s="313"/>
      <c r="D115" s="313"/>
      <c r="E115" s="313"/>
      <c r="F115" s="319"/>
      <c r="G115" s="315"/>
      <c r="H115" s="319"/>
      <c r="I115" s="315"/>
      <c r="J115" s="190"/>
      <c r="K115" s="190"/>
      <c r="L115" s="196"/>
      <c r="M115" s="190"/>
      <c r="N115" s="127">
        <f t="shared" si="94"/>
        <v>0</v>
      </c>
      <c r="O115" s="315"/>
      <c r="P115" s="315"/>
      <c r="Q115" s="315"/>
      <c r="R115" s="437"/>
      <c r="S115" s="439"/>
    </row>
    <row r="116" spans="1:19" s="128" customFormat="1" ht="17.25" customHeight="1">
      <c r="A116" s="310"/>
      <c r="B116" s="317"/>
      <c r="C116" s="313"/>
      <c r="D116" s="313"/>
      <c r="E116" s="313"/>
      <c r="F116" s="319"/>
      <c r="G116" s="315"/>
      <c r="H116" s="319"/>
      <c r="I116" s="315"/>
      <c r="J116" s="190"/>
      <c r="K116" s="190"/>
      <c r="L116" s="190"/>
      <c r="M116" s="190"/>
      <c r="N116" s="127">
        <f t="shared" si="94"/>
        <v>0</v>
      </c>
      <c r="O116" s="315"/>
      <c r="P116" s="315"/>
      <c r="Q116" s="315"/>
      <c r="R116" s="438"/>
      <c r="S116" s="439"/>
    </row>
    <row r="117" spans="1:19" s="128" customFormat="1" ht="17.25" customHeight="1">
      <c r="A117" s="310">
        <v>2</v>
      </c>
      <c r="B117" s="317" t="s">
        <v>572</v>
      </c>
      <c r="C117" s="313" t="s">
        <v>553</v>
      </c>
      <c r="D117" s="313">
        <v>11.4</v>
      </c>
      <c r="E117" s="313">
        <f t="shared" ref="E117" si="127">G117+I117+Q117</f>
        <v>24.17</v>
      </c>
      <c r="F117" s="319"/>
      <c r="G117" s="315">
        <f>F117*$O$8/1000</f>
        <v>0</v>
      </c>
      <c r="H117" s="319"/>
      <c r="I117" s="315">
        <f>H117*$O$9/1000</f>
        <v>0</v>
      </c>
      <c r="J117" s="190" t="s">
        <v>502</v>
      </c>
      <c r="K117" s="190" t="s">
        <v>340</v>
      </c>
      <c r="L117" s="190">
        <v>1</v>
      </c>
      <c r="M117" s="190">
        <v>24.17</v>
      </c>
      <c r="N117" s="127">
        <f t="shared" si="94"/>
        <v>24.17</v>
      </c>
      <c r="O117" s="315">
        <f t="shared" ref="O117" si="128">D117*E117</f>
        <v>275.53800000000001</v>
      </c>
      <c r="P117" s="315">
        <f t="shared" ref="P117" si="129">SUM(N117:N120)</f>
        <v>24.17</v>
      </c>
      <c r="Q117" s="315">
        <f>P117</f>
        <v>24.17</v>
      </c>
      <c r="R117" s="436">
        <f t="shared" ref="R117" si="130">E117*$R$17</f>
        <v>30.930689797000003</v>
      </c>
      <c r="S117" s="439">
        <f t="shared" ref="S117" si="131">R117*D117</f>
        <v>352.60986368580006</v>
      </c>
    </row>
    <row r="118" spans="1:19" s="128" customFormat="1" ht="17.25" customHeight="1">
      <c r="A118" s="310"/>
      <c r="B118" s="317"/>
      <c r="C118" s="313"/>
      <c r="D118" s="313"/>
      <c r="E118" s="313"/>
      <c r="F118" s="319"/>
      <c r="G118" s="315"/>
      <c r="H118" s="319"/>
      <c r="I118" s="315"/>
      <c r="J118" s="190"/>
      <c r="K118" s="190"/>
      <c r="L118" s="190"/>
      <c r="M118" s="190"/>
      <c r="N118" s="127">
        <f t="shared" si="94"/>
        <v>0</v>
      </c>
      <c r="O118" s="315"/>
      <c r="P118" s="315"/>
      <c r="Q118" s="315"/>
      <c r="R118" s="437"/>
      <c r="S118" s="439"/>
    </row>
    <row r="119" spans="1:19" s="128" customFormat="1" ht="17.25" customHeight="1">
      <c r="A119" s="310"/>
      <c r="B119" s="317"/>
      <c r="C119" s="313"/>
      <c r="D119" s="313"/>
      <c r="E119" s="313"/>
      <c r="F119" s="319"/>
      <c r="G119" s="315"/>
      <c r="H119" s="319"/>
      <c r="I119" s="315"/>
      <c r="J119" s="190"/>
      <c r="K119" s="190"/>
      <c r="L119" s="196"/>
      <c r="M119" s="190"/>
      <c r="N119" s="127">
        <f t="shared" si="94"/>
        <v>0</v>
      </c>
      <c r="O119" s="315"/>
      <c r="P119" s="315"/>
      <c r="Q119" s="315"/>
      <c r="R119" s="437"/>
      <c r="S119" s="439"/>
    </row>
    <row r="120" spans="1:19" s="128" customFormat="1" ht="17.25" customHeight="1">
      <c r="A120" s="310"/>
      <c r="B120" s="317"/>
      <c r="C120" s="313"/>
      <c r="D120" s="313"/>
      <c r="E120" s="313"/>
      <c r="F120" s="319"/>
      <c r="G120" s="315"/>
      <c r="H120" s="319"/>
      <c r="I120" s="315"/>
      <c r="J120" s="190"/>
      <c r="K120" s="190"/>
      <c r="L120" s="190"/>
      <c r="M120" s="190"/>
      <c r="N120" s="127">
        <f t="shared" si="94"/>
        <v>0</v>
      </c>
      <c r="O120" s="315"/>
      <c r="P120" s="315"/>
      <c r="Q120" s="315"/>
      <c r="R120" s="438"/>
      <c r="S120" s="439"/>
    </row>
    <row r="121" spans="1:19" s="128" customFormat="1" ht="17.25" customHeight="1">
      <c r="A121" s="310">
        <v>2</v>
      </c>
      <c r="B121" s="317" t="s">
        <v>573</v>
      </c>
      <c r="C121" s="313" t="s">
        <v>553</v>
      </c>
      <c r="D121" s="313">
        <v>8.6</v>
      </c>
      <c r="E121" s="313">
        <f t="shared" ref="E121" si="132">G121+I121+Q121</f>
        <v>15.83</v>
      </c>
      <c r="F121" s="319"/>
      <c r="G121" s="315">
        <f>F121*$O$8/1000</f>
        <v>0</v>
      </c>
      <c r="H121" s="319"/>
      <c r="I121" s="315">
        <f>H121*$O$9/1000</f>
        <v>0</v>
      </c>
      <c r="J121" s="190" t="s">
        <v>502</v>
      </c>
      <c r="K121" s="190" t="s">
        <v>340</v>
      </c>
      <c r="L121" s="190">
        <v>1</v>
      </c>
      <c r="M121" s="190">
        <v>15.83</v>
      </c>
      <c r="N121" s="127">
        <f t="shared" si="94"/>
        <v>15.83</v>
      </c>
      <c r="O121" s="315">
        <f t="shared" ref="O121" si="133">D121*E121</f>
        <v>136.13800000000001</v>
      </c>
      <c r="P121" s="315">
        <f t="shared" ref="P121" si="134">SUM(N121:N124)</f>
        <v>15.83</v>
      </c>
      <c r="Q121" s="315">
        <f>P121</f>
        <v>15.83</v>
      </c>
      <c r="R121" s="436">
        <f t="shared" ref="R121" si="135">E121*$R$17</f>
        <v>20.257874203</v>
      </c>
      <c r="S121" s="439">
        <f t="shared" ref="S121" si="136">R121*D121</f>
        <v>174.21771814580001</v>
      </c>
    </row>
    <row r="122" spans="1:19" s="128" customFormat="1" ht="17.25" customHeight="1">
      <c r="A122" s="310"/>
      <c r="B122" s="317"/>
      <c r="C122" s="313"/>
      <c r="D122" s="313"/>
      <c r="E122" s="313"/>
      <c r="F122" s="319"/>
      <c r="G122" s="315"/>
      <c r="H122" s="319"/>
      <c r="I122" s="315"/>
      <c r="J122" s="190"/>
      <c r="K122" s="190"/>
      <c r="L122" s="190"/>
      <c r="M122" s="190"/>
      <c r="N122" s="127">
        <f t="shared" si="94"/>
        <v>0</v>
      </c>
      <c r="O122" s="315"/>
      <c r="P122" s="315"/>
      <c r="Q122" s="315"/>
      <c r="R122" s="437"/>
      <c r="S122" s="439"/>
    </row>
    <row r="123" spans="1:19" s="128" customFormat="1" ht="17.25" customHeight="1">
      <c r="A123" s="310"/>
      <c r="B123" s="317"/>
      <c r="C123" s="313"/>
      <c r="D123" s="313"/>
      <c r="E123" s="313"/>
      <c r="F123" s="319"/>
      <c r="G123" s="315"/>
      <c r="H123" s="319"/>
      <c r="I123" s="315"/>
      <c r="J123" s="190"/>
      <c r="K123" s="190"/>
      <c r="L123" s="196"/>
      <c r="M123" s="190"/>
      <c r="N123" s="127">
        <f t="shared" si="94"/>
        <v>0</v>
      </c>
      <c r="O123" s="315"/>
      <c r="P123" s="315"/>
      <c r="Q123" s="315"/>
      <c r="R123" s="437"/>
      <c r="S123" s="439"/>
    </row>
    <row r="124" spans="1:19" s="128" customFormat="1" ht="17.25" customHeight="1">
      <c r="A124" s="310"/>
      <c r="B124" s="317"/>
      <c r="C124" s="313"/>
      <c r="D124" s="313"/>
      <c r="E124" s="313"/>
      <c r="F124" s="319"/>
      <c r="G124" s="315"/>
      <c r="H124" s="319"/>
      <c r="I124" s="315"/>
      <c r="J124" s="190"/>
      <c r="K124" s="190"/>
      <c r="L124" s="190"/>
      <c r="M124" s="190"/>
      <c r="N124" s="127">
        <f t="shared" si="94"/>
        <v>0</v>
      </c>
      <c r="O124" s="315"/>
      <c r="P124" s="315"/>
      <c r="Q124" s="315"/>
      <c r="R124" s="438"/>
      <c r="S124" s="439"/>
    </row>
    <row r="125" spans="1:19" s="135" customFormat="1">
      <c r="A125" s="310">
        <v>3</v>
      </c>
      <c r="B125" s="311" t="s">
        <v>574</v>
      </c>
      <c r="C125" s="317" t="s">
        <v>575</v>
      </c>
      <c r="D125" s="312">
        <v>1.52</v>
      </c>
      <c r="E125" s="313">
        <f t="shared" ref="E125" si="137">G125+I125+Q125</f>
        <v>0.81384830875300007</v>
      </c>
      <c r="F125" s="314">
        <v>0.23</v>
      </c>
      <c r="G125" s="315">
        <f t="shared" ref="G125" si="138">F125*$O$8/1000</f>
        <v>0.53371730000000006</v>
      </c>
      <c r="H125" s="314">
        <v>0.02</v>
      </c>
      <c r="I125" s="315">
        <f t="shared" ref="I125" si="139">H125*$O$9/1000</f>
        <v>6.1000399999999996E-2</v>
      </c>
      <c r="J125" s="144" t="s">
        <v>370</v>
      </c>
      <c r="K125" s="134" t="s">
        <v>191</v>
      </c>
      <c r="L125" s="134">
        <v>2E-3</v>
      </c>
      <c r="M125" s="199">
        <v>66.67</v>
      </c>
      <c r="N125" s="127">
        <f t="shared" si="94"/>
        <v>0.13334000000000001</v>
      </c>
      <c r="O125" s="315">
        <f t="shared" ref="O125" si="140">D125*E125</f>
        <v>1.2370494293045602</v>
      </c>
      <c r="P125" s="315">
        <f t="shared" ref="P125" si="141">SUM(N125:N128)</f>
        <v>0.19199000000000002</v>
      </c>
      <c r="Q125" s="315">
        <f t="shared" ref="Q125" si="142">P125*1.02*1.05*$Q$14</f>
        <v>0.21913060875300006</v>
      </c>
      <c r="R125" s="436">
        <f t="shared" ref="R125" si="143">E125*$R$17</f>
        <v>1.0414931559723677</v>
      </c>
      <c r="S125" s="439">
        <f t="shared" ref="S125" si="144">R125*D125</f>
        <v>1.5830695970779989</v>
      </c>
    </row>
    <row r="126" spans="1:19" s="135" customFormat="1">
      <c r="A126" s="310"/>
      <c r="B126" s="311"/>
      <c r="C126" s="317"/>
      <c r="D126" s="312"/>
      <c r="E126" s="313"/>
      <c r="F126" s="314"/>
      <c r="G126" s="315"/>
      <c r="H126" s="314"/>
      <c r="I126" s="315"/>
      <c r="J126" s="144"/>
      <c r="K126" s="134"/>
      <c r="L126" s="134"/>
      <c r="M126" s="136">
        <v>0</v>
      </c>
      <c r="N126" s="127">
        <f t="shared" si="94"/>
        <v>0</v>
      </c>
      <c r="O126" s="315"/>
      <c r="P126" s="315"/>
      <c r="Q126" s="315"/>
      <c r="R126" s="437"/>
      <c r="S126" s="439"/>
    </row>
    <row r="127" spans="1:19" s="135" customFormat="1">
      <c r="A127" s="310"/>
      <c r="B127" s="311"/>
      <c r="C127" s="317"/>
      <c r="D127" s="312"/>
      <c r="E127" s="313"/>
      <c r="F127" s="314"/>
      <c r="G127" s="315"/>
      <c r="H127" s="314"/>
      <c r="I127" s="315"/>
      <c r="J127" s="144" t="s">
        <v>163</v>
      </c>
      <c r="K127" s="134" t="s">
        <v>338</v>
      </c>
      <c r="L127" s="137">
        <v>2.3E-3</v>
      </c>
      <c r="M127" s="136">
        <v>25.5</v>
      </c>
      <c r="N127" s="127">
        <f t="shared" si="94"/>
        <v>5.8650000000000001E-2</v>
      </c>
      <c r="O127" s="315"/>
      <c r="P127" s="315"/>
      <c r="Q127" s="315"/>
      <c r="R127" s="437"/>
      <c r="S127" s="439"/>
    </row>
    <row r="128" spans="1:19" s="135" customFormat="1" ht="12.75" customHeight="1">
      <c r="A128" s="310"/>
      <c r="B128" s="311"/>
      <c r="C128" s="317"/>
      <c r="D128" s="312"/>
      <c r="E128" s="313"/>
      <c r="F128" s="314"/>
      <c r="G128" s="315"/>
      <c r="H128" s="314"/>
      <c r="I128" s="315"/>
      <c r="J128" s="144"/>
      <c r="K128" s="134"/>
      <c r="L128" s="134"/>
      <c r="M128" s="136">
        <v>0</v>
      </c>
      <c r="N128" s="127">
        <f t="shared" si="94"/>
        <v>0</v>
      </c>
      <c r="O128" s="315"/>
      <c r="P128" s="315"/>
      <c r="Q128" s="315"/>
      <c r="R128" s="438"/>
      <c r="S128" s="439"/>
    </row>
    <row r="129" spans="1:19" s="135" customFormat="1" ht="12.75" customHeight="1">
      <c r="A129" s="310">
        <v>4</v>
      </c>
      <c r="B129" s="311" t="s">
        <v>576</v>
      </c>
      <c r="C129" s="310" t="s">
        <v>577</v>
      </c>
      <c r="D129" s="340">
        <v>3.8</v>
      </c>
      <c r="E129" s="313">
        <f t="shared" ref="E129" si="145">G129+I129+Q129</f>
        <v>4.200222096000001</v>
      </c>
      <c r="F129" s="314"/>
      <c r="G129" s="315">
        <f t="shared" ref="G129" si="146">F129*$O$8/1000</f>
        <v>0</v>
      </c>
      <c r="H129" s="314"/>
      <c r="I129" s="315">
        <f t="shared" ref="I129" si="147">H129*$O$9/1000</f>
        <v>0</v>
      </c>
      <c r="J129" s="144" t="s">
        <v>372</v>
      </c>
      <c r="K129" s="134" t="s">
        <v>146</v>
      </c>
      <c r="L129" s="134">
        <v>1</v>
      </c>
      <c r="M129" s="136">
        <v>3.68</v>
      </c>
      <c r="N129" s="127">
        <f t="shared" si="94"/>
        <v>3.68</v>
      </c>
      <c r="O129" s="315">
        <f t="shared" ref="O129" si="148">D129*E129</f>
        <v>15.960843964800002</v>
      </c>
      <c r="P129" s="315">
        <f t="shared" ref="P129" si="149">SUM(N129:N132)</f>
        <v>3.68</v>
      </c>
      <c r="Q129" s="315">
        <f t="shared" ref="Q129" si="150">P129*1.02*1.05*$Q$14</f>
        <v>4.200222096000001</v>
      </c>
      <c r="R129" s="436">
        <f t="shared" ref="R129" si="151">E129*$R$17</f>
        <v>5.3750834393827551</v>
      </c>
      <c r="S129" s="439">
        <f t="shared" ref="S129" si="152">R129*D129</f>
        <v>20.425317069654469</v>
      </c>
    </row>
    <row r="130" spans="1:19" s="135" customFormat="1">
      <c r="A130" s="310"/>
      <c r="B130" s="311"/>
      <c r="C130" s="310"/>
      <c r="D130" s="340"/>
      <c r="E130" s="313"/>
      <c r="F130" s="314"/>
      <c r="G130" s="315"/>
      <c r="H130" s="314"/>
      <c r="I130" s="315"/>
      <c r="J130" s="144"/>
      <c r="K130" s="134"/>
      <c r="L130" s="134"/>
      <c r="M130" s="136">
        <v>0</v>
      </c>
      <c r="N130" s="127">
        <f t="shared" si="94"/>
        <v>0</v>
      </c>
      <c r="O130" s="315"/>
      <c r="P130" s="315"/>
      <c r="Q130" s="315"/>
      <c r="R130" s="437"/>
      <c r="S130" s="439"/>
    </row>
    <row r="131" spans="1:19" s="135" customFormat="1">
      <c r="A131" s="310"/>
      <c r="B131" s="311"/>
      <c r="C131" s="310"/>
      <c r="D131" s="340"/>
      <c r="E131" s="313"/>
      <c r="F131" s="314"/>
      <c r="G131" s="315"/>
      <c r="H131" s="314"/>
      <c r="I131" s="315"/>
      <c r="J131" s="144"/>
      <c r="K131" s="134"/>
      <c r="L131" s="137"/>
      <c r="M131" s="136">
        <v>0</v>
      </c>
      <c r="N131" s="127">
        <f t="shared" si="94"/>
        <v>0</v>
      </c>
      <c r="O131" s="315"/>
      <c r="P131" s="315"/>
      <c r="Q131" s="315"/>
      <c r="R131" s="437"/>
      <c r="S131" s="439"/>
    </row>
    <row r="132" spans="1:19" s="135" customFormat="1" ht="12.75" customHeight="1">
      <c r="A132" s="310"/>
      <c r="B132" s="311"/>
      <c r="C132" s="310"/>
      <c r="D132" s="340"/>
      <c r="E132" s="313"/>
      <c r="F132" s="314"/>
      <c r="G132" s="315"/>
      <c r="H132" s="314"/>
      <c r="I132" s="315"/>
      <c r="J132" s="144"/>
      <c r="K132" s="134"/>
      <c r="L132" s="134"/>
      <c r="M132" s="136">
        <v>0</v>
      </c>
      <c r="N132" s="127">
        <f t="shared" si="94"/>
        <v>0</v>
      </c>
      <c r="O132" s="315"/>
      <c r="P132" s="315"/>
      <c r="Q132" s="315"/>
      <c r="R132" s="438"/>
      <c r="S132" s="439"/>
    </row>
    <row r="133" spans="1:19" s="135" customFormat="1" ht="12.75" customHeight="1">
      <c r="A133" s="411"/>
      <c r="B133" s="414" t="s">
        <v>508</v>
      </c>
      <c r="C133" s="417"/>
      <c r="D133" s="417"/>
      <c r="E133" s="420">
        <f>G133+I133+Q133</f>
        <v>0</v>
      </c>
      <c r="F133" s="423"/>
      <c r="G133" s="426">
        <f>F133*$O$7/1000</f>
        <v>0</v>
      </c>
      <c r="H133" s="429"/>
      <c r="I133" s="426">
        <f>H133*$O$8/1000</f>
        <v>0</v>
      </c>
      <c r="J133" s="205"/>
      <c r="K133" s="205"/>
      <c r="L133" s="205"/>
      <c r="M133" s="206"/>
      <c r="N133" s="207">
        <f t="shared" si="94"/>
        <v>0</v>
      </c>
      <c r="O133" s="426">
        <f>D133*E133</f>
        <v>0</v>
      </c>
      <c r="P133" s="426">
        <f>SUM(N133:N136)</f>
        <v>0</v>
      </c>
      <c r="Q133" s="426">
        <f>P133*1.02*1.05*$Q$14</f>
        <v>0</v>
      </c>
      <c r="R133" s="405"/>
      <c r="S133" s="407">
        <f>SUM(S113:S132)</f>
        <v>1055.4427878358329</v>
      </c>
    </row>
    <row r="134" spans="1:19" s="135" customFormat="1" ht="12.75" customHeight="1">
      <c r="A134" s="412"/>
      <c r="B134" s="415"/>
      <c r="C134" s="418"/>
      <c r="D134" s="418"/>
      <c r="E134" s="421"/>
      <c r="F134" s="424"/>
      <c r="G134" s="427"/>
      <c r="H134" s="430"/>
      <c r="I134" s="427"/>
      <c r="J134" s="205"/>
      <c r="K134" s="205"/>
      <c r="L134" s="205"/>
      <c r="M134" s="206"/>
      <c r="N134" s="207">
        <f t="shared" si="94"/>
        <v>0</v>
      </c>
      <c r="O134" s="427"/>
      <c r="P134" s="427"/>
      <c r="Q134" s="427"/>
      <c r="R134" s="405"/>
      <c r="S134" s="408"/>
    </row>
    <row r="135" spans="1:19" s="135" customFormat="1" ht="12.75" customHeight="1">
      <c r="A135" s="412"/>
      <c r="B135" s="415"/>
      <c r="C135" s="418"/>
      <c r="D135" s="418"/>
      <c r="E135" s="421"/>
      <c r="F135" s="424"/>
      <c r="G135" s="427"/>
      <c r="H135" s="430"/>
      <c r="I135" s="427"/>
      <c r="J135" s="205"/>
      <c r="K135" s="205"/>
      <c r="L135" s="205"/>
      <c r="M135" s="206"/>
      <c r="N135" s="207">
        <f t="shared" si="94"/>
        <v>0</v>
      </c>
      <c r="O135" s="427"/>
      <c r="P135" s="427"/>
      <c r="Q135" s="427"/>
      <c r="R135" s="405"/>
      <c r="S135" s="408"/>
    </row>
    <row r="136" spans="1:19" s="135" customFormat="1" ht="12.75" customHeight="1">
      <c r="A136" s="413"/>
      <c r="B136" s="416"/>
      <c r="C136" s="419"/>
      <c r="D136" s="419"/>
      <c r="E136" s="422"/>
      <c r="F136" s="425"/>
      <c r="G136" s="428"/>
      <c r="H136" s="431"/>
      <c r="I136" s="428"/>
      <c r="J136" s="205"/>
      <c r="K136" s="205"/>
      <c r="L136" s="205"/>
      <c r="M136" s="206"/>
      <c r="N136" s="207">
        <f t="shared" si="94"/>
        <v>0</v>
      </c>
      <c r="O136" s="428"/>
      <c r="P136" s="428"/>
      <c r="Q136" s="428"/>
      <c r="R136" s="405"/>
      <c r="S136" s="409"/>
    </row>
    <row r="137" spans="1:19" s="135" customFormat="1" ht="12.75" customHeight="1">
      <c r="A137" s="411"/>
      <c r="B137" s="414" t="s">
        <v>509</v>
      </c>
      <c r="C137" s="417"/>
      <c r="D137" s="417"/>
      <c r="E137" s="420">
        <f>G137+I137+Q137</f>
        <v>0</v>
      </c>
      <c r="F137" s="423"/>
      <c r="G137" s="426">
        <f>F137*$O$7/1000</f>
        <v>0</v>
      </c>
      <c r="H137" s="429"/>
      <c r="I137" s="426">
        <f>H137*$O$8/1000</f>
        <v>0</v>
      </c>
      <c r="J137" s="205"/>
      <c r="K137" s="205"/>
      <c r="L137" s="205"/>
      <c r="M137" s="206"/>
      <c r="N137" s="207">
        <f t="shared" si="94"/>
        <v>0</v>
      </c>
      <c r="O137" s="426">
        <f>D137*E137</f>
        <v>0</v>
      </c>
      <c r="P137" s="426">
        <f>SUM(N137:N140)</f>
        <v>0</v>
      </c>
      <c r="Q137" s="426">
        <f>P137*1.02*1.05*$Q$14</f>
        <v>0</v>
      </c>
      <c r="R137" s="405"/>
      <c r="S137" s="406">
        <f>(S133*100%)/$S$861</f>
        <v>7.5642930979450643E-2</v>
      </c>
    </row>
    <row r="138" spans="1:19" s="135" customFormat="1" ht="12.75" customHeight="1">
      <c r="A138" s="412"/>
      <c r="B138" s="415"/>
      <c r="C138" s="418"/>
      <c r="D138" s="418"/>
      <c r="E138" s="421"/>
      <c r="F138" s="424"/>
      <c r="G138" s="427"/>
      <c r="H138" s="430"/>
      <c r="I138" s="427"/>
      <c r="J138" s="205"/>
      <c r="K138" s="205"/>
      <c r="L138" s="205"/>
      <c r="M138" s="206"/>
      <c r="N138" s="207">
        <f t="shared" si="94"/>
        <v>0</v>
      </c>
      <c r="O138" s="427"/>
      <c r="P138" s="427"/>
      <c r="Q138" s="427"/>
      <c r="R138" s="405"/>
      <c r="S138" s="406"/>
    </row>
    <row r="139" spans="1:19" s="135" customFormat="1" ht="12.75" customHeight="1">
      <c r="A139" s="412"/>
      <c r="B139" s="415"/>
      <c r="C139" s="418"/>
      <c r="D139" s="418"/>
      <c r="E139" s="421"/>
      <c r="F139" s="424"/>
      <c r="G139" s="427"/>
      <c r="H139" s="430"/>
      <c r="I139" s="427"/>
      <c r="J139" s="205"/>
      <c r="K139" s="205"/>
      <c r="L139" s="205"/>
      <c r="M139" s="206"/>
      <c r="N139" s="207">
        <f t="shared" si="94"/>
        <v>0</v>
      </c>
      <c r="O139" s="427"/>
      <c r="P139" s="427"/>
      <c r="Q139" s="427"/>
      <c r="R139" s="405"/>
      <c r="S139" s="406"/>
    </row>
    <row r="140" spans="1:19" s="135" customFormat="1" ht="12.75" customHeight="1">
      <c r="A140" s="413"/>
      <c r="B140" s="416"/>
      <c r="C140" s="419"/>
      <c r="D140" s="419"/>
      <c r="E140" s="422"/>
      <c r="F140" s="425"/>
      <c r="G140" s="428"/>
      <c r="H140" s="431"/>
      <c r="I140" s="428"/>
      <c r="J140" s="205"/>
      <c r="K140" s="205"/>
      <c r="L140" s="205"/>
      <c r="M140" s="206"/>
      <c r="N140" s="207">
        <f t="shared" si="94"/>
        <v>0</v>
      </c>
      <c r="O140" s="428"/>
      <c r="P140" s="428"/>
      <c r="Q140" s="428"/>
      <c r="R140" s="405"/>
      <c r="S140" s="406"/>
    </row>
    <row r="141" spans="1:19" s="135" customFormat="1" ht="12.75" customHeight="1">
      <c r="A141" s="310"/>
      <c r="B141" s="361" t="s">
        <v>578</v>
      </c>
      <c r="C141" s="317"/>
      <c r="D141" s="310"/>
      <c r="E141" s="313">
        <f t="shared" ref="E141" si="153">G141+I141+Q141</f>
        <v>0</v>
      </c>
      <c r="F141" s="314"/>
      <c r="G141" s="362">
        <f t="shared" ref="G141" si="154">F141*$O$8/1000</f>
        <v>0</v>
      </c>
      <c r="H141" s="314"/>
      <c r="I141" s="362">
        <f t="shared" ref="I141" si="155">H141*$O$9/1000</f>
        <v>0</v>
      </c>
      <c r="J141" s="134"/>
      <c r="K141" s="188"/>
      <c r="L141" s="134"/>
      <c r="M141" s="188"/>
      <c r="N141" s="127">
        <f t="shared" si="94"/>
        <v>0</v>
      </c>
      <c r="O141" s="315">
        <f t="shared" ref="O141" si="156">D141*E141</f>
        <v>0</v>
      </c>
      <c r="P141" s="315">
        <f t="shared" ref="P141" si="157">SUM(N141:N144)</f>
        <v>0</v>
      </c>
      <c r="Q141" s="315">
        <f t="shared" ref="Q141" si="158">P141*1.02*1.05*$Q$14</f>
        <v>0</v>
      </c>
    </row>
    <row r="142" spans="1:19" s="135" customFormat="1">
      <c r="A142" s="310"/>
      <c r="B142" s="361"/>
      <c r="C142" s="317"/>
      <c r="D142" s="310"/>
      <c r="E142" s="313"/>
      <c r="F142" s="314"/>
      <c r="G142" s="362"/>
      <c r="H142" s="314"/>
      <c r="I142" s="362"/>
      <c r="J142" s="134"/>
      <c r="K142" s="188"/>
      <c r="L142" s="134"/>
      <c r="M142" s="188"/>
      <c r="N142" s="127">
        <f t="shared" si="94"/>
        <v>0</v>
      </c>
      <c r="O142" s="315"/>
      <c r="P142" s="315"/>
      <c r="Q142" s="315"/>
    </row>
    <row r="143" spans="1:19" s="135" customFormat="1">
      <c r="A143" s="310"/>
      <c r="B143" s="361"/>
      <c r="C143" s="317"/>
      <c r="D143" s="310"/>
      <c r="E143" s="313"/>
      <c r="F143" s="314"/>
      <c r="G143" s="362"/>
      <c r="H143" s="314"/>
      <c r="I143" s="362"/>
      <c r="J143" s="134"/>
      <c r="K143" s="188"/>
      <c r="L143" s="137"/>
      <c r="M143" s="188"/>
      <c r="N143" s="127">
        <f t="shared" si="94"/>
        <v>0</v>
      </c>
      <c r="O143" s="315"/>
      <c r="P143" s="315"/>
      <c r="Q143" s="315"/>
    </row>
    <row r="144" spans="1:19" s="135" customFormat="1" ht="12.75" customHeight="1">
      <c r="A144" s="310"/>
      <c r="B144" s="361"/>
      <c r="C144" s="317"/>
      <c r="D144" s="310"/>
      <c r="E144" s="313"/>
      <c r="F144" s="314"/>
      <c r="G144" s="362"/>
      <c r="H144" s="314"/>
      <c r="I144" s="362"/>
      <c r="J144" s="134"/>
      <c r="K144" s="188"/>
      <c r="L144" s="134"/>
      <c r="M144" s="188"/>
      <c r="N144" s="127">
        <f t="shared" si="94"/>
        <v>0</v>
      </c>
      <c r="O144" s="315"/>
      <c r="P144" s="315"/>
      <c r="Q144" s="315"/>
    </row>
    <row r="145" spans="1:19" s="139" customFormat="1" ht="12.75" customHeight="1">
      <c r="A145" s="318">
        <v>1</v>
      </c>
      <c r="B145" s="317" t="s">
        <v>579</v>
      </c>
      <c r="C145" s="313" t="s">
        <v>553</v>
      </c>
      <c r="D145" s="338">
        <v>48</v>
      </c>
      <c r="E145" s="313">
        <f t="shared" ref="E145" si="159">G145+I145+Q145</f>
        <v>1.7633687565500002</v>
      </c>
      <c r="F145" s="319">
        <v>0.10840000000000001</v>
      </c>
      <c r="G145" s="315">
        <f t="shared" ref="G145" si="160">F145*$O$8/1000</f>
        <v>0.25154328400000003</v>
      </c>
      <c r="H145" s="319">
        <v>9.0100000000000006E-3</v>
      </c>
      <c r="I145" s="315">
        <f t="shared" ref="I145" si="161">H145*$O$9/1000</f>
        <v>2.7480680200000003E-2</v>
      </c>
      <c r="J145" s="125" t="s">
        <v>163</v>
      </c>
      <c r="K145" s="125" t="s">
        <v>338</v>
      </c>
      <c r="L145" s="125">
        <v>5.0999999999999997E-2</v>
      </c>
      <c r="M145" s="199">
        <v>25.5</v>
      </c>
      <c r="N145" s="127">
        <f t="shared" si="94"/>
        <v>1.3005</v>
      </c>
      <c r="O145" s="315">
        <f t="shared" ref="O145" si="162">D145*E145</f>
        <v>84.641700314400012</v>
      </c>
      <c r="P145" s="315">
        <f t="shared" ref="P145" si="163">SUM(N145:N148)</f>
        <v>1.3005</v>
      </c>
      <c r="Q145" s="315">
        <f t="shared" ref="Q145" si="164">P145*1.02*1.05*$Q$14</f>
        <v>1.4843447923500002</v>
      </c>
      <c r="R145" s="436">
        <f t="shared" ref="R145" si="165">E145*$R$17</f>
        <v>2.2566078612565028</v>
      </c>
      <c r="S145" s="439">
        <f t="shared" ref="S145" si="166">R145*D145</f>
        <v>108.31717734031213</v>
      </c>
    </row>
    <row r="146" spans="1:19" s="139" customFormat="1">
      <c r="A146" s="318"/>
      <c r="B146" s="317"/>
      <c r="C146" s="313"/>
      <c r="D146" s="338"/>
      <c r="E146" s="313"/>
      <c r="F146" s="319"/>
      <c r="G146" s="315"/>
      <c r="H146" s="319"/>
      <c r="I146" s="315"/>
      <c r="J146" s="125"/>
      <c r="K146" s="125"/>
      <c r="L146" s="125"/>
      <c r="M146" s="190"/>
      <c r="N146" s="127">
        <f t="shared" si="94"/>
        <v>0</v>
      </c>
      <c r="O146" s="315"/>
      <c r="P146" s="315"/>
      <c r="Q146" s="315"/>
      <c r="R146" s="437"/>
      <c r="S146" s="439"/>
    </row>
    <row r="147" spans="1:19" s="139" customFormat="1">
      <c r="A147" s="318"/>
      <c r="B147" s="317"/>
      <c r="C147" s="313"/>
      <c r="D147" s="338"/>
      <c r="E147" s="313"/>
      <c r="F147" s="319"/>
      <c r="G147" s="315"/>
      <c r="H147" s="319"/>
      <c r="I147" s="315"/>
      <c r="J147" s="125"/>
      <c r="K147" s="125"/>
      <c r="L147" s="129"/>
      <c r="M147" s="190"/>
      <c r="N147" s="127">
        <f t="shared" si="94"/>
        <v>0</v>
      </c>
      <c r="O147" s="315"/>
      <c r="P147" s="315"/>
      <c r="Q147" s="315"/>
      <c r="R147" s="437"/>
      <c r="S147" s="439"/>
    </row>
    <row r="148" spans="1:19" s="139" customFormat="1" ht="12.75" customHeight="1">
      <c r="A148" s="318"/>
      <c r="B148" s="317"/>
      <c r="C148" s="313"/>
      <c r="D148" s="338"/>
      <c r="E148" s="313"/>
      <c r="F148" s="319"/>
      <c r="G148" s="315"/>
      <c r="H148" s="319"/>
      <c r="I148" s="315"/>
      <c r="J148" s="125"/>
      <c r="K148" s="125"/>
      <c r="L148" s="125"/>
      <c r="M148" s="190"/>
      <c r="N148" s="127">
        <f t="shared" si="94"/>
        <v>0</v>
      </c>
      <c r="O148" s="315"/>
      <c r="P148" s="315"/>
      <c r="Q148" s="315"/>
      <c r="R148" s="438"/>
      <c r="S148" s="439"/>
    </row>
    <row r="149" spans="1:19" s="139" customFormat="1" ht="12.75" customHeight="1">
      <c r="A149" s="310">
        <v>2</v>
      </c>
      <c r="B149" s="317" t="s">
        <v>580</v>
      </c>
      <c r="C149" s="313" t="s">
        <v>553</v>
      </c>
      <c r="D149" s="338">
        <v>82</v>
      </c>
      <c r="E149" s="313">
        <f t="shared" ref="E149" si="167">G149+I149+Q149</f>
        <v>0.83401487714000022</v>
      </c>
      <c r="F149" s="350">
        <v>9.8800000000000013E-2</v>
      </c>
      <c r="G149" s="315">
        <f t="shared" ref="G149" si="168">F149*$O$8/1000</f>
        <v>0.22926638800000007</v>
      </c>
      <c r="H149" s="350">
        <v>3.6099999999999999E-3</v>
      </c>
      <c r="I149" s="315">
        <f t="shared" ref="I149" si="169">H149*$O$9/1000</f>
        <v>1.1010572200000001E-2</v>
      </c>
      <c r="J149" s="125" t="s">
        <v>163</v>
      </c>
      <c r="K149" s="125" t="s">
        <v>338</v>
      </c>
      <c r="L149" s="125">
        <v>2.0400000000000001E-2</v>
      </c>
      <c r="M149" s="199">
        <v>25.5</v>
      </c>
      <c r="N149" s="127">
        <f t="shared" si="94"/>
        <v>0.5202</v>
      </c>
      <c r="O149" s="315">
        <f t="shared" ref="O149" si="170">D149*E149</f>
        <v>68.38921992548002</v>
      </c>
      <c r="P149" s="315">
        <f t="shared" ref="P149" si="171">SUM(N149:N152)</f>
        <v>0.5202</v>
      </c>
      <c r="Q149" s="315">
        <f t="shared" ref="Q149" si="172">P149*1.02*1.05*$Q$14</f>
        <v>0.59373791694000011</v>
      </c>
      <c r="R149" s="436">
        <f t="shared" ref="R149" si="173">E149*$R$17</f>
        <v>1.0673005978858261</v>
      </c>
      <c r="S149" s="439">
        <f t="shared" ref="S149" si="174">R149*D149</f>
        <v>87.518649026637746</v>
      </c>
    </row>
    <row r="150" spans="1:19" s="139" customFormat="1">
      <c r="A150" s="310"/>
      <c r="B150" s="317"/>
      <c r="C150" s="313"/>
      <c r="D150" s="338"/>
      <c r="E150" s="313"/>
      <c r="F150" s="350"/>
      <c r="G150" s="315"/>
      <c r="H150" s="350"/>
      <c r="I150" s="315"/>
      <c r="J150" s="125"/>
      <c r="K150" s="125"/>
      <c r="L150" s="125"/>
      <c r="M150" s="190"/>
      <c r="N150" s="127">
        <f t="shared" si="94"/>
        <v>0</v>
      </c>
      <c r="O150" s="315"/>
      <c r="P150" s="315"/>
      <c r="Q150" s="315"/>
      <c r="R150" s="437"/>
      <c r="S150" s="439"/>
    </row>
    <row r="151" spans="1:19" s="139" customFormat="1">
      <c r="A151" s="310"/>
      <c r="B151" s="317"/>
      <c r="C151" s="313"/>
      <c r="D151" s="338"/>
      <c r="E151" s="313"/>
      <c r="F151" s="350"/>
      <c r="G151" s="315"/>
      <c r="H151" s="350"/>
      <c r="I151" s="315"/>
      <c r="J151" s="125"/>
      <c r="K151" s="125"/>
      <c r="L151" s="129"/>
      <c r="M151" s="190"/>
      <c r="N151" s="127">
        <f t="shared" si="94"/>
        <v>0</v>
      </c>
      <c r="O151" s="315"/>
      <c r="P151" s="315"/>
      <c r="Q151" s="315"/>
      <c r="R151" s="437"/>
      <c r="S151" s="439"/>
    </row>
    <row r="152" spans="1:19" s="139" customFormat="1" ht="12.75" customHeight="1">
      <c r="A152" s="310"/>
      <c r="B152" s="317"/>
      <c r="C152" s="313"/>
      <c r="D152" s="338"/>
      <c r="E152" s="313"/>
      <c r="F152" s="350"/>
      <c r="G152" s="315"/>
      <c r="H152" s="350"/>
      <c r="I152" s="315"/>
      <c r="J152" s="125"/>
      <c r="K152" s="125"/>
      <c r="L152" s="125"/>
      <c r="M152" s="190"/>
      <c r="N152" s="127">
        <f t="shared" si="94"/>
        <v>0</v>
      </c>
      <c r="O152" s="315"/>
      <c r="P152" s="315"/>
      <c r="Q152" s="315"/>
      <c r="R152" s="438"/>
      <c r="S152" s="439"/>
    </row>
    <row r="153" spans="1:19" s="140" customFormat="1">
      <c r="A153" s="318">
        <v>3</v>
      </c>
      <c r="B153" s="311" t="s">
        <v>581</v>
      </c>
      <c r="C153" s="310" t="s">
        <v>563</v>
      </c>
      <c r="D153" s="377">
        <f>0.77*D157/1000</f>
        <v>3.696E-2</v>
      </c>
      <c r="E153" s="313">
        <f t="shared" ref="E153" si="175">G153+I153+Q153</f>
        <v>19.956675600000001</v>
      </c>
      <c r="F153" s="314">
        <v>6.76</v>
      </c>
      <c r="G153" s="315">
        <f t="shared" ref="G153" si="176">F153*$O$8/1000</f>
        <v>15.686647600000001</v>
      </c>
      <c r="H153" s="378">
        <v>1.4</v>
      </c>
      <c r="I153" s="315">
        <f t="shared" ref="I153" si="177">H153*$O$9/1000</f>
        <v>4.270027999999999</v>
      </c>
      <c r="J153" s="134"/>
      <c r="K153" s="134"/>
      <c r="L153" s="134"/>
      <c r="M153" s="188"/>
      <c r="N153" s="127">
        <f t="shared" si="94"/>
        <v>0</v>
      </c>
      <c r="O153" s="315">
        <f t="shared" ref="O153" si="178">D153*E153</f>
        <v>0.73759873017599997</v>
      </c>
      <c r="P153" s="315">
        <f t="shared" ref="P153" si="179">SUM(N153:N156)</f>
        <v>0</v>
      </c>
      <c r="Q153" s="315">
        <f t="shared" ref="Q153" si="180">P153*1.02*1.05*$Q$14</f>
        <v>0</v>
      </c>
      <c r="R153" s="436">
        <f t="shared" ref="R153" si="181">E153*$R$17</f>
        <v>25.538839154445963</v>
      </c>
      <c r="S153" s="439">
        <f t="shared" ref="S153" si="182">R153*D153</f>
        <v>0.94391549514832274</v>
      </c>
    </row>
    <row r="154" spans="1:19" s="140" customFormat="1">
      <c r="A154" s="318"/>
      <c r="B154" s="311"/>
      <c r="C154" s="310"/>
      <c r="D154" s="377"/>
      <c r="E154" s="313"/>
      <c r="F154" s="314"/>
      <c r="G154" s="315"/>
      <c r="H154" s="378"/>
      <c r="I154" s="315"/>
      <c r="J154" s="134"/>
      <c r="K154" s="134"/>
      <c r="L154" s="134"/>
      <c r="M154" s="188"/>
      <c r="N154" s="127">
        <f t="shared" si="94"/>
        <v>0</v>
      </c>
      <c r="O154" s="315"/>
      <c r="P154" s="315"/>
      <c r="Q154" s="315"/>
      <c r="R154" s="437"/>
      <c r="S154" s="439"/>
    </row>
    <row r="155" spans="1:19" s="140" customFormat="1">
      <c r="A155" s="318"/>
      <c r="B155" s="311"/>
      <c r="C155" s="310"/>
      <c r="D155" s="377"/>
      <c r="E155" s="313"/>
      <c r="F155" s="314"/>
      <c r="G155" s="315"/>
      <c r="H155" s="378"/>
      <c r="I155" s="315"/>
      <c r="J155" s="134"/>
      <c r="K155" s="134"/>
      <c r="L155" s="137"/>
      <c r="M155" s="188"/>
      <c r="N155" s="127">
        <f t="shared" si="94"/>
        <v>0</v>
      </c>
      <c r="O155" s="315"/>
      <c r="P155" s="315"/>
      <c r="Q155" s="315"/>
      <c r="R155" s="437"/>
      <c r="S155" s="439"/>
    </row>
    <row r="156" spans="1:19" s="140" customFormat="1" ht="12.75" customHeight="1">
      <c r="A156" s="318"/>
      <c r="B156" s="311"/>
      <c r="C156" s="310"/>
      <c r="D156" s="377"/>
      <c r="E156" s="313"/>
      <c r="F156" s="314"/>
      <c r="G156" s="315"/>
      <c r="H156" s="378"/>
      <c r="I156" s="315"/>
      <c r="J156" s="134"/>
      <c r="K156" s="134"/>
      <c r="L156" s="134"/>
      <c r="M156" s="188"/>
      <c r="N156" s="127">
        <f t="shared" si="94"/>
        <v>0</v>
      </c>
      <c r="O156" s="315"/>
      <c r="P156" s="315"/>
      <c r="Q156" s="315"/>
      <c r="R156" s="438"/>
      <c r="S156" s="439"/>
    </row>
    <row r="157" spans="1:19" s="140" customFormat="1" ht="12.75" customHeight="1">
      <c r="A157" s="310">
        <v>4</v>
      </c>
      <c r="B157" s="311" t="s">
        <v>582</v>
      </c>
      <c r="C157" s="318" t="s">
        <v>553</v>
      </c>
      <c r="D157" s="338">
        <f>D145</f>
        <v>48</v>
      </c>
      <c r="E157" s="313">
        <f t="shared" ref="E157" si="183">G157+I157+Q157</f>
        <v>0.30189096315000002</v>
      </c>
      <c r="F157" s="314"/>
      <c r="G157" s="315">
        <f t="shared" ref="G157" si="184">F157*$O$8/1000</f>
        <v>0</v>
      </c>
      <c r="H157" s="314"/>
      <c r="I157" s="315">
        <f t="shared" ref="I157" si="185">H157*$O$9/1000</f>
        <v>0</v>
      </c>
      <c r="J157" s="134" t="s">
        <v>381</v>
      </c>
      <c r="K157" s="125" t="s">
        <v>340</v>
      </c>
      <c r="L157" s="134">
        <v>1.1499999999999999</v>
      </c>
      <c r="M157" s="188">
        <v>0.23</v>
      </c>
      <c r="N157" s="127">
        <f t="shared" si="94"/>
        <v>0.26450000000000001</v>
      </c>
      <c r="O157" s="315">
        <f t="shared" ref="O157" si="186">D157*E157</f>
        <v>14.490766231200002</v>
      </c>
      <c r="P157" s="315">
        <f t="shared" ref="P157" si="187">SUM(N157:N160)</f>
        <v>0.26450000000000001</v>
      </c>
      <c r="Q157" s="315">
        <f t="shared" ref="Q157" si="188">P157*1.02*1.05*$Q$14</f>
        <v>0.30189096315000002</v>
      </c>
      <c r="R157" s="436">
        <f t="shared" ref="R157" si="189">E157*$R$17</f>
        <v>0.38633412220563546</v>
      </c>
      <c r="S157" s="439">
        <f t="shared" ref="S157" si="190">R157*D157</f>
        <v>18.5440378658705</v>
      </c>
    </row>
    <row r="158" spans="1:19" s="140" customFormat="1">
      <c r="A158" s="310"/>
      <c r="B158" s="311"/>
      <c r="C158" s="318"/>
      <c r="D158" s="318"/>
      <c r="E158" s="313"/>
      <c r="F158" s="314"/>
      <c r="G158" s="315"/>
      <c r="H158" s="314"/>
      <c r="I158" s="315"/>
      <c r="J158" s="134"/>
      <c r="K158" s="134"/>
      <c r="L158" s="134"/>
      <c r="M158" s="188"/>
      <c r="N158" s="127">
        <f t="shared" si="94"/>
        <v>0</v>
      </c>
      <c r="O158" s="315"/>
      <c r="P158" s="315"/>
      <c r="Q158" s="315"/>
      <c r="R158" s="437"/>
      <c r="S158" s="439"/>
    </row>
    <row r="159" spans="1:19" s="140" customFormat="1">
      <c r="A159" s="310"/>
      <c r="B159" s="311"/>
      <c r="C159" s="318"/>
      <c r="D159" s="318"/>
      <c r="E159" s="313"/>
      <c r="F159" s="314"/>
      <c r="G159" s="315"/>
      <c r="H159" s="314"/>
      <c r="I159" s="315"/>
      <c r="J159" s="134"/>
      <c r="K159" s="134"/>
      <c r="L159" s="137"/>
      <c r="M159" s="188"/>
      <c r="N159" s="127">
        <f t="shared" si="94"/>
        <v>0</v>
      </c>
      <c r="O159" s="315"/>
      <c r="P159" s="315"/>
      <c r="Q159" s="315"/>
      <c r="R159" s="437"/>
      <c r="S159" s="439"/>
    </row>
    <row r="160" spans="1:19" s="140" customFormat="1" ht="12.75" customHeight="1">
      <c r="A160" s="310"/>
      <c r="B160" s="311"/>
      <c r="C160" s="318"/>
      <c r="D160" s="318"/>
      <c r="E160" s="313"/>
      <c r="F160" s="314"/>
      <c r="G160" s="315"/>
      <c r="H160" s="314"/>
      <c r="I160" s="315"/>
      <c r="J160" s="134"/>
      <c r="K160" s="134"/>
      <c r="L160" s="134"/>
      <c r="M160" s="188"/>
      <c r="N160" s="127">
        <f t="shared" si="94"/>
        <v>0</v>
      </c>
      <c r="O160" s="315"/>
      <c r="P160" s="315"/>
      <c r="Q160" s="315"/>
      <c r="R160" s="438"/>
      <c r="S160" s="439"/>
    </row>
    <row r="161" spans="1:19" s="147" customFormat="1" ht="12.75" customHeight="1">
      <c r="A161" s="318">
        <v>5</v>
      </c>
      <c r="B161" s="317" t="s">
        <v>583</v>
      </c>
      <c r="C161" s="313" t="s">
        <v>553</v>
      </c>
      <c r="D161" s="340">
        <v>30</v>
      </c>
      <c r="E161" s="313">
        <f t="shared" ref="E161" si="191">G161+I161+Q161</f>
        <v>2.0611348594000001</v>
      </c>
      <c r="F161" s="319">
        <v>0.17300000000000001</v>
      </c>
      <c r="G161" s="315">
        <f t="shared" ref="G161" si="192">F161*$O$8/1000</f>
        <v>0.40144823000000007</v>
      </c>
      <c r="H161" s="319">
        <v>1.2769999999999998E-2</v>
      </c>
      <c r="I161" s="315">
        <f t="shared" ref="I161" si="193">H161*$O$9/1000</f>
        <v>3.8948755399999993E-2</v>
      </c>
      <c r="J161" s="125" t="s">
        <v>384</v>
      </c>
      <c r="K161" s="125" t="s">
        <v>340</v>
      </c>
      <c r="L161" s="125">
        <v>2</v>
      </c>
      <c r="M161" s="199">
        <v>0.71</v>
      </c>
      <c r="N161" s="127">
        <f t="shared" si="94"/>
        <v>1.42</v>
      </c>
      <c r="O161" s="315">
        <f t="shared" ref="O161" si="194">D161*E161</f>
        <v>61.834045782000004</v>
      </c>
      <c r="P161" s="315">
        <f t="shared" ref="P161" si="195">SUM(N161:N164)</f>
        <v>1.42</v>
      </c>
      <c r="Q161" s="315">
        <f t="shared" ref="Q161" si="196">P161*1.02*1.05*$Q$14</f>
        <v>1.6207378740000002</v>
      </c>
      <c r="R161" s="436">
        <f t="shared" ref="R161" si="197">E161*$R$17</f>
        <v>2.6376633415756978</v>
      </c>
      <c r="S161" s="439">
        <f t="shared" ref="S161" si="198">R161*D161</f>
        <v>79.129900247270939</v>
      </c>
    </row>
    <row r="162" spans="1:19" s="147" customFormat="1">
      <c r="A162" s="318"/>
      <c r="B162" s="317"/>
      <c r="C162" s="313"/>
      <c r="D162" s="340"/>
      <c r="E162" s="313"/>
      <c r="F162" s="319"/>
      <c r="G162" s="315"/>
      <c r="H162" s="319"/>
      <c r="I162" s="315"/>
      <c r="J162" s="125"/>
      <c r="K162" s="125"/>
      <c r="L162" s="125"/>
      <c r="M162" s="190"/>
      <c r="N162" s="127">
        <f t="shared" si="94"/>
        <v>0</v>
      </c>
      <c r="O162" s="315"/>
      <c r="P162" s="315"/>
      <c r="Q162" s="315"/>
      <c r="R162" s="437"/>
      <c r="S162" s="439"/>
    </row>
    <row r="163" spans="1:19" s="147" customFormat="1">
      <c r="A163" s="318"/>
      <c r="B163" s="317"/>
      <c r="C163" s="313"/>
      <c r="D163" s="340"/>
      <c r="E163" s="313"/>
      <c r="F163" s="319"/>
      <c r="G163" s="315"/>
      <c r="H163" s="319"/>
      <c r="I163" s="315"/>
      <c r="J163" s="125"/>
      <c r="K163" s="125"/>
      <c r="L163" s="125"/>
      <c r="M163" s="190"/>
      <c r="N163" s="127">
        <f t="shared" si="94"/>
        <v>0</v>
      </c>
      <c r="O163" s="315"/>
      <c r="P163" s="315"/>
      <c r="Q163" s="315"/>
      <c r="R163" s="437"/>
      <c r="S163" s="439"/>
    </row>
    <row r="164" spans="1:19" s="147" customFormat="1">
      <c r="A164" s="318"/>
      <c r="B164" s="317"/>
      <c r="C164" s="313"/>
      <c r="D164" s="340"/>
      <c r="E164" s="313"/>
      <c r="F164" s="319"/>
      <c r="G164" s="315"/>
      <c r="H164" s="319"/>
      <c r="I164" s="315"/>
      <c r="J164" s="125"/>
      <c r="K164" s="125"/>
      <c r="L164" s="145"/>
      <c r="M164" s="190"/>
      <c r="N164" s="127">
        <f t="shared" si="94"/>
        <v>0</v>
      </c>
      <c r="O164" s="315"/>
      <c r="P164" s="315"/>
      <c r="Q164" s="315"/>
      <c r="R164" s="438"/>
      <c r="S164" s="439"/>
    </row>
    <row r="165" spans="1:19" s="139" customFormat="1" ht="12.75" customHeight="1">
      <c r="A165" s="310">
        <v>6</v>
      </c>
      <c r="B165" s="317" t="s">
        <v>584</v>
      </c>
      <c r="C165" s="313" t="s">
        <v>553</v>
      </c>
      <c r="D165" s="312">
        <v>36</v>
      </c>
      <c r="E165" s="313">
        <f t="shared" ref="E165" si="199">G165+I165+Q165</f>
        <v>5.8273239239000008</v>
      </c>
      <c r="F165" s="319">
        <v>0.61399999999999999</v>
      </c>
      <c r="G165" s="315">
        <f t="shared" ref="G165" si="200">F165*$O$8/1000</f>
        <v>1.4247931400000002</v>
      </c>
      <c r="H165" s="319">
        <v>4.4999999999999998E-2</v>
      </c>
      <c r="I165" s="315">
        <f t="shared" ref="I165" si="201">H165*$O$9/1000</f>
        <v>0.13725090000000001</v>
      </c>
      <c r="J165" s="190" t="s">
        <v>386</v>
      </c>
      <c r="K165" s="125" t="s">
        <v>340</v>
      </c>
      <c r="L165" s="125">
        <v>1</v>
      </c>
      <c r="M165" s="199">
        <v>3.08</v>
      </c>
      <c r="N165" s="127">
        <f t="shared" si="94"/>
        <v>3.08</v>
      </c>
      <c r="O165" s="315">
        <f t="shared" ref="O165" si="202">D165*E165</f>
        <v>209.78366126040004</v>
      </c>
      <c r="P165" s="315">
        <f t="shared" ref="P165" si="203">SUM(N165:N168)</f>
        <v>3.7370000000000001</v>
      </c>
      <c r="Q165" s="315">
        <f t="shared" ref="Q165" si="204">P165*1.02*1.05*$Q$14</f>
        <v>4.2652798839000008</v>
      </c>
      <c r="R165" s="436">
        <f t="shared" ref="R165" si="205">E165*$R$17</f>
        <v>7.4573085906821586</v>
      </c>
      <c r="S165" s="439">
        <f t="shared" ref="S165" si="206">R165*D165</f>
        <v>268.46310926455772</v>
      </c>
    </row>
    <row r="166" spans="1:19" s="139" customFormat="1">
      <c r="A166" s="310"/>
      <c r="B166" s="317"/>
      <c r="C166" s="313"/>
      <c r="D166" s="312"/>
      <c r="E166" s="313"/>
      <c r="F166" s="319"/>
      <c r="G166" s="315"/>
      <c r="H166" s="319"/>
      <c r="I166" s="315"/>
      <c r="J166" s="190" t="s">
        <v>387</v>
      </c>
      <c r="K166" s="125"/>
      <c r="L166" s="125"/>
      <c r="M166" s="136">
        <v>0</v>
      </c>
      <c r="N166" s="127">
        <f t="shared" si="94"/>
        <v>0</v>
      </c>
      <c r="O166" s="315"/>
      <c r="P166" s="315"/>
      <c r="Q166" s="315"/>
      <c r="R166" s="437"/>
      <c r="S166" s="439"/>
    </row>
    <row r="167" spans="1:19" s="139" customFormat="1">
      <c r="A167" s="310"/>
      <c r="B167" s="317"/>
      <c r="C167" s="313"/>
      <c r="D167" s="312"/>
      <c r="E167" s="313"/>
      <c r="F167" s="319"/>
      <c r="G167" s="315"/>
      <c r="H167" s="319"/>
      <c r="I167" s="315"/>
      <c r="J167" s="190" t="s">
        <v>388</v>
      </c>
      <c r="K167" s="125" t="s">
        <v>139</v>
      </c>
      <c r="L167" s="125">
        <v>4.5</v>
      </c>
      <c r="M167" s="136">
        <v>0.14599999999999999</v>
      </c>
      <c r="N167" s="127">
        <f t="shared" si="94"/>
        <v>0.65699999999999992</v>
      </c>
      <c r="O167" s="315"/>
      <c r="P167" s="315"/>
      <c r="Q167" s="315"/>
      <c r="R167" s="437"/>
      <c r="S167" s="439"/>
    </row>
    <row r="168" spans="1:19" s="139" customFormat="1" ht="12.75" customHeight="1">
      <c r="A168" s="310"/>
      <c r="B168" s="317"/>
      <c r="C168" s="313"/>
      <c r="D168" s="312"/>
      <c r="E168" s="313"/>
      <c r="F168" s="319"/>
      <c r="G168" s="315"/>
      <c r="H168" s="319"/>
      <c r="I168" s="315"/>
      <c r="J168" s="190"/>
      <c r="K168" s="125"/>
      <c r="L168" s="125"/>
      <c r="M168" s="190"/>
      <c r="N168" s="127">
        <f t="shared" si="94"/>
        <v>0</v>
      </c>
      <c r="O168" s="315"/>
      <c r="P168" s="315"/>
      <c r="Q168" s="315"/>
      <c r="R168" s="438"/>
      <c r="S168" s="439"/>
    </row>
    <row r="169" spans="1:19" s="128" customFormat="1" ht="14.25" customHeight="1">
      <c r="A169" s="310">
        <v>7</v>
      </c>
      <c r="B169" s="317" t="s">
        <v>585</v>
      </c>
      <c r="C169" s="313" t="s">
        <v>553</v>
      </c>
      <c r="D169" s="338">
        <v>52</v>
      </c>
      <c r="E169" s="313">
        <f t="shared" ref="E169" si="207">G169+I169+Q169</f>
        <v>10.557023202100002</v>
      </c>
      <c r="F169" s="319">
        <v>0.436</v>
      </c>
      <c r="G169" s="315">
        <f t="shared" ref="G169" si="208">F169*$O$8/1000</f>
        <v>1.0117423600000002</v>
      </c>
      <c r="H169" s="367">
        <v>7.4999999999999997E-3</v>
      </c>
      <c r="I169" s="315">
        <f t="shared" ref="I169" si="209">H169*$O$9/1000</f>
        <v>2.2875149999999997E-2</v>
      </c>
      <c r="J169" s="125" t="s">
        <v>391</v>
      </c>
      <c r="K169" s="125" t="s">
        <v>340</v>
      </c>
      <c r="L169" s="125">
        <v>1.02</v>
      </c>
      <c r="M169" s="199">
        <v>7.9</v>
      </c>
      <c r="N169" s="127">
        <f t="shared" ref="N169:N248" si="210">L169*M169</f>
        <v>8.0579999999999998</v>
      </c>
      <c r="O169" s="315">
        <f t="shared" ref="O169" si="211">D169*E169</f>
        <v>548.96520650920013</v>
      </c>
      <c r="P169" s="315">
        <f t="shared" ref="P169" si="212">SUM(N169:N172)</f>
        <v>8.343</v>
      </c>
      <c r="Q169" s="315">
        <f t="shared" ref="Q169" si="213">P169*1.02*1.05*$Q$14</f>
        <v>9.5224056921000013</v>
      </c>
      <c r="R169" s="436">
        <f t="shared" ref="R169" si="214">E169*$R$17</f>
        <v>13.509971445754523</v>
      </c>
      <c r="S169" s="439">
        <f t="shared" ref="S169" si="215">R169*D169</f>
        <v>702.51851517923524</v>
      </c>
    </row>
    <row r="170" spans="1:19" s="128" customFormat="1" ht="14.25" customHeight="1">
      <c r="A170" s="310"/>
      <c r="B170" s="317"/>
      <c r="C170" s="313"/>
      <c r="D170" s="338"/>
      <c r="E170" s="313"/>
      <c r="F170" s="319"/>
      <c r="G170" s="315"/>
      <c r="H170" s="367"/>
      <c r="I170" s="315"/>
      <c r="J170" s="125" t="s">
        <v>392</v>
      </c>
      <c r="K170" s="125"/>
      <c r="L170" s="125"/>
      <c r="M170" s="190"/>
      <c r="N170" s="127">
        <f t="shared" si="210"/>
        <v>0</v>
      </c>
      <c r="O170" s="315"/>
      <c r="P170" s="315"/>
      <c r="Q170" s="315"/>
      <c r="R170" s="437"/>
      <c r="S170" s="439"/>
    </row>
    <row r="171" spans="1:19" s="128" customFormat="1" ht="14.25" customHeight="1">
      <c r="A171" s="310"/>
      <c r="B171" s="317"/>
      <c r="C171" s="313"/>
      <c r="D171" s="338"/>
      <c r="E171" s="313"/>
      <c r="F171" s="319"/>
      <c r="G171" s="315"/>
      <c r="H171" s="367"/>
      <c r="I171" s="315"/>
      <c r="J171" s="125" t="s">
        <v>185</v>
      </c>
      <c r="K171" s="125" t="s">
        <v>139</v>
      </c>
      <c r="L171" s="125">
        <v>0.5</v>
      </c>
      <c r="M171" s="190">
        <v>0.56999999999999995</v>
      </c>
      <c r="N171" s="127">
        <f t="shared" si="210"/>
        <v>0.28499999999999998</v>
      </c>
      <c r="O171" s="315"/>
      <c r="P171" s="315"/>
      <c r="Q171" s="315"/>
      <c r="R171" s="437"/>
      <c r="S171" s="439"/>
    </row>
    <row r="172" spans="1:19" s="128" customFormat="1" ht="14.25" customHeight="1">
      <c r="A172" s="310"/>
      <c r="B172" s="317"/>
      <c r="C172" s="313"/>
      <c r="D172" s="338"/>
      <c r="E172" s="313"/>
      <c r="F172" s="319"/>
      <c r="G172" s="315"/>
      <c r="H172" s="367"/>
      <c r="I172" s="315"/>
      <c r="J172" s="125"/>
      <c r="K172" s="125"/>
      <c r="L172" s="125"/>
      <c r="M172" s="190"/>
      <c r="N172" s="127">
        <f t="shared" si="210"/>
        <v>0</v>
      </c>
      <c r="O172" s="315"/>
      <c r="P172" s="315"/>
      <c r="Q172" s="315"/>
      <c r="R172" s="438"/>
      <c r="S172" s="439"/>
    </row>
    <row r="173" spans="1:19" s="135" customFormat="1" ht="12.75" customHeight="1">
      <c r="A173" s="411"/>
      <c r="B173" s="414" t="s">
        <v>508</v>
      </c>
      <c r="C173" s="417"/>
      <c r="D173" s="417"/>
      <c r="E173" s="420">
        <f>G173+I173+Q173</f>
        <v>0</v>
      </c>
      <c r="F173" s="423"/>
      <c r="G173" s="426">
        <f>F173*$O$7/1000</f>
        <v>0</v>
      </c>
      <c r="H173" s="429"/>
      <c r="I173" s="426">
        <f>H173*$O$8/1000</f>
        <v>0</v>
      </c>
      <c r="J173" s="205"/>
      <c r="K173" s="205"/>
      <c r="L173" s="205"/>
      <c r="M173" s="206"/>
      <c r="N173" s="207">
        <f t="shared" si="210"/>
        <v>0</v>
      </c>
      <c r="O173" s="426">
        <f>D173*E173</f>
        <v>0</v>
      </c>
      <c r="P173" s="426">
        <f>SUM(N173:N176)</f>
        <v>0</v>
      </c>
      <c r="Q173" s="426">
        <f>P173*1.02*1.05*$Q$14</f>
        <v>0</v>
      </c>
      <c r="R173" s="405"/>
      <c r="S173" s="407">
        <f>SUM(S145:S172)</f>
        <v>1265.4353044190325</v>
      </c>
    </row>
    <row r="174" spans="1:19" s="135" customFormat="1" ht="12.75" customHeight="1">
      <c r="A174" s="412"/>
      <c r="B174" s="415"/>
      <c r="C174" s="418"/>
      <c r="D174" s="418"/>
      <c r="E174" s="421"/>
      <c r="F174" s="424"/>
      <c r="G174" s="427"/>
      <c r="H174" s="430"/>
      <c r="I174" s="427"/>
      <c r="J174" s="205"/>
      <c r="K174" s="205"/>
      <c r="L174" s="205"/>
      <c r="M174" s="206"/>
      <c r="N174" s="207">
        <f t="shared" si="210"/>
        <v>0</v>
      </c>
      <c r="O174" s="427"/>
      <c r="P174" s="427"/>
      <c r="Q174" s="427"/>
      <c r="R174" s="405"/>
      <c r="S174" s="408"/>
    </row>
    <row r="175" spans="1:19" s="135" customFormat="1" ht="12.75" customHeight="1">
      <c r="A175" s="412"/>
      <c r="B175" s="415"/>
      <c r="C175" s="418"/>
      <c r="D175" s="418"/>
      <c r="E175" s="421"/>
      <c r="F175" s="424"/>
      <c r="G175" s="427"/>
      <c r="H175" s="430"/>
      <c r="I175" s="427"/>
      <c r="J175" s="205"/>
      <c r="K175" s="205"/>
      <c r="L175" s="205"/>
      <c r="M175" s="206"/>
      <c r="N175" s="207">
        <f t="shared" si="210"/>
        <v>0</v>
      </c>
      <c r="O175" s="427"/>
      <c r="P175" s="427"/>
      <c r="Q175" s="427"/>
      <c r="R175" s="405"/>
      <c r="S175" s="408"/>
    </row>
    <row r="176" spans="1:19" s="135" customFormat="1" ht="12.75" customHeight="1">
      <c r="A176" s="413"/>
      <c r="B176" s="416"/>
      <c r="C176" s="419"/>
      <c r="D176" s="419"/>
      <c r="E176" s="422"/>
      <c r="F176" s="425"/>
      <c r="G176" s="428"/>
      <c r="H176" s="431"/>
      <c r="I176" s="428"/>
      <c r="J176" s="205"/>
      <c r="K176" s="205"/>
      <c r="L176" s="205"/>
      <c r="M176" s="206"/>
      <c r="N176" s="207">
        <f t="shared" si="210"/>
        <v>0</v>
      </c>
      <c r="O176" s="428"/>
      <c r="P176" s="428"/>
      <c r="Q176" s="428"/>
      <c r="R176" s="405"/>
      <c r="S176" s="409"/>
    </row>
    <row r="177" spans="1:19" s="135" customFormat="1" ht="12.75" customHeight="1">
      <c r="A177" s="411"/>
      <c r="B177" s="414" t="s">
        <v>509</v>
      </c>
      <c r="C177" s="417"/>
      <c r="D177" s="417"/>
      <c r="E177" s="420">
        <f>G177+I177+Q177</f>
        <v>0</v>
      </c>
      <c r="F177" s="423"/>
      <c r="G177" s="426">
        <f>F177*$O$7/1000</f>
        <v>0</v>
      </c>
      <c r="H177" s="429"/>
      <c r="I177" s="426">
        <f>H177*$O$8/1000</f>
        <v>0</v>
      </c>
      <c r="J177" s="205"/>
      <c r="K177" s="205"/>
      <c r="L177" s="205"/>
      <c r="M177" s="206"/>
      <c r="N177" s="207">
        <f t="shared" si="210"/>
        <v>0</v>
      </c>
      <c r="O177" s="426">
        <f>D177*E177</f>
        <v>0</v>
      </c>
      <c r="P177" s="426">
        <f>SUM(N177:N180)</f>
        <v>0</v>
      </c>
      <c r="Q177" s="426">
        <f>P177*1.02*1.05*$Q$14</f>
        <v>0</v>
      </c>
      <c r="R177" s="405"/>
      <c r="S177" s="406">
        <f>(S173*100%)/$S$861</f>
        <v>9.0692964596786649E-2</v>
      </c>
    </row>
    <row r="178" spans="1:19" s="135" customFormat="1" ht="12.75" customHeight="1">
      <c r="A178" s="412"/>
      <c r="B178" s="415"/>
      <c r="C178" s="418"/>
      <c r="D178" s="418"/>
      <c r="E178" s="421"/>
      <c r="F178" s="424"/>
      <c r="G178" s="427"/>
      <c r="H178" s="430"/>
      <c r="I178" s="427"/>
      <c r="J178" s="205"/>
      <c r="K178" s="205"/>
      <c r="L178" s="205"/>
      <c r="M178" s="206"/>
      <c r="N178" s="207">
        <f t="shared" si="210"/>
        <v>0</v>
      </c>
      <c r="O178" s="427"/>
      <c r="P178" s="427"/>
      <c r="Q178" s="427"/>
      <c r="R178" s="405"/>
      <c r="S178" s="406"/>
    </row>
    <row r="179" spans="1:19" s="135" customFormat="1" ht="12.75" customHeight="1">
      <c r="A179" s="412"/>
      <c r="B179" s="415"/>
      <c r="C179" s="418"/>
      <c r="D179" s="418"/>
      <c r="E179" s="421"/>
      <c r="F179" s="424"/>
      <c r="G179" s="427"/>
      <c r="H179" s="430"/>
      <c r="I179" s="427"/>
      <c r="J179" s="205"/>
      <c r="K179" s="205"/>
      <c r="L179" s="205"/>
      <c r="M179" s="206"/>
      <c r="N179" s="207">
        <f t="shared" si="210"/>
        <v>0</v>
      </c>
      <c r="O179" s="427"/>
      <c r="P179" s="427"/>
      <c r="Q179" s="427"/>
      <c r="R179" s="405"/>
      <c r="S179" s="406"/>
    </row>
    <row r="180" spans="1:19" s="135" customFormat="1" ht="12.75" customHeight="1">
      <c r="A180" s="413"/>
      <c r="B180" s="416"/>
      <c r="C180" s="419"/>
      <c r="D180" s="419"/>
      <c r="E180" s="422"/>
      <c r="F180" s="425"/>
      <c r="G180" s="428"/>
      <c r="H180" s="431"/>
      <c r="I180" s="428"/>
      <c r="J180" s="205"/>
      <c r="K180" s="205"/>
      <c r="L180" s="205"/>
      <c r="M180" s="206"/>
      <c r="N180" s="207">
        <f t="shared" si="210"/>
        <v>0</v>
      </c>
      <c r="O180" s="428"/>
      <c r="P180" s="428"/>
      <c r="Q180" s="428"/>
      <c r="R180" s="405"/>
      <c r="S180" s="406"/>
    </row>
    <row r="181" spans="1:19" ht="12.75" customHeight="1">
      <c r="A181" s="329"/>
      <c r="B181" s="368" t="s">
        <v>586</v>
      </c>
      <c r="C181" s="325"/>
      <c r="D181" s="324"/>
      <c r="E181" s="324">
        <f>G181+I181+Q181</f>
        <v>0</v>
      </c>
      <c r="F181" s="323"/>
      <c r="G181" s="321">
        <f t="shared" ref="G181" si="216">F181*$O$8/1000</f>
        <v>0</v>
      </c>
      <c r="H181" s="322"/>
      <c r="I181" s="321">
        <f t="shared" ref="I181" si="217">H181*$O$9/1000</f>
        <v>0</v>
      </c>
      <c r="J181" s="77"/>
      <c r="K181" s="77"/>
      <c r="L181" s="77"/>
      <c r="M181" s="191"/>
      <c r="N181" s="203">
        <f t="shared" si="210"/>
        <v>0</v>
      </c>
      <c r="O181" s="321">
        <f>D181*E181</f>
        <v>0</v>
      </c>
      <c r="P181" s="321">
        <f>SUM(N181:N184)</f>
        <v>0</v>
      </c>
      <c r="Q181" s="321">
        <f t="shared" ref="Q181:Q205" si="218">P181*1.02*1.05*$Q$14</f>
        <v>0</v>
      </c>
    </row>
    <row r="182" spans="1:19" ht="12.75" customHeight="1">
      <c r="A182" s="329"/>
      <c r="B182" s="330"/>
      <c r="C182" s="325"/>
      <c r="D182" s="324"/>
      <c r="E182" s="324"/>
      <c r="F182" s="323"/>
      <c r="G182" s="321"/>
      <c r="H182" s="322"/>
      <c r="I182" s="321"/>
      <c r="J182" s="77"/>
      <c r="K182" s="77"/>
      <c r="L182" s="77"/>
      <c r="M182" s="191"/>
      <c r="N182" s="203">
        <f t="shared" si="210"/>
        <v>0</v>
      </c>
      <c r="O182" s="321"/>
      <c r="P182" s="321"/>
      <c r="Q182" s="321"/>
    </row>
    <row r="183" spans="1:19" ht="12.75" customHeight="1">
      <c r="A183" s="329"/>
      <c r="B183" s="330"/>
      <c r="C183" s="325"/>
      <c r="D183" s="324"/>
      <c r="E183" s="324"/>
      <c r="F183" s="323"/>
      <c r="G183" s="321"/>
      <c r="H183" s="322"/>
      <c r="I183" s="321"/>
      <c r="J183" s="77"/>
      <c r="K183" s="77"/>
      <c r="L183" s="77"/>
      <c r="M183" s="191"/>
      <c r="N183" s="203">
        <f t="shared" si="210"/>
        <v>0</v>
      </c>
      <c r="O183" s="321"/>
      <c r="P183" s="321"/>
      <c r="Q183" s="321"/>
    </row>
    <row r="184" spans="1:19" ht="12.75" customHeight="1">
      <c r="A184" s="329"/>
      <c r="B184" s="330"/>
      <c r="C184" s="325"/>
      <c r="D184" s="324"/>
      <c r="E184" s="324"/>
      <c r="F184" s="323"/>
      <c r="G184" s="321"/>
      <c r="H184" s="322"/>
      <c r="I184" s="321"/>
      <c r="J184" s="46"/>
      <c r="K184" s="46"/>
      <c r="L184" s="46"/>
      <c r="M184" s="191"/>
      <c r="N184" s="203">
        <f t="shared" si="210"/>
        <v>0</v>
      </c>
      <c r="O184" s="321"/>
      <c r="P184" s="321"/>
      <c r="Q184" s="321"/>
    </row>
    <row r="185" spans="1:19" s="135" customFormat="1" ht="12.75" customHeight="1">
      <c r="A185" s="310">
        <v>1</v>
      </c>
      <c r="B185" s="311" t="s">
        <v>587</v>
      </c>
      <c r="C185" s="317" t="s">
        <v>553</v>
      </c>
      <c r="D185" s="340">
        <v>123</v>
      </c>
      <c r="E185" s="313">
        <f t="shared" ref="E185" si="219">G185+I185+Q185</f>
        <v>1.6908749899471001</v>
      </c>
      <c r="F185" s="314">
        <v>0.45200000000000001</v>
      </c>
      <c r="G185" s="315">
        <f t="shared" ref="G185" si="220">F185*$O$8/1000</f>
        <v>1.0488705200000001</v>
      </c>
      <c r="H185" s="314">
        <v>2.9000000000000001E-2</v>
      </c>
      <c r="I185" s="315">
        <f t="shared" ref="I185" si="221">H185*$O$9/1000</f>
        <v>8.8450580000000001E-2</v>
      </c>
      <c r="J185" s="188" t="s">
        <v>164</v>
      </c>
      <c r="K185" s="188" t="s">
        <v>191</v>
      </c>
      <c r="L185" s="137">
        <v>2.41E-2</v>
      </c>
      <c r="M185" s="199">
        <v>20.079999999999998</v>
      </c>
      <c r="N185" s="127">
        <f t="shared" si="210"/>
        <v>0.48392799999999997</v>
      </c>
      <c r="O185" s="315">
        <f t="shared" ref="O185" si="222">D185*E185</f>
        <v>207.97762376349331</v>
      </c>
      <c r="P185" s="315">
        <f t="shared" ref="P185" si="223">SUM(N185:N188)</f>
        <v>0.48499299999999995</v>
      </c>
      <c r="Q185" s="315">
        <f t="shared" ref="Q185" si="224">P185*1.02*1.05*$Q$14</f>
        <v>0.55355388994709998</v>
      </c>
      <c r="R185" s="436">
        <f t="shared" ref="R185" si="225">E185*$R$17</f>
        <v>2.1638365659726624</v>
      </c>
      <c r="S185" s="439">
        <f t="shared" ref="S185" si="226">R185*D185</f>
        <v>266.15189761463745</v>
      </c>
    </row>
    <row r="186" spans="1:19" s="135" customFormat="1">
      <c r="A186" s="310"/>
      <c r="B186" s="311"/>
      <c r="C186" s="317"/>
      <c r="D186" s="340"/>
      <c r="E186" s="313"/>
      <c r="F186" s="314"/>
      <c r="G186" s="315"/>
      <c r="H186" s="314"/>
      <c r="I186" s="315"/>
      <c r="J186" s="188"/>
      <c r="K186" s="188"/>
      <c r="L186" s="134"/>
      <c r="M186" s="188"/>
      <c r="N186" s="127">
        <f t="shared" si="210"/>
        <v>0</v>
      </c>
      <c r="O186" s="315"/>
      <c r="P186" s="315"/>
      <c r="Q186" s="315"/>
      <c r="R186" s="437"/>
      <c r="S186" s="439"/>
    </row>
    <row r="187" spans="1:19" s="135" customFormat="1">
      <c r="A187" s="310"/>
      <c r="B187" s="311"/>
      <c r="C187" s="317"/>
      <c r="D187" s="340"/>
      <c r="E187" s="313"/>
      <c r="F187" s="314"/>
      <c r="G187" s="315"/>
      <c r="H187" s="314"/>
      <c r="I187" s="315"/>
      <c r="J187" s="188" t="s">
        <v>165</v>
      </c>
      <c r="K187" s="188" t="s">
        <v>338</v>
      </c>
      <c r="L187" s="137">
        <v>7.1000000000000004E-3</v>
      </c>
      <c r="M187" s="188">
        <v>0.15</v>
      </c>
      <c r="N187" s="127">
        <f t="shared" si="210"/>
        <v>1.065E-3</v>
      </c>
      <c r="O187" s="315"/>
      <c r="P187" s="315"/>
      <c r="Q187" s="315"/>
      <c r="R187" s="437"/>
      <c r="S187" s="439"/>
    </row>
    <row r="188" spans="1:19" s="135" customFormat="1" ht="12.75" customHeight="1">
      <c r="A188" s="310"/>
      <c r="B188" s="311"/>
      <c r="C188" s="317"/>
      <c r="D188" s="340"/>
      <c r="E188" s="313"/>
      <c r="F188" s="314"/>
      <c r="G188" s="315"/>
      <c r="H188" s="314"/>
      <c r="I188" s="315"/>
      <c r="J188" s="134"/>
      <c r="K188" s="188"/>
      <c r="L188" s="134"/>
      <c r="M188" s="188"/>
      <c r="N188" s="127">
        <f t="shared" si="210"/>
        <v>0</v>
      </c>
      <c r="O188" s="315"/>
      <c r="P188" s="315"/>
      <c r="Q188" s="315"/>
      <c r="R188" s="438"/>
      <c r="S188" s="439"/>
    </row>
    <row r="189" spans="1:19" s="128" customFormat="1" ht="12.75" customHeight="1">
      <c r="A189" s="310">
        <v>2</v>
      </c>
      <c r="B189" s="311" t="s">
        <v>588</v>
      </c>
      <c r="C189" s="317" t="s">
        <v>553</v>
      </c>
      <c r="D189" s="338">
        <v>8.1999999999999993</v>
      </c>
      <c r="E189" s="313">
        <f t="shared" ref="E189" si="227">G189+I189+Q189</f>
        <v>4.2895940775613006</v>
      </c>
      <c r="F189" s="319">
        <v>1.2</v>
      </c>
      <c r="G189" s="315">
        <f t="shared" ref="G189" si="228">F189*$O$8/1000</f>
        <v>2.7846120000000001</v>
      </c>
      <c r="H189" s="380">
        <v>9.5799999999999996E-2</v>
      </c>
      <c r="I189" s="315">
        <f t="shared" ref="I189" si="229">H189*$O$9/1000</f>
        <v>0.292191916</v>
      </c>
      <c r="J189" s="188" t="s">
        <v>164</v>
      </c>
      <c r="K189" s="190" t="s">
        <v>191</v>
      </c>
      <c r="L189" s="125">
        <v>5.28E-2</v>
      </c>
      <c r="M189" s="199">
        <v>20.079999999999998</v>
      </c>
      <c r="N189" s="127">
        <f t="shared" si="210"/>
        <v>1.0602239999999998</v>
      </c>
      <c r="O189" s="315">
        <f t="shared" ref="O189" si="230">D189*E189</f>
        <v>35.174671436002662</v>
      </c>
      <c r="P189" s="315">
        <f t="shared" ref="P189" si="231">SUM(N189:N192)</f>
        <v>1.0625789999999999</v>
      </c>
      <c r="Q189" s="315">
        <f t="shared" ref="Q189" si="232">P189*1.02*1.05*$Q$14</f>
        <v>1.2127901615613002</v>
      </c>
      <c r="R189" s="436">
        <f t="shared" ref="R189" si="233">E189*$R$17</f>
        <v>5.4894540243316907</v>
      </c>
      <c r="S189" s="439">
        <f t="shared" ref="S189" si="234">R189*D189</f>
        <v>45.013522999519857</v>
      </c>
    </row>
    <row r="190" spans="1:19" s="128" customFormat="1">
      <c r="A190" s="310"/>
      <c r="B190" s="311"/>
      <c r="C190" s="317"/>
      <c r="D190" s="338"/>
      <c r="E190" s="313"/>
      <c r="F190" s="319"/>
      <c r="G190" s="315"/>
      <c r="H190" s="380"/>
      <c r="I190" s="315"/>
      <c r="J190" s="125"/>
      <c r="K190" s="190"/>
      <c r="L190" s="125"/>
      <c r="M190" s="188"/>
      <c r="N190" s="127">
        <f t="shared" si="210"/>
        <v>0</v>
      </c>
      <c r="O190" s="315"/>
      <c r="P190" s="315"/>
      <c r="Q190" s="315"/>
      <c r="R190" s="437"/>
      <c r="S190" s="439"/>
    </row>
    <row r="191" spans="1:19" s="128" customFormat="1">
      <c r="A191" s="310"/>
      <c r="B191" s="311"/>
      <c r="C191" s="317"/>
      <c r="D191" s="338"/>
      <c r="E191" s="313"/>
      <c r="F191" s="319"/>
      <c r="G191" s="315"/>
      <c r="H191" s="380"/>
      <c r="I191" s="315"/>
      <c r="J191" s="125" t="s">
        <v>165</v>
      </c>
      <c r="K191" s="188" t="s">
        <v>338</v>
      </c>
      <c r="L191" s="129">
        <v>1.5699999999999999E-2</v>
      </c>
      <c r="M191" s="188">
        <v>0.15</v>
      </c>
      <c r="N191" s="127">
        <f t="shared" si="210"/>
        <v>2.3549999999999999E-3</v>
      </c>
      <c r="O191" s="315"/>
      <c r="P191" s="315"/>
      <c r="Q191" s="315"/>
      <c r="R191" s="437"/>
      <c r="S191" s="439"/>
    </row>
    <row r="192" spans="1:19" s="128" customFormat="1" ht="12.75" customHeight="1">
      <c r="A192" s="310"/>
      <c r="B192" s="311"/>
      <c r="C192" s="317"/>
      <c r="D192" s="338"/>
      <c r="E192" s="313"/>
      <c r="F192" s="319"/>
      <c r="G192" s="315"/>
      <c r="H192" s="380"/>
      <c r="I192" s="315"/>
      <c r="J192" s="125"/>
      <c r="K192" s="190"/>
      <c r="L192" s="125"/>
      <c r="M192" s="188"/>
      <c r="N192" s="127">
        <f t="shared" si="210"/>
        <v>0</v>
      </c>
      <c r="O192" s="315"/>
      <c r="P192" s="315"/>
      <c r="Q192" s="315"/>
      <c r="R192" s="438"/>
      <c r="S192" s="439"/>
    </row>
    <row r="193" spans="1:19" ht="12.75" customHeight="1">
      <c r="A193" s="329">
        <v>3</v>
      </c>
      <c r="B193" s="328" t="s">
        <v>589</v>
      </c>
      <c r="C193" s="325" t="s">
        <v>577</v>
      </c>
      <c r="D193" s="324">
        <v>52</v>
      </c>
      <c r="E193" s="324">
        <f>G193+I193+Q193</f>
        <v>0.38676762100000006</v>
      </c>
      <c r="F193" s="323">
        <v>4.2000000000000003E-2</v>
      </c>
      <c r="G193" s="321">
        <f t="shared" ref="G193" si="235">F193*$O$8/1000</f>
        <v>9.7461420000000021E-2</v>
      </c>
      <c r="H193" s="381">
        <v>1.2999999999999999E-3</v>
      </c>
      <c r="I193" s="321">
        <f t="shared" ref="I193" si="236">H193*$O$9/1000</f>
        <v>3.965026E-3</v>
      </c>
      <c r="J193" s="77" t="s">
        <v>131</v>
      </c>
      <c r="K193" s="77" t="s">
        <v>84</v>
      </c>
      <c r="L193" s="77">
        <v>1</v>
      </c>
      <c r="M193" s="191">
        <v>0.25</v>
      </c>
      <c r="N193" s="203">
        <f t="shared" si="210"/>
        <v>0.25</v>
      </c>
      <c r="O193" s="321">
        <f>D193*E193</f>
        <v>20.111916292000004</v>
      </c>
      <c r="P193" s="321">
        <f>SUM(N193:N196)</f>
        <v>0.25</v>
      </c>
      <c r="Q193" s="321">
        <f t="shared" si="218"/>
        <v>0.28534117500000006</v>
      </c>
      <c r="R193" s="436">
        <f t="shared" ref="R193" si="237">E193*$R$17</f>
        <v>0.49495197801715624</v>
      </c>
      <c r="S193" s="439">
        <f t="shared" ref="S193" si="238">R193*D193</f>
        <v>25.737502856892124</v>
      </c>
    </row>
    <row r="194" spans="1:19" ht="12.75" customHeight="1">
      <c r="A194" s="329"/>
      <c r="B194" s="328"/>
      <c r="C194" s="325"/>
      <c r="D194" s="324"/>
      <c r="E194" s="324"/>
      <c r="F194" s="323"/>
      <c r="G194" s="321"/>
      <c r="H194" s="381"/>
      <c r="I194" s="321"/>
      <c r="J194" s="77"/>
      <c r="K194" s="77"/>
      <c r="L194" s="77"/>
      <c r="M194" s="191"/>
      <c r="N194" s="203">
        <f t="shared" si="210"/>
        <v>0</v>
      </c>
      <c r="O194" s="321"/>
      <c r="P194" s="321"/>
      <c r="Q194" s="321"/>
      <c r="R194" s="437"/>
      <c r="S194" s="439"/>
    </row>
    <row r="195" spans="1:19" ht="12.75" customHeight="1">
      <c r="A195" s="329"/>
      <c r="B195" s="328"/>
      <c r="C195" s="325"/>
      <c r="D195" s="324"/>
      <c r="E195" s="324"/>
      <c r="F195" s="323"/>
      <c r="G195" s="321"/>
      <c r="H195" s="381"/>
      <c r="I195" s="321"/>
      <c r="J195" s="77"/>
      <c r="K195" s="77"/>
      <c r="L195" s="77"/>
      <c r="M195" s="191"/>
      <c r="N195" s="203">
        <f t="shared" si="210"/>
        <v>0</v>
      </c>
      <c r="O195" s="321"/>
      <c r="P195" s="321"/>
      <c r="Q195" s="321"/>
      <c r="R195" s="437"/>
      <c r="S195" s="439"/>
    </row>
    <row r="196" spans="1:19" ht="12.75" customHeight="1">
      <c r="A196" s="329"/>
      <c r="B196" s="328"/>
      <c r="C196" s="325"/>
      <c r="D196" s="324"/>
      <c r="E196" s="324"/>
      <c r="F196" s="323"/>
      <c r="G196" s="321"/>
      <c r="H196" s="381"/>
      <c r="I196" s="321"/>
      <c r="J196" s="46"/>
      <c r="K196" s="46"/>
      <c r="L196" s="46"/>
      <c r="M196" s="191"/>
      <c r="N196" s="203">
        <f t="shared" si="210"/>
        <v>0</v>
      </c>
      <c r="O196" s="321"/>
      <c r="P196" s="321"/>
      <c r="Q196" s="321"/>
      <c r="R196" s="438"/>
      <c r="S196" s="439"/>
    </row>
    <row r="197" spans="1:19" s="135" customFormat="1" ht="12.75" customHeight="1">
      <c r="A197" s="310">
        <v>4</v>
      </c>
      <c r="B197" s="311" t="s">
        <v>590</v>
      </c>
      <c r="C197" s="317" t="s">
        <v>553</v>
      </c>
      <c r="D197" s="312">
        <v>167.5</v>
      </c>
      <c r="E197" s="313">
        <f t="shared" ref="E197" si="239">G197+I197+Q197</f>
        <v>1.5021483795286001</v>
      </c>
      <c r="F197" s="314">
        <v>0.371</v>
      </c>
      <c r="G197" s="315">
        <f t="shared" ref="G197" si="240">F197*$O$8/1000</f>
        <v>0.86090920999999998</v>
      </c>
      <c r="H197" s="314">
        <v>6.2E-2</v>
      </c>
      <c r="I197" s="315">
        <f t="shared" ref="I197" si="241">H197*$O$9/1000</f>
        <v>0.18910124</v>
      </c>
      <c r="J197" s="134" t="s">
        <v>163</v>
      </c>
      <c r="K197" s="188" t="s">
        <v>338</v>
      </c>
      <c r="L197" s="134">
        <v>1.5100000000000001E-2</v>
      </c>
      <c r="M197" s="199">
        <v>25.5</v>
      </c>
      <c r="N197" s="127">
        <f t="shared" si="210"/>
        <v>0.38505</v>
      </c>
      <c r="O197" s="315">
        <f t="shared" ref="O197" si="242">D197*E197</f>
        <v>251.60985357104053</v>
      </c>
      <c r="P197" s="315">
        <f t="shared" ref="P197" si="243">SUM(N197:N200)</f>
        <v>0.39613799999999999</v>
      </c>
      <c r="Q197" s="315">
        <f t="shared" ref="Q197" si="244">P197*1.02*1.05*$Q$14</f>
        <v>0.45213792952860005</v>
      </c>
      <c r="R197" s="436">
        <f t="shared" ref="R197" si="245">E197*$R$17</f>
        <v>1.922320461574901</v>
      </c>
      <c r="S197" s="439">
        <f t="shared" ref="S197" si="246">R197*D197</f>
        <v>321.9886773137959</v>
      </c>
    </row>
    <row r="198" spans="1:19" s="135" customFormat="1">
      <c r="A198" s="310"/>
      <c r="B198" s="311"/>
      <c r="C198" s="317"/>
      <c r="D198" s="312"/>
      <c r="E198" s="313"/>
      <c r="F198" s="314"/>
      <c r="G198" s="315"/>
      <c r="H198" s="314"/>
      <c r="I198" s="315"/>
      <c r="J198" s="134"/>
      <c r="K198" s="188"/>
      <c r="L198" s="134"/>
      <c r="M198" s="136">
        <v>0</v>
      </c>
      <c r="N198" s="127">
        <f t="shared" si="210"/>
        <v>0</v>
      </c>
      <c r="O198" s="315"/>
      <c r="P198" s="315"/>
      <c r="Q198" s="315"/>
      <c r="R198" s="437"/>
      <c r="S198" s="439"/>
    </row>
    <row r="199" spans="1:19" s="135" customFormat="1">
      <c r="A199" s="310"/>
      <c r="B199" s="311"/>
      <c r="C199" s="317"/>
      <c r="D199" s="312"/>
      <c r="E199" s="313"/>
      <c r="F199" s="314"/>
      <c r="G199" s="315"/>
      <c r="H199" s="314"/>
      <c r="I199" s="315"/>
      <c r="J199" s="134" t="s">
        <v>381</v>
      </c>
      <c r="K199" s="188" t="s">
        <v>340</v>
      </c>
      <c r="L199" s="137">
        <v>2.64E-2</v>
      </c>
      <c r="M199" s="136">
        <v>0.42</v>
      </c>
      <c r="N199" s="127">
        <f t="shared" si="210"/>
        <v>1.1087999999999999E-2</v>
      </c>
      <c r="O199" s="315"/>
      <c r="P199" s="315"/>
      <c r="Q199" s="315"/>
      <c r="R199" s="437"/>
      <c r="S199" s="439"/>
    </row>
    <row r="200" spans="1:19" s="135" customFormat="1">
      <c r="A200" s="310"/>
      <c r="B200" s="311"/>
      <c r="C200" s="317"/>
      <c r="D200" s="312"/>
      <c r="E200" s="313"/>
      <c r="F200" s="314"/>
      <c r="G200" s="315"/>
      <c r="H200" s="314"/>
      <c r="I200" s="315"/>
      <c r="J200" s="134"/>
      <c r="K200" s="188"/>
      <c r="L200" s="134"/>
      <c r="M200" s="136">
        <v>0</v>
      </c>
      <c r="N200" s="127">
        <f t="shared" si="210"/>
        <v>0</v>
      </c>
      <c r="O200" s="315"/>
      <c r="P200" s="315"/>
      <c r="Q200" s="315"/>
      <c r="R200" s="438"/>
      <c r="S200" s="439"/>
    </row>
    <row r="201" spans="1:19" s="135" customFormat="1" ht="12.75" customHeight="1">
      <c r="A201" s="310">
        <v>5</v>
      </c>
      <c r="B201" s="311" t="s">
        <v>591</v>
      </c>
      <c r="C201" s="317" t="s">
        <v>553</v>
      </c>
      <c r="D201" s="312">
        <v>167.5</v>
      </c>
      <c r="E201" s="313">
        <f t="shared" ref="E201" si="247">G201+I201+Q201</f>
        <v>5.5485071177500007</v>
      </c>
      <c r="F201" s="314">
        <v>0.94699999999999995</v>
      </c>
      <c r="G201" s="315">
        <f t="shared" ref="G201" si="248">F201*$O$8/1000</f>
        <v>2.1975229700000001</v>
      </c>
      <c r="H201" s="314">
        <v>0.02</v>
      </c>
      <c r="I201" s="315">
        <f t="shared" ref="I201" si="249">H201*$O$9/1000</f>
        <v>6.1000399999999996E-2</v>
      </c>
      <c r="J201" s="134" t="s">
        <v>400</v>
      </c>
      <c r="K201" s="188" t="s">
        <v>340</v>
      </c>
      <c r="L201" s="134">
        <v>1</v>
      </c>
      <c r="M201" s="195">
        <v>2.5</v>
      </c>
      <c r="N201" s="127">
        <f t="shared" si="210"/>
        <v>2.5</v>
      </c>
      <c r="O201" s="315">
        <f t="shared" ref="O201" si="250">D201*E201</f>
        <v>929.37494222312512</v>
      </c>
      <c r="P201" s="315">
        <f t="shared" ref="P201" si="251">SUM(N201:N204)</f>
        <v>2.8824999999999998</v>
      </c>
      <c r="Q201" s="315">
        <f t="shared" ref="Q201" si="252">P201*1.02*1.05*$Q$14</f>
        <v>3.2899837477500005</v>
      </c>
      <c r="R201" s="436">
        <f t="shared" ref="R201" si="253">E201*$R$17</f>
        <v>7.1005027925350364</v>
      </c>
      <c r="S201" s="439">
        <f t="shared" ref="S201" si="254">R201*D201</f>
        <v>1189.3342177496186</v>
      </c>
    </row>
    <row r="202" spans="1:19" s="135" customFormat="1">
      <c r="A202" s="310"/>
      <c r="B202" s="311"/>
      <c r="C202" s="317"/>
      <c r="D202" s="312"/>
      <c r="E202" s="313"/>
      <c r="F202" s="314"/>
      <c r="G202" s="315"/>
      <c r="H202" s="314"/>
      <c r="I202" s="315"/>
      <c r="J202" s="134"/>
      <c r="K202" s="188"/>
      <c r="L202" s="134"/>
      <c r="M202" s="188"/>
      <c r="N202" s="127">
        <f t="shared" si="210"/>
        <v>0</v>
      </c>
      <c r="O202" s="315"/>
      <c r="P202" s="315"/>
      <c r="Q202" s="315"/>
      <c r="R202" s="437"/>
      <c r="S202" s="439"/>
    </row>
    <row r="203" spans="1:19" s="135" customFormat="1">
      <c r="A203" s="310"/>
      <c r="B203" s="311"/>
      <c r="C203" s="317"/>
      <c r="D203" s="312"/>
      <c r="E203" s="313"/>
      <c r="F203" s="314"/>
      <c r="G203" s="315"/>
      <c r="H203" s="314"/>
      <c r="I203" s="315"/>
      <c r="J203" s="134" t="s">
        <v>163</v>
      </c>
      <c r="K203" s="188" t="s">
        <v>338</v>
      </c>
      <c r="L203" s="136">
        <v>1.4999999999999999E-2</v>
      </c>
      <c r="M203" s="199">
        <v>25.5</v>
      </c>
      <c r="N203" s="127">
        <f t="shared" si="210"/>
        <v>0.38250000000000001</v>
      </c>
      <c r="O203" s="315"/>
      <c r="P203" s="315"/>
      <c r="Q203" s="315"/>
      <c r="R203" s="437"/>
      <c r="S203" s="439"/>
    </row>
    <row r="204" spans="1:19" s="135" customFormat="1" ht="12.75" customHeight="1">
      <c r="A204" s="310"/>
      <c r="B204" s="311"/>
      <c r="C204" s="317"/>
      <c r="D204" s="312"/>
      <c r="E204" s="313"/>
      <c r="F204" s="314"/>
      <c r="G204" s="315"/>
      <c r="H204" s="314"/>
      <c r="I204" s="315"/>
      <c r="J204" s="134"/>
      <c r="K204" s="188"/>
      <c r="L204" s="134"/>
      <c r="M204" s="188"/>
      <c r="N204" s="127">
        <f t="shared" si="210"/>
        <v>0</v>
      </c>
      <c r="O204" s="315"/>
      <c r="P204" s="315"/>
      <c r="Q204" s="315"/>
      <c r="R204" s="438"/>
      <c r="S204" s="439"/>
    </row>
    <row r="205" spans="1:19" ht="12.75" customHeight="1">
      <c r="A205" s="329">
        <v>6</v>
      </c>
      <c r="B205" s="328" t="s">
        <v>592</v>
      </c>
      <c r="C205" s="329" t="s">
        <v>593</v>
      </c>
      <c r="D205" s="324">
        <v>55</v>
      </c>
      <c r="E205" s="324">
        <f>G205+I205+Q205</f>
        <v>4.9383102079699999</v>
      </c>
      <c r="F205" s="323">
        <v>1.03</v>
      </c>
      <c r="G205" s="321">
        <f t="shared" ref="G205" si="255">F205*$O$8/1000</f>
        <v>2.3901253000000002</v>
      </c>
      <c r="H205" s="381">
        <v>0.14499999999999999</v>
      </c>
      <c r="I205" s="321">
        <f t="shared" ref="I205" si="256">H205*$O$9/1000</f>
        <v>0.44225289999999995</v>
      </c>
      <c r="J205" s="46" t="s">
        <v>135</v>
      </c>
      <c r="K205" s="46" t="s">
        <v>75</v>
      </c>
      <c r="L205" s="46">
        <v>1.05</v>
      </c>
      <c r="M205" s="191">
        <v>0.83</v>
      </c>
      <c r="N205" s="203">
        <f t="shared" si="210"/>
        <v>0.87149999999999994</v>
      </c>
      <c r="O205" s="321">
        <f>D205*E205</f>
        <v>271.60706143835</v>
      </c>
      <c r="P205" s="321">
        <f>SUM(N205:N208)</f>
        <v>1.8451</v>
      </c>
      <c r="Q205" s="321">
        <f t="shared" si="218"/>
        <v>2.1059320079700004</v>
      </c>
      <c r="R205" s="436">
        <f t="shared" ref="R205" si="257">E205*$R$17</f>
        <v>6.3196252033131417</v>
      </c>
      <c r="S205" s="439">
        <f t="shared" ref="S205" si="258">R205*D205</f>
        <v>347.57938618222278</v>
      </c>
    </row>
    <row r="206" spans="1:19" ht="12.75" customHeight="1">
      <c r="A206" s="329"/>
      <c r="B206" s="328"/>
      <c r="C206" s="329"/>
      <c r="D206" s="324"/>
      <c r="E206" s="324"/>
      <c r="F206" s="323"/>
      <c r="G206" s="321"/>
      <c r="H206" s="381"/>
      <c r="I206" s="321"/>
      <c r="J206" s="46" t="s">
        <v>134</v>
      </c>
      <c r="K206" s="46" t="s">
        <v>87</v>
      </c>
      <c r="L206" s="46">
        <v>1.81</v>
      </c>
      <c r="M206" s="191">
        <v>0.4</v>
      </c>
      <c r="N206" s="203">
        <f t="shared" si="210"/>
        <v>0.72400000000000009</v>
      </c>
      <c r="O206" s="321"/>
      <c r="P206" s="321"/>
      <c r="Q206" s="321"/>
      <c r="R206" s="437"/>
      <c r="S206" s="439"/>
    </row>
    <row r="207" spans="1:19" ht="12.75" customHeight="1">
      <c r="A207" s="329"/>
      <c r="B207" s="328"/>
      <c r="C207" s="329"/>
      <c r="D207" s="324"/>
      <c r="E207" s="324"/>
      <c r="F207" s="323"/>
      <c r="G207" s="321"/>
      <c r="H207" s="381"/>
      <c r="I207" s="321"/>
      <c r="J207" s="46" t="s">
        <v>127</v>
      </c>
      <c r="K207" s="46" t="s">
        <v>87</v>
      </c>
      <c r="L207" s="47">
        <v>0.12</v>
      </c>
      <c r="M207" s="191">
        <v>1</v>
      </c>
      <c r="N207" s="203">
        <f t="shared" si="210"/>
        <v>0.12</v>
      </c>
      <c r="O207" s="321"/>
      <c r="P207" s="321"/>
      <c r="Q207" s="321"/>
      <c r="R207" s="437"/>
      <c r="S207" s="439"/>
    </row>
    <row r="208" spans="1:19" ht="12.75" customHeight="1">
      <c r="A208" s="329"/>
      <c r="B208" s="328"/>
      <c r="C208" s="329"/>
      <c r="D208" s="324"/>
      <c r="E208" s="324"/>
      <c r="F208" s="323"/>
      <c r="G208" s="321"/>
      <c r="H208" s="381"/>
      <c r="I208" s="321"/>
      <c r="J208" s="46" t="s">
        <v>120</v>
      </c>
      <c r="K208" s="46" t="s">
        <v>87</v>
      </c>
      <c r="L208" s="46">
        <v>0.15</v>
      </c>
      <c r="M208" s="191">
        <v>0.86399999999999999</v>
      </c>
      <c r="N208" s="203">
        <f t="shared" si="210"/>
        <v>0.12959999999999999</v>
      </c>
      <c r="O208" s="321"/>
      <c r="P208" s="321"/>
      <c r="Q208" s="321"/>
      <c r="R208" s="438"/>
      <c r="S208" s="439"/>
    </row>
    <row r="209" spans="1:20" s="135" customFormat="1" ht="12.75" customHeight="1">
      <c r="A209" s="310">
        <v>7</v>
      </c>
      <c r="B209" s="317" t="s">
        <v>594</v>
      </c>
      <c r="C209" s="310" t="s">
        <v>553</v>
      </c>
      <c r="D209" s="340">
        <v>11.2</v>
      </c>
      <c r="E209" s="313">
        <f t="shared" ref="E209" si="259">G209+I209+Q209</f>
        <v>4.5119451387599998</v>
      </c>
      <c r="F209" s="314">
        <v>1.19</v>
      </c>
      <c r="G209" s="315">
        <f t="shared" ref="G209" si="260">F209*$O$8/1000</f>
        <v>2.7614068999999999</v>
      </c>
      <c r="H209" s="314">
        <v>4.5999999999999999E-2</v>
      </c>
      <c r="I209" s="315">
        <f t="shared" ref="I209" si="261">H209*$O$9/1000</f>
        <v>0.14030092</v>
      </c>
      <c r="J209" s="134" t="s">
        <v>404</v>
      </c>
      <c r="K209" s="134" t="s">
        <v>340</v>
      </c>
      <c r="L209" s="125">
        <v>1.05</v>
      </c>
      <c r="M209" s="190">
        <v>1.2</v>
      </c>
      <c r="N209" s="127">
        <f t="shared" si="210"/>
        <v>1.26</v>
      </c>
      <c r="O209" s="315">
        <f t="shared" ref="O209" si="262">D209*E209</f>
        <v>50.533785554111994</v>
      </c>
      <c r="P209" s="315">
        <f t="shared" ref="P209" si="263">SUM(N209:N212)</f>
        <v>1.4108000000000001</v>
      </c>
      <c r="Q209" s="315">
        <f t="shared" ref="Q209" si="264">P209*1.02*1.05*$Q$14</f>
        <v>1.6102373187600001</v>
      </c>
      <c r="R209" s="436">
        <f t="shared" ref="R209" si="265">E209*$R$17</f>
        <v>5.7739998124976291</v>
      </c>
      <c r="S209" s="439">
        <f t="shared" ref="S209" si="266">R209*D209</f>
        <v>64.668797899973441</v>
      </c>
    </row>
    <row r="210" spans="1:20" s="135" customFormat="1">
      <c r="A210" s="310"/>
      <c r="B210" s="317"/>
      <c r="C210" s="310"/>
      <c r="D210" s="340"/>
      <c r="E210" s="313"/>
      <c r="F210" s="314"/>
      <c r="G210" s="315"/>
      <c r="H210" s="314"/>
      <c r="I210" s="315"/>
      <c r="J210" s="134" t="s">
        <v>405</v>
      </c>
      <c r="K210" s="134" t="s">
        <v>340</v>
      </c>
      <c r="L210" s="151">
        <f>0.62/2</f>
        <v>0.31</v>
      </c>
      <c r="M210" s="190">
        <v>0.44</v>
      </c>
      <c r="N210" s="127">
        <f t="shared" si="210"/>
        <v>0.13639999999999999</v>
      </c>
      <c r="O210" s="315"/>
      <c r="P210" s="315"/>
      <c r="Q210" s="315"/>
      <c r="R210" s="437"/>
      <c r="S210" s="439"/>
    </row>
    <row r="211" spans="1:20" s="135" customFormat="1" ht="14.25" customHeight="1">
      <c r="A211" s="310"/>
      <c r="B211" s="317"/>
      <c r="C211" s="310"/>
      <c r="D211" s="340"/>
      <c r="E211" s="313"/>
      <c r="F211" s="314"/>
      <c r="G211" s="315"/>
      <c r="H211" s="314"/>
      <c r="I211" s="315"/>
      <c r="J211" s="134" t="s">
        <v>406</v>
      </c>
      <c r="K211" s="134" t="s">
        <v>139</v>
      </c>
      <c r="L211" s="134">
        <v>1.4999999999999999E-2</v>
      </c>
      <c r="M211" s="192">
        <v>0.96</v>
      </c>
      <c r="N211" s="127">
        <f t="shared" si="210"/>
        <v>1.44E-2</v>
      </c>
      <c r="O211" s="315"/>
      <c r="P211" s="315"/>
      <c r="Q211" s="315"/>
      <c r="R211" s="437"/>
      <c r="S211" s="439"/>
    </row>
    <row r="212" spans="1:20" s="135" customFormat="1">
      <c r="A212" s="310"/>
      <c r="B212" s="317"/>
      <c r="C212" s="310"/>
      <c r="D212" s="340"/>
      <c r="E212" s="313"/>
      <c r="F212" s="314"/>
      <c r="G212" s="315"/>
      <c r="H212" s="314"/>
      <c r="I212" s="315"/>
      <c r="J212" s="134"/>
      <c r="K212" s="134"/>
      <c r="L212" s="134"/>
      <c r="M212" s="193"/>
      <c r="N212" s="127">
        <f t="shared" si="210"/>
        <v>0</v>
      </c>
      <c r="O212" s="315"/>
      <c r="P212" s="315"/>
      <c r="Q212" s="315"/>
      <c r="R212" s="438"/>
      <c r="S212" s="439"/>
    </row>
    <row r="213" spans="1:20" s="135" customFormat="1" ht="18.75" customHeight="1">
      <c r="A213" s="310">
        <v>8</v>
      </c>
      <c r="B213" s="311" t="s">
        <v>595</v>
      </c>
      <c r="C213" s="317" t="s">
        <v>553</v>
      </c>
      <c r="D213" s="312">
        <v>87.2</v>
      </c>
      <c r="E213" s="313">
        <f t="shared" ref="E213" si="267">G213+I213+Q213</f>
        <v>1.4498033341380001</v>
      </c>
      <c r="F213" s="319">
        <f>23.1/100</f>
        <v>0.23100000000000001</v>
      </c>
      <c r="G213" s="315">
        <f t="shared" ref="G213" si="268">F213*$O$8/1000</f>
        <v>0.53603781000000006</v>
      </c>
      <c r="H213" s="339">
        <f>0.9/100</f>
        <v>9.0000000000000011E-3</v>
      </c>
      <c r="I213" s="315">
        <f t="shared" ref="I213" si="269">H213*$O$9/1000</f>
        <v>2.7450180000000005E-2</v>
      </c>
      <c r="J213" s="134" t="s">
        <v>408</v>
      </c>
      <c r="K213" s="188" t="s">
        <v>139</v>
      </c>
      <c r="L213" s="190">
        <v>0.63</v>
      </c>
      <c r="M213" s="195">
        <v>0.75</v>
      </c>
      <c r="N213" s="127">
        <f t="shared" si="210"/>
        <v>0.47250000000000003</v>
      </c>
      <c r="O213" s="315">
        <f t="shared" ref="O213" si="270">D213*E213</f>
        <v>126.42285073683361</v>
      </c>
      <c r="P213" s="315">
        <f t="shared" ref="P213" si="271">SUM(N213:N216)</f>
        <v>0.77654000000000001</v>
      </c>
      <c r="Q213" s="315">
        <f t="shared" ref="Q213" si="272">P213*1.02*1.05*$Q$14</f>
        <v>0.88631534413800017</v>
      </c>
      <c r="R213" s="436">
        <f t="shared" ref="R213" si="273">E213*$R$17</f>
        <v>1.8553337689234102</v>
      </c>
      <c r="S213" s="439">
        <f t="shared" ref="S213" si="274">R213*D213</f>
        <v>161.78510465012138</v>
      </c>
    </row>
    <row r="214" spans="1:20" s="135" customFormat="1">
      <c r="A214" s="310"/>
      <c r="B214" s="311"/>
      <c r="C214" s="317"/>
      <c r="D214" s="312"/>
      <c r="E214" s="313"/>
      <c r="F214" s="319"/>
      <c r="G214" s="315"/>
      <c r="H214" s="339"/>
      <c r="I214" s="315"/>
      <c r="J214" s="190" t="s">
        <v>409</v>
      </c>
      <c r="K214" s="190" t="s">
        <v>410</v>
      </c>
      <c r="L214" s="190">
        <v>0.03</v>
      </c>
      <c r="M214" s="190">
        <v>5.5</v>
      </c>
      <c r="N214" s="127">
        <f t="shared" si="210"/>
        <v>0.16499999999999998</v>
      </c>
      <c r="O214" s="315"/>
      <c r="P214" s="315"/>
      <c r="Q214" s="315"/>
      <c r="R214" s="437"/>
      <c r="S214" s="439"/>
      <c r="T214" s="154"/>
    </row>
    <row r="215" spans="1:20" s="135" customFormat="1">
      <c r="A215" s="310"/>
      <c r="B215" s="311"/>
      <c r="C215" s="317"/>
      <c r="D215" s="312"/>
      <c r="E215" s="313"/>
      <c r="F215" s="319"/>
      <c r="G215" s="315"/>
      <c r="H215" s="339"/>
      <c r="I215" s="315"/>
      <c r="J215" s="134" t="s">
        <v>411</v>
      </c>
      <c r="K215" s="188" t="s">
        <v>139</v>
      </c>
      <c r="L215" s="189">
        <v>0.79</v>
      </c>
      <c r="M215" s="190">
        <v>0.17599999999999999</v>
      </c>
      <c r="N215" s="127">
        <f t="shared" si="210"/>
        <v>0.13904</v>
      </c>
      <c r="O215" s="315"/>
      <c r="P215" s="315"/>
      <c r="Q215" s="315"/>
      <c r="R215" s="437"/>
      <c r="S215" s="439"/>
    </row>
    <row r="216" spans="1:20" s="135" customFormat="1" ht="12.75" customHeight="1">
      <c r="A216" s="310"/>
      <c r="B216" s="311"/>
      <c r="C216" s="317"/>
      <c r="D216" s="312"/>
      <c r="E216" s="313"/>
      <c r="F216" s="319"/>
      <c r="G216" s="315"/>
      <c r="H216" s="339"/>
      <c r="I216" s="315"/>
      <c r="J216" s="134"/>
      <c r="K216" s="188"/>
      <c r="L216" s="134"/>
      <c r="M216" s="188"/>
      <c r="N216" s="127">
        <f t="shared" si="210"/>
        <v>0</v>
      </c>
      <c r="O216" s="315"/>
      <c r="P216" s="315"/>
      <c r="Q216" s="315"/>
      <c r="R216" s="438"/>
      <c r="S216" s="439"/>
    </row>
    <row r="217" spans="1:20" s="135" customFormat="1" ht="12.75" customHeight="1">
      <c r="A217" s="310">
        <v>9</v>
      </c>
      <c r="B217" s="311" t="s">
        <v>596</v>
      </c>
      <c r="C217" s="317" t="s">
        <v>553</v>
      </c>
      <c r="D217" s="340">
        <v>55</v>
      </c>
      <c r="E217" s="313">
        <f t="shared" ref="E217" si="275">G217+I217+Q217</f>
        <v>1.6135573584740004</v>
      </c>
      <c r="F217" s="339">
        <f>28.9/100</f>
        <v>0.28899999999999998</v>
      </c>
      <c r="G217" s="315">
        <f t="shared" ref="G217" si="276">F217*$O$8/1000</f>
        <v>0.67062739000000005</v>
      </c>
      <c r="H217" s="319">
        <f>1/100</f>
        <v>0.01</v>
      </c>
      <c r="I217" s="315">
        <f t="shared" ref="I217" si="277">H217*$O$9/1000</f>
        <v>3.0500199999999998E-2</v>
      </c>
      <c r="J217" s="134" t="s">
        <v>408</v>
      </c>
      <c r="K217" s="188" t="s">
        <v>139</v>
      </c>
      <c r="L217" s="125">
        <v>0.63</v>
      </c>
      <c r="M217" s="195">
        <v>0.75</v>
      </c>
      <c r="N217" s="127">
        <f t="shared" si="210"/>
        <v>0.47250000000000003</v>
      </c>
      <c r="O217" s="315">
        <f t="shared" ref="O217" si="278">D217*E217</f>
        <v>88.745654716070021</v>
      </c>
      <c r="P217" s="315">
        <f t="shared" ref="P217" si="279">SUM(N217:N220)</f>
        <v>0.79942000000000002</v>
      </c>
      <c r="Q217" s="315">
        <f t="shared" ref="Q217" si="280">P217*1.02*1.05*$Q$14</f>
        <v>0.91242976847400026</v>
      </c>
      <c r="R217" s="436">
        <f t="shared" ref="R217" si="281">E217*$R$17</f>
        <v>2.0648921027979328</v>
      </c>
      <c r="S217" s="439">
        <f t="shared" ref="S217" si="282">R217*D217</f>
        <v>113.5690656538863</v>
      </c>
    </row>
    <row r="218" spans="1:20" s="135" customFormat="1">
      <c r="A218" s="310"/>
      <c r="B218" s="311"/>
      <c r="C218" s="317"/>
      <c r="D218" s="340"/>
      <c r="E218" s="313"/>
      <c r="F218" s="339"/>
      <c r="G218" s="315"/>
      <c r="H218" s="319"/>
      <c r="I218" s="315"/>
      <c r="J218" s="190" t="s">
        <v>409</v>
      </c>
      <c r="K218" s="190" t="s">
        <v>410</v>
      </c>
      <c r="L218" s="190">
        <v>0.03</v>
      </c>
      <c r="M218" s="190">
        <v>5.5</v>
      </c>
      <c r="N218" s="127">
        <f t="shared" si="210"/>
        <v>0.16499999999999998</v>
      </c>
      <c r="O218" s="315"/>
      <c r="P218" s="315"/>
      <c r="Q218" s="315"/>
      <c r="R218" s="437"/>
      <c r="S218" s="439"/>
    </row>
    <row r="219" spans="1:20" s="135" customFormat="1">
      <c r="A219" s="310"/>
      <c r="B219" s="311"/>
      <c r="C219" s="317"/>
      <c r="D219" s="340"/>
      <c r="E219" s="313"/>
      <c r="F219" s="339"/>
      <c r="G219" s="315"/>
      <c r="H219" s="319"/>
      <c r="I219" s="315"/>
      <c r="J219" s="134" t="s">
        <v>411</v>
      </c>
      <c r="K219" s="188" t="s">
        <v>139</v>
      </c>
      <c r="L219" s="141">
        <v>0.92</v>
      </c>
      <c r="M219" s="190">
        <v>0.17599999999999999</v>
      </c>
      <c r="N219" s="127">
        <f t="shared" si="210"/>
        <v>0.16192000000000001</v>
      </c>
      <c r="O219" s="315"/>
      <c r="P219" s="315"/>
      <c r="Q219" s="315"/>
      <c r="R219" s="437"/>
      <c r="S219" s="439"/>
    </row>
    <row r="220" spans="1:20" s="135" customFormat="1" ht="12.75" customHeight="1">
      <c r="A220" s="310"/>
      <c r="B220" s="311"/>
      <c r="C220" s="317"/>
      <c r="D220" s="340"/>
      <c r="E220" s="313"/>
      <c r="F220" s="339"/>
      <c r="G220" s="315"/>
      <c r="H220" s="319"/>
      <c r="I220" s="315"/>
      <c r="J220" s="134"/>
      <c r="K220" s="188"/>
      <c r="L220" s="134"/>
      <c r="M220" s="188"/>
      <c r="N220" s="127">
        <f t="shared" si="210"/>
        <v>0</v>
      </c>
      <c r="O220" s="315"/>
      <c r="P220" s="315"/>
      <c r="Q220" s="315"/>
      <c r="R220" s="438"/>
      <c r="S220" s="439"/>
    </row>
    <row r="221" spans="1:20" s="128" customFormat="1" ht="12.75" customHeight="1">
      <c r="A221" s="310">
        <v>10</v>
      </c>
      <c r="B221" s="317" t="s">
        <v>597</v>
      </c>
      <c r="C221" s="313" t="s">
        <v>553</v>
      </c>
      <c r="D221" s="340">
        <v>32</v>
      </c>
      <c r="E221" s="313">
        <f t="shared" ref="E221" si="283">G221+I221+Q221</f>
        <v>4.0860265903500004</v>
      </c>
      <c r="F221" s="314">
        <v>0.55800000000000005</v>
      </c>
      <c r="G221" s="315">
        <f t="shared" ref="G221" si="284">F221*$O$8/1000</f>
        <v>1.2948445800000001</v>
      </c>
      <c r="H221" s="378">
        <v>3.1799999999999995E-2</v>
      </c>
      <c r="I221" s="315">
        <f t="shared" ref="I221" si="285">H221*$O$9/1000</f>
        <v>9.6990635999999977E-2</v>
      </c>
      <c r="J221" s="125" t="s">
        <v>416</v>
      </c>
      <c r="K221" s="125" t="s">
        <v>340</v>
      </c>
      <c r="L221" s="125">
        <v>1</v>
      </c>
      <c r="M221" s="199">
        <v>2.16</v>
      </c>
      <c r="N221" s="127">
        <f t="shared" si="210"/>
        <v>2.16</v>
      </c>
      <c r="O221" s="315">
        <f t="shared" ref="O221" si="286">D221*E221</f>
        <v>130.75285089120001</v>
      </c>
      <c r="P221" s="315">
        <f t="shared" ref="P221" si="287">SUM(N221:N224)</f>
        <v>2.3605</v>
      </c>
      <c r="Q221" s="315">
        <f t="shared" ref="Q221" si="288">P221*1.02*1.05*$Q$14</f>
        <v>2.6941913743500008</v>
      </c>
      <c r="R221" s="436">
        <f t="shared" ref="R221" si="289">E221*$R$17</f>
        <v>5.22894584064582</v>
      </c>
      <c r="S221" s="439">
        <f t="shared" ref="S221" si="290">R221*D221</f>
        <v>167.32626690066624</v>
      </c>
    </row>
    <row r="222" spans="1:20" s="128" customFormat="1" ht="12.75" customHeight="1">
      <c r="A222" s="310"/>
      <c r="B222" s="317"/>
      <c r="C222" s="313"/>
      <c r="D222" s="340"/>
      <c r="E222" s="313"/>
      <c r="F222" s="314"/>
      <c r="G222" s="315"/>
      <c r="H222" s="378"/>
      <c r="I222" s="315"/>
      <c r="J222" s="125" t="s">
        <v>417</v>
      </c>
      <c r="K222" s="125" t="s">
        <v>139</v>
      </c>
      <c r="L222" s="125">
        <v>0.35</v>
      </c>
      <c r="M222" s="190">
        <v>0.43</v>
      </c>
      <c r="N222" s="127">
        <f t="shared" si="210"/>
        <v>0.15049999999999999</v>
      </c>
      <c r="O222" s="315"/>
      <c r="P222" s="315"/>
      <c r="Q222" s="315"/>
      <c r="R222" s="437"/>
      <c r="S222" s="439"/>
    </row>
    <row r="223" spans="1:20" s="128" customFormat="1" ht="12.75" customHeight="1">
      <c r="A223" s="310"/>
      <c r="B223" s="317"/>
      <c r="C223" s="313"/>
      <c r="D223" s="340"/>
      <c r="E223" s="313"/>
      <c r="F223" s="314"/>
      <c r="G223" s="315"/>
      <c r="H223" s="378"/>
      <c r="I223" s="315"/>
      <c r="J223" s="125" t="s">
        <v>418</v>
      </c>
      <c r="K223" s="125" t="s">
        <v>139</v>
      </c>
      <c r="L223" s="141">
        <v>0.05</v>
      </c>
      <c r="M223" s="192">
        <v>1</v>
      </c>
      <c r="N223" s="127">
        <f t="shared" si="210"/>
        <v>0.05</v>
      </c>
      <c r="O223" s="315"/>
      <c r="P223" s="315"/>
      <c r="Q223" s="315"/>
      <c r="R223" s="437"/>
      <c r="S223" s="439"/>
    </row>
    <row r="224" spans="1:20" s="128" customFormat="1" ht="12.75" customHeight="1">
      <c r="A224" s="310"/>
      <c r="B224" s="317"/>
      <c r="C224" s="313"/>
      <c r="D224" s="340"/>
      <c r="E224" s="313"/>
      <c r="F224" s="314"/>
      <c r="G224" s="315"/>
      <c r="H224" s="378"/>
      <c r="I224" s="315"/>
      <c r="J224" s="125"/>
      <c r="K224" s="125"/>
      <c r="L224" s="125"/>
      <c r="M224" s="190"/>
      <c r="N224" s="127">
        <f t="shared" si="210"/>
        <v>0</v>
      </c>
      <c r="O224" s="315"/>
      <c r="P224" s="315"/>
      <c r="Q224" s="315"/>
      <c r="R224" s="438"/>
      <c r="S224" s="439"/>
    </row>
    <row r="225" spans="1:19" s="128" customFormat="1">
      <c r="A225" s="310">
        <v>11</v>
      </c>
      <c r="B225" s="317" t="s">
        <v>598</v>
      </c>
      <c r="C225" s="312" t="s">
        <v>577</v>
      </c>
      <c r="D225" s="338">
        <v>62</v>
      </c>
      <c r="E225" s="313">
        <f t="shared" ref="E225" si="291">G225+I225+Q225</f>
        <v>0.36523670400000008</v>
      </c>
      <c r="F225" s="319"/>
      <c r="G225" s="315">
        <f t="shared" ref="G225" si="292">F225*$O$8/1000</f>
        <v>0</v>
      </c>
      <c r="H225" s="319"/>
      <c r="I225" s="315">
        <f t="shared" ref="I225" si="293">H225*$O$9/1000</f>
        <v>0</v>
      </c>
      <c r="J225" s="125" t="s">
        <v>420</v>
      </c>
      <c r="K225" s="125" t="s">
        <v>146</v>
      </c>
      <c r="L225" s="125">
        <v>1</v>
      </c>
      <c r="M225" s="190">
        <v>0.32</v>
      </c>
      <c r="N225" s="127">
        <f t="shared" si="210"/>
        <v>0.32</v>
      </c>
      <c r="O225" s="315">
        <f t="shared" ref="O225" si="294">D225*E225</f>
        <v>22.644675648000003</v>
      </c>
      <c r="P225" s="315">
        <f t="shared" ref="P225" si="295">SUM(N225:N228)</f>
        <v>0.32</v>
      </c>
      <c r="Q225" s="315">
        <f t="shared" ref="Q225" si="296">P225*1.02*1.05*$Q$14</f>
        <v>0.36523670400000008</v>
      </c>
      <c r="R225" s="436">
        <f t="shared" ref="R225" si="297">E225*$R$17</f>
        <v>0.46739855994632651</v>
      </c>
      <c r="S225" s="439">
        <f t="shared" ref="S225" si="298">R225*D225</f>
        <v>28.978710716672243</v>
      </c>
    </row>
    <row r="226" spans="1:19" s="128" customFormat="1">
      <c r="A226" s="310"/>
      <c r="B226" s="317"/>
      <c r="C226" s="312"/>
      <c r="D226" s="338"/>
      <c r="E226" s="313"/>
      <c r="F226" s="319"/>
      <c r="G226" s="315"/>
      <c r="H226" s="319"/>
      <c r="I226" s="315"/>
      <c r="J226" s="125" t="s">
        <v>421</v>
      </c>
      <c r="K226" s="125"/>
      <c r="L226" s="125"/>
      <c r="M226" s="190"/>
      <c r="N226" s="127">
        <f t="shared" si="210"/>
        <v>0</v>
      </c>
      <c r="O226" s="315"/>
      <c r="P226" s="315"/>
      <c r="Q226" s="315"/>
      <c r="R226" s="437"/>
      <c r="S226" s="439"/>
    </row>
    <row r="227" spans="1:19" s="128" customFormat="1">
      <c r="A227" s="310"/>
      <c r="B227" s="317"/>
      <c r="C227" s="312"/>
      <c r="D227" s="338"/>
      <c r="E227" s="313"/>
      <c r="F227" s="319"/>
      <c r="G227" s="315"/>
      <c r="H227" s="319"/>
      <c r="I227" s="315"/>
      <c r="J227" s="125"/>
      <c r="K227" s="125"/>
      <c r="L227" s="129"/>
      <c r="M227" s="190"/>
      <c r="N227" s="127">
        <f t="shared" si="210"/>
        <v>0</v>
      </c>
      <c r="O227" s="315"/>
      <c r="P227" s="315"/>
      <c r="Q227" s="315"/>
      <c r="R227" s="437"/>
      <c r="S227" s="439"/>
    </row>
    <row r="228" spans="1:19" s="128" customFormat="1" ht="12.75" customHeight="1">
      <c r="A228" s="310"/>
      <c r="B228" s="317"/>
      <c r="C228" s="312"/>
      <c r="D228" s="338"/>
      <c r="E228" s="313"/>
      <c r="F228" s="319"/>
      <c r="G228" s="315"/>
      <c r="H228" s="319"/>
      <c r="I228" s="315"/>
      <c r="J228" s="125"/>
      <c r="K228" s="125"/>
      <c r="L228" s="125"/>
      <c r="M228" s="190"/>
      <c r="N228" s="127">
        <f t="shared" si="210"/>
        <v>0</v>
      </c>
      <c r="O228" s="315"/>
      <c r="P228" s="315"/>
      <c r="Q228" s="315"/>
      <c r="R228" s="438"/>
      <c r="S228" s="439"/>
    </row>
    <row r="229" spans="1:19" s="135" customFormat="1" ht="12.75" customHeight="1">
      <c r="A229" s="411"/>
      <c r="B229" s="414" t="s">
        <v>508</v>
      </c>
      <c r="C229" s="417"/>
      <c r="D229" s="417"/>
      <c r="E229" s="420">
        <f>G229+I229+Q229</f>
        <v>0</v>
      </c>
      <c r="F229" s="423"/>
      <c r="G229" s="426">
        <f>F229*$O$7/1000</f>
        <v>0</v>
      </c>
      <c r="H229" s="429"/>
      <c r="I229" s="426">
        <f>H229*$O$8/1000</f>
        <v>0</v>
      </c>
      <c r="J229" s="205"/>
      <c r="K229" s="205"/>
      <c r="L229" s="205"/>
      <c r="M229" s="206"/>
      <c r="N229" s="207">
        <f t="shared" si="210"/>
        <v>0</v>
      </c>
      <c r="O229" s="426">
        <f>D229*E229</f>
        <v>0</v>
      </c>
      <c r="P229" s="426">
        <f>SUM(N229:N232)</f>
        <v>0</v>
      </c>
      <c r="Q229" s="426">
        <f>P229*1.02*1.05*$Q$14</f>
        <v>0</v>
      </c>
      <c r="R229" s="405"/>
      <c r="S229" s="407">
        <f>SUM(S185:S228)</f>
        <v>2732.1331505380062</v>
      </c>
    </row>
    <row r="230" spans="1:19" s="135" customFormat="1" ht="12.75" customHeight="1">
      <c r="A230" s="412"/>
      <c r="B230" s="415"/>
      <c r="C230" s="418"/>
      <c r="D230" s="418"/>
      <c r="E230" s="421"/>
      <c r="F230" s="424"/>
      <c r="G230" s="427"/>
      <c r="H230" s="430"/>
      <c r="I230" s="427"/>
      <c r="J230" s="205"/>
      <c r="K230" s="205"/>
      <c r="L230" s="205"/>
      <c r="M230" s="206"/>
      <c r="N230" s="207">
        <f t="shared" si="210"/>
        <v>0</v>
      </c>
      <c r="O230" s="427"/>
      <c r="P230" s="427"/>
      <c r="Q230" s="427"/>
      <c r="R230" s="405"/>
      <c r="S230" s="408"/>
    </row>
    <row r="231" spans="1:19" s="135" customFormat="1" ht="12.75" customHeight="1">
      <c r="A231" s="412"/>
      <c r="B231" s="415"/>
      <c r="C231" s="418"/>
      <c r="D231" s="418"/>
      <c r="E231" s="421"/>
      <c r="F231" s="424"/>
      <c r="G231" s="427"/>
      <c r="H231" s="430"/>
      <c r="I231" s="427"/>
      <c r="J231" s="205"/>
      <c r="K231" s="205"/>
      <c r="L231" s="205"/>
      <c r="M231" s="206"/>
      <c r="N231" s="207">
        <f t="shared" si="210"/>
        <v>0</v>
      </c>
      <c r="O231" s="427"/>
      <c r="P231" s="427"/>
      <c r="Q231" s="427"/>
      <c r="R231" s="405"/>
      <c r="S231" s="408"/>
    </row>
    <row r="232" spans="1:19" s="135" customFormat="1" ht="12.75" customHeight="1">
      <c r="A232" s="413"/>
      <c r="B232" s="416"/>
      <c r="C232" s="419"/>
      <c r="D232" s="419"/>
      <c r="E232" s="422"/>
      <c r="F232" s="425"/>
      <c r="G232" s="428"/>
      <c r="H232" s="431"/>
      <c r="I232" s="428"/>
      <c r="J232" s="205"/>
      <c r="K232" s="205"/>
      <c r="L232" s="205"/>
      <c r="M232" s="206"/>
      <c r="N232" s="207">
        <f t="shared" si="210"/>
        <v>0</v>
      </c>
      <c r="O232" s="428"/>
      <c r="P232" s="428"/>
      <c r="Q232" s="428"/>
      <c r="R232" s="405"/>
      <c r="S232" s="409"/>
    </row>
    <row r="233" spans="1:19" s="135" customFormat="1" ht="12.75" customHeight="1">
      <c r="A233" s="411"/>
      <c r="B233" s="414" t="s">
        <v>509</v>
      </c>
      <c r="C233" s="417"/>
      <c r="D233" s="417"/>
      <c r="E233" s="420">
        <f>G233+I233+Q233</f>
        <v>0</v>
      </c>
      <c r="F233" s="423"/>
      <c r="G233" s="426">
        <f>F233*$O$7/1000</f>
        <v>0</v>
      </c>
      <c r="H233" s="429"/>
      <c r="I233" s="426">
        <f>H233*$O$8/1000</f>
        <v>0</v>
      </c>
      <c r="J233" s="205"/>
      <c r="K233" s="205"/>
      <c r="L233" s="205"/>
      <c r="M233" s="206"/>
      <c r="N233" s="207">
        <f t="shared" si="210"/>
        <v>0</v>
      </c>
      <c r="O233" s="426">
        <f>D233*E233</f>
        <v>0</v>
      </c>
      <c r="P233" s="426">
        <f>SUM(N233:N236)</f>
        <v>0</v>
      </c>
      <c r="Q233" s="426">
        <f>P233*1.02*1.05*$Q$14</f>
        <v>0</v>
      </c>
      <c r="R233" s="405"/>
      <c r="S233" s="406">
        <f>(S229*100%)/$S$861</f>
        <v>0.19581029091740884</v>
      </c>
    </row>
    <row r="234" spans="1:19" s="135" customFormat="1" ht="12.75" customHeight="1">
      <c r="A234" s="412"/>
      <c r="B234" s="415"/>
      <c r="C234" s="418"/>
      <c r="D234" s="418"/>
      <c r="E234" s="421"/>
      <c r="F234" s="424"/>
      <c r="G234" s="427"/>
      <c r="H234" s="430"/>
      <c r="I234" s="427"/>
      <c r="J234" s="205"/>
      <c r="K234" s="205"/>
      <c r="L234" s="205"/>
      <c r="M234" s="206"/>
      <c r="N234" s="207">
        <f t="shared" si="210"/>
        <v>0</v>
      </c>
      <c r="O234" s="427"/>
      <c r="P234" s="427"/>
      <c r="Q234" s="427"/>
      <c r="R234" s="405"/>
      <c r="S234" s="406"/>
    </row>
    <row r="235" spans="1:19" s="135" customFormat="1" ht="12.75" customHeight="1">
      <c r="A235" s="412"/>
      <c r="B235" s="415"/>
      <c r="C235" s="418"/>
      <c r="D235" s="418"/>
      <c r="E235" s="421"/>
      <c r="F235" s="424"/>
      <c r="G235" s="427"/>
      <c r="H235" s="430"/>
      <c r="I235" s="427"/>
      <c r="J235" s="205"/>
      <c r="K235" s="205"/>
      <c r="L235" s="205"/>
      <c r="M235" s="206"/>
      <c r="N235" s="207">
        <f t="shared" si="210"/>
        <v>0</v>
      </c>
      <c r="O235" s="427"/>
      <c r="P235" s="427"/>
      <c r="Q235" s="427"/>
      <c r="R235" s="405"/>
      <c r="S235" s="406"/>
    </row>
    <row r="236" spans="1:19" s="135" customFormat="1" ht="12.75" customHeight="1">
      <c r="A236" s="413"/>
      <c r="B236" s="416"/>
      <c r="C236" s="419"/>
      <c r="D236" s="419"/>
      <c r="E236" s="422"/>
      <c r="F236" s="425"/>
      <c r="G236" s="428"/>
      <c r="H236" s="431"/>
      <c r="I236" s="428"/>
      <c r="J236" s="205"/>
      <c r="K236" s="205"/>
      <c r="L236" s="205"/>
      <c r="M236" s="206"/>
      <c r="N236" s="207">
        <f t="shared" si="210"/>
        <v>0</v>
      </c>
      <c r="O236" s="428"/>
      <c r="P236" s="428"/>
      <c r="Q236" s="428"/>
      <c r="R236" s="405"/>
      <c r="S236" s="406"/>
    </row>
    <row r="237" spans="1:19" ht="12.75" customHeight="1">
      <c r="A237" s="329"/>
      <c r="B237" s="368" t="s">
        <v>599</v>
      </c>
      <c r="C237" s="325"/>
      <c r="D237" s="324"/>
      <c r="E237" s="324">
        <f>G237+I237+Q237</f>
        <v>0</v>
      </c>
      <c r="F237" s="323"/>
      <c r="G237" s="321">
        <f t="shared" ref="G237" si="299">F237*$O$8/1000</f>
        <v>0</v>
      </c>
      <c r="H237" s="322"/>
      <c r="I237" s="321">
        <f t="shared" ref="I237" si="300">H237*$O$9/1000</f>
        <v>0</v>
      </c>
      <c r="J237" s="77"/>
      <c r="K237" s="77"/>
      <c r="L237" s="77"/>
      <c r="M237" s="191"/>
      <c r="N237" s="203">
        <f t="shared" si="210"/>
        <v>0</v>
      </c>
      <c r="O237" s="321">
        <f>D237*E237</f>
        <v>0</v>
      </c>
      <c r="P237" s="321">
        <f>SUM(N237:N240)</f>
        <v>0</v>
      </c>
      <c r="Q237" s="321">
        <f t="shared" ref="Q237" si="301">P237*1.02*1.05*$Q$14</f>
        <v>0</v>
      </c>
    </row>
    <row r="238" spans="1:19" ht="12.75" customHeight="1">
      <c r="A238" s="329"/>
      <c r="B238" s="330"/>
      <c r="C238" s="325"/>
      <c r="D238" s="324"/>
      <c r="E238" s="324"/>
      <c r="F238" s="323"/>
      <c r="G238" s="321"/>
      <c r="H238" s="322"/>
      <c r="I238" s="321"/>
      <c r="J238" s="77"/>
      <c r="K238" s="77"/>
      <c r="L238" s="77"/>
      <c r="M238" s="191"/>
      <c r="N238" s="203">
        <f t="shared" si="210"/>
        <v>0</v>
      </c>
      <c r="O238" s="321"/>
      <c r="P238" s="321"/>
      <c r="Q238" s="321"/>
    </row>
    <row r="239" spans="1:19" ht="12.75" customHeight="1">
      <c r="A239" s="329"/>
      <c r="B239" s="330"/>
      <c r="C239" s="325"/>
      <c r="D239" s="324"/>
      <c r="E239" s="324"/>
      <c r="F239" s="323"/>
      <c r="G239" s="321"/>
      <c r="H239" s="322"/>
      <c r="I239" s="321"/>
      <c r="J239" s="77"/>
      <c r="K239" s="77"/>
      <c r="L239" s="77"/>
      <c r="M239" s="191"/>
      <c r="N239" s="203">
        <f t="shared" si="210"/>
        <v>0</v>
      </c>
      <c r="O239" s="321"/>
      <c r="P239" s="321"/>
      <c r="Q239" s="321"/>
    </row>
    <row r="240" spans="1:19" ht="12.75" customHeight="1">
      <c r="A240" s="329"/>
      <c r="B240" s="330"/>
      <c r="C240" s="325"/>
      <c r="D240" s="324"/>
      <c r="E240" s="324"/>
      <c r="F240" s="323"/>
      <c r="G240" s="321"/>
      <c r="H240" s="322"/>
      <c r="I240" s="321"/>
      <c r="J240" s="46"/>
      <c r="K240" s="46"/>
      <c r="L240" s="46"/>
      <c r="M240" s="191"/>
      <c r="N240" s="203">
        <f t="shared" si="210"/>
        <v>0</v>
      </c>
      <c r="O240" s="321"/>
      <c r="P240" s="321"/>
      <c r="Q240" s="321"/>
    </row>
    <row r="241" spans="1:19" ht="12.75" customHeight="1">
      <c r="A241" s="318">
        <v>1</v>
      </c>
      <c r="B241" s="317" t="s">
        <v>600</v>
      </c>
      <c r="C241" s="318" t="s">
        <v>577</v>
      </c>
      <c r="D241" s="379">
        <v>58</v>
      </c>
      <c r="E241" s="313">
        <f t="shared" ref="E241" si="302">G241+I241+Q241</f>
        <v>1.00133487</v>
      </c>
      <c r="F241" s="319">
        <v>0.42099999999999999</v>
      </c>
      <c r="G241" s="315">
        <f t="shared" ref="G241" si="303">F241*$O$8/1000</f>
        <v>0.97693471000000009</v>
      </c>
      <c r="H241" s="319">
        <v>8.0000000000000002E-3</v>
      </c>
      <c r="I241" s="315">
        <f t="shared" ref="I241" si="304">H241*$O$9/1000</f>
        <v>2.4400160000000001E-2</v>
      </c>
      <c r="J241" s="125"/>
      <c r="K241" s="125"/>
      <c r="L241" s="125"/>
      <c r="M241" s="190"/>
      <c r="N241" s="161">
        <f t="shared" si="210"/>
        <v>0</v>
      </c>
      <c r="O241" s="315">
        <f t="shared" ref="O241" si="305">D241*E241</f>
        <v>58.077422460000001</v>
      </c>
      <c r="P241" s="315">
        <f t="shared" ref="P241" si="306">SUM(N241:N244)</f>
        <v>0</v>
      </c>
      <c r="Q241" s="315">
        <f t="shared" ref="Q241" si="307">P241*1.02*1.05*$Q$14</f>
        <v>0</v>
      </c>
      <c r="R241" s="436">
        <f t="shared" ref="R241" si="308">E241*$R$17</f>
        <v>1.2814223519606671</v>
      </c>
      <c r="S241" s="439">
        <f t="shared" ref="S241" si="309">R241*D241</f>
        <v>74.322496413718696</v>
      </c>
    </row>
    <row r="242" spans="1:19">
      <c r="A242" s="318"/>
      <c r="B242" s="317"/>
      <c r="C242" s="318"/>
      <c r="D242" s="379"/>
      <c r="E242" s="313"/>
      <c r="F242" s="319"/>
      <c r="G242" s="315"/>
      <c r="H242" s="319"/>
      <c r="I242" s="315"/>
      <c r="J242" s="125"/>
      <c r="K242" s="125"/>
      <c r="L242" s="125"/>
      <c r="M242" s="190"/>
      <c r="N242" s="161">
        <f t="shared" si="210"/>
        <v>0</v>
      </c>
      <c r="O242" s="315"/>
      <c r="P242" s="315"/>
      <c r="Q242" s="315"/>
      <c r="R242" s="437"/>
      <c r="S242" s="439"/>
    </row>
    <row r="243" spans="1:19">
      <c r="A243" s="318"/>
      <c r="B243" s="317"/>
      <c r="C243" s="318"/>
      <c r="D243" s="379"/>
      <c r="E243" s="313"/>
      <c r="F243" s="319"/>
      <c r="G243" s="315"/>
      <c r="H243" s="319"/>
      <c r="I243" s="315"/>
      <c r="J243" s="125"/>
      <c r="K243" s="125"/>
      <c r="L243" s="129"/>
      <c r="M243" s="190"/>
      <c r="N243" s="161">
        <f t="shared" si="210"/>
        <v>0</v>
      </c>
      <c r="O243" s="315"/>
      <c r="P243" s="315"/>
      <c r="Q243" s="315"/>
      <c r="R243" s="437"/>
      <c r="S243" s="439"/>
    </row>
    <row r="244" spans="1:19" ht="12.75" customHeight="1">
      <c r="A244" s="318"/>
      <c r="B244" s="317"/>
      <c r="C244" s="318"/>
      <c r="D244" s="379"/>
      <c r="E244" s="313"/>
      <c r="F244" s="319"/>
      <c r="G244" s="315"/>
      <c r="H244" s="319"/>
      <c r="I244" s="315"/>
      <c r="J244" s="125"/>
      <c r="K244" s="125"/>
      <c r="L244" s="125"/>
      <c r="M244" s="190"/>
      <c r="N244" s="161">
        <f t="shared" si="210"/>
        <v>0</v>
      </c>
      <c r="O244" s="315"/>
      <c r="P244" s="315"/>
      <c r="Q244" s="315"/>
      <c r="R244" s="438"/>
      <c r="S244" s="439"/>
    </row>
    <row r="245" spans="1:19">
      <c r="A245" s="310">
        <v>2</v>
      </c>
      <c r="B245" s="317" t="s">
        <v>601</v>
      </c>
      <c r="C245" s="318" t="s">
        <v>602</v>
      </c>
      <c r="D245" s="318">
        <v>3</v>
      </c>
      <c r="E245" s="313">
        <f t="shared" ref="E245" si="310">G245+I245+Q245</f>
        <v>0.62976074199999998</v>
      </c>
      <c r="F245" s="319">
        <v>0.26600000000000001</v>
      </c>
      <c r="G245" s="315">
        <f t="shared" ref="G245" si="311">F245*$O$8/1000</f>
        <v>0.61725565999999998</v>
      </c>
      <c r="H245" s="367">
        <v>4.1000000000000003E-3</v>
      </c>
      <c r="I245" s="315">
        <f t="shared" ref="I245" si="312">H245*$O$9/1000</f>
        <v>1.2505082000000002E-2</v>
      </c>
      <c r="J245" s="125"/>
      <c r="K245" s="125"/>
      <c r="L245" s="125"/>
      <c r="M245" s="190"/>
      <c r="N245" s="161">
        <f t="shared" si="210"/>
        <v>0</v>
      </c>
      <c r="O245" s="315">
        <f t="shared" ref="O245" si="313">D245*E245</f>
        <v>1.889282226</v>
      </c>
      <c r="P245" s="315">
        <f t="shared" ref="P245" si="314">SUM(N245:N248)</f>
        <v>0</v>
      </c>
      <c r="Q245" s="315">
        <f t="shared" ref="Q245" si="315">P245*1.02*1.05*$Q$14</f>
        <v>0</v>
      </c>
      <c r="R245" s="436">
        <f t="shared" ref="R245" si="316">E245*$R$17</f>
        <v>0.80591370116386218</v>
      </c>
      <c r="S245" s="439">
        <f t="shared" ref="S245" si="317">R245*D245</f>
        <v>2.4177411034915863</v>
      </c>
    </row>
    <row r="246" spans="1:19">
      <c r="A246" s="310"/>
      <c r="B246" s="317"/>
      <c r="C246" s="318"/>
      <c r="D246" s="318"/>
      <c r="E246" s="313"/>
      <c r="F246" s="319"/>
      <c r="G246" s="315"/>
      <c r="H246" s="367"/>
      <c r="I246" s="315"/>
      <c r="J246" s="125"/>
      <c r="K246" s="125"/>
      <c r="L246" s="125"/>
      <c r="M246" s="190"/>
      <c r="N246" s="161">
        <f t="shared" si="210"/>
        <v>0</v>
      </c>
      <c r="O246" s="315"/>
      <c r="P246" s="315"/>
      <c r="Q246" s="315"/>
      <c r="R246" s="437"/>
      <c r="S246" s="439"/>
    </row>
    <row r="247" spans="1:19">
      <c r="A247" s="310"/>
      <c r="B247" s="317"/>
      <c r="C247" s="318"/>
      <c r="D247" s="318"/>
      <c r="E247" s="313"/>
      <c r="F247" s="319"/>
      <c r="G247" s="315"/>
      <c r="H247" s="367"/>
      <c r="I247" s="315"/>
      <c r="J247" s="125"/>
      <c r="K247" s="125"/>
      <c r="L247" s="129"/>
      <c r="M247" s="190"/>
      <c r="N247" s="161">
        <f t="shared" si="210"/>
        <v>0</v>
      </c>
      <c r="O247" s="315"/>
      <c r="P247" s="315"/>
      <c r="Q247" s="315"/>
      <c r="R247" s="437"/>
      <c r="S247" s="439"/>
    </row>
    <row r="248" spans="1:19" ht="12.75" customHeight="1">
      <c r="A248" s="310"/>
      <c r="B248" s="317"/>
      <c r="C248" s="318"/>
      <c r="D248" s="318"/>
      <c r="E248" s="313"/>
      <c r="F248" s="319"/>
      <c r="G248" s="315"/>
      <c r="H248" s="367"/>
      <c r="I248" s="315"/>
      <c r="J248" s="125"/>
      <c r="K248" s="125"/>
      <c r="L248" s="125"/>
      <c r="M248" s="190"/>
      <c r="N248" s="161">
        <f t="shared" si="210"/>
        <v>0</v>
      </c>
      <c r="O248" s="315"/>
      <c r="P248" s="315"/>
      <c r="Q248" s="315"/>
      <c r="R248" s="438"/>
      <c r="S248" s="439"/>
    </row>
    <row r="249" spans="1:19" ht="12.75" customHeight="1">
      <c r="A249" s="318">
        <v>3</v>
      </c>
      <c r="B249" s="317" t="s">
        <v>603</v>
      </c>
      <c r="C249" s="318" t="s">
        <v>602</v>
      </c>
      <c r="D249" s="359">
        <v>4</v>
      </c>
      <c r="E249" s="313">
        <f t="shared" ref="E249" si="318">G249+I249+Q249</f>
        <v>0.70994407999999998</v>
      </c>
      <c r="F249" s="319">
        <v>0.30199999999999999</v>
      </c>
      <c r="G249" s="315">
        <f t="shared" ref="G249" si="319">F249*$O$8/1000</f>
        <v>0.70079402000000002</v>
      </c>
      <c r="H249" s="319">
        <v>3.0000000000000001E-3</v>
      </c>
      <c r="I249" s="315">
        <f t="shared" ref="I249" si="320">H249*$O$9/1000</f>
        <v>9.1500599999999998E-3</v>
      </c>
      <c r="J249" s="125"/>
      <c r="K249" s="125"/>
      <c r="L249" s="125"/>
      <c r="M249" s="190"/>
      <c r="N249" s="161">
        <f t="shared" ref="N249:N320" si="321">L249*M249</f>
        <v>0</v>
      </c>
      <c r="O249" s="315">
        <f t="shared" ref="O249" si="322">D249*E249</f>
        <v>2.8397763199999999</v>
      </c>
      <c r="P249" s="315">
        <f t="shared" ref="P249" si="323">SUM(N249:N252)</f>
        <v>0</v>
      </c>
      <c r="Q249" s="315">
        <f t="shared" ref="Q249" si="324">P249*1.02*1.05*$Q$14</f>
        <v>0</v>
      </c>
      <c r="R249" s="436">
        <f t="shared" ref="R249" si="325">E249*$R$17</f>
        <v>0.90852544938752799</v>
      </c>
      <c r="S249" s="439">
        <f t="shared" ref="S249" si="326">R249*D249</f>
        <v>3.634101797550112</v>
      </c>
    </row>
    <row r="250" spans="1:19">
      <c r="A250" s="318"/>
      <c r="B250" s="317"/>
      <c r="C250" s="318"/>
      <c r="D250" s="359"/>
      <c r="E250" s="313"/>
      <c r="F250" s="319"/>
      <c r="G250" s="315"/>
      <c r="H250" s="319"/>
      <c r="I250" s="315"/>
      <c r="J250" s="125"/>
      <c r="K250" s="125"/>
      <c r="L250" s="125"/>
      <c r="M250" s="190"/>
      <c r="N250" s="161">
        <f t="shared" si="321"/>
        <v>0</v>
      </c>
      <c r="O250" s="315"/>
      <c r="P250" s="315"/>
      <c r="Q250" s="315"/>
      <c r="R250" s="437"/>
      <c r="S250" s="439"/>
    </row>
    <row r="251" spans="1:19">
      <c r="A251" s="318"/>
      <c r="B251" s="317"/>
      <c r="C251" s="318"/>
      <c r="D251" s="359"/>
      <c r="E251" s="313"/>
      <c r="F251" s="319"/>
      <c r="G251" s="315"/>
      <c r="H251" s="319"/>
      <c r="I251" s="315"/>
      <c r="J251" s="125"/>
      <c r="K251" s="125"/>
      <c r="L251" s="129"/>
      <c r="M251" s="190"/>
      <c r="N251" s="161">
        <f t="shared" si="321"/>
        <v>0</v>
      </c>
      <c r="O251" s="315"/>
      <c r="P251" s="315"/>
      <c r="Q251" s="315"/>
      <c r="R251" s="437"/>
      <c r="S251" s="439"/>
    </row>
    <row r="252" spans="1:19" ht="12.75" customHeight="1">
      <c r="A252" s="318"/>
      <c r="B252" s="317"/>
      <c r="C252" s="318"/>
      <c r="D252" s="359"/>
      <c r="E252" s="313"/>
      <c r="F252" s="319"/>
      <c r="G252" s="315"/>
      <c r="H252" s="319"/>
      <c r="I252" s="315"/>
      <c r="J252" s="125"/>
      <c r="K252" s="125"/>
      <c r="L252" s="125"/>
      <c r="M252" s="190"/>
      <c r="N252" s="161">
        <f t="shared" si="321"/>
        <v>0</v>
      </c>
      <c r="O252" s="315"/>
      <c r="P252" s="315"/>
      <c r="Q252" s="315"/>
      <c r="R252" s="438"/>
      <c r="S252" s="439"/>
    </row>
    <row r="253" spans="1:19">
      <c r="A253" s="347">
        <v>4</v>
      </c>
      <c r="B253" s="328" t="s">
        <v>604</v>
      </c>
      <c r="C253" s="329" t="s">
        <v>577</v>
      </c>
      <c r="D253" s="348">
        <v>92</v>
      </c>
      <c r="E253" s="341">
        <f t="shared" ref="E253" si="327">G253+I253+Q253</f>
        <v>2.8665338103400004</v>
      </c>
      <c r="F253" s="332">
        <v>0.88</v>
      </c>
      <c r="G253" s="344">
        <f t="shared" ref="G253" si="328">F253*$O$8/1000</f>
        <v>2.0420488000000003</v>
      </c>
      <c r="H253" s="332">
        <v>0.03</v>
      </c>
      <c r="I253" s="321">
        <f t="shared" ref="I253" si="329">H253*$O$9/1000</f>
        <v>9.1500599999999987E-2</v>
      </c>
      <c r="J253" s="116" t="s">
        <v>148</v>
      </c>
      <c r="K253" s="116" t="s">
        <v>146</v>
      </c>
      <c r="L253" s="116">
        <v>0.93</v>
      </c>
      <c r="M253" s="123">
        <v>0.54</v>
      </c>
      <c r="N253" s="203">
        <f t="shared" si="321"/>
        <v>0.50220000000000009</v>
      </c>
      <c r="O253" s="321">
        <f t="shared" ref="O253" si="330">D253*E253</f>
        <v>263.72111055128005</v>
      </c>
      <c r="P253" s="321">
        <f t="shared" ref="P253" si="331">SUM(N253:N256)</f>
        <v>0.6422000000000001</v>
      </c>
      <c r="Q253" s="321">
        <f t="shared" ref="Q253" si="332">P253*1.02*1.05*$Q$14</f>
        <v>0.73298441034000017</v>
      </c>
      <c r="R253" s="436">
        <f t="shared" ref="R253" si="333">E253*$R$17</f>
        <v>3.6683437352188246</v>
      </c>
      <c r="S253" s="439">
        <f t="shared" ref="S253" si="334">R253*D253</f>
        <v>337.48762364013186</v>
      </c>
    </row>
    <row r="254" spans="1:19">
      <c r="A254" s="347"/>
      <c r="B254" s="328"/>
      <c r="C254" s="329"/>
      <c r="D254" s="348"/>
      <c r="E254" s="342"/>
      <c r="F254" s="332"/>
      <c r="G254" s="344"/>
      <c r="H254" s="332"/>
      <c r="I254" s="321"/>
      <c r="J254" s="46" t="s">
        <v>149</v>
      </c>
      <c r="K254" s="46" t="s">
        <v>146</v>
      </c>
      <c r="L254" s="46">
        <v>1</v>
      </c>
      <c r="M254" s="191">
        <v>0.14000000000000001</v>
      </c>
      <c r="N254" s="203">
        <f t="shared" si="321"/>
        <v>0.14000000000000001</v>
      </c>
      <c r="O254" s="321"/>
      <c r="P254" s="321"/>
      <c r="Q254" s="321"/>
      <c r="R254" s="437"/>
      <c r="S254" s="439"/>
    </row>
    <row r="255" spans="1:19">
      <c r="A255" s="347"/>
      <c r="B255" s="328"/>
      <c r="C255" s="329"/>
      <c r="D255" s="348"/>
      <c r="E255" s="342"/>
      <c r="F255" s="332"/>
      <c r="G255" s="344"/>
      <c r="H255" s="332"/>
      <c r="I255" s="321"/>
      <c r="J255" s="46"/>
      <c r="K255" s="46"/>
      <c r="L255" s="45"/>
      <c r="M255" s="191"/>
      <c r="N255" s="203">
        <f t="shared" si="321"/>
        <v>0</v>
      </c>
      <c r="O255" s="321"/>
      <c r="P255" s="321"/>
      <c r="Q255" s="321"/>
      <c r="R255" s="437"/>
      <c r="S255" s="439"/>
    </row>
    <row r="256" spans="1:19">
      <c r="A256" s="347"/>
      <c r="B256" s="328"/>
      <c r="C256" s="329"/>
      <c r="D256" s="348"/>
      <c r="E256" s="343"/>
      <c r="F256" s="332"/>
      <c r="G256" s="344"/>
      <c r="H256" s="332"/>
      <c r="I256" s="321"/>
      <c r="J256" s="46"/>
      <c r="K256" s="46"/>
      <c r="L256" s="45"/>
      <c r="M256" s="191"/>
      <c r="N256" s="203">
        <f t="shared" si="321"/>
        <v>0</v>
      </c>
      <c r="O256" s="321"/>
      <c r="P256" s="321"/>
      <c r="Q256" s="321"/>
      <c r="R256" s="438"/>
      <c r="S256" s="439"/>
    </row>
    <row r="257" spans="1:19">
      <c r="A257" s="347">
        <v>5</v>
      </c>
      <c r="B257" s="328" t="s">
        <v>605</v>
      </c>
      <c r="C257" s="329" t="s">
        <v>577</v>
      </c>
      <c r="D257" s="348">
        <v>84</v>
      </c>
      <c r="E257" s="341">
        <f t="shared" ref="E257" si="335">G257+I257+Q257</f>
        <v>3.1725746152000003</v>
      </c>
      <c r="F257" s="332">
        <v>1.1100000000000001</v>
      </c>
      <c r="G257" s="344">
        <f t="shared" ref="G257" si="336">F257*$O$8/1000</f>
        <v>2.5757661000000001</v>
      </c>
      <c r="H257" s="332">
        <v>0.04</v>
      </c>
      <c r="I257" s="321">
        <f t="shared" ref="I257" si="337">H257*$O$9/1000</f>
        <v>0.12200079999999999</v>
      </c>
      <c r="J257" s="46" t="s">
        <v>148</v>
      </c>
      <c r="K257" s="46" t="s">
        <v>146</v>
      </c>
      <c r="L257" s="46">
        <v>0.9</v>
      </c>
      <c r="M257" s="191">
        <v>0.34</v>
      </c>
      <c r="N257" s="203">
        <f t="shared" si="321"/>
        <v>0.30600000000000005</v>
      </c>
      <c r="O257" s="321">
        <f t="shared" ref="O257" si="338">D257*E257</f>
        <v>266.49626767680002</v>
      </c>
      <c r="P257" s="321">
        <f t="shared" ref="P257" si="339">SUM(N257:N260)</f>
        <v>0.41600000000000004</v>
      </c>
      <c r="Q257" s="321">
        <f t="shared" ref="Q257" si="340">P257*1.02*1.05*$Q$14</f>
        <v>0.47480771520000009</v>
      </c>
      <c r="R257" s="436">
        <f t="shared" ref="R257" si="341">E257*$R$17</f>
        <v>4.0599884683735148</v>
      </c>
      <c r="S257" s="439">
        <f t="shared" ref="S257" si="342">R257*D257</f>
        <v>341.03903134337526</v>
      </c>
    </row>
    <row r="258" spans="1:19">
      <c r="A258" s="347"/>
      <c r="B258" s="328"/>
      <c r="C258" s="329"/>
      <c r="D258" s="348"/>
      <c r="E258" s="342"/>
      <c r="F258" s="332"/>
      <c r="G258" s="344"/>
      <c r="H258" s="332"/>
      <c r="I258" s="321"/>
      <c r="J258" s="46" t="s">
        <v>149</v>
      </c>
      <c r="K258" s="46" t="s">
        <v>146</v>
      </c>
      <c r="L258" s="46">
        <v>1</v>
      </c>
      <c r="M258" s="191">
        <v>0.11</v>
      </c>
      <c r="N258" s="203">
        <f t="shared" si="321"/>
        <v>0.11</v>
      </c>
      <c r="O258" s="321"/>
      <c r="P258" s="321"/>
      <c r="Q258" s="321"/>
      <c r="R258" s="437"/>
      <c r="S258" s="439"/>
    </row>
    <row r="259" spans="1:19">
      <c r="A259" s="347"/>
      <c r="B259" s="328"/>
      <c r="C259" s="329"/>
      <c r="D259" s="348"/>
      <c r="E259" s="342"/>
      <c r="F259" s="332"/>
      <c r="G259" s="344"/>
      <c r="H259" s="332"/>
      <c r="I259" s="321"/>
      <c r="J259" s="46"/>
      <c r="K259" s="46"/>
      <c r="L259" s="46"/>
      <c r="M259" s="191"/>
      <c r="N259" s="203">
        <f t="shared" si="321"/>
        <v>0</v>
      </c>
      <c r="O259" s="321"/>
      <c r="P259" s="321"/>
      <c r="Q259" s="321"/>
      <c r="R259" s="437"/>
      <c r="S259" s="439"/>
    </row>
    <row r="260" spans="1:19">
      <c r="A260" s="347"/>
      <c r="B260" s="328"/>
      <c r="C260" s="329"/>
      <c r="D260" s="348"/>
      <c r="E260" s="343"/>
      <c r="F260" s="332"/>
      <c r="G260" s="344"/>
      <c r="H260" s="332"/>
      <c r="I260" s="321"/>
      <c r="J260" s="46"/>
      <c r="K260" s="46"/>
      <c r="L260" s="46"/>
      <c r="M260" s="191"/>
      <c r="N260" s="203">
        <f t="shared" si="321"/>
        <v>0</v>
      </c>
      <c r="O260" s="321"/>
      <c r="P260" s="321"/>
      <c r="Q260" s="321"/>
      <c r="R260" s="438"/>
      <c r="S260" s="439"/>
    </row>
    <row r="261" spans="1:19" s="155" customFormat="1" ht="12.75" customHeight="1">
      <c r="A261" s="310">
        <v>6</v>
      </c>
      <c r="B261" s="311" t="s">
        <v>606</v>
      </c>
      <c r="C261" s="310" t="s">
        <v>607</v>
      </c>
      <c r="D261" s="351">
        <v>52</v>
      </c>
      <c r="E261" s="313">
        <f t="shared" ref="E261" si="343">G261+I261+Q261</f>
        <v>0.11413647000000003</v>
      </c>
      <c r="F261" s="314"/>
      <c r="G261" s="315">
        <f t="shared" ref="G261" si="344">F261*$O$8/1000</f>
        <v>0</v>
      </c>
      <c r="H261" s="314"/>
      <c r="I261" s="315">
        <f t="shared" ref="I261" si="345">H261*$O$9/1000</f>
        <v>0</v>
      </c>
      <c r="J261" s="134" t="s">
        <v>430</v>
      </c>
      <c r="K261" s="134" t="s">
        <v>143</v>
      </c>
      <c r="L261" s="134">
        <v>1</v>
      </c>
      <c r="M261" s="136">
        <v>0.1</v>
      </c>
      <c r="N261" s="161">
        <f t="shared" si="321"/>
        <v>0.1</v>
      </c>
      <c r="O261" s="315">
        <f t="shared" ref="O261" si="346">D261*E261</f>
        <v>5.9350964400000015</v>
      </c>
      <c r="P261" s="315">
        <f t="shared" ref="P261" si="347">SUM(N261:N264)</f>
        <v>0.1</v>
      </c>
      <c r="Q261" s="315">
        <f t="shared" ref="Q261" si="348">P261*1.02*1.05*$Q$14</f>
        <v>0.11413647000000003</v>
      </c>
      <c r="R261" s="436">
        <f t="shared" ref="R261" si="349">E261*$R$17</f>
        <v>0.14606204998322705</v>
      </c>
      <c r="S261" s="439">
        <f t="shared" ref="S261" si="350">R261*D261</f>
        <v>7.5952265991278072</v>
      </c>
    </row>
    <row r="262" spans="1:19" s="155" customFormat="1">
      <c r="A262" s="310"/>
      <c r="B262" s="311"/>
      <c r="C262" s="310"/>
      <c r="D262" s="351"/>
      <c r="E262" s="313"/>
      <c r="F262" s="314"/>
      <c r="G262" s="315"/>
      <c r="H262" s="314"/>
      <c r="I262" s="315"/>
      <c r="J262" s="134"/>
      <c r="K262" s="134"/>
      <c r="L262" s="134"/>
      <c r="M262" s="136">
        <v>0</v>
      </c>
      <c r="N262" s="161">
        <f t="shared" si="321"/>
        <v>0</v>
      </c>
      <c r="O262" s="315"/>
      <c r="P262" s="315"/>
      <c r="Q262" s="315"/>
      <c r="R262" s="437"/>
      <c r="S262" s="439"/>
    </row>
    <row r="263" spans="1:19" s="155" customFormat="1">
      <c r="A263" s="310"/>
      <c r="B263" s="311"/>
      <c r="C263" s="310"/>
      <c r="D263" s="351"/>
      <c r="E263" s="313"/>
      <c r="F263" s="314"/>
      <c r="G263" s="315"/>
      <c r="H263" s="314"/>
      <c r="I263" s="315"/>
      <c r="J263" s="134"/>
      <c r="K263" s="134"/>
      <c r="L263" s="156"/>
      <c r="M263" s="136">
        <v>0</v>
      </c>
      <c r="N263" s="161">
        <f t="shared" si="321"/>
        <v>0</v>
      </c>
      <c r="O263" s="315"/>
      <c r="P263" s="315"/>
      <c r="Q263" s="315"/>
      <c r="R263" s="437"/>
      <c r="S263" s="439"/>
    </row>
    <row r="264" spans="1:19" s="155" customFormat="1" ht="12.75" customHeight="1">
      <c r="A264" s="310"/>
      <c r="B264" s="311"/>
      <c r="C264" s="310"/>
      <c r="D264" s="351"/>
      <c r="E264" s="313"/>
      <c r="F264" s="314"/>
      <c r="G264" s="315"/>
      <c r="H264" s="314"/>
      <c r="I264" s="315"/>
      <c r="J264" s="134"/>
      <c r="K264" s="134"/>
      <c r="L264" s="134"/>
      <c r="M264" s="136">
        <v>0</v>
      </c>
      <c r="N264" s="161">
        <f t="shared" si="321"/>
        <v>0</v>
      </c>
      <c r="O264" s="315"/>
      <c r="P264" s="315"/>
      <c r="Q264" s="315"/>
      <c r="R264" s="438"/>
      <c r="S264" s="439"/>
    </row>
    <row r="265" spans="1:19">
      <c r="A265" s="347">
        <v>7</v>
      </c>
      <c r="B265" s="328" t="s">
        <v>608</v>
      </c>
      <c r="C265" s="310" t="s">
        <v>607</v>
      </c>
      <c r="D265" s="348">
        <v>4</v>
      </c>
      <c r="E265" s="341">
        <f t="shared" ref="E265" si="351">G265+I265+Q265</f>
        <v>4.3594443500000004</v>
      </c>
      <c r="F265" s="332">
        <v>0.97</v>
      </c>
      <c r="G265" s="344">
        <f t="shared" ref="G265" si="352">F265*$O$8/1000</f>
        <v>2.2508947000000004</v>
      </c>
      <c r="H265" s="332">
        <v>0.13</v>
      </c>
      <c r="I265" s="321">
        <f t="shared" ref="I265" si="353">H265*$O$9/1000</f>
        <v>0.39650260000000004</v>
      </c>
      <c r="J265" s="46" t="s">
        <v>150</v>
      </c>
      <c r="K265" s="46" t="s">
        <v>143</v>
      </c>
      <c r="L265" s="46">
        <v>1</v>
      </c>
      <c r="M265" s="191">
        <v>1.5</v>
      </c>
      <c r="N265" s="203">
        <f t="shared" si="321"/>
        <v>1.5</v>
      </c>
      <c r="O265" s="321">
        <f t="shared" ref="O265" si="354">D265*E265</f>
        <v>17.437777400000002</v>
      </c>
      <c r="P265" s="321">
        <f t="shared" ref="P265" si="355">SUM(N265:N268)</f>
        <v>1.5</v>
      </c>
      <c r="Q265" s="321">
        <f t="shared" ref="Q265" si="356">P265*1.02*1.05*$Q$14</f>
        <v>1.7120470500000002</v>
      </c>
      <c r="R265" s="436">
        <f t="shared" ref="R265" si="357">E265*$R$17</f>
        <v>5.5788424028603361</v>
      </c>
      <c r="S265" s="439">
        <f t="shared" ref="S265" si="358">R265*D265</f>
        <v>22.315369611441344</v>
      </c>
    </row>
    <row r="266" spans="1:19">
      <c r="A266" s="347"/>
      <c r="B266" s="328"/>
      <c r="C266" s="310"/>
      <c r="D266" s="348"/>
      <c r="E266" s="342"/>
      <c r="F266" s="332"/>
      <c r="G266" s="344"/>
      <c r="H266" s="332"/>
      <c r="I266" s="321"/>
      <c r="J266" s="46"/>
      <c r="K266" s="46"/>
      <c r="L266" s="46"/>
      <c r="M266" s="191"/>
      <c r="N266" s="203">
        <f t="shared" si="321"/>
        <v>0</v>
      </c>
      <c r="O266" s="321"/>
      <c r="P266" s="321"/>
      <c r="Q266" s="321"/>
      <c r="R266" s="437"/>
      <c r="S266" s="439"/>
    </row>
    <row r="267" spans="1:19">
      <c r="A267" s="347"/>
      <c r="B267" s="328"/>
      <c r="C267" s="310"/>
      <c r="D267" s="348"/>
      <c r="E267" s="342"/>
      <c r="F267" s="332"/>
      <c r="G267" s="344"/>
      <c r="H267" s="332"/>
      <c r="I267" s="321"/>
      <c r="J267" s="46"/>
      <c r="K267" s="46"/>
      <c r="L267" s="46"/>
      <c r="M267" s="191"/>
      <c r="N267" s="203">
        <f t="shared" si="321"/>
        <v>0</v>
      </c>
      <c r="O267" s="321"/>
      <c r="P267" s="321"/>
      <c r="Q267" s="321"/>
      <c r="R267" s="437"/>
      <c r="S267" s="439"/>
    </row>
    <row r="268" spans="1:19">
      <c r="A268" s="347"/>
      <c r="B268" s="328"/>
      <c r="C268" s="310"/>
      <c r="D268" s="348"/>
      <c r="E268" s="343"/>
      <c r="F268" s="332"/>
      <c r="G268" s="344"/>
      <c r="H268" s="332"/>
      <c r="I268" s="321"/>
      <c r="J268" s="46"/>
      <c r="K268" s="46"/>
      <c r="L268" s="46"/>
      <c r="M268" s="191"/>
      <c r="N268" s="203">
        <f t="shared" si="321"/>
        <v>0</v>
      </c>
      <c r="O268" s="321"/>
      <c r="P268" s="321"/>
      <c r="Q268" s="321"/>
      <c r="R268" s="438"/>
      <c r="S268" s="439"/>
    </row>
    <row r="269" spans="1:19">
      <c r="A269" s="347">
        <v>8</v>
      </c>
      <c r="B269" s="328" t="s">
        <v>609</v>
      </c>
      <c r="C269" s="310" t="s">
        <v>607</v>
      </c>
      <c r="D269" s="348">
        <v>10</v>
      </c>
      <c r="E269" s="341">
        <f t="shared" ref="E269" si="359">G269+I269+Q269</f>
        <v>4.9301267000000006</v>
      </c>
      <c r="F269" s="332">
        <v>0.97</v>
      </c>
      <c r="G269" s="344">
        <f t="shared" ref="G269" si="360">F269*$O$8/1000</f>
        <v>2.2508947000000004</v>
      </c>
      <c r="H269" s="332">
        <v>0.13</v>
      </c>
      <c r="I269" s="321">
        <f t="shared" ref="I269" si="361">H269*$O$9/1000</f>
        <v>0.39650260000000004</v>
      </c>
      <c r="J269" s="46" t="s">
        <v>150</v>
      </c>
      <c r="K269" s="46" t="s">
        <v>143</v>
      </c>
      <c r="L269" s="46">
        <v>1</v>
      </c>
      <c r="M269" s="191">
        <v>2</v>
      </c>
      <c r="N269" s="203">
        <f t="shared" si="321"/>
        <v>2</v>
      </c>
      <c r="O269" s="321">
        <f t="shared" ref="O269" si="362">D269*E269</f>
        <v>49.30126700000001</v>
      </c>
      <c r="P269" s="321">
        <f t="shared" ref="P269" si="363">SUM(N269:N272)</f>
        <v>2</v>
      </c>
      <c r="Q269" s="321">
        <f t="shared" ref="Q269" si="364">P269*1.02*1.05*$Q$14</f>
        <v>2.2827294000000005</v>
      </c>
      <c r="R269" s="436">
        <f t="shared" ref="R269" si="365">E269*$R$17</f>
        <v>6.3091526527764712</v>
      </c>
      <c r="S269" s="439">
        <f t="shared" ref="S269" si="366">R269*D269</f>
        <v>63.091526527764714</v>
      </c>
    </row>
    <row r="270" spans="1:19">
      <c r="A270" s="347"/>
      <c r="B270" s="328"/>
      <c r="C270" s="310"/>
      <c r="D270" s="348"/>
      <c r="E270" s="342"/>
      <c r="F270" s="332"/>
      <c r="G270" s="344"/>
      <c r="H270" s="332"/>
      <c r="I270" s="321"/>
      <c r="J270" s="46"/>
      <c r="K270" s="46"/>
      <c r="L270" s="46"/>
      <c r="M270" s="191"/>
      <c r="N270" s="203">
        <f t="shared" si="321"/>
        <v>0</v>
      </c>
      <c r="O270" s="321"/>
      <c r="P270" s="321"/>
      <c r="Q270" s="321"/>
      <c r="R270" s="437"/>
      <c r="S270" s="439"/>
    </row>
    <row r="271" spans="1:19">
      <c r="A271" s="347"/>
      <c r="B271" s="328"/>
      <c r="C271" s="310"/>
      <c r="D271" s="348"/>
      <c r="E271" s="342"/>
      <c r="F271" s="332"/>
      <c r="G271" s="344"/>
      <c r="H271" s="332"/>
      <c r="I271" s="321"/>
      <c r="J271" s="46"/>
      <c r="K271" s="46"/>
      <c r="L271" s="46"/>
      <c r="M271" s="191"/>
      <c r="N271" s="203">
        <f t="shared" si="321"/>
        <v>0</v>
      </c>
      <c r="O271" s="321"/>
      <c r="P271" s="321"/>
      <c r="Q271" s="321"/>
      <c r="R271" s="437"/>
      <c r="S271" s="439"/>
    </row>
    <row r="272" spans="1:19">
      <c r="A272" s="347"/>
      <c r="B272" s="328"/>
      <c r="C272" s="310"/>
      <c r="D272" s="348"/>
      <c r="E272" s="343"/>
      <c r="F272" s="332"/>
      <c r="G272" s="344"/>
      <c r="H272" s="332"/>
      <c r="I272" s="321"/>
      <c r="J272" s="46"/>
      <c r="K272" s="46"/>
      <c r="L272" s="46"/>
      <c r="M272" s="191"/>
      <c r="N272" s="203">
        <f t="shared" si="321"/>
        <v>0</v>
      </c>
      <c r="O272" s="321"/>
      <c r="P272" s="321"/>
      <c r="Q272" s="321"/>
      <c r="R272" s="438"/>
      <c r="S272" s="439"/>
    </row>
    <row r="273" spans="1:19" s="155" customFormat="1" ht="12.75" customHeight="1">
      <c r="A273" s="318">
        <v>9</v>
      </c>
      <c r="B273" s="311" t="s">
        <v>610</v>
      </c>
      <c r="C273" s="310" t="s">
        <v>607</v>
      </c>
      <c r="D273" s="310">
        <v>13</v>
      </c>
      <c r="E273" s="313">
        <f t="shared" ref="E273" si="367">G273+I273+Q273</f>
        <v>3.38281425</v>
      </c>
      <c r="F273" s="314">
        <v>0.72</v>
      </c>
      <c r="G273" s="315">
        <f t="shared" ref="G273" si="368">F273*$O$8/1000</f>
        <v>1.6707672</v>
      </c>
      <c r="H273" s="314"/>
      <c r="I273" s="315">
        <f t="shared" ref="I273" si="369">H273*$O$9/1000</f>
        <v>0</v>
      </c>
      <c r="J273" s="134" t="s">
        <v>150</v>
      </c>
      <c r="K273" s="134" t="s">
        <v>143</v>
      </c>
      <c r="L273" s="134">
        <v>1</v>
      </c>
      <c r="M273" s="136">
        <v>1.5</v>
      </c>
      <c r="N273" s="161">
        <f t="shared" si="321"/>
        <v>1.5</v>
      </c>
      <c r="O273" s="315">
        <f t="shared" ref="O273" si="370">D273*E273</f>
        <v>43.976585249999999</v>
      </c>
      <c r="P273" s="315">
        <f t="shared" ref="P273" si="371">SUM(N273:N276)</f>
        <v>1.5</v>
      </c>
      <c r="Q273" s="315">
        <f t="shared" ref="Q273" si="372">P273*1.02*1.05*$Q$14</f>
        <v>1.7120470500000002</v>
      </c>
      <c r="R273" s="436">
        <f t="shared" ref="R273" si="373">E273*$R$17</f>
        <v>4.329035093405925</v>
      </c>
      <c r="S273" s="439">
        <f t="shared" ref="S273" si="374">R273*D273</f>
        <v>56.277456214277024</v>
      </c>
    </row>
    <row r="274" spans="1:19" s="155" customFormat="1">
      <c r="A274" s="318"/>
      <c r="B274" s="311"/>
      <c r="C274" s="310"/>
      <c r="D274" s="310"/>
      <c r="E274" s="313"/>
      <c r="F274" s="314"/>
      <c r="G274" s="315"/>
      <c r="H274" s="314"/>
      <c r="I274" s="315"/>
      <c r="J274" s="134"/>
      <c r="K274" s="134"/>
      <c r="L274" s="134"/>
      <c r="M274" s="188"/>
      <c r="N274" s="161">
        <f t="shared" si="321"/>
        <v>0</v>
      </c>
      <c r="O274" s="315"/>
      <c r="P274" s="315"/>
      <c r="Q274" s="315"/>
      <c r="R274" s="437"/>
      <c r="S274" s="439"/>
    </row>
    <row r="275" spans="1:19" s="155" customFormat="1">
      <c r="A275" s="318"/>
      <c r="B275" s="311"/>
      <c r="C275" s="310"/>
      <c r="D275" s="310"/>
      <c r="E275" s="313"/>
      <c r="F275" s="314"/>
      <c r="G275" s="315"/>
      <c r="H275" s="314"/>
      <c r="I275" s="315"/>
      <c r="J275" s="134"/>
      <c r="K275" s="134"/>
      <c r="L275" s="137"/>
      <c r="M275" s="188"/>
      <c r="N275" s="161">
        <f t="shared" si="321"/>
        <v>0</v>
      </c>
      <c r="O275" s="315"/>
      <c r="P275" s="315"/>
      <c r="Q275" s="315"/>
      <c r="R275" s="437"/>
      <c r="S275" s="439"/>
    </row>
    <row r="276" spans="1:19" s="155" customFormat="1" ht="12.75" customHeight="1">
      <c r="A276" s="318"/>
      <c r="B276" s="311"/>
      <c r="C276" s="310"/>
      <c r="D276" s="310"/>
      <c r="E276" s="313"/>
      <c r="F276" s="314"/>
      <c r="G276" s="315"/>
      <c r="H276" s="314"/>
      <c r="I276" s="315"/>
      <c r="J276" s="134"/>
      <c r="K276" s="134"/>
      <c r="L276" s="134"/>
      <c r="M276" s="188"/>
      <c r="N276" s="161">
        <f t="shared" si="321"/>
        <v>0</v>
      </c>
      <c r="O276" s="315"/>
      <c r="P276" s="315"/>
      <c r="Q276" s="315"/>
      <c r="R276" s="438"/>
      <c r="S276" s="439"/>
    </row>
    <row r="277" spans="1:19" s="155" customFormat="1" ht="12.75" customHeight="1">
      <c r="A277" s="310">
        <v>10</v>
      </c>
      <c r="B277" s="311" t="s">
        <v>611</v>
      </c>
      <c r="C277" s="310" t="s">
        <v>607</v>
      </c>
      <c r="D277" s="351">
        <v>5</v>
      </c>
      <c r="E277" s="313">
        <f t="shared" ref="E277" si="375">G277+I277+Q277</f>
        <v>1.4837741100000001</v>
      </c>
      <c r="F277" s="314"/>
      <c r="G277" s="315">
        <f t="shared" ref="G277" si="376">F277*$O$8/1000</f>
        <v>0</v>
      </c>
      <c r="H277" s="314"/>
      <c r="I277" s="315">
        <f t="shared" ref="I277" si="377">H277*$O$9/1000</f>
        <v>0</v>
      </c>
      <c r="J277" s="134" t="s">
        <v>433</v>
      </c>
      <c r="K277" s="134" t="s">
        <v>143</v>
      </c>
      <c r="L277" s="134">
        <v>1</v>
      </c>
      <c r="M277" s="157">
        <v>1.3</v>
      </c>
      <c r="N277" s="161">
        <f t="shared" si="321"/>
        <v>1.3</v>
      </c>
      <c r="O277" s="315">
        <f t="shared" ref="O277" si="378">D277*E277</f>
        <v>7.4188705500000012</v>
      </c>
      <c r="P277" s="315">
        <f t="shared" ref="P277" si="379">SUM(N277:N280)</f>
        <v>1.3</v>
      </c>
      <c r="Q277" s="315">
        <f t="shared" ref="Q277" si="380">P277*1.02*1.05*$Q$14</f>
        <v>1.4837741100000001</v>
      </c>
      <c r="R277" s="436">
        <f t="shared" ref="R277" si="381">E277*$R$17</f>
        <v>1.8988066497819514</v>
      </c>
      <c r="S277" s="439">
        <f t="shared" ref="S277" si="382">R277*D277</f>
        <v>9.4940332489097568</v>
      </c>
    </row>
    <row r="278" spans="1:19" s="155" customFormat="1">
      <c r="A278" s="310"/>
      <c r="B278" s="311"/>
      <c r="C278" s="310"/>
      <c r="D278" s="351"/>
      <c r="E278" s="313"/>
      <c r="F278" s="314"/>
      <c r="G278" s="315"/>
      <c r="H278" s="314"/>
      <c r="I278" s="315"/>
      <c r="J278" s="134"/>
      <c r="K278" s="134"/>
      <c r="L278" s="134"/>
      <c r="M278" s="136">
        <v>0</v>
      </c>
      <c r="N278" s="161">
        <f t="shared" si="321"/>
        <v>0</v>
      </c>
      <c r="O278" s="315"/>
      <c r="P278" s="315"/>
      <c r="Q278" s="315"/>
      <c r="R278" s="437"/>
      <c r="S278" s="439"/>
    </row>
    <row r="279" spans="1:19" s="155" customFormat="1">
      <c r="A279" s="310"/>
      <c r="B279" s="311"/>
      <c r="C279" s="310"/>
      <c r="D279" s="351"/>
      <c r="E279" s="313"/>
      <c r="F279" s="314"/>
      <c r="G279" s="315"/>
      <c r="H279" s="314"/>
      <c r="I279" s="315"/>
      <c r="J279" s="134"/>
      <c r="K279" s="134"/>
      <c r="L279" s="156"/>
      <c r="M279" s="136">
        <v>0</v>
      </c>
      <c r="N279" s="161">
        <f t="shared" si="321"/>
        <v>0</v>
      </c>
      <c r="O279" s="315"/>
      <c r="P279" s="315"/>
      <c r="Q279" s="315"/>
      <c r="R279" s="437"/>
      <c r="S279" s="439"/>
    </row>
    <row r="280" spans="1:19" s="155" customFormat="1" ht="12.75" customHeight="1">
      <c r="A280" s="310"/>
      <c r="B280" s="311"/>
      <c r="C280" s="310"/>
      <c r="D280" s="351"/>
      <c r="E280" s="313"/>
      <c r="F280" s="314"/>
      <c r="G280" s="315"/>
      <c r="H280" s="314"/>
      <c r="I280" s="315"/>
      <c r="J280" s="134"/>
      <c r="K280" s="134"/>
      <c r="L280" s="134"/>
      <c r="M280" s="136">
        <v>0</v>
      </c>
      <c r="N280" s="161">
        <f t="shared" si="321"/>
        <v>0</v>
      </c>
      <c r="O280" s="315"/>
      <c r="P280" s="315"/>
      <c r="Q280" s="315"/>
      <c r="R280" s="438"/>
      <c r="S280" s="439"/>
    </row>
    <row r="281" spans="1:19" s="155" customFormat="1" ht="12.75" customHeight="1">
      <c r="A281" s="318">
        <v>11</v>
      </c>
      <c r="B281" s="311" t="s">
        <v>612</v>
      </c>
      <c r="C281" s="310" t="s">
        <v>607</v>
      </c>
      <c r="D281" s="351">
        <v>4</v>
      </c>
      <c r="E281" s="313">
        <f t="shared" ref="E281" si="383">G281+I281+Q281</f>
        <v>1.3696376400000003</v>
      </c>
      <c r="F281" s="314"/>
      <c r="G281" s="315">
        <f t="shared" ref="G281" si="384">F281*$O$8/1000</f>
        <v>0</v>
      </c>
      <c r="H281" s="314"/>
      <c r="I281" s="315">
        <f t="shared" ref="I281" si="385">H281*$O$9/1000</f>
        <v>0</v>
      </c>
      <c r="J281" s="134" t="s">
        <v>433</v>
      </c>
      <c r="K281" s="134" t="s">
        <v>143</v>
      </c>
      <c r="L281" s="134">
        <v>1</v>
      </c>
      <c r="M281" s="157">
        <v>1.2</v>
      </c>
      <c r="N281" s="161">
        <f t="shared" si="321"/>
        <v>1.2</v>
      </c>
      <c r="O281" s="315">
        <f t="shared" ref="O281" si="386">D281*E281</f>
        <v>5.4785505600000013</v>
      </c>
      <c r="P281" s="315">
        <f t="shared" ref="P281" si="387">SUM(N281:N284)</f>
        <v>1.2</v>
      </c>
      <c r="Q281" s="315">
        <f t="shared" ref="Q281" si="388">P281*1.02*1.05*$Q$14</f>
        <v>1.3696376400000003</v>
      </c>
      <c r="R281" s="436">
        <f t="shared" ref="R281" si="389">E281*$R$17</f>
        <v>1.7527445997987245</v>
      </c>
      <c r="S281" s="439">
        <f t="shared" ref="S281" si="390">R281*D281</f>
        <v>7.0109783991948982</v>
      </c>
    </row>
    <row r="282" spans="1:19" s="155" customFormat="1">
      <c r="A282" s="318"/>
      <c r="B282" s="311"/>
      <c r="C282" s="310"/>
      <c r="D282" s="351"/>
      <c r="E282" s="313"/>
      <c r="F282" s="314"/>
      <c r="G282" s="315"/>
      <c r="H282" s="314"/>
      <c r="I282" s="315"/>
      <c r="J282" s="134"/>
      <c r="K282" s="134"/>
      <c r="L282" s="134"/>
      <c r="M282" s="136">
        <v>0</v>
      </c>
      <c r="N282" s="161">
        <f t="shared" si="321"/>
        <v>0</v>
      </c>
      <c r="O282" s="315"/>
      <c r="P282" s="315"/>
      <c r="Q282" s="315"/>
      <c r="R282" s="437"/>
      <c r="S282" s="439"/>
    </row>
    <row r="283" spans="1:19" s="155" customFormat="1">
      <c r="A283" s="318"/>
      <c r="B283" s="311"/>
      <c r="C283" s="310"/>
      <c r="D283" s="351"/>
      <c r="E283" s="313"/>
      <c r="F283" s="314"/>
      <c r="G283" s="315"/>
      <c r="H283" s="314"/>
      <c r="I283" s="315"/>
      <c r="J283" s="134"/>
      <c r="K283" s="134"/>
      <c r="L283" s="156"/>
      <c r="M283" s="136">
        <v>0</v>
      </c>
      <c r="N283" s="161">
        <f t="shared" si="321"/>
        <v>0</v>
      </c>
      <c r="O283" s="315"/>
      <c r="P283" s="315"/>
      <c r="Q283" s="315"/>
      <c r="R283" s="437"/>
      <c r="S283" s="439"/>
    </row>
    <row r="284" spans="1:19" s="155" customFormat="1" ht="12.75" customHeight="1">
      <c r="A284" s="318"/>
      <c r="B284" s="311"/>
      <c r="C284" s="310"/>
      <c r="D284" s="351"/>
      <c r="E284" s="313"/>
      <c r="F284" s="314"/>
      <c r="G284" s="315"/>
      <c r="H284" s="314"/>
      <c r="I284" s="315"/>
      <c r="J284" s="134"/>
      <c r="K284" s="134"/>
      <c r="L284" s="134"/>
      <c r="M284" s="136">
        <v>0</v>
      </c>
      <c r="N284" s="161">
        <f t="shared" si="321"/>
        <v>0</v>
      </c>
      <c r="O284" s="315"/>
      <c r="P284" s="315"/>
      <c r="Q284" s="315"/>
      <c r="R284" s="438"/>
      <c r="S284" s="439"/>
    </row>
    <row r="285" spans="1:19" s="155" customFormat="1" ht="12.75" customHeight="1">
      <c r="A285" s="318">
        <v>12</v>
      </c>
      <c r="B285" s="311" t="s">
        <v>613</v>
      </c>
      <c r="C285" s="310" t="s">
        <v>602</v>
      </c>
      <c r="D285" s="310">
        <v>4</v>
      </c>
      <c r="E285" s="313">
        <f t="shared" ref="E285" si="391">G285+I285+Q285</f>
        <v>7.8567028540000017</v>
      </c>
      <c r="F285" s="314">
        <v>0.51</v>
      </c>
      <c r="G285" s="315">
        <f t="shared" ref="G285" si="392">F285*$O$8/1000</f>
        <v>1.1834601000000002</v>
      </c>
      <c r="H285" s="314">
        <v>0.01</v>
      </c>
      <c r="I285" s="315">
        <f t="shared" ref="I285" si="393">H285*$O$9/1000</f>
        <v>3.0500199999999998E-2</v>
      </c>
      <c r="J285" s="134" t="s">
        <v>437</v>
      </c>
      <c r="K285" s="134" t="s">
        <v>143</v>
      </c>
      <c r="L285" s="134">
        <v>1</v>
      </c>
      <c r="M285" s="188">
        <v>5.82</v>
      </c>
      <c r="N285" s="161">
        <f t="shared" si="321"/>
        <v>5.82</v>
      </c>
      <c r="O285" s="315">
        <f t="shared" ref="O285" si="394">D285*E285</f>
        <v>31.426811416000007</v>
      </c>
      <c r="P285" s="315">
        <f t="shared" ref="P285" si="395">SUM(N285:N288)</f>
        <v>5.82</v>
      </c>
      <c r="Q285" s="315">
        <f t="shared" ref="Q285" si="396">P285*1.02*1.05*$Q$14</f>
        <v>6.6427425540000016</v>
      </c>
      <c r="R285" s="436">
        <f t="shared" ref="R285" si="397">E285*$R$17</f>
        <v>10.054333421774045</v>
      </c>
      <c r="S285" s="439">
        <f t="shared" ref="S285" si="398">R285*D285</f>
        <v>40.217333687096179</v>
      </c>
    </row>
    <row r="286" spans="1:19" s="155" customFormat="1">
      <c r="A286" s="318"/>
      <c r="B286" s="311"/>
      <c r="C286" s="310"/>
      <c r="D286" s="310"/>
      <c r="E286" s="313"/>
      <c r="F286" s="314"/>
      <c r="G286" s="315"/>
      <c r="H286" s="314"/>
      <c r="I286" s="315"/>
      <c r="J286" s="134"/>
      <c r="K286" s="134"/>
      <c r="L286" s="134"/>
      <c r="M286" s="188"/>
      <c r="N286" s="161">
        <f t="shared" si="321"/>
        <v>0</v>
      </c>
      <c r="O286" s="315"/>
      <c r="P286" s="315"/>
      <c r="Q286" s="315"/>
      <c r="R286" s="437"/>
      <c r="S286" s="439"/>
    </row>
    <row r="287" spans="1:19" s="155" customFormat="1">
      <c r="A287" s="318"/>
      <c r="B287" s="311"/>
      <c r="C287" s="310"/>
      <c r="D287" s="310"/>
      <c r="E287" s="313"/>
      <c r="F287" s="314"/>
      <c r="G287" s="315"/>
      <c r="H287" s="314"/>
      <c r="I287" s="315"/>
      <c r="J287" s="134"/>
      <c r="K287" s="134"/>
      <c r="L287" s="134"/>
      <c r="M287" s="188"/>
      <c r="N287" s="161">
        <f t="shared" si="321"/>
        <v>0</v>
      </c>
      <c r="O287" s="315"/>
      <c r="P287" s="315"/>
      <c r="Q287" s="315"/>
      <c r="R287" s="437"/>
      <c r="S287" s="439"/>
    </row>
    <row r="288" spans="1:19" s="155" customFormat="1" ht="12.75" customHeight="1">
      <c r="A288" s="318"/>
      <c r="B288" s="311"/>
      <c r="C288" s="310"/>
      <c r="D288" s="310"/>
      <c r="E288" s="313"/>
      <c r="F288" s="314"/>
      <c r="G288" s="315"/>
      <c r="H288" s="314"/>
      <c r="I288" s="315"/>
      <c r="J288" s="134"/>
      <c r="K288" s="134"/>
      <c r="L288" s="134"/>
      <c r="M288" s="188"/>
      <c r="N288" s="161">
        <f t="shared" si="321"/>
        <v>0</v>
      </c>
      <c r="O288" s="315"/>
      <c r="P288" s="315"/>
      <c r="Q288" s="315"/>
      <c r="R288" s="438"/>
      <c r="S288" s="439"/>
    </row>
    <row r="289" spans="1:19" s="135" customFormat="1" ht="12.75" customHeight="1">
      <c r="A289" s="318">
        <v>13</v>
      </c>
      <c r="B289" s="311" t="s">
        <v>614</v>
      </c>
      <c r="C289" s="312" t="s">
        <v>549</v>
      </c>
      <c r="D289" s="340">
        <v>2.1</v>
      </c>
      <c r="E289" s="313">
        <f t="shared" ref="E289" si="399">G289+I289+Q289</f>
        <v>4.7594907990000008</v>
      </c>
      <c r="F289" s="314"/>
      <c r="G289" s="315">
        <f t="shared" ref="G289" si="400">F289*$O$8/1000</f>
        <v>0</v>
      </c>
      <c r="H289" s="314"/>
      <c r="I289" s="315">
        <f t="shared" ref="I289" si="401">H289*$O$9/1000</f>
        <v>0</v>
      </c>
      <c r="J289" s="134" t="s">
        <v>439</v>
      </c>
      <c r="K289" s="134" t="s">
        <v>171</v>
      </c>
      <c r="L289" s="134">
        <v>1</v>
      </c>
      <c r="M289" s="151">
        <v>4.17</v>
      </c>
      <c r="N289" s="161">
        <f t="shared" si="321"/>
        <v>4.17</v>
      </c>
      <c r="O289" s="315">
        <f t="shared" ref="O289" si="402">D289*E289</f>
        <v>9.9949306779000029</v>
      </c>
      <c r="P289" s="315">
        <f t="shared" ref="P289" si="403">SUM(N289:N292)</f>
        <v>4.17</v>
      </c>
      <c r="Q289" s="315">
        <f t="shared" ref="Q289" si="404">P289*1.02*1.05*$Q$14</f>
        <v>4.7594907990000008</v>
      </c>
      <c r="R289" s="436">
        <f t="shared" ref="R289" si="405">E289*$R$17</f>
        <v>6.0907874843005674</v>
      </c>
      <c r="S289" s="439">
        <f t="shared" ref="S289" si="406">R289*D289</f>
        <v>12.790653717031192</v>
      </c>
    </row>
    <row r="290" spans="1:19" s="135" customFormat="1">
      <c r="A290" s="318"/>
      <c r="B290" s="311"/>
      <c r="C290" s="312"/>
      <c r="D290" s="340"/>
      <c r="E290" s="313"/>
      <c r="F290" s="314"/>
      <c r="G290" s="315"/>
      <c r="H290" s="314"/>
      <c r="I290" s="315"/>
      <c r="J290" s="134"/>
      <c r="K290" s="134"/>
      <c r="L290" s="134"/>
      <c r="M290" s="136">
        <v>0</v>
      </c>
      <c r="N290" s="161">
        <f t="shared" si="321"/>
        <v>0</v>
      </c>
      <c r="O290" s="315"/>
      <c r="P290" s="315"/>
      <c r="Q290" s="315"/>
      <c r="R290" s="437"/>
      <c r="S290" s="439"/>
    </row>
    <row r="291" spans="1:19" s="135" customFormat="1">
      <c r="A291" s="318"/>
      <c r="B291" s="311"/>
      <c r="C291" s="312"/>
      <c r="D291" s="340"/>
      <c r="E291" s="313"/>
      <c r="F291" s="314"/>
      <c r="G291" s="315"/>
      <c r="H291" s="314"/>
      <c r="I291" s="315"/>
      <c r="J291" s="134"/>
      <c r="K291" s="134"/>
      <c r="L291" s="156"/>
      <c r="M291" s="136">
        <v>0</v>
      </c>
      <c r="N291" s="161">
        <f t="shared" si="321"/>
        <v>0</v>
      </c>
      <c r="O291" s="315"/>
      <c r="P291" s="315"/>
      <c r="Q291" s="315"/>
      <c r="R291" s="437"/>
      <c r="S291" s="439"/>
    </row>
    <row r="292" spans="1:19" s="135" customFormat="1" ht="12.75" customHeight="1">
      <c r="A292" s="318"/>
      <c r="B292" s="311"/>
      <c r="C292" s="312"/>
      <c r="D292" s="340"/>
      <c r="E292" s="313"/>
      <c r="F292" s="314"/>
      <c r="G292" s="315"/>
      <c r="H292" s="314"/>
      <c r="I292" s="315"/>
      <c r="J292" s="134"/>
      <c r="K292" s="134"/>
      <c r="L292" s="134"/>
      <c r="M292" s="136">
        <v>0</v>
      </c>
      <c r="N292" s="161">
        <f t="shared" si="321"/>
        <v>0</v>
      </c>
      <c r="O292" s="315"/>
      <c r="P292" s="315"/>
      <c r="Q292" s="315"/>
      <c r="R292" s="438"/>
      <c r="S292" s="439"/>
    </row>
    <row r="293" spans="1:19" s="135" customFormat="1" ht="12.75" customHeight="1">
      <c r="A293" s="318">
        <v>14</v>
      </c>
      <c r="B293" s="311" t="s">
        <v>615</v>
      </c>
      <c r="C293" s="312" t="s">
        <v>602</v>
      </c>
      <c r="D293" s="351">
        <v>5</v>
      </c>
      <c r="E293" s="313">
        <f t="shared" ref="E293" si="407">G293+I293+Q293</f>
        <v>2.5110023400000006</v>
      </c>
      <c r="F293" s="314"/>
      <c r="G293" s="315">
        <f t="shared" ref="G293" si="408">F293*$O$8/1000</f>
        <v>0</v>
      </c>
      <c r="H293" s="314"/>
      <c r="I293" s="315">
        <f t="shared" ref="I293" si="409">H293*$O$9/1000</f>
        <v>0</v>
      </c>
      <c r="J293" s="134" t="s">
        <v>441</v>
      </c>
      <c r="K293" s="134" t="s">
        <v>143</v>
      </c>
      <c r="L293" s="134">
        <v>1</v>
      </c>
      <c r="M293" s="157">
        <v>2.2000000000000002</v>
      </c>
      <c r="N293" s="161">
        <f t="shared" si="321"/>
        <v>2.2000000000000002</v>
      </c>
      <c r="O293" s="315">
        <f t="shared" ref="O293" si="410">D293*E293</f>
        <v>12.555011700000003</v>
      </c>
      <c r="P293" s="315">
        <f t="shared" ref="P293" si="411">SUM(N293:N296)</f>
        <v>2.2000000000000002</v>
      </c>
      <c r="Q293" s="315">
        <f t="shared" ref="Q293" si="412">P293*1.02*1.05*$Q$14</f>
        <v>2.5110023400000006</v>
      </c>
      <c r="R293" s="436">
        <f t="shared" ref="R293" si="413">E293*$R$17</f>
        <v>3.213365099630995</v>
      </c>
      <c r="S293" s="439">
        <f t="shared" ref="S293" si="414">R293*D293</f>
        <v>16.066825498154977</v>
      </c>
    </row>
    <row r="294" spans="1:19" s="135" customFormat="1">
      <c r="A294" s="318"/>
      <c r="B294" s="311"/>
      <c r="C294" s="312"/>
      <c r="D294" s="351"/>
      <c r="E294" s="313"/>
      <c r="F294" s="314"/>
      <c r="G294" s="315"/>
      <c r="H294" s="314"/>
      <c r="I294" s="315"/>
      <c r="J294" s="134"/>
      <c r="K294" s="134"/>
      <c r="L294" s="134"/>
      <c r="M294" s="136">
        <v>0</v>
      </c>
      <c r="N294" s="161">
        <f t="shared" si="321"/>
        <v>0</v>
      </c>
      <c r="O294" s="315"/>
      <c r="P294" s="315"/>
      <c r="Q294" s="315"/>
      <c r="R294" s="437"/>
      <c r="S294" s="439"/>
    </row>
    <row r="295" spans="1:19" s="135" customFormat="1">
      <c r="A295" s="318"/>
      <c r="B295" s="311"/>
      <c r="C295" s="312"/>
      <c r="D295" s="351"/>
      <c r="E295" s="313"/>
      <c r="F295" s="314"/>
      <c r="G295" s="315"/>
      <c r="H295" s="314"/>
      <c r="I295" s="315"/>
      <c r="J295" s="134"/>
      <c r="K295" s="134"/>
      <c r="L295" s="156"/>
      <c r="M295" s="136">
        <v>0</v>
      </c>
      <c r="N295" s="161">
        <f t="shared" si="321"/>
        <v>0</v>
      </c>
      <c r="O295" s="315"/>
      <c r="P295" s="315"/>
      <c r="Q295" s="315"/>
      <c r="R295" s="437"/>
      <c r="S295" s="439"/>
    </row>
    <row r="296" spans="1:19" s="135" customFormat="1" ht="12.75" customHeight="1">
      <c r="A296" s="318"/>
      <c r="B296" s="311"/>
      <c r="C296" s="312"/>
      <c r="D296" s="351"/>
      <c r="E296" s="313"/>
      <c r="F296" s="314"/>
      <c r="G296" s="315"/>
      <c r="H296" s="314"/>
      <c r="I296" s="315"/>
      <c r="J296" s="134"/>
      <c r="K296" s="134"/>
      <c r="L296" s="134"/>
      <c r="M296" s="136">
        <v>0</v>
      </c>
      <c r="N296" s="161">
        <f t="shared" si="321"/>
        <v>0</v>
      </c>
      <c r="O296" s="315"/>
      <c r="P296" s="315"/>
      <c r="Q296" s="315"/>
      <c r="R296" s="438"/>
      <c r="S296" s="439"/>
    </row>
    <row r="297" spans="1:19" s="155" customFormat="1">
      <c r="A297" s="310">
        <v>15</v>
      </c>
      <c r="B297" s="311" t="s">
        <v>616</v>
      </c>
      <c r="C297" s="310" t="s">
        <v>577</v>
      </c>
      <c r="D297" s="340">
        <f>SUM(D253:D260)</f>
        <v>176</v>
      </c>
      <c r="E297" s="313">
        <f t="shared" ref="E297" si="415">G297+I297+Q297</f>
        <v>7.4759635862860011E-2</v>
      </c>
      <c r="F297" s="350">
        <f>29.8/1000</f>
        <v>2.98E-2</v>
      </c>
      <c r="G297" s="315">
        <f t="shared" ref="G297" si="416">F297*$O$8/1000</f>
        <v>6.9151198000000011E-2</v>
      </c>
      <c r="H297" s="314"/>
      <c r="I297" s="315">
        <f t="shared" ref="I297" si="417">H297*$O$9/1000</f>
        <v>0</v>
      </c>
      <c r="J297" s="134" t="s">
        <v>165</v>
      </c>
      <c r="K297" s="134" t="s">
        <v>338</v>
      </c>
      <c r="L297" s="134">
        <f>31.1/1000</f>
        <v>3.1100000000000003E-2</v>
      </c>
      <c r="M297" s="151">
        <v>0.158</v>
      </c>
      <c r="N297" s="161">
        <f t="shared" si="321"/>
        <v>4.9138000000000003E-3</v>
      </c>
      <c r="O297" s="315">
        <f t="shared" ref="O297" si="418">D297*E297</f>
        <v>13.157695911863362</v>
      </c>
      <c r="P297" s="315">
        <f t="shared" ref="P297" si="419">SUM(N297:N300)</f>
        <v>4.9138000000000003E-3</v>
      </c>
      <c r="Q297" s="315">
        <f t="shared" ref="Q297" si="420">P297*1.02*1.05*$Q$14</f>
        <v>5.6084378628600022E-3</v>
      </c>
      <c r="R297" s="436">
        <f t="shared" ref="R297" si="421">E297*$R$17</f>
        <v>9.5670960124567633E-2</v>
      </c>
      <c r="S297" s="439">
        <f t="shared" ref="S297" si="422">R297*D297</f>
        <v>16.838088981923903</v>
      </c>
    </row>
    <row r="298" spans="1:19" s="155" customFormat="1">
      <c r="A298" s="310"/>
      <c r="B298" s="311"/>
      <c r="C298" s="310"/>
      <c r="D298" s="310"/>
      <c r="E298" s="313"/>
      <c r="F298" s="350"/>
      <c r="G298" s="315"/>
      <c r="H298" s="314"/>
      <c r="I298" s="315"/>
      <c r="J298" s="188"/>
      <c r="K298" s="188"/>
      <c r="L298" s="134"/>
      <c r="M298" s="157"/>
      <c r="N298" s="161">
        <f t="shared" si="321"/>
        <v>0</v>
      </c>
      <c r="O298" s="315"/>
      <c r="P298" s="315"/>
      <c r="Q298" s="315"/>
      <c r="R298" s="437"/>
      <c r="S298" s="439"/>
    </row>
    <row r="299" spans="1:19" s="155" customFormat="1">
      <c r="A299" s="310"/>
      <c r="B299" s="311"/>
      <c r="C299" s="310"/>
      <c r="D299" s="310"/>
      <c r="E299" s="313"/>
      <c r="F299" s="350"/>
      <c r="G299" s="315"/>
      <c r="H299" s="314"/>
      <c r="I299" s="315"/>
      <c r="J299" s="188"/>
      <c r="K299" s="188"/>
      <c r="L299" s="137"/>
      <c r="M299" s="136"/>
      <c r="N299" s="161">
        <f t="shared" si="321"/>
        <v>0</v>
      </c>
      <c r="O299" s="315"/>
      <c r="P299" s="315"/>
      <c r="Q299" s="315"/>
      <c r="R299" s="437"/>
      <c r="S299" s="439"/>
    </row>
    <row r="300" spans="1:19" s="155" customFormat="1">
      <c r="A300" s="310"/>
      <c r="B300" s="311"/>
      <c r="C300" s="310"/>
      <c r="D300" s="310"/>
      <c r="E300" s="313"/>
      <c r="F300" s="350"/>
      <c r="G300" s="315"/>
      <c r="H300" s="314"/>
      <c r="I300" s="315"/>
      <c r="J300" s="134"/>
      <c r="K300" s="134"/>
      <c r="L300" s="134"/>
      <c r="M300" s="188"/>
      <c r="N300" s="161">
        <f t="shared" si="321"/>
        <v>0</v>
      </c>
      <c r="O300" s="315"/>
      <c r="P300" s="315"/>
      <c r="Q300" s="315"/>
      <c r="R300" s="438"/>
      <c r="S300" s="439"/>
    </row>
    <row r="301" spans="1:19" s="1" customFormat="1">
      <c r="A301" s="318">
        <v>16</v>
      </c>
      <c r="B301" s="317" t="s">
        <v>617</v>
      </c>
      <c r="C301" s="318" t="s">
        <v>143</v>
      </c>
      <c r="D301" s="318">
        <v>30</v>
      </c>
      <c r="E301" s="313">
        <f>G301+I301+Q301</f>
        <v>1.01569007</v>
      </c>
      <c r="F301" s="319">
        <f>20.9/100</f>
        <v>0.20899999999999999</v>
      </c>
      <c r="G301" s="315">
        <f>F301*$O$8/1000</f>
        <v>0.48498659000000005</v>
      </c>
      <c r="H301" s="319">
        <f>17.4/100</f>
        <v>0.17399999999999999</v>
      </c>
      <c r="I301" s="315">
        <f>H301*$O$9/1000</f>
        <v>0.53070348000000001</v>
      </c>
      <c r="J301" s="125"/>
      <c r="K301" s="125"/>
      <c r="L301" s="125"/>
      <c r="M301" s="190"/>
      <c r="N301" s="161">
        <f t="shared" si="321"/>
        <v>0</v>
      </c>
      <c r="O301" s="315">
        <f>D301*E301</f>
        <v>30.4707021</v>
      </c>
      <c r="P301" s="315">
        <f>SUM(N301:N304)</f>
        <v>0</v>
      </c>
      <c r="Q301" s="315">
        <f>P301*1.02*1.05*$Q$14</f>
        <v>0</v>
      </c>
      <c r="R301" s="436">
        <f t="shared" ref="R301" si="423">E301*$R$17</f>
        <v>1.299792903808987</v>
      </c>
      <c r="S301" s="439">
        <f t="shared" ref="S301" si="424">R301*D301</f>
        <v>38.993787114269608</v>
      </c>
    </row>
    <row r="302" spans="1:19" s="1" customFormat="1">
      <c r="A302" s="318"/>
      <c r="B302" s="317"/>
      <c r="C302" s="318"/>
      <c r="D302" s="318"/>
      <c r="E302" s="313"/>
      <c r="F302" s="319"/>
      <c r="G302" s="315"/>
      <c r="H302" s="319"/>
      <c r="I302" s="315"/>
      <c r="J302" s="125"/>
      <c r="K302" s="125"/>
      <c r="L302" s="125"/>
      <c r="M302" s="190"/>
      <c r="N302" s="161">
        <f t="shared" si="321"/>
        <v>0</v>
      </c>
      <c r="O302" s="315"/>
      <c r="P302" s="315"/>
      <c r="Q302" s="315"/>
      <c r="R302" s="437"/>
      <c r="S302" s="439"/>
    </row>
    <row r="303" spans="1:19" s="1" customFormat="1">
      <c r="A303" s="318"/>
      <c r="B303" s="317"/>
      <c r="C303" s="318"/>
      <c r="D303" s="318"/>
      <c r="E303" s="313"/>
      <c r="F303" s="319"/>
      <c r="G303" s="315"/>
      <c r="H303" s="319"/>
      <c r="I303" s="315"/>
      <c r="J303" s="125"/>
      <c r="K303" s="190"/>
      <c r="L303" s="133"/>
      <c r="M303" s="190"/>
      <c r="N303" s="161">
        <f t="shared" si="321"/>
        <v>0</v>
      </c>
      <c r="O303" s="315"/>
      <c r="P303" s="315"/>
      <c r="Q303" s="315"/>
      <c r="R303" s="437"/>
      <c r="S303" s="439"/>
    </row>
    <row r="304" spans="1:19" s="1" customFormat="1" ht="12.75" customHeight="1">
      <c r="A304" s="318"/>
      <c r="B304" s="317"/>
      <c r="C304" s="318"/>
      <c r="D304" s="318"/>
      <c r="E304" s="313"/>
      <c r="F304" s="319"/>
      <c r="G304" s="315"/>
      <c r="H304" s="319"/>
      <c r="I304" s="315"/>
      <c r="J304" s="125"/>
      <c r="K304" s="125"/>
      <c r="L304" s="125"/>
      <c r="M304" s="190"/>
      <c r="N304" s="161">
        <f t="shared" si="321"/>
        <v>0</v>
      </c>
      <c r="O304" s="315"/>
      <c r="P304" s="315"/>
      <c r="Q304" s="315"/>
      <c r="R304" s="438"/>
      <c r="S304" s="439"/>
    </row>
    <row r="305" spans="1:19" s="155" customFormat="1" ht="12.75" customHeight="1">
      <c r="A305" s="318">
        <v>17</v>
      </c>
      <c r="B305" s="311" t="s">
        <v>618</v>
      </c>
      <c r="C305" s="310" t="s">
        <v>577</v>
      </c>
      <c r="D305" s="310">
        <v>42</v>
      </c>
      <c r="E305" s="313">
        <f t="shared" ref="E305" si="425">G305+I305+Q305</f>
        <v>1.549756442948</v>
      </c>
      <c r="F305" s="314">
        <v>0.37</v>
      </c>
      <c r="G305" s="315">
        <f t="shared" ref="G305" si="426">F305*$O$8/1000</f>
        <v>0.85858869999999998</v>
      </c>
      <c r="H305" s="314">
        <v>0.01</v>
      </c>
      <c r="I305" s="315">
        <f t="shared" ref="I305" si="427">H305*$O$9/1000</f>
        <v>3.0500199999999998E-2</v>
      </c>
      <c r="J305" s="134" t="s">
        <v>148</v>
      </c>
      <c r="K305" s="134" t="s">
        <v>146</v>
      </c>
      <c r="L305" s="134">
        <v>0.998</v>
      </c>
      <c r="M305" s="136">
        <v>0.57999999999999996</v>
      </c>
      <c r="N305" s="161">
        <f t="shared" si="321"/>
        <v>0.57883999999999991</v>
      </c>
      <c r="O305" s="315">
        <f t="shared" ref="O305" si="428">D305*E305</f>
        <v>65.089770603815992</v>
      </c>
      <c r="P305" s="315">
        <f t="shared" ref="P305" si="429">SUM(N305:N308)</f>
        <v>0.57883999999999991</v>
      </c>
      <c r="Q305" s="315">
        <f t="shared" ref="Q305" si="430">P305*1.02*1.05*$Q$14</f>
        <v>0.66066754294800001</v>
      </c>
      <c r="R305" s="436">
        <f t="shared" ref="R305" si="431">E305*$R$17</f>
        <v>1.9832451716064012</v>
      </c>
      <c r="S305" s="439">
        <f t="shared" ref="S305" si="432">R305*D305</f>
        <v>83.296297207468854</v>
      </c>
    </row>
    <row r="306" spans="1:19" s="155" customFormat="1">
      <c r="A306" s="318"/>
      <c r="B306" s="311"/>
      <c r="C306" s="310"/>
      <c r="D306" s="310"/>
      <c r="E306" s="313"/>
      <c r="F306" s="314"/>
      <c r="G306" s="315"/>
      <c r="H306" s="314"/>
      <c r="I306" s="315"/>
      <c r="J306" s="134"/>
      <c r="K306" s="134"/>
      <c r="L306" s="134"/>
      <c r="M306" s="136">
        <v>0</v>
      </c>
      <c r="N306" s="161">
        <f t="shared" si="321"/>
        <v>0</v>
      </c>
      <c r="O306" s="315"/>
      <c r="P306" s="315"/>
      <c r="Q306" s="315"/>
      <c r="R306" s="437"/>
      <c r="S306" s="439"/>
    </row>
    <row r="307" spans="1:19" s="155" customFormat="1">
      <c r="A307" s="318"/>
      <c r="B307" s="311"/>
      <c r="C307" s="310"/>
      <c r="D307" s="310"/>
      <c r="E307" s="313"/>
      <c r="F307" s="314"/>
      <c r="G307" s="315"/>
      <c r="H307" s="314"/>
      <c r="I307" s="315"/>
      <c r="J307" s="134"/>
      <c r="K307" s="134"/>
      <c r="L307" s="134"/>
      <c r="M307" s="136"/>
      <c r="N307" s="161">
        <f t="shared" si="321"/>
        <v>0</v>
      </c>
      <c r="O307" s="315"/>
      <c r="P307" s="315"/>
      <c r="Q307" s="315"/>
      <c r="R307" s="437"/>
      <c r="S307" s="439"/>
    </row>
    <row r="308" spans="1:19" s="155" customFormat="1">
      <c r="A308" s="318"/>
      <c r="B308" s="311"/>
      <c r="C308" s="310"/>
      <c r="D308" s="310"/>
      <c r="E308" s="313"/>
      <c r="F308" s="314"/>
      <c r="G308" s="315"/>
      <c r="H308" s="314"/>
      <c r="I308" s="315"/>
      <c r="J308" s="134"/>
      <c r="K308" s="134"/>
      <c r="L308" s="134"/>
      <c r="M308" s="136">
        <v>0</v>
      </c>
      <c r="N308" s="161">
        <f t="shared" si="321"/>
        <v>0</v>
      </c>
      <c r="O308" s="315"/>
      <c r="P308" s="315"/>
      <c r="Q308" s="315"/>
      <c r="R308" s="438"/>
      <c r="S308" s="439"/>
    </row>
    <row r="309" spans="1:19" s="155" customFormat="1" ht="12.75" customHeight="1">
      <c r="A309" s="310">
        <v>18</v>
      </c>
      <c r="B309" s="311" t="s">
        <v>619</v>
      </c>
      <c r="C309" s="310" t="s">
        <v>577</v>
      </c>
      <c r="D309" s="310">
        <v>38</v>
      </c>
      <c r="E309" s="313">
        <f t="shared" ref="E309" si="433">G309+I309+Q309</f>
        <v>1.3032541291220001</v>
      </c>
      <c r="F309" s="314">
        <v>0.38</v>
      </c>
      <c r="G309" s="315">
        <f t="shared" ref="G309" si="434">F309*$O$8/1000</f>
        <v>0.88179380000000018</v>
      </c>
      <c r="H309" s="314"/>
      <c r="I309" s="315">
        <f t="shared" ref="I309" si="435">H309*$O$9/1000</f>
        <v>0</v>
      </c>
      <c r="J309" s="188" t="s">
        <v>148</v>
      </c>
      <c r="K309" s="134" t="s">
        <v>146</v>
      </c>
      <c r="L309" s="134">
        <v>0.998</v>
      </c>
      <c r="M309" s="136">
        <v>0.37</v>
      </c>
      <c r="N309" s="161">
        <f t="shared" si="321"/>
        <v>0.36925999999999998</v>
      </c>
      <c r="O309" s="315">
        <f t="shared" ref="O309" si="436">D309*E309</f>
        <v>49.523656906636006</v>
      </c>
      <c r="P309" s="315">
        <f t="shared" ref="P309" si="437">SUM(N309:N312)</f>
        <v>0.36925999999999998</v>
      </c>
      <c r="Q309" s="315">
        <f t="shared" ref="Q309" si="438">P309*1.02*1.05*$Q$14</f>
        <v>0.42146032912199999</v>
      </c>
      <c r="R309" s="436">
        <f t="shared" ref="R309" si="439">E309*$R$17</f>
        <v>1.6677926849206444</v>
      </c>
      <c r="S309" s="439">
        <f t="shared" ref="S309" si="440">R309*D309</f>
        <v>63.376122026984483</v>
      </c>
    </row>
    <row r="310" spans="1:19" s="155" customFormat="1">
      <c r="A310" s="310"/>
      <c r="B310" s="311"/>
      <c r="C310" s="310"/>
      <c r="D310" s="310"/>
      <c r="E310" s="313"/>
      <c r="F310" s="314"/>
      <c r="G310" s="315"/>
      <c r="H310" s="314"/>
      <c r="I310" s="315"/>
      <c r="J310" s="134"/>
      <c r="K310" s="134"/>
      <c r="L310" s="134"/>
      <c r="M310" s="136">
        <v>0</v>
      </c>
      <c r="N310" s="161">
        <f t="shared" si="321"/>
        <v>0</v>
      </c>
      <c r="O310" s="315"/>
      <c r="P310" s="315"/>
      <c r="Q310" s="315"/>
      <c r="R310" s="437"/>
      <c r="S310" s="439"/>
    </row>
    <row r="311" spans="1:19" s="155" customFormat="1">
      <c r="A311" s="310"/>
      <c r="B311" s="311"/>
      <c r="C311" s="310"/>
      <c r="D311" s="310"/>
      <c r="E311" s="313"/>
      <c r="F311" s="314"/>
      <c r="G311" s="315"/>
      <c r="H311" s="314"/>
      <c r="I311" s="315"/>
      <c r="J311" s="134"/>
      <c r="K311" s="134"/>
      <c r="L311" s="134"/>
      <c r="M311" s="136"/>
      <c r="N311" s="161">
        <f t="shared" si="321"/>
        <v>0</v>
      </c>
      <c r="O311" s="315"/>
      <c r="P311" s="315"/>
      <c r="Q311" s="315"/>
      <c r="R311" s="437"/>
      <c r="S311" s="439"/>
    </row>
    <row r="312" spans="1:19" s="155" customFormat="1">
      <c r="A312" s="310"/>
      <c r="B312" s="311"/>
      <c r="C312" s="310"/>
      <c r="D312" s="310"/>
      <c r="E312" s="313"/>
      <c r="F312" s="314"/>
      <c r="G312" s="315"/>
      <c r="H312" s="314"/>
      <c r="I312" s="315"/>
      <c r="J312" s="188"/>
      <c r="K312" s="188"/>
      <c r="L312" s="188"/>
      <c r="M312" s="136">
        <v>0</v>
      </c>
      <c r="N312" s="161">
        <f t="shared" si="321"/>
        <v>0</v>
      </c>
      <c r="O312" s="315"/>
      <c r="P312" s="315"/>
      <c r="Q312" s="315"/>
      <c r="R312" s="438"/>
      <c r="S312" s="439"/>
    </row>
    <row r="313" spans="1:19" s="155" customFormat="1" ht="12.75" customHeight="1">
      <c r="A313" s="318">
        <v>19</v>
      </c>
      <c r="B313" s="311" t="s">
        <v>620</v>
      </c>
      <c r="C313" s="310" t="s">
        <v>607</v>
      </c>
      <c r="D313" s="310">
        <v>24</v>
      </c>
      <c r="E313" s="313">
        <f t="shared" ref="E313" si="441">G313+I313+Q313</f>
        <v>1.4873776510000001</v>
      </c>
      <c r="F313" s="314">
        <v>0.23100000000000001</v>
      </c>
      <c r="G313" s="315">
        <f t="shared" ref="G313" si="442">F313*$O$8/1000</f>
        <v>0.53603781000000006</v>
      </c>
      <c r="H313" s="314">
        <v>0.151</v>
      </c>
      <c r="I313" s="315">
        <f t="shared" ref="I313" si="443">H313*$O$9/1000</f>
        <v>0.46055301999999998</v>
      </c>
      <c r="J313" s="188" t="s">
        <v>452</v>
      </c>
      <c r="K313" s="188" t="s">
        <v>143</v>
      </c>
      <c r="L313" s="188">
        <v>1</v>
      </c>
      <c r="M313" s="136">
        <v>0.43</v>
      </c>
      <c r="N313" s="161">
        <f t="shared" si="321"/>
        <v>0.43</v>
      </c>
      <c r="O313" s="315">
        <f t="shared" ref="O313" si="444">D313*E313</f>
        <v>35.697063624000002</v>
      </c>
      <c r="P313" s="315">
        <f t="shared" ref="P313" si="445">SUM(N313:N316)</f>
        <v>0.43</v>
      </c>
      <c r="Q313" s="315">
        <f t="shared" ref="Q313" si="446">P313*1.02*1.05*$Q$14</f>
        <v>0.49078682100000004</v>
      </c>
      <c r="R313" s="436">
        <f t="shared" ref="R313" si="447">E313*$R$17</f>
        <v>1.9034181520095794</v>
      </c>
      <c r="S313" s="439">
        <f t="shared" ref="S313" si="448">R313*D313</f>
        <v>45.682035648229906</v>
      </c>
    </row>
    <row r="314" spans="1:19" s="155" customFormat="1">
      <c r="A314" s="318"/>
      <c r="B314" s="311"/>
      <c r="C314" s="310"/>
      <c r="D314" s="310"/>
      <c r="E314" s="313"/>
      <c r="F314" s="314"/>
      <c r="G314" s="315"/>
      <c r="H314" s="314"/>
      <c r="I314" s="315"/>
      <c r="J314" s="134"/>
      <c r="K314" s="134"/>
      <c r="L314" s="134"/>
      <c r="M314" s="136">
        <v>0</v>
      </c>
      <c r="N314" s="161">
        <f t="shared" si="321"/>
        <v>0</v>
      </c>
      <c r="O314" s="315"/>
      <c r="P314" s="315"/>
      <c r="Q314" s="315"/>
      <c r="R314" s="437"/>
      <c r="S314" s="439"/>
    </row>
    <row r="315" spans="1:19" s="155" customFormat="1">
      <c r="A315" s="318"/>
      <c r="B315" s="311"/>
      <c r="C315" s="310"/>
      <c r="D315" s="310"/>
      <c r="E315" s="313"/>
      <c r="F315" s="314"/>
      <c r="G315" s="315"/>
      <c r="H315" s="314"/>
      <c r="I315" s="315"/>
      <c r="J315" s="134"/>
      <c r="K315" s="134"/>
      <c r="L315" s="137"/>
      <c r="M315" s="136">
        <v>0</v>
      </c>
      <c r="N315" s="161">
        <f t="shared" si="321"/>
        <v>0</v>
      </c>
      <c r="O315" s="315"/>
      <c r="P315" s="315"/>
      <c r="Q315" s="315"/>
      <c r="R315" s="437"/>
      <c r="S315" s="439"/>
    </row>
    <row r="316" spans="1:19" s="155" customFormat="1" ht="12.75" customHeight="1">
      <c r="A316" s="318"/>
      <c r="B316" s="311"/>
      <c r="C316" s="310"/>
      <c r="D316" s="310"/>
      <c r="E316" s="313"/>
      <c r="F316" s="314"/>
      <c r="G316" s="315"/>
      <c r="H316" s="314"/>
      <c r="I316" s="315"/>
      <c r="J316" s="134"/>
      <c r="K316" s="134"/>
      <c r="L316" s="134"/>
      <c r="M316" s="136">
        <v>0</v>
      </c>
      <c r="N316" s="161">
        <f t="shared" si="321"/>
        <v>0</v>
      </c>
      <c r="O316" s="315"/>
      <c r="P316" s="315"/>
      <c r="Q316" s="315"/>
      <c r="R316" s="438"/>
      <c r="S316" s="439"/>
    </row>
    <row r="317" spans="1:19" s="155" customFormat="1" ht="12.75" customHeight="1">
      <c r="A317" s="310">
        <v>20</v>
      </c>
      <c r="B317" s="311" t="s">
        <v>621</v>
      </c>
      <c r="C317" s="310" t="s">
        <v>607</v>
      </c>
      <c r="D317" s="310">
        <v>22</v>
      </c>
      <c r="E317" s="313">
        <f t="shared" ref="E317" si="449">G317+I317+Q317</f>
        <v>1.1792091820000001</v>
      </c>
      <c r="F317" s="314">
        <v>0.23100000000000001</v>
      </c>
      <c r="G317" s="315">
        <f t="shared" ref="G317" si="450">F317*$O$8/1000</f>
        <v>0.53603781000000006</v>
      </c>
      <c r="H317" s="314">
        <v>0.151</v>
      </c>
      <c r="I317" s="315">
        <f t="shared" ref="I317" si="451">H317*$O$9/1000</f>
        <v>0.46055301999999998</v>
      </c>
      <c r="J317" s="188" t="s">
        <v>452</v>
      </c>
      <c r="K317" s="188" t="s">
        <v>143</v>
      </c>
      <c r="L317" s="188">
        <v>1</v>
      </c>
      <c r="M317" s="136">
        <v>0.16</v>
      </c>
      <c r="N317" s="161">
        <f t="shared" si="321"/>
        <v>0.16</v>
      </c>
      <c r="O317" s="315">
        <f t="shared" ref="O317" si="452">D317*E317</f>
        <v>25.942602004000001</v>
      </c>
      <c r="P317" s="315">
        <f t="shared" ref="P317" si="453">SUM(N317:N320)</f>
        <v>0.16</v>
      </c>
      <c r="Q317" s="315">
        <f t="shared" ref="Q317" si="454">P317*1.02*1.05*$Q$14</f>
        <v>0.18261835200000004</v>
      </c>
      <c r="R317" s="436">
        <f t="shared" ref="R317" si="455">E317*$R$17</f>
        <v>1.5090506170548665</v>
      </c>
      <c r="S317" s="439">
        <f t="shared" ref="S317" si="456">R317*D317</f>
        <v>33.199113575207065</v>
      </c>
    </row>
    <row r="318" spans="1:19" s="155" customFormat="1">
      <c r="A318" s="310"/>
      <c r="B318" s="311"/>
      <c r="C318" s="310"/>
      <c r="D318" s="310"/>
      <c r="E318" s="313"/>
      <c r="F318" s="314"/>
      <c r="G318" s="315"/>
      <c r="H318" s="314"/>
      <c r="I318" s="315"/>
      <c r="J318" s="134"/>
      <c r="K318" s="134"/>
      <c r="L318" s="134"/>
      <c r="M318" s="136">
        <v>0</v>
      </c>
      <c r="N318" s="161">
        <f t="shared" si="321"/>
        <v>0</v>
      </c>
      <c r="O318" s="315"/>
      <c r="P318" s="315"/>
      <c r="Q318" s="315"/>
      <c r="R318" s="437"/>
      <c r="S318" s="439"/>
    </row>
    <row r="319" spans="1:19" s="155" customFormat="1">
      <c r="A319" s="310"/>
      <c r="B319" s="311"/>
      <c r="C319" s="310"/>
      <c r="D319" s="310"/>
      <c r="E319" s="313"/>
      <c r="F319" s="314"/>
      <c r="G319" s="315"/>
      <c r="H319" s="314"/>
      <c r="I319" s="315"/>
      <c r="J319" s="134"/>
      <c r="K319" s="134"/>
      <c r="L319" s="137"/>
      <c r="M319" s="136">
        <v>0</v>
      </c>
      <c r="N319" s="161">
        <f t="shared" si="321"/>
        <v>0</v>
      </c>
      <c r="O319" s="315"/>
      <c r="P319" s="315"/>
      <c r="Q319" s="315"/>
      <c r="R319" s="437"/>
      <c r="S319" s="439"/>
    </row>
    <row r="320" spans="1:19" s="155" customFormat="1" ht="12.75" customHeight="1">
      <c r="A320" s="310"/>
      <c r="B320" s="311"/>
      <c r="C320" s="310"/>
      <c r="D320" s="310"/>
      <c r="E320" s="313"/>
      <c r="F320" s="314"/>
      <c r="G320" s="315"/>
      <c r="H320" s="314"/>
      <c r="I320" s="315"/>
      <c r="J320" s="134"/>
      <c r="K320" s="134"/>
      <c r="L320" s="134"/>
      <c r="M320" s="136">
        <v>0</v>
      </c>
      <c r="N320" s="161">
        <f t="shared" si="321"/>
        <v>0</v>
      </c>
      <c r="O320" s="315"/>
      <c r="P320" s="315"/>
      <c r="Q320" s="315"/>
      <c r="R320" s="438"/>
      <c r="S320" s="439"/>
    </row>
    <row r="321" spans="1:19">
      <c r="A321" s="329">
        <v>21</v>
      </c>
      <c r="B321" s="330" t="s">
        <v>622</v>
      </c>
      <c r="C321" s="329" t="s">
        <v>607</v>
      </c>
      <c r="D321" s="345">
        <v>2</v>
      </c>
      <c r="E321" s="341">
        <f>G321+I321+Q321</f>
        <v>1.9793058367</v>
      </c>
      <c r="F321" s="332">
        <v>0.23100000000000001</v>
      </c>
      <c r="G321" s="344">
        <f>F321*$O$8/1000</f>
        <v>0.53603781000000006</v>
      </c>
      <c r="H321" s="332">
        <v>0.151</v>
      </c>
      <c r="I321" s="321">
        <f>H321*$O$9/1000</f>
        <v>0.46055301999999998</v>
      </c>
      <c r="J321" s="46" t="s">
        <v>324</v>
      </c>
      <c r="K321" s="46" t="s">
        <v>143</v>
      </c>
      <c r="L321" s="46">
        <v>1</v>
      </c>
      <c r="M321" s="191">
        <v>0.86099999999999999</v>
      </c>
      <c r="N321" s="203">
        <f t="shared" ref="N321:N372" si="457">L321*M321</f>
        <v>0.86099999999999999</v>
      </c>
      <c r="O321" s="346">
        <f>D321*E321</f>
        <v>3.9586116734000001</v>
      </c>
      <c r="P321" s="346">
        <f>SUM(N321:N324)</f>
        <v>0.86099999999999999</v>
      </c>
      <c r="Q321" s="321">
        <f>P321*1.02*1.05*$Q$14</f>
        <v>0.98271500670000012</v>
      </c>
      <c r="R321" s="436">
        <f t="shared" ref="R321" si="458">E321*$R$17</f>
        <v>2.5329455874372875</v>
      </c>
      <c r="S321" s="439">
        <f t="shared" ref="S321" si="459">R321*D321</f>
        <v>5.065891174874575</v>
      </c>
    </row>
    <row r="322" spans="1:19">
      <c r="A322" s="329"/>
      <c r="B322" s="330"/>
      <c r="C322" s="329"/>
      <c r="D322" s="345"/>
      <c r="E322" s="342"/>
      <c r="F322" s="332"/>
      <c r="G322" s="344"/>
      <c r="H322" s="332"/>
      <c r="I322" s="321"/>
      <c r="J322" s="46"/>
      <c r="K322" s="46"/>
      <c r="L322" s="46"/>
      <c r="M322" s="191"/>
      <c r="N322" s="203">
        <f t="shared" si="457"/>
        <v>0</v>
      </c>
      <c r="O322" s="346"/>
      <c r="P322" s="346"/>
      <c r="Q322" s="321"/>
      <c r="R322" s="437"/>
      <c r="S322" s="439"/>
    </row>
    <row r="323" spans="1:19">
      <c r="A323" s="329"/>
      <c r="B323" s="330"/>
      <c r="C323" s="329"/>
      <c r="D323" s="345"/>
      <c r="E323" s="342"/>
      <c r="F323" s="332"/>
      <c r="G323" s="344"/>
      <c r="H323" s="332"/>
      <c r="I323" s="321"/>
      <c r="J323" s="46"/>
      <c r="K323" s="46"/>
      <c r="L323" s="46"/>
      <c r="M323" s="191"/>
      <c r="N323" s="203">
        <f t="shared" si="457"/>
        <v>0</v>
      </c>
      <c r="O323" s="346"/>
      <c r="P323" s="346"/>
      <c r="Q323" s="321"/>
      <c r="R323" s="437"/>
      <c r="S323" s="439"/>
    </row>
    <row r="324" spans="1:19">
      <c r="A324" s="329"/>
      <c r="B324" s="330"/>
      <c r="C324" s="329"/>
      <c r="D324" s="345"/>
      <c r="E324" s="343"/>
      <c r="F324" s="332"/>
      <c r="G324" s="344"/>
      <c r="H324" s="332"/>
      <c r="I324" s="321"/>
      <c r="J324" s="46"/>
      <c r="K324" s="46"/>
      <c r="L324" s="46"/>
      <c r="M324" s="191"/>
      <c r="N324" s="203">
        <f t="shared" si="457"/>
        <v>0</v>
      </c>
      <c r="O324" s="346"/>
      <c r="P324" s="346"/>
      <c r="Q324" s="321"/>
      <c r="R324" s="438"/>
      <c r="S324" s="439"/>
    </row>
    <row r="325" spans="1:19" s="135" customFormat="1" ht="12.75" customHeight="1">
      <c r="A325" s="318">
        <v>22</v>
      </c>
      <c r="B325" s="311" t="s">
        <v>623</v>
      </c>
      <c r="C325" s="310" t="s">
        <v>602</v>
      </c>
      <c r="D325" s="310">
        <v>5</v>
      </c>
      <c r="E325" s="313">
        <f t="shared" ref="E325" si="460">G325+I325+Q325</f>
        <v>41.176688190000014</v>
      </c>
      <c r="F325" s="314">
        <v>1.49</v>
      </c>
      <c r="G325" s="315">
        <f t="shared" ref="G325" si="461">F325*$O$8/1000</f>
        <v>3.4575599000000001</v>
      </c>
      <c r="H325" s="314">
        <v>0.13</v>
      </c>
      <c r="I325" s="315">
        <f t="shared" ref="I325" si="462">H325*$O$9/1000</f>
        <v>0.39650260000000004</v>
      </c>
      <c r="J325" s="188" t="s">
        <v>153</v>
      </c>
      <c r="K325" s="188" t="s">
        <v>143</v>
      </c>
      <c r="L325" s="188">
        <v>1</v>
      </c>
      <c r="M325" s="188">
        <v>32.700000000000003</v>
      </c>
      <c r="N325" s="161">
        <f t="shared" si="457"/>
        <v>32.700000000000003</v>
      </c>
      <c r="O325" s="315">
        <f t="shared" ref="O325" si="463">D325*E325</f>
        <v>205.88344095000008</v>
      </c>
      <c r="P325" s="315">
        <f t="shared" ref="P325" si="464">SUM(N325:N328)</f>
        <v>32.700000000000003</v>
      </c>
      <c r="Q325" s="315">
        <f t="shared" ref="Q325" si="465">P325*1.02*1.05*$Q$14</f>
        <v>37.322625690000017</v>
      </c>
      <c r="R325" s="436">
        <f t="shared" ref="R325" si="466">E325*$R$17</f>
        <v>52.694388468046498</v>
      </c>
      <c r="S325" s="439">
        <f t="shared" ref="S325" si="467">R325*D325</f>
        <v>263.47194234023249</v>
      </c>
    </row>
    <row r="326" spans="1:19" s="135" customFormat="1">
      <c r="A326" s="318"/>
      <c r="B326" s="311"/>
      <c r="C326" s="310"/>
      <c r="D326" s="310"/>
      <c r="E326" s="313"/>
      <c r="F326" s="314"/>
      <c r="G326" s="315"/>
      <c r="H326" s="314"/>
      <c r="I326" s="315"/>
      <c r="J326" s="188"/>
      <c r="K326" s="188"/>
      <c r="L326" s="188"/>
      <c r="M326" s="188"/>
      <c r="N326" s="161">
        <f t="shared" si="457"/>
        <v>0</v>
      </c>
      <c r="O326" s="315"/>
      <c r="P326" s="315"/>
      <c r="Q326" s="315"/>
      <c r="R326" s="437"/>
      <c r="S326" s="439"/>
    </row>
    <row r="327" spans="1:19" s="135" customFormat="1">
      <c r="A327" s="318"/>
      <c r="B327" s="311"/>
      <c r="C327" s="310"/>
      <c r="D327" s="310"/>
      <c r="E327" s="313"/>
      <c r="F327" s="314"/>
      <c r="G327" s="315"/>
      <c r="H327" s="314"/>
      <c r="I327" s="315"/>
      <c r="J327" s="188"/>
      <c r="K327" s="188"/>
      <c r="L327" s="188"/>
      <c r="M327" s="195"/>
      <c r="N327" s="161">
        <f t="shared" si="457"/>
        <v>0</v>
      </c>
      <c r="O327" s="315"/>
      <c r="P327" s="315"/>
      <c r="Q327" s="315"/>
      <c r="R327" s="437"/>
      <c r="S327" s="439"/>
    </row>
    <row r="328" spans="1:19" s="135" customFormat="1" ht="12.75" customHeight="1">
      <c r="A328" s="318"/>
      <c r="B328" s="311"/>
      <c r="C328" s="310"/>
      <c r="D328" s="310"/>
      <c r="E328" s="313"/>
      <c r="F328" s="314"/>
      <c r="G328" s="315"/>
      <c r="H328" s="314"/>
      <c r="I328" s="315"/>
      <c r="J328" s="188"/>
      <c r="K328" s="188"/>
      <c r="L328" s="188"/>
      <c r="M328" s="188"/>
      <c r="N328" s="161">
        <f t="shared" si="457"/>
        <v>0</v>
      </c>
      <c r="O328" s="315"/>
      <c r="P328" s="315"/>
      <c r="Q328" s="315"/>
      <c r="R328" s="438"/>
      <c r="S328" s="439"/>
    </row>
    <row r="329" spans="1:19" s="135" customFormat="1" ht="12.75" customHeight="1">
      <c r="A329" s="310">
        <v>23</v>
      </c>
      <c r="B329" s="311" t="s">
        <v>624</v>
      </c>
      <c r="C329" s="310" t="s">
        <v>602</v>
      </c>
      <c r="D329" s="310">
        <v>4</v>
      </c>
      <c r="E329" s="313">
        <f t="shared" ref="E329" si="468">G329+I329+Q329</f>
        <v>27.752765200000002</v>
      </c>
      <c r="F329" s="314">
        <v>1.06</v>
      </c>
      <c r="G329" s="315">
        <f t="shared" ref="G329" si="469">F329*$O$8/1000</f>
        <v>2.4597406000000004</v>
      </c>
      <c r="H329" s="314">
        <v>0.06</v>
      </c>
      <c r="I329" s="315">
        <f t="shared" ref="I329" si="470">H329*$O$9/1000</f>
        <v>0.18300119999999997</v>
      </c>
      <c r="J329" s="134" t="s">
        <v>152</v>
      </c>
      <c r="K329" s="134" t="s">
        <v>143</v>
      </c>
      <c r="L329" s="134">
        <v>1</v>
      </c>
      <c r="M329" s="134">
        <v>22</v>
      </c>
      <c r="N329" s="161">
        <f t="shared" si="457"/>
        <v>22</v>
      </c>
      <c r="O329" s="315">
        <f t="shared" ref="O329" si="471">D329*E329</f>
        <v>111.01106080000001</v>
      </c>
      <c r="P329" s="315">
        <f t="shared" ref="P329" si="472">SUM(N329:N332)</f>
        <v>22</v>
      </c>
      <c r="Q329" s="315">
        <f t="shared" ref="Q329" si="473">P329*1.02*1.05*$Q$14</f>
        <v>25.110023400000003</v>
      </c>
      <c r="R329" s="436">
        <f t="shared" ref="R329" si="474">E329*$R$17</f>
        <v>35.515604940429327</v>
      </c>
      <c r="S329" s="439">
        <f t="shared" ref="S329" si="475">R329*D329</f>
        <v>142.06241976171731</v>
      </c>
    </row>
    <row r="330" spans="1:19" s="135" customFormat="1">
      <c r="A330" s="310"/>
      <c r="B330" s="311"/>
      <c r="C330" s="310"/>
      <c r="D330" s="310"/>
      <c r="E330" s="313"/>
      <c r="F330" s="314"/>
      <c r="G330" s="315"/>
      <c r="H330" s="314"/>
      <c r="I330" s="315"/>
      <c r="J330" s="134" t="s">
        <v>456</v>
      </c>
      <c r="K330" s="134"/>
      <c r="L330" s="134"/>
      <c r="M330" s="134"/>
      <c r="N330" s="161">
        <f t="shared" si="457"/>
        <v>0</v>
      </c>
      <c r="O330" s="315"/>
      <c r="P330" s="315"/>
      <c r="Q330" s="315"/>
      <c r="R330" s="437"/>
      <c r="S330" s="439"/>
    </row>
    <row r="331" spans="1:19" s="135" customFormat="1">
      <c r="A331" s="310"/>
      <c r="B331" s="311"/>
      <c r="C331" s="310"/>
      <c r="D331" s="310"/>
      <c r="E331" s="313"/>
      <c r="F331" s="314"/>
      <c r="G331" s="315"/>
      <c r="H331" s="314"/>
      <c r="I331" s="315"/>
      <c r="J331" s="134"/>
      <c r="K331" s="134"/>
      <c r="L331" s="134"/>
      <c r="M331" s="134"/>
      <c r="N331" s="161">
        <f t="shared" si="457"/>
        <v>0</v>
      </c>
      <c r="O331" s="315"/>
      <c r="P331" s="315"/>
      <c r="Q331" s="315"/>
      <c r="R331" s="437"/>
      <c r="S331" s="439"/>
    </row>
    <row r="332" spans="1:19" s="135" customFormat="1" ht="12.75" customHeight="1">
      <c r="A332" s="310"/>
      <c r="B332" s="311"/>
      <c r="C332" s="310"/>
      <c r="D332" s="310"/>
      <c r="E332" s="313"/>
      <c r="F332" s="314"/>
      <c r="G332" s="315"/>
      <c r="H332" s="314"/>
      <c r="I332" s="315"/>
      <c r="J332" s="134"/>
      <c r="K332" s="134"/>
      <c r="L332" s="134"/>
      <c r="M332" s="134">
        <v>0</v>
      </c>
      <c r="N332" s="161">
        <f t="shared" si="457"/>
        <v>0</v>
      </c>
      <c r="O332" s="315"/>
      <c r="P332" s="315"/>
      <c r="Q332" s="315"/>
      <c r="R332" s="438"/>
      <c r="S332" s="439"/>
    </row>
    <row r="333" spans="1:19" s="155" customFormat="1">
      <c r="A333" s="318">
        <v>24</v>
      </c>
      <c r="B333" s="311" t="s">
        <v>625</v>
      </c>
      <c r="C333" s="310" t="s">
        <v>607</v>
      </c>
      <c r="D333" s="310">
        <v>2</v>
      </c>
      <c r="E333" s="313">
        <f t="shared" ref="E333" si="476">G333+I333+Q333</f>
        <v>4.6944838090000012</v>
      </c>
      <c r="F333" s="314">
        <v>0.28999999999999998</v>
      </c>
      <c r="G333" s="315">
        <f t="shared" ref="G333" si="477">F333*$O$8/1000</f>
        <v>0.67294790000000004</v>
      </c>
      <c r="H333" s="314">
        <v>0.02</v>
      </c>
      <c r="I333" s="315">
        <f t="shared" ref="I333" si="478">H333*$O$9/1000</f>
        <v>6.1000399999999996E-2</v>
      </c>
      <c r="J333" s="134" t="s">
        <v>151</v>
      </c>
      <c r="K333" s="134" t="s">
        <v>143</v>
      </c>
      <c r="L333" s="134">
        <v>1</v>
      </c>
      <c r="M333" s="188">
        <v>3.47</v>
      </c>
      <c r="N333" s="161">
        <f t="shared" si="457"/>
        <v>3.47</v>
      </c>
      <c r="O333" s="315">
        <f t="shared" ref="O333" si="479">D333*E333</f>
        <v>9.3889676180000023</v>
      </c>
      <c r="P333" s="315">
        <f t="shared" ref="P333" si="480">SUM(N333:N336)</f>
        <v>3.47</v>
      </c>
      <c r="Q333" s="315">
        <f t="shared" ref="Q333" si="481">P333*1.02*1.05*$Q$14</f>
        <v>3.960535509000001</v>
      </c>
      <c r="R333" s="436">
        <f t="shared" ref="R333" si="482">E333*$R$17</f>
        <v>6.0075971225990088</v>
      </c>
      <c r="S333" s="439">
        <f t="shared" ref="S333" si="483">R333*D333</f>
        <v>12.015194245198018</v>
      </c>
    </row>
    <row r="334" spans="1:19" s="155" customFormat="1">
      <c r="A334" s="318"/>
      <c r="B334" s="311"/>
      <c r="C334" s="310"/>
      <c r="D334" s="310"/>
      <c r="E334" s="313"/>
      <c r="F334" s="314"/>
      <c r="G334" s="315"/>
      <c r="H334" s="314"/>
      <c r="I334" s="315"/>
      <c r="J334" s="134"/>
      <c r="K334" s="134"/>
      <c r="L334" s="134"/>
      <c r="M334" s="188"/>
      <c r="N334" s="161">
        <f t="shared" si="457"/>
        <v>0</v>
      </c>
      <c r="O334" s="315"/>
      <c r="P334" s="315"/>
      <c r="Q334" s="315"/>
      <c r="R334" s="437"/>
      <c r="S334" s="439"/>
    </row>
    <row r="335" spans="1:19" s="155" customFormat="1">
      <c r="A335" s="318"/>
      <c r="B335" s="311"/>
      <c r="C335" s="310"/>
      <c r="D335" s="310"/>
      <c r="E335" s="313"/>
      <c r="F335" s="314"/>
      <c r="G335" s="315"/>
      <c r="H335" s="314"/>
      <c r="I335" s="315"/>
      <c r="J335" s="134"/>
      <c r="K335" s="134"/>
      <c r="L335" s="137"/>
      <c r="M335" s="188"/>
      <c r="N335" s="161">
        <f t="shared" si="457"/>
        <v>0</v>
      </c>
      <c r="O335" s="315"/>
      <c r="P335" s="315"/>
      <c r="Q335" s="315"/>
      <c r="R335" s="437"/>
      <c r="S335" s="439"/>
    </row>
    <row r="336" spans="1:19" s="155" customFormat="1" ht="12.75" customHeight="1">
      <c r="A336" s="318"/>
      <c r="B336" s="311"/>
      <c r="C336" s="310"/>
      <c r="D336" s="310"/>
      <c r="E336" s="313"/>
      <c r="F336" s="314"/>
      <c r="G336" s="315"/>
      <c r="H336" s="314"/>
      <c r="I336" s="315"/>
      <c r="J336" s="134"/>
      <c r="K336" s="134"/>
      <c r="L336" s="134"/>
      <c r="M336" s="188"/>
      <c r="N336" s="161">
        <f t="shared" si="457"/>
        <v>0</v>
      </c>
      <c r="O336" s="315"/>
      <c r="P336" s="315"/>
      <c r="Q336" s="315"/>
      <c r="R336" s="438"/>
      <c r="S336" s="439"/>
    </row>
    <row r="337" spans="1:19" s="155" customFormat="1" ht="12.75" customHeight="1">
      <c r="A337" s="310">
        <v>25</v>
      </c>
      <c r="B337" s="311" t="s">
        <v>626</v>
      </c>
      <c r="C337" s="311" t="s">
        <v>577</v>
      </c>
      <c r="D337" s="340">
        <v>1</v>
      </c>
      <c r="E337" s="313">
        <f t="shared" ref="E337" si="484">G337+I337+Q337</f>
        <v>17.966168956300002</v>
      </c>
      <c r="F337" s="314">
        <v>0.94</v>
      </c>
      <c r="G337" s="315">
        <f t="shared" ref="G337" si="485">F337*$O$8/1000</f>
        <v>2.1812793999999998</v>
      </c>
      <c r="H337" s="314">
        <v>0.15</v>
      </c>
      <c r="I337" s="315">
        <f t="shared" ref="I337" si="486">H337*$O$9/1000</f>
        <v>0.45750299999999999</v>
      </c>
      <c r="J337" s="134" t="s">
        <v>148</v>
      </c>
      <c r="K337" s="134" t="s">
        <v>146</v>
      </c>
      <c r="L337" s="134">
        <v>1</v>
      </c>
      <c r="M337" s="136">
        <v>13.429</v>
      </c>
      <c r="N337" s="161">
        <f t="shared" si="457"/>
        <v>13.429</v>
      </c>
      <c r="O337" s="315">
        <f t="shared" ref="O337" si="487">D337*E337</f>
        <v>17.966168956300002</v>
      </c>
      <c r="P337" s="315">
        <f t="shared" ref="P337" si="488">SUM(N337:N340)</f>
        <v>13.429</v>
      </c>
      <c r="Q337" s="315">
        <f t="shared" ref="Q337" si="489">P337*1.02*1.05*$Q$14</f>
        <v>15.327386556300002</v>
      </c>
      <c r="R337" s="436">
        <f t="shared" ref="R337" si="490">E337*$R$17</f>
        <v>22.991559736359399</v>
      </c>
      <c r="S337" s="439">
        <f t="shared" ref="S337" si="491">R337*D337</f>
        <v>22.991559736359399</v>
      </c>
    </row>
    <row r="338" spans="1:19" s="155" customFormat="1">
      <c r="A338" s="310"/>
      <c r="B338" s="311"/>
      <c r="C338" s="310"/>
      <c r="D338" s="340"/>
      <c r="E338" s="313"/>
      <c r="F338" s="314"/>
      <c r="G338" s="315"/>
      <c r="H338" s="314"/>
      <c r="I338" s="315"/>
      <c r="J338" s="134"/>
      <c r="K338" s="134"/>
      <c r="L338" s="134"/>
      <c r="M338" s="136">
        <v>0</v>
      </c>
      <c r="N338" s="161">
        <f t="shared" si="457"/>
        <v>0</v>
      </c>
      <c r="O338" s="315"/>
      <c r="P338" s="315"/>
      <c r="Q338" s="315"/>
      <c r="R338" s="437"/>
      <c r="S338" s="439"/>
    </row>
    <row r="339" spans="1:19" s="155" customFormat="1">
      <c r="A339" s="310"/>
      <c r="B339" s="311"/>
      <c r="C339" s="310"/>
      <c r="D339" s="340"/>
      <c r="E339" s="313"/>
      <c r="F339" s="314"/>
      <c r="G339" s="315"/>
      <c r="H339" s="314"/>
      <c r="I339" s="315"/>
      <c r="J339" s="134"/>
      <c r="K339" s="134"/>
      <c r="L339" s="156"/>
      <c r="M339" s="136">
        <v>0</v>
      </c>
      <c r="N339" s="161">
        <f t="shared" si="457"/>
        <v>0</v>
      </c>
      <c r="O339" s="315"/>
      <c r="P339" s="315"/>
      <c r="Q339" s="315"/>
      <c r="R339" s="437"/>
      <c r="S339" s="439"/>
    </row>
    <row r="340" spans="1:19" s="155" customFormat="1" ht="12.75" customHeight="1">
      <c r="A340" s="310"/>
      <c r="B340" s="311"/>
      <c r="C340" s="310"/>
      <c r="D340" s="340"/>
      <c r="E340" s="313"/>
      <c r="F340" s="314"/>
      <c r="G340" s="315"/>
      <c r="H340" s="314"/>
      <c r="I340" s="315"/>
      <c r="J340" s="134"/>
      <c r="K340" s="134"/>
      <c r="L340" s="134"/>
      <c r="M340" s="136">
        <v>0</v>
      </c>
      <c r="N340" s="161">
        <f t="shared" si="457"/>
        <v>0</v>
      </c>
      <c r="O340" s="315"/>
      <c r="P340" s="315"/>
      <c r="Q340" s="315"/>
      <c r="R340" s="438"/>
      <c r="S340" s="439"/>
    </row>
    <row r="341" spans="1:19" s="155" customFormat="1" ht="12.75" customHeight="1">
      <c r="A341" s="318">
        <v>26</v>
      </c>
      <c r="B341" s="311" t="s">
        <v>627</v>
      </c>
      <c r="C341" s="310" t="s">
        <v>340</v>
      </c>
      <c r="D341" s="310">
        <v>1.1000000000000001</v>
      </c>
      <c r="E341" s="313">
        <f t="shared" ref="E341" si="492">G341+I341+Q341</f>
        <v>1.2226080444090002</v>
      </c>
      <c r="F341" s="314">
        <v>0.38400000000000001</v>
      </c>
      <c r="G341" s="315">
        <f t="shared" ref="G341" si="493">F341*$O$8/1000</f>
        <v>0.89107584000000006</v>
      </c>
      <c r="H341" s="314"/>
      <c r="I341" s="315">
        <f t="shared" ref="I341" si="494">H341*$O$9/1000</f>
        <v>0</v>
      </c>
      <c r="J341" s="134" t="s">
        <v>463</v>
      </c>
      <c r="K341" s="134" t="s">
        <v>139</v>
      </c>
      <c r="L341" s="134">
        <v>0.24399999999999999</v>
      </c>
      <c r="M341" s="136">
        <v>1.07</v>
      </c>
      <c r="N341" s="161">
        <f t="shared" si="457"/>
        <v>0.26108000000000003</v>
      </c>
      <c r="O341" s="315">
        <f t="shared" ref="O341" si="495">D341*E341</f>
        <v>1.3448688488499003</v>
      </c>
      <c r="P341" s="315">
        <f t="shared" ref="P341" si="496">SUM(N341:N344)</f>
        <v>0.29047000000000001</v>
      </c>
      <c r="Q341" s="315">
        <f t="shared" ref="Q341" si="497">P341*1.02*1.05*$Q$14</f>
        <v>0.33153220440900005</v>
      </c>
      <c r="R341" s="436">
        <f t="shared" ref="R341" si="498">E341*$R$17</f>
        <v>1.5645887532036238</v>
      </c>
      <c r="S341" s="439">
        <f t="shared" ref="S341" si="499">R341*D341</f>
        <v>1.7210476285239864</v>
      </c>
    </row>
    <row r="342" spans="1:19" s="155" customFormat="1">
      <c r="A342" s="318"/>
      <c r="B342" s="311"/>
      <c r="C342" s="310"/>
      <c r="D342" s="310"/>
      <c r="E342" s="313"/>
      <c r="F342" s="314"/>
      <c r="G342" s="315"/>
      <c r="H342" s="314"/>
      <c r="I342" s="315"/>
      <c r="J342" s="134" t="s">
        <v>464</v>
      </c>
      <c r="K342" s="134" t="s">
        <v>139</v>
      </c>
      <c r="L342" s="134">
        <v>2E-3</v>
      </c>
      <c r="M342" s="136">
        <v>0.52</v>
      </c>
      <c r="N342" s="161">
        <f t="shared" si="457"/>
        <v>1.0400000000000001E-3</v>
      </c>
      <c r="O342" s="315"/>
      <c r="P342" s="315"/>
      <c r="Q342" s="315"/>
      <c r="R342" s="437"/>
      <c r="S342" s="439"/>
    </row>
    <row r="343" spans="1:19" s="155" customFormat="1">
      <c r="A343" s="318"/>
      <c r="B343" s="311"/>
      <c r="C343" s="310"/>
      <c r="D343" s="310"/>
      <c r="E343" s="313"/>
      <c r="F343" s="314"/>
      <c r="G343" s="315"/>
      <c r="H343" s="314"/>
      <c r="I343" s="315"/>
      <c r="J343" s="134" t="s">
        <v>465</v>
      </c>
      <c r="K343" s="134" t="s">
        <v>139</v>
      </c>
      <c r="L343" s="134">
        <v>2.7E-2</v>
      </c>
      <c r="M343" s="136">
        <v>1.05</v>
      </c>
      <c r="N343" s="161">
        <f t="shared" si="457"/>
        <v>2.835E-2</v>
      </c>
      <c r="O343" s="315"/>
      <c r="P343" s="315"/>
      <c r="Q343" s="315"/>
      <c r="R343" s="437"/>
      <c r="S343" s="439"/>
    </row>
    <row r="344" spans="1:19" s="155" customFormat="1" ht="12.75" customHeight="1">
      <c r="A344" s="318"/>
      <c r="B344" s="311"/>
      <c r="C344" s="310"/>
      <c r="D344" s="310"/>
      <c r="E344" s="313"/>
      <c r="F344" s="314"/>
      <c r="G344" s="315"/>
      <c r="H344" s="314"/>
      <c r="I344" s="315"/>
      <c r="J344" s="134"/>
      <c r="K344" s="134"/>
      <c r="L344" s="134"/>
      <c r="M344" s="136">
        <v>0</v>
      </c>
      <c r="N344" s="161">
        <f t="shared" si="457"/>
        <v>0</v>
      </c>
      <c r="O344" s="315"/>
      <c r="P344" s="315"/>
      <c r="Q344" s="315"/>
      <c r="R344" s="438"/>
      <c r="S344" s="439"/>
    </row>
    <row r="345" spans="1:19" ht="12.75" customHeight="1">
      <c r="A345" s="329">
        <v>27</v>
      </c>
      <c r="B345" s="330" t="s">
        <v>628</v>
      </c>
      <c r="C345" s="329" t="s">
        <v>629</v>
      </c>
      <c r="D345" s="331">
        <v>1</v>
      </c>
      <c r="E345" s="324">
        <f>G345+I345+Q345</f>
        <v>5.8274398176000002</v>
      </c>
      <c r="F345" s="332">
        <v>1.24</v>
      </c>
      <c r="G345" s="321">
        <f>F345*$O$8/1000</f>
        <v>2.8774324</v>
      </c>
      <c r="H345" s="333">
        <v>0.59</v>
      </c>
      <c r="I345" s="321">
        <f>H345*$O$9/1000</f>
        <v>1.7995117999999999</v>
      </c>
      <c r="J345" s="46" t="s">
        <v>468</v>
      </c>
      <c r="K345" s="46" t="s">
        <v>84</v>
      </c>
      <c r="L345" s="46">
        <v>0.4</v>
      </c>
      <c r="M345" s="191">
        <v>2.52</v>
      </c>
      <c r="N345" s="203">
        <f t="shared" si="457"/>
        <v>1.008</v>
      </c>
      <c r="O345" s="321">
        <f>D345*E345</f>
        <v>5.8274398176000002</v>
      </c>
      <c r="P345" s="321">
        <f>SUM(N345:N348)</f>
        <v>1.008</v>
      </c>
      <c r="Q345" s="321">
        <f>P345*1.02*1.05*$Q$14</f>
        <v>1.1504956176000003</v>
      </c>
      <c r="R345" s="436">
        <f t="shared" ref="R345" si="500">E345*$R$17</f>
        <v>7.4574569014841492</v>
      </c>
      <c r="S345" s="439">
        <f t="shared" ref="S345" si="501">R345*D345</f>
        <v>7.4574569014841492</v>
      </c>
    </row>
    <row r="346" spans="1:19" ht="12.75" customHeight="1">
      <c r="A346" s="329"/>
      <c r="B346" s="330"/>
      <c r="C346" s="329"/>
      <c r="D346" s="331"/>
      <c r="E346" s="324"/>
      <c r="F346" s="332"/>
      <c r="G346" s="321"/>
      <c r="H346" s="333"/>
      <c r="I346" s="321"/>
      <c r="J346" s="46"/>
      <c r="K346" s="46"/>
      <c r="L346" s="46"/>
      <c r="M346" s="191"/>
      <c r="N346" s="203">
        <f t="shared" si="457"/>
        <v>0</v>
      </c>
      <c r="O346" s="321"/>
      <c r="P346" s="321"/>
      <c r="Q346" s="321"/>
      <c r="R346" s="437"/>
      <c r="S346" s="439"/>
    </row>
    <row r="347" spans="1:19" ht="12.75" customHeight="1">
      <c r="A347" s="329"/>
      <c r="B347" s="330"/>
      <c r="C347" s="329"/>
      <c r="D347" s="331"/>
      <c r="E347" s="324"/>
      <c r="F347" s="332"/>
      <c r="G347" s="321"/>
      <c r="H347" s="333"/>
      <c r="I347" s="321"/>
      <c r="J347" s="46"/>
      <c r="K347" s="191"/>
      <c r="L347" s="78"/>
      <c r="M347" s="191"/>
      <c r="N347" s="203">
        <f t="shared" si="457"/>
        <v>0</v>
      </c>
      <c r="O347" s="321"/>
      <c r="P347" s="321"/>
      <c r="Q347" s="321"/>
      <c r="R347" s="437"/>
      <c r="S347" s="439"/>
    </row>
    <row r="348" spans="1:19" ht="12.75" customHeight="1">
      <c r="A348" s="329"/>
      <c r="B348" s="330"/>
      <c r="C348" s="329"/>
      <c r="D348" s="331"/>
      <c r="E348" s="324"/>
      <c r="F348" s="332"/>
      <c r="G348" s="321"/>
      <c r="H348" s="333"/>
      <c r="I348" s="321"/>
      <c r="J348" s="46"/>
      <c r="K348" s="46"/>
      <c r="L348" s="46"/>
      <c r="M348" s="191"/>
      <c r="N348" s="203">
        <f t="shared" si="457"/>
        <v>0</v>
      </c>
      <c r="O348" s="321"/>
      <c r="P348" s="321"/>
      <c r="Q348" s="321"/>
      <c r="R348" s="438"/>
      <c r="S348" s="439"/>
    </row>
    <row r="349" spans="1:19" s="135" customFormat="1" ht="12.75" customHeight="1">
      <c r="A349" s="411"/>
      <c r="B349" s="414" t="s">
        <v>508</v>
      </c>
      <c r="C349" s="417"/>
      <c r="D349" s="417"/>
      <c r="E349" s="420">
        <f>G349+I349+Q349</f>
        <v>0</v>
      </c>
      <c r="F349" s="423"/>
      <c r="G349" s="426">
        <f>F349*$O$7/1000</f>
        <v>0</v>
      </c>
      <c r="H349" s="429"/>
      <c r="I349" s="426">
        <f>H349*$O$8/1000</f>
        <v>0</v>
      </c>
      <c r="J349" s="205"/>
      <c r="K349" s="205"/>
      <c r="L349" s="205"/>
      <c r="M349" s="206"/>
      <c r="N349" s="207">
        <f t="shared" si="457"/>
        <v>0</v>
      </c>
      <c r="O349" s="426">
        <f>D349*E349</f>
        <v>0</v>
      </c>
      <c r="P349" s="426">
        <f>SUM(N349:N352)</f>
        <v>0</v>
      </c>
      <c r="Q349" s="426">
        <f>P349*1.02*1.05*$Q$14</f>
        <v>0</v>
      </c>
      <c r="R349" s="405"/>
      <c r="S349" s="407">
        <f>SUM(S241:S348)</f>
        <v>1729.9313541437393</v>
      </c>
    </row>
    <row r="350" spans="1:19" s="135" customFormat="1" ht="12.75" customHeight="1">
      <c r="A350" s="412"/>
      <c r="B350" s="415"/>
      <c r="C350" s="418"/>
      <c r="D350" s="418"/>
      <c r="E350" s="421"/>
      <c r="F350" s="424"/>
      <c r="G350" s="427"/>
      <c r="H350" s="430"/>
      <c r="I350" s="427"/>
      <c r="J350" s="205"/>
      <c r="K350" s="205"/>
      <c r="L350" s="205"/>
      <c r="M350" s="206"/>
      <c r="N350" s="207">
        <f t="shared" si="457"/>
        <v>0</v>
      </c>
      <c r="O350" s="427"/>
      <c r="P350" s="427"/>
      <c r="Q350" s="427"/>
      <c r="R350" s="405"/>
      <c r="S350" s="408"/>
    </row>
    <row r="351" spans="1:19" s="135" customFormat="1" ht="12.75" customHeight="1">
      <c r="A351" s="412"/>
      <c r="B351" s="415"/>
      <c r="C351" s="418"/>
      <c r="D351" s="418"/>
      <c r="E351" s="421"/>
      <c r="F351" s="424"/>
      <c r="G351" s="427"/>
      <c r="H351" s="430"/>
      <c r="I351" s="427"/>
      <c r="J351" s="205"/>
      <c r="K351" s="205"/>
      <c r="L351" s="205"/>
      <c r="M351" s="206"/>
      <c r="N351" s="207">
        <f t="shared" si="457"/>
        <v>0</v>
      </c>
      <c r="O351" s="427"/>
      <c r="P351" s="427"/>
      <c r="Q351" s="427"/>
      <c r="R351" s="405"/>
      <c r="S351" s="408"/>
    </row>
    <row r="352" spans="1:19" s="135" customFormat="1" ht="12.75" customHeight="1">
      <c r="A352" s="413"/>
      <c r="B352" s="416"/>
      <c r="C352" s="419"/>
      <c r="D352" s="419"/>
      <c r="E352" s="422"/>
      <c r="F352" s="425"/>
      <c r="G352" s="428"/>
      <c r="H352" s="431"/>
      <c r="I352" s="428"/>
      <c r="J352" s="205"/>
      <c r="K352" s="205"/>
      <c r="L352" s="205"/>
      <c r="M352" s="206"/>
      <c r="N352" s="207">
        <f t="shared" si="457"/>
        <v>0</v>
      </c>
      <c r="O352" s="428"/>
      <c r="P352" s="428"/>
      <c r="Q352" s="428"/>
      <c r="R352" s="405"/>
      <c r="S352" s="409"/>
    </row>
    <row r="353" spans="1:19" s="135" customFormat="1" ht="12.75" customHeight="1">
      <c r="A353" s="411"/>
      <c r="B353" s="414" t="s">
        <v>509</v>
      </c>
      <c r="C353" s="417"/>
      <c r="D353" s="417"/>
      <c r="E353" s="420">
        <f>G353+I353+Q353</f>
        <v>0</v>
      </c>
      <c r="F353" s="423"/>
      <c r="G353" s="426">
        <f>F353*$O$7/1000</f>
        <v>0</v>
      </c>
      <c r="H353" s="429"/>
      <c r="I353" s="426">
        <f>H353*$O$8/1000</f>
        <v>0</v>
      </c>
      <c r="J353" s="205"/>
      <c r="K353" s="205"/>
      <c r="L353" s="205"/>
      <c r="M353" s="206"/>
      <c r="N353" s="207">
        <f t="shared" si="457"/>
        <v>0</v>
      </c>
      <c r="O353" s="426">
        <f>D353*E353</f>
        <v>0</v>
      </c>
      <c r="P353" s="426">
        <f>SUM(N353:N356)</f>
        <v>0</v>
      </c>
      <c r="Q353" s="426">
        <f>P353*1.02*1.05*$Q$14</f>
        <v>0</v>
      </c>
      <c r="R353" s="405"/>
      <c r="S353" s="406">
        <f>(S349*100%)/$S$861</f>
        <v>0.12398310882298284</v>
      </c>
    </row>
    <row r="354" spans="1:19" s="135" customFormat="1" ht="12.75" customHeight="1">
      <c r="A354" s="412"/>
      <c r="B354" s="415"/>
      <c r="C354" s="418"/>
      <c r="D354" s="418"/>
      <c r="E354" s="421"/>
      <c r="F354" s="424"/>
      <c r="G354" s="427"/>
      <c r="H354" s="430"/>
      <c r="I354" s="427"/>
      <c r="J354" s="205"/>
      <c r="K354" s="205"/>
      <c r="L354" s="205"/>
      <c r="M354" s="206"/>
      <c r="N354" s="207">
        <f t="shared" si="457"/>
        <v>0</v>
      </c>
      <c r="O354" s="427"/>
      <c r="P354" s="427"/>
      <c r="Q354" s="427"/>
      <c r="R354" s="405"/>
      <c r="S354" s="406"/>
    </row>
    <row r="355" spans="1:19" s="135" customFormat="1" ht="12.75" customHeight="1">
      <c r="A355" s="412"/>
      <c r="B355" s="415"/>
      <c r="C355" s="418"/>
      <c r="D355" s="418"/>
      <c r="E355" s="421"/>
      <c r="F355" s="424"/>
      <c r="G355" s="427"/>
      <c r="H355" s="430"/>
      <c r="I355" s="427"/>
      <c r="J355" s="205"/>
      <c r="K355" s="205"/>
      <c r="L355" s="205"/>
      <c r="M355" s="206"/>
      <c r="N355" s="207">
        <f t="shared" si="457"/>
        <v>0</v>
      </c>
      <c r="O355" s="427"/>
      <c r="P355" s="427"/>
      <c r="Q355" s="427"/>
      <c r="R355" s="405"/>
      <c r="S355" s="406"/>
    </row>
    <row r="356" spans="1:19" s="135" customFormat="1" ht="12.75" customHeight="1">
      <c r="A356" s="413"/>
      <c r="B356" s="416"/>
      <c r="C356" s="419"/>
      <c r="D356" s="419"/>
      <c r="E356" s="422"/>
      <c r="F356" s="425"/>
      <c r="G356" s="428"/>
      <c r="H356" s="431"/>
      <c r="I356" s="428"/>
      <c r="J356" s="205"/>
      <c r="K356" s="205"/>
      <c r="L356" s="205"/>
      <c r="M356" s="206"/>
      <c r="N356" s="207">
        <f t="shared" si="457"/>
        <v>0</v>
      </c>
      <c r="O356" s="428"/>
      <c r="P356" s="428"/>
      <c r="Q356" s="428"/>
      <c r="R356" s="405"/>
      <c r="S356" s="406"/>
    </row>
    <row r="357" spans="1:19" ht="12.75" customHeight="1">
      <c r="A357" s="329"/>
      <c r="B357" s="326" t="s">
        <v>630</v>
      </c>
      <c r="C357" s="325"/>
      <c r="D357" s="324"/>
      <c r="E357" s="324">
        <f>G357+I357+Q357</f>
        <v>0</v>
      </c>
      <c r="F357" s="323"/>
      <c r="G357" s="321">
        <f t="shared" ref="G357" si="502">F357*$O$8/1000</f>
        <v>0</v>
      </c>
      <c r="H357" s="322"/>
      <c r="I357" s="321">
        <f t="shared" ref="I357" si="503">H357*$O$9/1000</f>
        <v>0</v>
      </c>
      <c r="J357" s="77"/>
      <c r="K357" s="77"/>
      <c r="L357" s="77"/>
      <c r="M357" s="191"/>
      <c r="N357" s="203">
        <f t="shared" si="457"/>
        <v>0</v>
      </c>
      <c r="O357" s="321">
        <f>D357*E357</f>
        <v>0</v>
      </c>
      <c r="P357" s="321">
        <f>SUM(N357:N360)</f>
        <v>0</v>
      </c>
      <c r="Q357" s="321">
        <f t="shared" ref="Q357" si="504">P357*1.02*1.05*$Q$14</f>
        <v>0</v>
      </c>
    </row>
    <row r="358" spans="1:19" ht="12.75" customHeight="1">
      <c r="A358" s="329"/>
      <c r="B358" s="327"/>
      <c r="C358" s="325"/>
      <c r="D358" s="324"/>
      <c r="E358" s="324"/>
      <c r="F358" s="323"/>
      <c r="G358" s="321"/>
      <c r="H358" s="322"/>
      <c r="I358" s="321"/>
      <c r="J358" s="77"/>
      <c r="K358" s="77"/>
      <c r="L358" s="77"/>
      <c r="M358" s="191"/>
      <c r="N358" s="203">
        <f t="shared" si="457"/>
        <v>0</v>
      </c>
      <c r="O358" s="321"/>
      <c r="P358" s="321"/>
      <c r="Q358" s="321"/>
    </row>
    <row r="359" spans="1:19" ht="12.75" customHeight="1">
      <c r="A359" s="329"/>
      <c r="B359" s="327"/>
      <c r="C359" s="325"/>
      <c r="D359" s="324"/>
      <c r="E359" s="324"/>
      <c r="F359" s="323"/>
      <c r="G359" s="321"/>
      <c r="H359" s="322"/>
      <c r="I359" s="321"/>
      <c r="J359" s="77"/>
      <c r="K359" s="77"/>
      <c r="L359" s="77"/>
      <c r="M359" s="191"/>
      <c r="N359" s="203">
        <f t="shared" si="457"/>
        <v>0</v>
      </c>
      <c r="O359" s="321"/>
      <c r="P359" s="321"/>
      <c r="Q359" s="321"/>
    </row>
    <row r="360" spans="1:19" ht="12.75" customHeight="1">
      <c r="A360" s="329"/>
      <c r="B360" s="327"/>
      <c r="C360" s="325"/>
      <c r="D360" s="324"/>
      <c r="E360" s="324"/>
      <c r="F360" s="323"/>
      <c r="G360" s="321"/>
      <c r="H360" s="322"/>
      <c r="I360" s="321"/>
      <c r="J360" s="46"/>
      <c r="K360" s="46"/>
      <c r="L360" s="46"/>
      <c r="M360" s="191"/>
      <c r="N360" s="203">
        <f t="shared" si="457"/>
        <v>0</v>
      </c>
      <c r="O360" s="321"/>
      <c r="P360" s="321"/>
      <c r="Q360" s="321"/>
    </row>
    <row r="361" spans="1:19" s="86" customFormat="1">
      <c r="A361" s="347">
        <v>1</v>
      </c>
      <c r="B361" s="354" t="s">
        <v>631</v>
      </c>
      <c r="C361" s="357" t="s">
        <v>632</v>
      </c>
      <c r="D361" s="353">
        <v>1</v>
      </c>
      <c r="E361" s="324">
        <f>G361+I361+Q361</f>
        <v>13.579937600000001</v>
      </c>
      <c r="F361" s="358">
        <v>1.64</v>
      </c>
      <c r="G361" s="321">
        <f t="shared" ref="G361" si="505">F361*$O$8/1000</f>
        <v>3.8056364000000005</v>
      </c>
      <c r="H361" s="358">
        <v>0.06</v>
      </c>
      <c r="I361" s="321">
        <f>H361*$O$9/1000</f>
        <v>0.18300119999999997</v>
      </c>
      <c r="J361" s="106" t="s">
        <v>157</v>
      </c>
      <c r="K361" s="49" t="s">
        <v>158</v>
      </c>
      <c r="L361" s="49">
        <v>1</v>
      </c>
      <c r="M361" s="49">
        <v>9</v>
      </c>
      <c r="N361" s="203">
        <f t="shared" si="457"/>
        <v>9</v>
      </c>
      <c r="O361" s="321">
        <f>D361*E361</f>
        <v>13.579937600000001</v>
      </c>
      <c r="P361" s="321">
        <f>SUM(N361:N364)</f>
        <v>9</v>
      </c>
      <c r="Q361" s="321">
        <f>P361*$Q$14</f>
        <v>9.5913000000000004</v>
      </c>
      <c r="R361" s="436">
        <f t="shared" ref="R361" si="506">E361*$R$17</f>
        <v>17.378437623840163</v>
      </c>
      <c r="S361" s="439">
        <f t="shared" ref="S361" si="507">R361*D361</f>
        <v>17.378437623840163</v>
      </c>
    </row>
    <row r="362" spans="1:19" s="86" customFormat="1">
      <c r="A362" s="347"/>
      <c r="B362" s="355"/>
      <c r="C362" s="332"/>
      <c r="D362" s="353"/>
      <c r="E362" s="324"/>
      <c r="F362" s="358"/>
      <c r="G362" s="321"/>
      <c r="H362" s="358"/>
      <c r="I362" s="321"/>
      <c r="J362" s="106"/>
      <c r="K362" s="49"/>
      <c r="L362" s="49"/>
      <c r="M362" s="49"/>
      <c r="N362" s="203">
        <f t="shared" si="457"/>
        <v>0</v>
      </c>
      <c r="O362" s="321"/>
      <c r="P362" s="321"/>
      <c r="Q362" s="321"/>
      <c r="R362" s="437"/>
      <c r="S362" s="439"/>
    </row>
    <row r="363" spans="1:19" s="86" customFormat="1">
      <c r="A363" s="347"/>
      <c r="B363" s="355"/>
      <c r="C363" s="332"/>
      <c r="D363" s="353"/>
      <c r="E363" s="324"/>
      <c r="F363" s="358"/>
      <c r="G363" s="321"/>
      <c r="H363" s="358"/>
      <c r="I363" s="321"/>
      <c r="J363" s="106"/>
      <c r="K363" s="49"/>
      <c r="L363" s="49"/>
      <c r="M363" s="49"/>
      <c r="N363" s="203">
        <f t="shared" si="457"/>
        <v>0</v>
      </c>
      <c r="O363" s="321"/>
      <c r="P363" s="321"/>
      <c r="Q363" s="321"/>
      <c r="R363" s="437"/>
      <c r="S363" s="439"/>
    </row>
    <row r="364" spans="1:19" s="86" customFormat="1">
      <c r="A364" s="347"/>
      <c r="B364" s="356"/>
      <c r="C364" s="332"/>
      <c r="D364" s="353"/>
      <c r="E364" s="324"/>
      <c r="F364" s="358"/>
      <c r="G364" s="321"/>
      <c r="H364" s="358"/>
      <c r="I364" s="321"/>
      <c r="J364" s="106"/>
      <c r="K364" s="49"/>
      <c r="L364" s="49"/>
      <c r="M364" s="49"/>
      <c r="N364" s="203">
        <f t="shared" si="457"/>
        <v>0</v>
      </c>
      <c r="O364" s="321"/>
      <c r="P364" s="321"/>
      <c r="Q364" s="321"/>
      <c r="R364" s="438"/>
      <c r="S364" s="439"/>
    </row>
    <row r="365" spans="1:19" s="139" customFormat="1" ht="12.75" customHeight="1">
      <c r="A365" s="310">
        <v>2</v>
      </c>
      <c r="B365" s="317" t="s">
        <v>639</v>
      </c>
      <c r="C365" s="318" t="s">
        <v>607</v>
      </c>
      <c r="D365" s="318">
        <v>12</v>
      </c>
      <c r="E365" s="313">
        <f t="shared" ref="E365:E381" si="508">G365+I365+Q365</f>
        <v>1.6260704530000003</v>
      </c>
      <c r="F365" s="319">
        <v>0.125</v>
      </c>
      <c r="G365" s="315">
        <f t="shared" ref="G365:G381" si="509">F365*$O$8/1000</f>
        <v>0.29006375000000001</v>
      </c>
      <c r="H365" s="319">
        <v>2.0000000000000001E-4</v>
      </c>
      <c r="I365" s="315">
        <f t="shared" ref="I365:I381" si="510">H365*$O$9/1000</f>
        <v>6.1000400000000004E-4</v>
      </c>
      <c r="J365" s="190" t="s">
        <v>162</v>
      </c>
      <c r="K365" s="125" t="s">
        <v>143</v>
      </c>
      <c r="L365" s="125">
        <v>1</v>
      </c>
      <c r="M365" s="199">
        <v>1.17</v>
      </c>
      <c r="N365" s="127">
        <f t="shared" si="457"/>
        <v>1.17</v>
      </c>
      <c r="O365" s="315">
        <f t="shared" ref="O365" si="511">D365*E365</f>
        <v>19.512845436000003</v>
      </c>
      <c r="P365" s="315">
        <f t="shared" ref="P365" si="512">SUM(N365:N368)</f>
        <v>1.17</v>
      </c>
      <c r="Q365" s="315">
        <f t="shared" ref="Q365" si="513">P365*1.02*1.05*$Q$14</f>
        <v>1.3353966990000004</v>
      </c>
      <c r="R365" s="436">
        <f t="shared" ref="R365" si="514">E365*$R$17</f>
        <v>2.0809052862974879</v>
      </c>
      <c r="S365" s="439">
        <f t="shared" ref="S365" si="515">R365*D365</f>
        <v>24.970863435569854</v>
      </c>
    </row>
    <row r="366" spans="1:19" s="139" customFormat="1">
      <c r="A366" s="310"/>
      <c r="B366" s="317"/>
      <c r="C366" s="318"/>
      <c r="D366" s="318"/>
      <c r="E366" s="313"/>
      <c r="F366" s="319"/>
      <c r="G366" s="315"/>
      <c r="H366" s="319"/>
      <c r="I366" s="315"/>
      <c r="J366" s="125"/>
      <c r="K366" s="125"/>
      <c r="L366" s="125"/>
      <c r="M366" s="190"/>
      <c r="N366" s="127">
        <f t="shared" si="457"/>
        <v>0</v>
      </c>
      <c r="O366" s="315"/>
      <c r="P366" s="315"/>
      <c r="Q366" s="315"/>
      <c r="R366" s="437"/>
      <c r="S366" s="439"/>
    </row>
    <row r="367" spans="1:19" s="139" customFormat="1">
      <c r="A367" s="310"/>
      <c r="B367" s="317"/>
      <c r="C367" s="318"/>
      <c r="D367" s="318"/>
      <c r="E367" s="313"/>
      <c r="F367" s="319"/>
      <c r="G367" s="315"/>
      <c r="H367" s="319"/>
      <c r="I367" s="315"/>
      <c r="J367" s="125"/>
      <c r="K367" s="125"/>
      <c r="L367" s="129"/>
      <c r="M367" s="190"/>
      <c r="N367" s="127">
        <f t="shared" si="457"/>
        <v>0</v>
      </c>
      <c r="O367" s="315"/>
      <c r="P367" s="315"/>
      <c r="Q367" s="315"/>
      <c r="R367" s="437"/>
      <c r="S367" s="439"/>
    </row>
    <row r="368" spans="1:19" s="139" customFormat="1" ht="12.75" customHeight="1">
      <c r="A368" s="310"/>
      <c r="B368" s="317"/>
      <c r="C368" s="318"/>
      <c r="D368" s="318"/>
      <c r="E368" s="313"/>
      <c r="F368" s="319"/>
      <c r="G368" s="315"/>
      <c r="H368" s="319"/>
      <c r="I368" s="315"/>
      <c r="J368" s="125"/>
      <c r="K368" s="125"/>
      <c r="L368" s="125"/>
      <c r="M368" s="190"/>
      <c r="N368" s="127">
        <f t="shared" si="457"/>
        <v>0</v>
      </c>
      <c r="O368" s="315"/>
      <c r="P368" s="315"/>
      <c r="Q368" s="315"/>
      <c r="R368" s="438"/>
      <c r="S368" s="439"/>
    </row>
    <row r="369" spans="1:19" s="139" customFormat="1" ht="12.75" customHeight="1">
      <c r="A369" s="310">
        <v>3</v>
      </c>
      <c r="B369" s="317" t="s">
        <v>472</v>
      </c>
      <c r="C369" s="318" t="s">
        <v>607</v>
      </c>
      <c r="D369" s="318">
        <v>4</v>
      </c>
      <c r="E369" s="313">
        <f t="shared" si="508"/>
        <v>2.2107470390000001</v>
      </c>
      <c r="F369" s="319">
        <v>0.29799999999999999</v>
      </c>
      <c r="G369" s="315">
        <f t="shared" si="509"/>
        <v>0.69151198000000003</v>
      </c>
      <c r="H369" s="320">
        <v>4.0000000000000002E-4</v>
      </c>
      <c r="I369" s="315">
        <f t="shared" si="510"/>
        <v>1.2200080000000001E-3</v>
      </c>
      <c r="J369" s="190" t="s">
        <v>161</v>
      </c>
      <c r="K369" s="125" t="s">
        <v>143</v>
      </c>
      <c r="L369" s="125">
        <v>1</v>
      </c>
      <c r="M369" s="199">
        <v>1.33</v>
      </c>
      <c r="N369" s="127">
        <f t="shared" si="457"/>
        <v>1.33</v>
      </c>
      <c r="O369" s="315">
        <f t="shared" ref="O369" si="516">D369*E369</f>
        <v>8.8429881560000005</v>
      </c>
      <c r="P369" s="315">
        <f t="shared" ref="P369" si="517">SUM(N369:N372)</f>
        <v>1.33</v>
      </c>
      <c r="Q369" s="315">
        <f t="shared" ref="Q369" si="518">P369*1.02*1.05*$Q$14</f>
        <v>1.5180150510000001</v>
      </c>
      <c r="R369" s="436">
        <f t="shared" ref="R369" si="519">E369*$R$17</f>
        <v>2.8291241573415502</v>
      </c>
      <c r="S369" s="439">
        <f t="shared" ref="S369" si="520">R369*D369</f>
        <v>11.316496629366201</v>
      </c>
    </row>
    <row r="370" spans="1:19" s="139" customFormat="1">
      <c r="A370" s="310"/>
      <c r="B370" s="317"/>
      <c r="C370" s="318"/>
      <c r="D370" s="318"/>
      <c r="E370" s="313"/>
      <c r="F370" s="319"/>
      <c r="G370" s="315"/>
      <c r="H370" s="320"/>
      <c r="I370" s="315"/>
      <c r="J370" s="125"/>
      <c r="K370" s="125"/>
      <c r="L370" s="125"/>
      <c r="M370" s="190"/>
      <c r="N370" s="127">
        <f t="shared" si="457"/>
        <v>0</v>
      </c>
      <c r="O370" s="315"/>
      <c r="P370" s="315"/>
      <c r="Q370" s="315"/>
      <c r="R370" s="437"/>
      <c r="S370" s="439"/>
    </row>
    <row r="371" spans="1:19" s="139" customFormat="1">
      <c r="A371" s="310"/>
      <c r="B371" s="317"/>
      <c r="C371" s="318"/>
      <c r="D371" s="318"/>
      <c r="E371" s="313"/>
      <c r="F371" s="319"/>
      <c r="G371" s="315"/>
      <c r="H371" s="320"/>
      <c r="I371" s="315"/>
      <c r="J371" s="125"/>
      <c r="K371" s="125"/>
      <c r="L371" s="129"/>
      <c r="M371" s="190"/>
      <c r="N371" s="127">
        <f t="shared" si="457"/>
        <v>0</v>
      </c>
      <c r="O371" s="315"/>
      <c r="P371" s="315"/>
      <c r="Q371" s="315"/>
      <c r="R371" s="437"/>
      <c r="S371" s="439"/>
    </row>
    <row r="372" spans="1:19" s="139" customFormat="1" ht="12.75" customHeight="1">
      <c r="A372" s="310"/>
      <c r="B372" s="317"/>
      <c r="C372" s="318"/>
      <c r="D372" s="318"/>
      <c r="E372" s="313"/>
      <c r="F372" s="319"/>
      <c r="G372" s="315"/>
      <c r="H372" s="320"/>
      <c r="I372" s="315"/>
      <c r="J372" s="125"/>
      <c r="K372" s="125"/>
      <c r="L372" s="125"/>
      <c r="M372" s="190"/>
      <c r="N372" s="127">
        <f t="shared" si="457"/>
        <v>0</v>
      </c>
      <c r="O372" s="315"/>
      <c r="P372" s="315"/>
      <c r="Q372" s="315"/>
      <c r="R372" s="438"/>
      <c r="S372" s="439"/>
    </row>
    <row r="373" spans="1:19" s="140" customFormat="1" ht="12.75" customHeight="1">
      <c r="A373" s="310">
        <v>4</v>
      </c>
      <c r="B373" s="311" t="s">
        <v>473</v>
      </c>
      <c r="C373" s="318" t="s">
        <v>607</v>
      </c>
      <c r="D373" s="310">
        <v>8</v>
      </c>
      <c r="E373" s="313">
        <f t="shared" si="508"/>
        <v>1.5991393390000004</v>
      </c>
      <c r="F373" s="314">
        <v>0.113</v>
      </c>
      <c r="G373" s="315">
        <f t="shared" si="509"/>
        <v>0.26221763000000003</v>
      </c>
      <c r="H373" s="316">
        <v>5.0000000000000001E-4</v>
      </c>
      <c r="I373" s="315">
        <f t="shared" si="510"/>
        <v>1.52501E-3</v>
      </c>
      <c r="J373" s="188" t="s">
        <v>161</v>
      </c>
      <c r="K373" s="188" t="s">
        <v>143</v>
      </c>
      <c r="L373" s="134">
        <v>1</v>
      </c>
      <c r="M373" s="195">
        <v>1.17</v>
      </c>
      <c r="N373" s="127">
        <f>L373*M373</f>
        <v>1.17</v>
      </c>
      <c r="O373" s="315">
        <f t="shared" ref="O373" si="521">D373*E373</f>
        <v>12.793114712000003</v>
      </c>
      <c r="P373" s="315">
        <f t="shared" ref="P373" si="522">SUM(N373:N376)</f>
        <v>1.17</v>
      </c>
      <c r="Q373" s="315">
        <f t="shared" ref="Q373" si="523">P373*1.02*1.05*$Q$14</f>
        <v>1.3353966990000004</v>
      </c>
      <c r="R373" s="436">
        <f t="shared" ref="R373" si="524">E373*$R$17</f>
        <v>2.0464411599829804</v>
      </c>
      <c r="S373" s="439">
        <f t="shared" ref="S373" si="525">R373*D373</f>
        <v>16.371529279863843</v>
      </c>
    </row>
    <row r="374" spans="1:19" s="140" customFormat="1">
      <c r="A374" s="310"/>
      <c r="B374" s="311"/>
      <c r="C374" s="318"/>
      <c r="D374" s="310"/>
      <c r="E374" s="313"/>
      <c r="F374" s="314"/>
      <c r="G374" s="315"/>
      <c r="H374" s="316"/>
      <c r="I374" s="315"/>
      <c r="J374" s="134"/>
      <c r="K374" s="188"/>
      <c r="L374" s="134"/>
      <c r="M374" s="188"/>
      <c r="N374" s="127">
        <f>L374*M374</f>
        <v>0</v>
      </c>
      <c r="O374" s="315"/>
      <c r="P374" s="315"/>
      <c r="Q374" s="315"/>
      <c r="R374" s="437"/>
      <c r="S374" s="439"/>
    </row>
    <row r="375" spans="1:19" s="140" customFormat="1">
      <c r="A375" s="310"/>
      <c r="B375" s="311"/>
      <c r="C375" s="318"/>
      <c r="D375" s="310"/>
      <c r="E375" s="313"/>
      <c r="F375" s="314"/>
      <c r="G375" s="315"/>
      <c r="H375" s="316"/>
      <c r="I375" s="315"/>
      <c r="J375" s="134"/>
      <c r="K375" s="188"/>
      <c r="L375" s="137"/>
      <c r="M375" s="188"/>
      <c r="N375" s="127">
        <f>L375*M375</f>
        <v>0</v>
      </c>
      <c r="O375" s="315"/>
      <c r="P375" s="315"/>
      <c r="Q375" s="315"/>
      <c r="R375" s="437"/>
      <c r="S375" s="439"/>
    </row>
    <row r="376" spans="1:19" s="140" customFormat="1" ht="12.75" customHeight="1">
      <c r="A376" s="310"/>
      <c r="B376" s="311"/>
      <c r="C376" s="318"/>
      <c r="D376" s="310"/>
      <c r="E376" s="313"/>
      <c r="F376" s="314"/>
      <c r="G376" s="315"/>
      <c r="H376" s="316"/>
      <c r="I376" s="315"/>
      <c r="J376" s="134"/>
      <c r="K376" s="188"/>
      <c r="L376" s="134"/>
      <c r="M376" s="188"/>
      <c r="N376" s="127">
        <f>L376*M376</f>
        <v>0</v>
      </c>
      <c r="O376" s="315"/>
      <c r="P376" s="315"/>
      <c r="Q376" s="315"/>
      <c r="R376" s="438"/>
      <c r="S376" s="439"/>
    </row>
    <row r="377" spans="1:19" s="140" customFormat="1" ht="12.75" customHeight="1">
      <c r="A377" s="310">
        <v>5</v>
      </c>
      <c r="B377" s="311" t="s">
        <v>638</v>
      </c>
      <c r="C377" s="318" t="s">
        <v>607</v>
      </c>
      <c r="D377" s="310">
        <f>D365+D369+D373</f>
        <v>24</v>
      </c>
      <c r="E377" s="313">
        <f t="shared" si="508"/>
        <v>0.13696376400000002</v>
      </c>
      <c r="F377" s="314"/>
      <c r="G377" s="315">
        <f t="shared" si="509"/>
        <v>0</v>
      </c>
      <c r="H377" s="314"/>
      <c r="I377" s="315">
        <f t="shared" si="510"/>
        <v>0</v>
      </c>
      <c r="J377" s="188" t="s">
        <v>195</v>
      </c>
      <c r="K377" s="188" t="s">
        <v>143</v>
      </c>
      <c r="L377" s="188">
        <v>1</v>
      </c>
      <c r="M377" s="199">
        <v>0.12</v>
      </c>
      <c r="N377" s="127">
        <f t="shared" ref="N377:N440" si="526">L377*M377</f>
        <v>0.12</v>
      </c>
      <c r="O377" s="315">
        <f t="shared" ref="O377" si="527">D377*E377</f>
        <v>3.2871303360000006</v>
      </c>
      <c r="P377" s="315">
        <f t="shared" ref="P377" si="528">SUM(N377:N380)</f>
        <v>0.12</v>
      </c>
      <c r="Q377" s="315">
        <f t="shared" ref="Q377" si="529">P377*1.02*1.05*$Q$14</f>
        <v>0.13696376400000002</v>
      </c>
      <c r="R377" s="436">
        <f t="shared" ref="R377" si="530">E377*$R$17</f>
        <v>0.17527445997987243</v>
      </c>
      <c r="S377" s="439">
        <f t="shared" ref="S377" si="531">R377*D377</f>
        <v>4.206587039516938</v>
      </c>
    </row>
    <row r="378" spans="1:19" s="140" customFormat="1">
      <c r="A378" s="310"/>
      <c r="B378" s="311"/>
      <c r="C378" s="318"/>
      <c r="D378" s="310"/>
      <c r="E378" s="313"/>
      <c r="F378" s="314"/>
      <c r="G378" s="315"/>
      <c r="H378" s="314"/>
      <c r="I378" s="315"/>
      <c r="J378" s="134"/>
      <c r="K378" s="188"/>
      <c r="L378" s="134"/>
      <c r="M378" s="188"/>
      <c r="N378" s="127">
        <f t="shared" si="526"/>
        <v>0</v>
      </c>
      <c r="O378" s="315"/>
      <c r="P378" s="315"/>
      <c r="Q378" s="315"/>
      <c r="R378" s="437"/>
      <c r="S378" s="439"/>
    </row>
    <row r="379" spans="1:19" s="140" customFormat="1">
      <c r="A379" s="310"/>
      <c r="B379" s="311"/>
      <c r="C379" s="318"/>
      <c r="D379" s="310"/>
      <c r="E379" s="313"/>
      <c r="F379" s="314"/>
      <c r="G379" s="315"/>
      <c r="H379" s="314"/>
      <c r="I379" s="315"/>
      <c r="J379" s="134"/>
      <c r="K379" s="188"/>
      <c r="L379" s="137"/>
      <c r="M379" s="188"/>
      <c r="N379" s="127">
        <f t="shared" si="526"/>
        <v>0</v>
      </c>
      <c r="O379" s="315"/>
      <c r="P379" s="315"/>
      <c r="Q379" s="315"/>
      <c r="R379" s="437"/>
      <c r="S379" s="439"/>
    </row>
    <row r="380" spans="1:19" s="140" customFormat="1" ht="12.75" customHeight="1">
      <c r="A380" s="310"/>
      <c r="B380" s="311"/>
      <c r="C380" s="318"/>
      <c r="D380" s="310"/>
      <c r="E380" s="313"/>
      <c r="F380" s="314"/>
      <c r="G380" s="315"/>
      <c r="H380" s="314"/>
      <c r="I380" s="315"/>
      <c r="J380" s="134"/>
      <c r="K380" s="188"/>
      <c r="L380" s="134"/>
      <c r="M380" s="188"/>
      <c r="N380" s="127">
        <f t="shared" si="526"/>
        <v>0</v>
      </c>
      <c r="O380" s="315"/>
      <c r="P380" s="315"/>
      <c r="Q380" s="315"/>
      <c r="R380" s="438"/>
      <c r="S380" s="439"/>
    </row>
    <row r="381" spans="1:19" s="139" customFormat="1">
      <c r="A381" s="310">
        <v>6</v>
      </c>
      <c r="B381" s="317" t="s">
        <v>637</v>
      </c>
      <c r="C381" s="318" t="s">
        <v>607</v>
      </c>
      <c r="D381" s="318">
        <v>5</v>
      </c>
      <c r="E381" s="313">
        <f t="shared" si="508"/>
        <v>0.11413647000000003</v>
      </c>
      <c r="F381" s="319"/>
      <c r="G381" s="315">
        <f t="shared" si="509"/>
        <v>0</v>
      </c>
      <c r="H381" s="319"/>
      <c r="I381" s="315">
        <f t="shared" si="510"/>
        <v>0</v>
      </c>
      <c r="J381" s="190" t="s">
        <v>195</v>
      </c>
      <c r="K381" s="190" t="s">
        <v>143</v>
      </c>
      <c r="L381" s="190">
        <v>1</v>
      </c>
      <c r="M381" s="190">
        <v>0.1</v>
      </c>
      <c r="N381" s="127">
        <f t="shared" si="526"/>
        <v>0.1</v>
      </c>
      <c r="O381" s="315">
        <f t="shared" ref="O381" si="532">D381*E381</f>
        <v>0.57068235000000012</v>
      </c>
      <c r="P381" s="315">
        <f t="shared" ref="P381" si="533">SUM(N381:N384)</f>
        <v>0.1</v>
      </c>
      <c r="Q381" s="315">
        <f t="shared" ref="Q381" si="534">P381*1.02*1.05*$Q$14</f>
        <v>0.11413647000000003</v>
      </c>
      <c r="R381" s="436">
        <f t="shared" ref="R381" si="535">E381*$R$17</f>
        <v>0.14606204998322705</v>
      </c>
      <c r="S381" s="439">
        <f t="shared" ref="S381" si="536">R381*D381</f>
        <v>0.73031024991613525</v>
      </c>
    </row>
    <row r="382" spans="1:19" s="139" customFormat="1">
      <c r="A382" s="310"/>
      <c r="B382" s="317"/>
      <c r="C382" s="318"/>
      <c r="D382" s="318"/>
      <c r="E382" s="313"/>
      <c r="F382" s="319"/>
      <c r="G382" s="315"/>
      <c r="H382" s="319"/>
      <c r="I382" s="315"/>
      <c r="J382" s="125"/>
      <c r="K382" s="125"/>
      <c r="L382" s="125"/>
      <c r="M382" s="190"/>
      <c r="N382" s="127">
        <f t="shared" si="526"/>
        <v>0</v>
      </c>
      <c r="O382" s="315"/>
      <c r="P382" s="315"/>
      <c r="Q382" s="315"/>
      <c r="R382" s="437"/>
      <c r="S382" s="439"/>
    </row>
    <row r="383" spans="1:19" s="139" customFormat="1">
      <c r="A383" s="310"/>
      <c r="B383" s="317"/>
      <c r="C383" s="318"/>
      <c r="D383" s="318"/>
      <c r="E383" s="313"/>
      <c r="F383" s="319"/>
      <c r="G383" s="315"/>
      <c r="H383" s="319"/>
      <c r="I383" s="315"/>
      <c r="J383" s="125"/>
      <c r="K383" s="125"/>
      <c r="L383" s="129"/>
      <c r="M383" s="190"/>
      <c r="N383" s="127">
        <f t="shared" si="526"/>
        <v>0</v>
      </c>
      <c r="O383" s="315"/>
      <c r="P383" s="315"/>
      <c r="Q383" s="315"/>
      <c r="R383" s="437"/>
      <c r="S383" s="439"/>
    </row>
    <row r="384" spans="1:19" s="139" customFormat="1" ht="12.75" customHeight="1">
      <c r="A384" s="310"/>
      <c r="B384" s="317"/>
      <c r="C384" s="318"/>
      <c r="D384" s="318"/>
      <c r="E384" s="313"/>
      <c r="F384" s="319"/>
      <c r="G384" s="315"/>
      <c r="H384" s="319"/>
      <c r="I384" s="315"/>
      <c r="J384" s="125"/>
      <c r="K384" s="125"/>
      <c r="L384" s="125"/>
      <c r="M384" s="190"/>
      <c r="N384" s="127">
        <f t="shared" si="526"/>
        <v>0</v>
      </c>
      <c r="O384" s="315"/>
      <c r="P384" s="315"/>
      <c r="Q384" s="315"/>
      <c r="R384" s="438"/>
      <c r="S384" s="439"/>
    </row>
    <row r="385" spans="1:19" s="128" customFormat="1" ht="12.75" customHeight="1">
      <c r="A385" s="310">
        <v>7</v>
      </c>
      <c r="B385" s="317" t="s">
        <v>636</v>
      </c>
      <c r="C385" s="313" t="s">
        <v>607</v>
      </c>
      <c r="D385" s="318">
        <v>8</v>
      </c>
      <c r="E385" s="313">
        <f t="shared" ref="E385" si="537">G385+I385+Q385</f>
        <v>10.541228630000003</v>
      </c>
      <c r="F385" s="319">
        <v>0.35</v>
      </c>
      <c r="G385" s="315">
        <f t="shared" ref="G385" si="538">F385*$O$8/1000</f>
        <v>0.81217850000000003</v>
      </c>
      <c r="H385" s="319">
        <v>8.9999999999999993E-3</v>
      </c>
      <c r="I385" s="315">
        <f t="shared" ref="I385" si="539">H385*$O$9/1000</f>
        <v>2.7450179999999998E-2</v>
      </c>
      <c r="J385" s="190" t="s">
        <v>159</v>
      </c>
      <c r="K385" s="190" t="s">
        <v>143</v>
      </c>
      <c r="L385" s="125">
        <v>1</v>
      </c>
      <c r="M385" s="199">
        <v>8.5</v>
      </c>
      <c r="N385" s="163">
        <f t="shared" si="526"/>
        <v>8.5</v>
      </c>
      <c r="O385" s="315">
        <f t="shared" ref="O385" si="540">D385*E385</f>
        <v>84.329829040000021</v>
      </c>
      <c r="P385" s="315">
        <f t="shared" ref="P385" si="541">SUM(N385:N388)</f>
        <v>8.5</v>
      </c>
      <c r="Q385" s="315">
        <f t="shared" ref="Q385" si="542">P385*1.02*1.05*$Q$14</f>
        <v>9.7015999500000021</v>
      </c>
      <c r="R385" s="436">
        <f t="shared" ref="R385" si="543">E385*$R$17</f>
        <v>13.489758909134688</v>
      </c>
      <c r="S385" s="439">
        <f t="shared" ref="S385" si="544">R385*D385</f>
        <v>107.9180712730775</v>
      </c>
    </row>
    <row r="386" spans="1:19" s="128" customFormat="1">
      <c r="A386" s="310"/>
      <c r="B386" s="317"/>
      <c r="C386" s="313"/>
      <c r="D386" s="318"/>
      <c r="E386" s="313"/>
      <c r="F386" s="319"/>
      <c r="G386" s="315"/>
      <c r="H386" s="319"/>
      <c r="I386" s="315"/>
      <c r="J386" s="190"/>
      <c r="K386" s="190"/>
      <c r="L386" s="125"/>
      <c r="M386" s="190"/>
      <c r="N386" s="163">
        <f t="shared" si="526"/>
        <v>0</v>
      </c>
      <c r="O386" s="315"/>
      <c r="P386" s="315"/>
      <c r="Q386" s="315"/>
      <c r="R386" s="437"/>
      <c r="S386" s="439"/>
    </row>
    <row r="387" spans="1:19" s="128" customFormat="1">
      <c r="A387" s="310"/>
      <c r="B387" s="317"/>
      <c r="C387" s="313"/>
      <c r="D387" s="318"/>
      <c r="E387" s="313"/>
      <c r="F387" s="319"/>
      <c r="G387" s="315"/>
      <c r="H387" s="319"/>
      <c r="I387" s="315"/>
      <c r="J387" s="190"/>
      <c r="K387" s="190"/>
      <c r="L387" s="164"/>
      <c r="M387" s="133"/>
      <c r="N387" s="163">
        <f t="shared" si="526"/>
        <v>0</v>
      </c>
      <c r="O387" s="315"/>
      <c r="P387" s="315"/>
      <c r="Q387" s="315"/>
      <c r="R387" s="437"/>
      <c r="S387" s="439"/>
    </row>
    <row r="388" spans="1:19" s="128" customFormat="1" ht="12.75" customHeight="1">
      <c r="A388" s="310"/>
      <c r="B388" s="317"/>
      <c r="C388" s="313"/>
      <c r="D388" s="318"/>
      <c r="E388" s="313"/>
      <c r="F388" s="319"/>
      <c r="G388" s="315"/>
      <c r="H388" s="319"/>
      <c r="I388" s="315"/>
      <c r="J388" s="190"/>
      <c r="K388" s="190"/>
      <c r="L388" s="164"/>
      <c r="M388" s="190"/>
      <c r="N388" s="163">
        <f t="shared" si="526"/>
        <v>0</v>
      </c>
      <c r="O388" s="315"/>
      <c r="P388" s="315"/>
      <c r="Q388" s="315"/>
      <c r="R388" s="438"/>
      <c r="S388" s="439"/>
    </row>
    <row r="389" spans="1:19" s="135" customFormat="1" ht="12.75" customHeight="1">
      <c r="A389" s="310">
        <v>8</v>
      </c>
      <c r="B389" s="311" t="s">
        <v>635</v>
      </c>
      <c r="C389" s="312" t="s">
        <v>607</v>
      </c>
      <c r="D389" s="310">
        <v>15</v>
      </c>
      <c r="E389" s="313">
        <f t="shared" ref="E389" si="545">G389+I389+Q389</f>
        <v>3.4647674900000003</v>
      </c>
      <c r="F389" s="314">
        <v>0.35</v>
      </c>
      <c r="G389" s="315">
        <f t="shared" ref="G389" si="546">F389*$O$8/1000</f>
        <v>0.81217850000000003</v>
      </c>
      <c r="H389" s="314">
        <v>8.9999999999999993E-3</v>
      </c>
      <c r="I389" s="315">
        <f t="shared" ref="I389" si="547">H389*$O$9/1000</f>
        <v>2.7450179999999998E-2</v>
      </c>
      <c r="J389" s="188" t="s">
        <v>159</v>
      </c>
      <c r="K389" s="188" t="s">
        <v>143</v>
      </c>
      <c r="L389" s="134">
        <v>1</v>
      </c>
      <c r="M389" s="195">
        <v>2.2999999999999998</v>
      </c>
      <c r="N389" s="127">
        <f t="shared" si="526"/>
        <v>2.2999999999999998</v>
      </c>
      <c r="O389" s="315">
        <f t="shared" ref="O389" si="548">D389*E389</f>
        <v>51.971512350000005</v>
      </c>
      <c r="P389" s="315">
        <f t="shared" ref="P389" si="549">SUM(N389:N392)</f>
        <v>2.2999999999999998</v>
      </c>
      <c r="Q389" s="315">
        <f t="shared" ref="Q389" si="550">P389*1.02*1.05*$Q$14</f>
        <v>2.6251388100000002</v>
      </c>
      <c r="R389" s="436">
        <f t="shared" ref="R389" si="551">E389*$R$17</f>
        <v>4.4339118101746093</v>
      </c>
      <c r="S389" s="439">
        <f t="shared" ref="S389" si="552">R389*D389</f>
        <v>66.508677152619143</v>
      </c>
    </row>
    <row r="390" spans="1:19" s="135" customFormat="1">
      <c r="A390" s="310"/>
      <c r="B390" s="311"/>
      <c r="C390" s="312"/>
      <c r="D390" s="310"/>
      <c r="E390" s="313"/>
      <c r="F390" s="314"/>
      <c r="G390" s="315"/>
      <c r="H390" s="314"/>
      <c r="I390" s="315"/>
      <c r="J390" s="134"/>
      <c r="K390" s="188"/>
      <c r="L390" s="134"/>
      <c r="M390" s="188"/>
      <c r="N390" s="127">
        <f t="shared" si="526"/>
        <v>0</v>
      </c>
      <c r="O390" s="315"/>
      <c r="P390" s="315"/>
      <c r="Q390" s="315"/>
      <c r="R390" s="437"/>
      <c r="S390" s="439"/>
    </row>
    <row r="391" spans="1:19" s="135" customFormat="1">
      <c r="A391" s="310"/>
      <c r="B391" s="311"/>
      <c r="C391" s="312"/>
      <c r="D391" s="310"/>
      <c r="E391" s="313"/>
      <c r="F391" s="314"/>
      <c r="G391" s="315"/>
      <c r="H391" s="314"/>
      <c r="I391" s="315"/>
      <c r="J391" s="134"/>
      <c r="K391" s="188"/>
      <c r="L391" s="156"/>
      <c r="M391" s="136"/>
      <c r="N391" s="127">
        <f t="shared" si="526"/>
        <v>0</v>
      </c>
      <c r="O391" s="315"/>
      <c r="P391" s="315"/>
      <c r="Q391" s="315"/>
      <c r="R391" s="437"/>
      <c r="S391" s="439"/>
    </row>
    <row r="392" spans="1:19" s="135" customFormat="1" ht="15" customHeight="1">
      <c r="A392" s="310"/>
      <c r="B392" s="311"/>
      <c r="C392" s="312"/>
      <c r="D392" s="310"/>
      <c r="E392" s="313"/>
      <c r="F392" s="314"/>
      <c r="G392" s="315"/>
      <c r="H392" s="314"/>
      <c r="I392" s="315"/>
      <c r="J392" s="134"/>
      <c r="K392" s="188"/>
      <c r="L392" s="156"/>
      <c r="M392" s="188"/>
      <c r="N392" s="127">
        <f t="shared" si="526"/>
        <v>0</v>
      </c>
      <c r="O392" s="315"/>
      <c r="P392" s="315"/>
      <c r="Q392" s="315"/>
      <c r="R392" s="438"/>
      <c r="S392" s="439"/>
    </row>
    <row r="393" spans="1:19" ht="29.25" customHeight="1">
      <c r="A393" s="347">
        <v>9</v>
      </c>
      <c r="B393" s="488" t="s">
        <v>633</v>
      </c>
      <c r="C393" s="332" t="s">
        <v>577</v>
      </c>
      <c r="D393" s="353">
        <v>98</v>
      </c>
      <c r="E393" s="324">
        <f>G393+I393+Q393</f>
        <v>0.48820720597</v>
      </c>
      <c r="F393" s="322">
        <v>7.5499999999999998E-2</v>
      </c>
      <c r="G393" s="321">
        <f t="shared" ref="G393" si="553">F393*$O$8/1000</f>
        <v>0.175198505</v>
      </c>
      <c r="H393" s="322">
        <v>3.7100000000000001E-2</v>
      </c>
      <c r="I393" s="321">
        <f>H393*$O$9/1000</f>
        <v>0.113155742</v>
      </c>
      <c r="J393" s="106" t="s">
        <v>160</v>
      </c>
      <c r="K393" s="49" t="s">
        <v>146</v>
      </c>
      <c r="L393" s="49">
        <v>1.03</v>
      </c>
      <c r="M393" s="201">
        <v>0.17</v>
      </c>
      <c r="N393" s="203">
        <f t="shared" si="526"/>
        <v>0.17510000000000001</v>
      </c>
      <c r="O393" s="321">
        <f>D393*E393</f>
        <v>47.844306185059999</v>
      </c>
      <c r="P393" s="321">
        <f>SUM(N393:N396)</f>
        <v>0.17510000000000001</v>
      </c>
      <c r="Q393" s="321">
        <f>P393*1.02*1.05*$Q$14</f>
        <v>0.19985295897000002</v>
      </c>
      <c r="R393" s="436">
        <f t="shared" ref="R393" si="554">E393*$R$17</f>
        <v>0.6247656452014132</v>
      </c>
      <c r="S393" s="439">
        <f t="shared" ref="S393" si="555">R393*D393</f>
        <v>61.227033229738495</v>
      </c>
    </row>
    <row r="394" spans="1:19" ht="16.5" customHeight="1">
      <c r="A394" s="347"/>
      <c r="B394" s="488"/>
      <c r="C394" s="332"/>
      <c r="D394" s="353"/>
      <c r="E394" s="324"/>
      <c r="F394" s="322"/>
      <c r="G394" s="321"/>
      <c r="H394" s="322"/>
      <c r="I394" s="321"/>
      <c r="J394" s="48"/>
      <c r="K394" s="76"/>
      <c r="L394" s="76"/>
      <c r="M394" s="201"/>
      <c r="N394" s="203">
        <f t="shared" si="526"/>
        <v>0</v>
      </c>
      <c r="O394" s="321"/>
      <c r="P394" s="321"/>
      <c r="Q394" s="321"/>
      <c r="R394" s="437"/>
      <c r="S394" s="439"/>
    </row>
    <row r="395" spans="1:19" ht="7.5" customHeight="1">
      <c r="A395" s="347"/>
      <c r="B395" s="488"/>
      <c r="C395" s="332"/>
      <c r="D395" s="353"/>
      <c r="E395" s="324"/>
      <c r="F395" s="322"/>
      <c r="G395" s="321"/>
      <c r="H395" s="322"/>
      <c r="I395" s="321"/>
      <c r="J395" s="48"/>
      <c r="K395" s="76"/>
      <c r="L395" s="76"/>
      <c r="M395" s="201"/>
      <c r="N395" s="203">
        <f t="shared" si="526"/>
        <v>0</v>
      </c>
      <c r="O395" s="321"/>
      <c r="P395" s="321"/>
      <c r="Q395" s="321"/>
      <c r="R395" s="437"/>
      <c r="S395" s="439"/>
    </row>
    <row r="396" spans="1:19" ht="7.5" customHeight="1">
      <c r="A396" s="347"/>
      <c r="B396" s="488"/>
      <c r="C396" s="332"/>
      <c r="D396" s="353"/>
      <c r="E396" s="324"/>
      <c r="F396" s="322"/>
      <c r="G396" s="321"/>
      <c r="H396" s="322"/>
      <c r="I396" s="321"/>
      <c r="J396" s="48"/>
      <c r="K396" s="76"/>
      <c r="L396" s="76"/>
      <c r="M396" s="201"/>
      <c r="N396" s="203">
        <f t="shared" si="526"/>
        <v>0</v>
      </c>
      <c r="O396" s="321"/>
      <c r="P396" s="321"/>
      <c r="Q396" s="321"/>
      <c r="R396" s="438"/>
      <c r="S396" s="439"/>
    </row>
    <row r="397" spans="1:19" ht="22.5" customHeight="1">
      <c r="A397" s="347">
        <v>10</v>
      </c>
      <c r="B397" s="330" t="s">
        <v>634</v>
      </c>
      <c r="C397" s="332" t="s">
        <v>577</v>
      </c>
      <c r="D397" s="353">
        <v>86</v>
      </c>
      <c r="E397" s="324">
        <f>G397+I397+Q397</f>
        <v>0.40591481110000005</v>
      </c>
      <c r="F397" s="322">
        <v>7.5499999999999998E-2</v>
      </c>
      <c r="G397" s="321">
        <f t="shared" ref="G397" si="556">F397*$O$8/1000</f>
        <v>0.175198505</v>
      </c>
      <c r="H397" s="322">
        <v>3.7100000000000001E-2</v>
      </c>
      <c r="I397" s="321">
        <f>H397*$O$9/1000</f>
        <v>0.113155742</v>
      </c>
      <c r="J397" s="106" t="s">
        <v>160</v>
      </c>
      <c r="K397" s="49" t="s">
        <v>146</v>
      </c>
      <c r="L397" s="49">
        <v>1.03</v>
      </c>
      <c r="M397" s="201">
        <v>0.1</v>
      </c>
      <c r="N397" s="203">
        <f t="shared" si="526"/>
        <v>0.10300000000000001</v>
      </c>
      <c r="O397" s="321">
        <f>D397*E397</f>
        <v>34.908673754600002</v>
      </c>
      <c r="P397" s="321">
        <f>SUM(N397:N400)</f>
        <v>0.10300000000000001</v>
      </c>
      <c r="Q397" s="321">
        <f>P397*1.02*1.05*$Q$14</f>
        <v>0.11756056410000003</v>
      </c>
      <c r="R397" s="436">
        <f t="shared" ref="R397" si="557">E397*$R$17</f>
        <v>0.51945490716350662</v>
      </c>
      <c r="S397" s="439">
        <f t="shared" ref="S397" si="558">R397*D397</f>
        <v>44.673122016061569</v>
      </c>
    </row>
    <row r="398" spans="1:19" ht="12.75" customHeight="1">
      <c r="A398" s="347"/>
      <c r="B398" s="330"/>
      <c r="C398" s="332"/>
      <c r="D398" s="353"/>
      <c r="E398" s="324"/>
      <c r="F398" s="322"/>
      <c r="G398" s="321"/>
      <c r="H398" s="322"/>
      <c r="I398" s="321"/>
      <c r="J398" s="48"/>
      <c r="K398" s="76"/>
      <c r="L398" s="76"/>
      <c r="M398" s="201"/>
      <c r="N398" s="203">
        <f t="shared" si="526"/>
        <v>0</v>
      </c>
      <c r="O398" s="321"/>
      <c r="P398" s="321"/>
      <c r="Q398" s="321"/>
      <c r="R398" s="437"/>
      <c r="S398" s="439"/>
    </row>
    <row r="399" spans="1:19" ht="12.75" customHeight="1">
      <c r="A399" s="347"/>
      <c r="B399" s="330"/>
      <c r="C399" s="332"/>
      <c r="D399" s="353"/>
      <c r="E399" s="324"/>
      <c r="F399" s="322"/>
      <c r="G399" s="321"/>
      <c r="H399" s="322"/>
      <c r="I399" s="321"/>
      <c r="J399" s="48"/>
      <c r="K399" s="76"/>
      <c r="L399" s="76"/>
      <c r="M399" s="201"/>
      <c r="N399" s="203">
        <f t="shared" si="526"/>
        <v>0</v>
      </c>
      <c r="O399" s="321"/>
      <c r="P399" s="321"/>
      <c r="Q399" s="321"/>
      <c r="R399" s="437"/>
      <c r="S399" s="439"/>
    </row>
    <row r="400" spans="1:19" ht="6.75" customHeight="1">
      <c r="A400" s="347"/>
      <c r="B400" s="330"/>
      <c r="C400" s="332"/>
      <c r="D400" s="353"/>
      <c r="E400" s="324"/>
      <c r="F400" s="322"/>
      <c r="G400" s="321"/>
      <c r="H400" s="322"/>
      <c r="I400" s="321"/>
      <c r="J400" s="48"/>
      <c r="K400" s="76"/>
      <c r="L400" s="76"/>
      <c r="M400" s="201"/>
      <c r="N400" s="203">
        <f t="shared" si="526"/>
        <v>0</v>
      </c>
      <c r="O400" s="321"/>
      <c r="P400" s="321"/>
      <c r="Q400" s="321"/>
      <c r="R400" s="438"/>
      <c r="S400" s="439"/>
    </row>
    <row r="401" spans="1:19" s="135" customFormat="1" ht="12.75" customHeight="1">
      <c r="A401" s="411"/>
      <c r="B401" s="414" t="s">
        <v>508</v>
      </c>
      <c r="C401" s="417"/>
      <c r="D401" s="417"/>
      <c r="E401" s="420">
        <f>G401+I401+Q401</f>
        <v>0</v>
      </c>
      <c r="F401" s="423"/>
      <c r="G401" s="426">
        <f>F401*$O$7/1000</f>
        <v>0</v>
      </c>
      <c r="H401" s="429"/>
      <c r="I401" s="426">
        <f>H401*$O$8/1000</f>
        <v>0</v>
      </c>
      <c r="J401" s="205"/>
      <c r="K401" s="205"/>
      <c r="L401" s="205"/>
      <c r="M401" s="206"/>
      <c r="N401" s="207">
        <f t="shared" si="526"/>
        <v>0</v>
      </c>
      <c r="O401" s="426">
        <f>D401*E401</f>
        <v>0</v>
      </c>
      <c r="P401" s="426">
        <f>SUM(N401:N404)</f>
        <v>0</v>
      </c>
      <c r="Q401" s="426">
        <f>P401*1.02*1.05*$Q$14</f>
        <v>0</v>
      </c>
      <c r="R401" s="405"/>
      <c r="S401" s="407">
        <f>SUM(S361:S400)</f>
        <v>355.30112792956982</v>
      </c>
    </row>
    <row r="402" spans="1:19" s="135" customFormat="1" ht="12.75" customHeight="1">
      <c r="A402" s="412"/>
      <c r="B402" s="415"/>
      <c r="C402" s="418"/>
      <c r="D402" s="418"/>
      <c r="E402" s="421"/>
      <c r="F402" s="424"/>
      <c r="G402" s="427"/>
      <c r="H402" s="430"/>
      <c r="I402" s="427"/>
      <c r="J402" s="205"/>
      <c r="K402" s="205"/>
      <c r="L402" s="205"/>
      <c r="M402" s="206"/>
      <c r="N402" s="207">
        <f t="shared" si="526"/>
        <v>0</v>
      </c>
      <c r="O402" s="427"/>
      <c r="P402" s="427"/>
      <c r="Q402" s="427"/>
      <c r="R402" s="405"/>
      <c r="S402" s="408"/>
    </row>
    <row r="403" spans="1:19" s="135" customFormat="1" ht="12.75" customHeight="1">
      <c r="A403" s="412"/>
      <c r="B403" s="415"/>
      <c r="C403" s="418"/>
      <c r="D403" s="418"/>
      <c r="E403" s="421"/>
      <c r="F403" s="424"/>
      <c r="G403" s="427"/>
      <c r="H403" s="430"/>
      <c r="I403" s="427"/>
      <c r="J403" s="205"/>
      <c r="K403" s="205"/>
      <c r="L403" s="205"/>
      <c r="M403" s="206"/>
      <c r="N403" s="207">
        <f t="shared" si="526"/>
        <v>0</v>
      </c>
      <c r="O403" s="427"/>
      <c r="P403" s="427"/>
      <c r="Q403" s="427"/>
      <c r="R403" s="405"/>
      <c r="S403" s="408"/>
    </row>
    <row r="404" spans="1:19" s="135" customFormat="1" ht="12.75" customHeight="1">
      <c r="A404" s="413"/>
      <c r="B404" s="416"/>
      <c r="C404" s="419"/>
      <c r="D404" s="419"/>
      <c r="E404" s="422"/>
      <c r="F404" s="425"/>
      <c r="G404" s="428"/>
      <c r="H404" s="431"/>
      <c r="I404" s="428"/>
      <c r="J404" s="205"/>
      <c r="K404" s="205"/>
      <c r="L404" s="205"/>
      <c r="M404" s="206"/>
      <c r="N404" s="207">
        <f t="shared" si="526"/>
        <v>0</v>
      </c>
      <c r="O404" s="428"/>
      <c r="P404" s="428"/>
      <c r="Q404" s="428"/>
      <c r="R404" s="405"/>
      <c r="S404" s="409"/>
    </row>
    <row r="405" spans="1:19" s="135" customFormat="1" ht="12.75" customHeight="1">
      <c r="A405" s="411"/>
      <c r="B405" s="414" t="s">
        <v>509</v>
      </c>
      <c r="C405" s="417"/>
      <c r="D405" s="417"/>
      <c r="E405" s="420">
        <f>G405+I405+Q405</f>
        <v>0</v>
      </c>
      <c r="F405" s="423"/>
      <c r="G405" s="426">
        <f>F405*$O$7/1000</f>
        <v>0</v>
      </c>
      <c r="H405" s="429"/>
      <c r="I405" s="426">
        <f>H405*$O$8/1000</f>
        <v>0</v>
      </c>
      <c r="J405" s="205"/>
      <c r="K405" s="205"/>
      <c r="L405" s="205"/>
      <c r="M405" s="206"/>
      <c r="N405" s="207">
        <f t="shared" si="526"/>
        <v>0</v>
      </c>
      <c r="O405" s="426">
        <f>D405*E405</f>
        <v>0</v>
      </c>
      <c r="P405" s="426">
        <f>SUM(N405:N408)</f>
        <v>0</v>
      </c>
      <c r="Q405" s="426">
        <f>P405*1.02*1.05*$Q$14</f>
        <v>0</v>
      </c>
      <c r="R405" s="405"/>
      <c r="S405" s="406">
        <f>(S401*100%)/$S$861</f>
        <v>2.5464211804418338E-2</v>
      </c>
    </row>
    <row r="406" spans="1:19" s="135" customFormat="1" ht="12.75" customHeight="1">
      <c r="A406" s="412"/>
      <c r="B406" s="415"/>
      <c r="C406" s="418"/>
      <c r="D406" s="418"/>
      <c r="E406" s="421"/>
      <c r="F406" s="424"/>
      <c r="G406" s="427"/>
      <c r="H406" s="430"/>
      <c r="I406" s="427"/>
      <c r="J406" s="205"/>
      <c r="K406" s="205"/>
      <c r="L406" s="205"/>
      <c r="M406" s="206"/>
      <c r="N406" s="207">
        <f t="shared" si="526"/>
        <v>0</v>
      </c>
      <c r="O406" s="427"/>
      <c r="P406" s="427"/>
      <c r="Q406" s="427"/>
      <c r="R406" s="405"/>
      <c r="S406" s="406"/>
    </row>
    <row r="407" spans="1:19" s="135" customFormat="1" ht="12.75" customHeight="1">
      <c r="A407" s="412"/>
      <c r="B407" s="415"/>
      <c r="C407" s="418"/>
      <c r="D407" s="418"/>
      <c r="E407" s="421"/>
      <c r="F407" s="424"/>
      <c r="G407" s="427"/>
      <c r="H407" s="430"/>
      <c r="I407" s="427"/>
      <c r="J407" s="205"/>
      <c r="K407" s="205"/>
      <c r="L407" s="205"/>
      <c r="M407" s="206"/>
      <c r="N407" s="207">
        <f t="shared" si="526"/>
        <v>0</v>
      </c>
      <c r="O407" s="427"/>
      <c r="P407" s="427"/>
      <c r="Q407" s="427"/>
      <c r="R407" s="405"/>
      <c r="S407" s="406"/>
    </row>
    <row r="408" spans="1:19" s="135" customFormat="1" ht="12.75" customHeight="1">
      <c r="A408" s="413"/>
      <c r="B408" s="416"/>
      <c r="C408" s="419"/>
      <c r="D408" s="419"/>
      <c r="E408" s="422"/>
      <c r="F408" s="425"/>
      <c r="G408" s="428"/>
      <c r="H408" s="431"/>
      <c r="I408" s="428"/>
      <c r="J408" s="205"/>
      <c r="K408" s="205"/>
      <c r="L408" s="205"/>
      <c r="M408" s="206"/>
      <c r="N408" s="207">
        <f t="shared" si="526"/>
        <v>0</v>
      </c>
      <c r="O408" s="428"/>
      <c r="P408" s="428"/>
      <c r="Q408" s="428"/>
      <c r="R408" s="405"/>
      <c r="S408" s="406"/>
    </row>
    <row r="409" spans="1:19" ht="12.75" customHeight="1">
      <c r="A409" s="329"/>
      <c r="B409" s="326" t="s">
        <v>714</v>
      </c>
      <c r="C409" s="325"/>
      <c r="D409" s="324"/>
      <c r="E409" s="324">
        <f>G409+I409+Q409</f>
        <v>0</v>
      </c>
      <c r="F409" s="323"/>
      <c r="G409" s="321">
        <f t="shared" ref="G409" si="559">F409*$O$8/1000</f>
        <v>0</v>
      </c>
      <c r="H409" s="322"/>
      <c r="I409" s="321">
        <f t="shared" ref="I409" si="560">H409*$O$9/1000</f>
        <v>0</v>
      </c>
      <c r="J409" s="77"/>
      <c r="K409" s="77"/>
      <c r="L409" s="77"/>
      <c r="M409" s="191"/>
      <c r="N409" s="203">
        <f t="shared" si="526"/>
        <v>0</v>
      </c>
      <c r="O409" s="321">
        <f>D409*E409</f>
        <v>0</v>
      </c>
      <c r="P409" s="321">
        <f>SUM(N409:N412)</f>
        <v>0</v>
      </c>
      <c r="Q409" s="321">
        <f t="shared" ref="Q409" si="561">P409*1.02*1.05*$Q$14</f>
        <v>0</v>
      </c>
    </row>
    <row r="410" spans="1:19" ht="12.75" customHeight="1">
      <c r="A410" s="329"/>
      <c r="B410" s="327"/>
      <c r="C410" s="325"/>
      <c r="D410" s="324"/>
      <c r="E410" s="324"/>
      <c r="F410" s="323"/>
      <c r="G410" s="321"/>
      <c r="H410" s="322"/>
      <c r="I410" s="321"/>
      <c r="J410" s="77"/>
      <c r="K410" s="77"/>
      <c r="L410" s="77"/>
      <c r="M410" s="191"/>
      <c r="N410" s="203">
        <f t="shared" si="526"/>
        <v>0</v>
      </c>
      <c r="O410" s="321"/>
      <c r="P410" s="321"/>
      <c r="Q410" s="321"/>
    </row>
    <row r="411" spans="1:19" ht="12.75" customHeight="1">
      <c r="A411" s="329"/>
      <c r="B411" s="327"/>
      <c r="C411" s="325"/>
      <c r="D411" s="324"/>
      <c r="E411" s="324"/>
      <c r="F411" s="323"/>
      <c r="G411" s="321"/>
      <c r="H411" s="322"/>
      <c r="I411" s="321"/>
      <c r="J411" s="77"/>
      <c r="K411" s="77"/>
      <c r="L411" s="77"/>
      <c r="M411" s="191"/>
      <c r="N411" s="203">
        <f t="shared" si="526"/>
        <v>0</v>
      </c>
      <c r="O411" s="321"/>
      <c r="P411" s="321"/>
      <c r="Q411" s="321"/>
    </row>
    <row r="412" spans="1:19" ht="12.75" customHeight="1">
      <c r="A412" s="329"/>
      <c r="B412" s="327"/>
      <c r="C412" s="325"/>
      <c r="D412" s="324"/>
      <c r="E412" s="324"/>
      <c r="F412" s="323"/>
      <c r="G412" s="321"/>
      <c r="H412" s="322"/>
      <c r="I412" s="321"/>
      <c r="J412" s="46"/>
      <c r="K412" s="46"/>
      <c r="L412" s="46"/>
      <c r="M412" s="191"/>
      <c r="N412" s="203">
        <f t="shared" si="526"/>
        <v>0</v>
      </c>
      <c r="O412" s="321"/>
      <c r="P412" s="321"/>
      <c r="Q412" s="321"/>
    </row>
    <row r="413" spans="1:19" s="135" customFormat="1" ht="12.75" customHeight="1">
      <c r="A413" s="318">
        <v>1</v>
      </c>
      <c r="B413" s="311" t="s">
        <v>713</v>
      </c>
      <c r="C413" s="310" t="s">
        <v>715</v>
      </c>
      <c r="D413" s="340">
        <f>D417*0.25</f>
        <v>51.5</v>
      </c>
      <c r="E413" s="312">
        <f t="shared" ref="E413" si="562">G413+I413+Q413</f>
        <v>0.76312869999999999</v>
      </c>
      <c r="F413" s="314">
        <v>0.25</v>
      </c>
      <c r="G413" s="362">
        <f t="shared" ref="G413" si="563">F413*$O$8/1000</f>
        <v>0.58012750000000002</v>
      </c>
      <c r="H413" s="314">
        <v>0.06</v>
      </c>
      <c r="I413" s="362">
        <f t="shared" ref="I413" si="564">H413*$O$9/1000</f>
        <v>0.18300119999999997</v>
      </c>
      <c r="J413" s="134"/>
      <c r="K413" s="134"/>
      <c r="L413" s="134"/>
      <c r="M413" s="188"/>
      <c r="N413" s="158">
        <f t="shared" si="526"/>
        <v>0</v>
      </c>
      <c r="O413" s="362">
        <f t="shared" ref="O413" si="565">D413*E413</f>
        <v>39.301128050000003</v>
      </c>
      <c r="P413" s="362">
        <f t="shared" ref="P413" si="566">SUM(N413:N416)</f>
        <v>0</v>
      </c>
      <c r="Q413" s="362">
        <f>P413*1.02*1.05*$Q$14</f>
        <v>0</v>
      </c>
      <c r="R413" s="436">
        <f t="shared" ref="R413" si="567">E413*$R$17</f>
        <v>0.97658655750467005</v>
      </c>
      <c r="S413" s="439">
        <f t="shared" ref="S413" si="568">R413*D413</f>
        <v>50.294207711490508</v>
      </c>
    </row>
    <row r="414" spans="1:19" s="135" customFormat="1">
      <c r="A414" s="318"/>
      <c r="B414" s="311"/>
      <c r="C414" s="310"/>
      <c r="D414" s="340"/>
      <c r="E414" s="312"/>
      <c r="F414" s="314"/>
      <c r="G414" s="362"/>
      <c r="H414" s="314"/>
      <c r="I414" s="362"/>
      <c r="J414" s="134"/>
      <c r="K414" s="134"/>
      <c r="L414" s="134"/>
      <c r="M414" s="188"/>
      <c r="N414" s="158">
        <f t="shared" si="526"/>
        <v>0</v>
      </c>
      <c r="O414" s="362"/>
      <c r="P414" s="362"/>
      <c r="Q414" s="362"/>
      <c r="R414" s="437"/>
      <c r="S414" s="439"/>
    </row>
    <row r="415" spans="1:19" s="135" customFormat="1">
      <c r="A415" s="318"/>
      <c r="B415" s="311"/>
      <c r="C415" s="310"/>
      <c r="D415" s="340"/>
      <c r="E415" s="312"/>
      <c r="F415" s="314"/>
      <c r="G415" s="362"/>
      <c r="H415" s="314"/>
      <c r="I415" s="362"/>
      <c r="J415" s="134"/>
      <c r="K415" s="134"/>
      <c r="L415" s="137"/>
      <c r="M415" s="188"/>
      <c r="N415" s="158">
        <f t="shared" si="526"/>
        <v>0</v>
      </c>
      <c r="O415" s="362"/>
      <c r="P415" s="362"/>
      <c r="Q415" s="362"/>
      <c r="R415" s="437"/>
      <c r="S415" s="439"/>
    </row>
    <row r="416" spans="1:19" s="135" customFormat="1" ht="12.75" customHeight="1">
      <c r="A416" s="318"/>
      <c r="B416" s="311"/>
      <c r="C416" s="310"/>
      <c r="D416" s="340"/>
      <c r="E416" s="312"/>
      <c r="F416" s="314"/>
      <c r="G416" s="362"/>
      <c r="H416" s="314"/>
      <c r="I416" s="362"/>
      <c r="J416" s="134"/>
      <c r="K416" s="134"/>
      <c r="L416" s="134"/>
      <c r="M416" s="188"/>
      <c r="N416" s="158">
        <f t="shared" si="526"/>
        <v>0</v>
      </c>
      <c r="O416" s="362"/>
      <c r="P416" s="362"/>
      <c r="Q416" s="362"/>
      <c r="R416" s="438"/>
      <c r="S416" s="439"/>
    </row>
    <row r="417" spans="1:19" s="135" customFormat="1" ht="12.75" customHeight="1">
      <c r="A417" s="318">
        <v>2</v>
      </c>
      <c r="B417" s="311" t="s">
        <v>716</v>
      </c>
      <c r="C417" s="311" t="s">
        <v>717</v>
      </c>
      <c r="D417" s="310">
        <v>206</v>
      </c>
      <c r="E417" s="312">
        <f t="shared" ref="E417" si="569">G417+I417+Q417</f>
        <v>3.1958211600000004</v>
      </c>
      <c r="F417" s="314"/>
      <c r="G417" s="362">
        <f t="shared" ref="G417" si="570">F417*$O$8/1000</f>
        <v>0</v>
      </c>
      <c r="H417" s="314"/>
      <c r="I417" s="362">
        <f t="shared" ref="I417" si="571">H417*$O$9/1000</f>
        <v>0</v>
      </c>
      <c r="J417" s="134" t="s">
        <v>480</v>
      </c>
      <c r="K417" s="134" t="s">
        <v>481</v>
      </c>
      <c r="L417" s="134">
        <v>1</v>
      </c>
      <c r="M417" s="195">
        <v>2.8</v>
      </c>
      <c r="N417" s="158">
        <f t="shared" si="526"/>
        <v>2.8</v>
      </c>
      <c r="O417" s="362">
        <f t="shared" ref="O417" si="572">D417*E417</f>
        <v>658.33915896000008</v>
      </c>
      <c r="P417" s="362">
        <f t="shared" ref="P417" si="573">SUM(N417:N420)</f>
        <v>2.8</v>
      </c>
      <c r="Q417" s="362">
        <f t="shared" ref="Q417" si="574">P417*1.02*1.05*$Q$14</f>
        <v>3.1958211600000004</v>
      </c>
      <c r="R417" s="436">
        <f t="shared" ref="R417" si="575">E417*$R$17</f>
        <v>4.0897373995303568</v>
      </c>
      <c r="S417" s="439">
        <f t="shared" ref="S417" si="576">R417*D417</f>
        <v>842.48590430325351</v>
      </c>
    </row>
    <row r="418" spans="1:19" s="135" customFormat="1">
      <c r="A418" s="318"/>
      <c r="B418" s="311"/>
      <c r="C418" s="311"/>
      <c r="D418" s="310"/>
      <c r="E418" s="312"/>
      <c r="F418" s="314"/>
      <c r="G418" s="362"/>
      <c r="H418" s="314"/>
      <c r="I418" s="362"/>
      <c r="J418" s="134"/>
      <c r="K418" s="134"/>
      <c r="L418" s="134"/>
      <c r="M418" s="188"/>
      <c r="N418" s="158">
        <f t="shared" si="526"/>
        <v>0</v>
      </c>
      <c r="O418" s="362"/>
      <c r="P418" s="362"/>
      <c r="Q418" s="362"/>
      <c r="R418" s="437"/>
      <c r="S418" s="439"/>
    </row>
    <row r="419" spans="1:19" s="135" customFormat="1">
      <c r="A419" s="318"/>
      <c r="B419" s="311"/>
      <c r="C419" s="311"/>
      <c r="D419" s="310"/>
      <c r="E419" s="312"/>
      <c r="F419" s="314"/>
      <c r="G419" s="362"/>
      <c r="H419" s="314"/>
      <c r="I419" s="362"/>
      <c r="J419" s="134"/>
      <c r="K419" s="134"/>
      <c r="L419" s="137"/>
      <c r="M419" s="188"/>
      <c r="N419" s="158">
        <f t="shared" si="526"/>
        <v>0</v>
      </c>
      <c r="O419" s="362"/>
      <c r="P419" s="362"/>
      <c r="Q419" s="362"/>
      <c r="R419" s="437"/>
      <c r="S419" s="439"/>
    </row>
    <row r="420" spans="1:19" s="135" customFormat="1" ht="12.75" customHeight="1">
      <c r="A420" s="318"/>
      <c r="B420" s="311"/>
      <c r="C420" s="311"/>
      <c r="D420" s="310"/>
      <c r="E420" s="312"/>
      <c r="F420" s="314"/>
      <c r="G420" s="362"/>
      <c r="H420" s="314"/>
      <c r="I420" s="362"/>
      <c r="J420" s="134"/>
      <c r="K420" s="134"/>
      <c r="L420" s="134"/>
      <c r="M420" s="188"/>
      <c r="N420" s="158">
        <f t="shared" si="526"/>
        <v>0</v>
      </c>
      <c r="O420" s="362"/>
      <c r="P420" s="362"/>
      <c r="Q420" s="362"/>
      <c r="R420" s="438"/>
      <c r="S420" s="439"/>
    </row>
    <row r="421" spans="1:19" ht="12.75" customHeight="1">
      <c r="A421" s="382">
        <v>3</v>
      </c>
      <c r="B421" s="330" t="s">
        <v>640</v>
      </c>
      <c r="C421" s="332" t="s">
        <v>602</v>
      </c>
      <c r="D421" s="381">
        <v>2</v>
      </c>
      <c r="E421" s="396">
        <f>G421+I421+Q421</f>
        <v>416.41897760000006</v>
      </c>
      <c r="F421" s="358">
        <v>6.72</v>
      </c>
      <c r="G421" s="321">
        <f t="shared" ref="G421" si="577">F421*$O$8/1000</f>
        <v>15.593827200000002</v>
      </c>
      <c r="H421" s="358">
        <v>0.62</v>
      </c>
      <c r="I421" s="321">
        <f t="shared" ref="I421" si="578">H421*$O$9/1000</f>
        <v>1.8910124000000001</v>
      </c>
      <c r="J421" s="76" t="s">
        <v>201</v>
      </c>
      <c r="K421" s="76" t="s">
        <v>167</v>
      </c>
      <c r="L421" s="76">
        <v>1</v>
      </c>
      <c r="M421" s="194">
        <v>367</v>
      </c>
      <c r="N421" s="204">
        <f t="shared" si="526"/>
        <v>367</v>
      </c>
      <c r="O421" s="346">
        <f t="shared" ref="O421" si="579">D421*E421</f>
        <v>832.83795520000012</v>
      </c>
      <c r="P421" s="395">
        <f t="shared" ref="P421" si="580">SUM(N421:N424)</f>
        <v>367</v>
      </c>
      <c r="Q421" s="321">
        <f>P421*1.02*$Q$14</f>
        <v>398.93413800000008</v>
      </c>
      <c r="R421" s="436">
        <f>(E421-M421)*$R$17</f>
        <v>63.242162442304242</v>
      </c>
      <c r="S421" s="439">
        <f t="shared" ref="S421" si="581">R421*D421</f>
        <v>126.48432488460848</v>
      </c>
    </row>
    <row r="422" spans="1:19" ht="12.75" customHeight="1">
      <c r="A422" s="382"/>
      <c r="B422" s="330"/>
      <c r="C422" s="332"/>
      <c r="D422" s="381"/>
      <c r="E422" s="396"/>
      <c r="F422" s="358"/>
      <c r="G422" s="321"/>
      <c r="H422" s="358"/>
      <c r="I422" s="321"/>
      <c r="J422" s="76"/>
      <c r="K422" s="76"/>
      <c r="L422" s="76"/>
      <c r="M422" s="201"/>
      <c r="N422" s="202">
        <f t="shared" si="526"/>
        <v>0</v>
      </c>
      <c r="O422" s="346"/>
      <c r="P422" s="395"/>
      <c r="Q422" s="321"/>
      <c r="R422" s="437"/>
      <c r="S422" s="439"/>
    </row>
    <row r="423" spans="1:19" ht="12" customHeight="1">
      <c r="A423" s="382"/>
      <c r="B423" s="330"/>
      <c r="C423" s="332"/>
      <c r="D423" s="381"/>
      <c r="E423" s="396"/>
      <c r="F423" s="358"/>
      <c r="G423" s="321"/>
      <c r="H423" s="358"/>
      <c r="I423" s="321"/>
      <c r="J423" s="76"/>
      <c r="K423" s="76"/>
      <c r="L423" s="76"/>
      <c r="M423" s="201"/>
      <c r="N423" s="202">
        <f t="shared" si="526"/>
        <v>0</v>
      </c>
      <c r="O423" s="346"/>
      <c r="P423" s="395"/>
      <c r="Q423" s="321"/>
      <c r="R423" s="437"/>
      <c r="S423" s="439"/>
    </row>
    <row r="424" spans="1:19" ht="21" customHeight="1">
      <c r="A424" s="382"/>
      <c r="B424" s="330"/>
      <c r="C424" s="332"/>
      <c r="D424" s="381"/>
      <c r="E424" s="396"/>
      <c r="F424" s="358"/>
      <c r="G424" s="321"/>
      <c r="H424" s="358"/>
      <c r="I424" s="321"/>
      <c r="J424" s="76"/>
      <c r="K424" s="76"/>
      <c r="L424" s="76"/>
      <c r="M424" s="201"/>
      <c r="N424" s="202">
        <f t="shared" si="526"/>
        <v>0</v>
      </c>
      <c r="O424" s="346"/>
      <c r="P424" s="395"/>
      <c r="Q424" s="321"/>
      <c r="R424" s="438"/>
      <c r="S424" s="439"/>
    </row>
    <row r="425" spans="1:19" ht="12.75" customHeight="1">
      <c r="A425" s="347">
        <v>4</v>
      </c>
      <c r="B425" s="393" t="s">
        <v>718</v>
      </c>
      <c r="C425" s="357" t="s">
        <v>577</v>
      </c>
      <c r="D425" s="381">
        <v>132</v>
      </c>
      <c r="E425" s="324">
        <f>G425+I425+Q425</f>
        <v>3.24527954659</v>
      </c>
      <c r="F425" s="358">
        <v>1.1100000000000001</v>
      </c>
      <c r="G425" s="321">
        <f t="shared" ref="G425" si="582">F425*$O$8/1000</f>
        <v>2.5757661000000001</v>
      </c>
      <c r="H425" s="358">
        <v>0.04</v>
      </c>
      <c r="I425" s="321">
        <f t="shared" ref="I425" si="583">H425*$O$9/1000</f>
        <v>0.12200079999999999</v>
      </c>
      <c r="J425" s="49" t="s">
        <v>148</v>
      </c>
      <c r="K425" s="49" t="s">
        <v>146</v>
      </c>
      <c r="L425" s="49">
        <v>0.9</v>
      </c>
      <c r="M425" s="49">
        <v>0.53300000000000003</v>
      </c>
      <c r="N425" s="203">
        <f t="shared" si="526"/>
        <v>0.47970000000000002</v>
      </c>
      <c r="O425" s="321">
        <f>D425*E425</f>
        <v>428.37690014987999</v>
      </c>
      <c r="P425" s="321">
        <f>SUM(N425:N428)</f>
        <v>0.47970000000000002</v>
      </c>
      <c r="Q425" s="321">
        <f t="shared" ref="Q425" si="584">P425*1.02*1.05*$Q$14</f>
        <v>0.5475126465900001</v>
      </c>
      <c r="R425" s="436">
        <f t="shared" ref="R425" si="585">E425*$R$17</f>
        <v>4.1530299942128304</v>
      </c>
      <c r="S425" s="439">
        <f t="shared" ref="S425" si="586">R425*D425</f>
        <v>548.1999592360936</v>
      </c>
    </row>
    <row r="426" spans="1:19" ht="12.75" customHeight="1">
      <c r="A426" s="347"/>
      <c r="B426" s="394"/>
      <c r="C426" s="332"/>
      <c r="D426" s="381"/>
      <c r="E426" s="324"/>
      <c r="F426" s="358"/>
      <c r="G426" s="321"/>
      <c r="H426" s="358"/>
      <c r="I426" s="321"/>
      <c r="J426" s="49"/>
      <c r="K426" s="49"/>
      <c r="L426" s="49"/>
      <c r="M426" s="49"/>
      <c r="N426" s="203">
        <f t="shared" si="526"/>
        <v>0</v>
      </c>
      <c r="O426" s="321"/>
      <c r="P426" s="321"/>
      <c r="Q426" s="321"/>
      <c r="R426" s="437"/>
      <c r="S426" s="439"/>
    </row>
    <row r="427" spans="1:19" ht="12.75" customHeight="1">
      <c r="A427" s="347"/>
      <c r="B427" s="394"/>
      <c r="C427" s="332"/>
      <c r="D427" s="381"/>
      <c r="E427" s="324"/>
      <c r="F427" s="358"/>
      <c r="G427" s="321"/>
      <c r="H427" s="358"/>
      <c r="I427" s="321"/>
      <c r="J427" s="49"/>
      <c r="K427" s="49"/>
      <c r="L427" s="49"/>
      <c r="M427" s="49"/>
      <c r="N427" s="203">
        <f t="shared" si="526"/>
        <v>0</v>
      </c>
      <c r="O427" s="321"/>
      <c r="P427" s="321"/>
      <c r="Q427" s="321"/>
      <c r="R427" s="437"/>
      <c r="S427" s="439"/>
    </row>
    <row r="428" spans="1:19" ht="18.75" customHeight="1">
      <c r="A428" s="347"/>
      <c r="B428" s="394"/>
      <c r="C428" s="332"/>
      <c r="D428" s="381"/>
      <c r="E428" s="324"/>
      <c r="F428" s="358"/>
      <c r="G428" s="321"/>
      <c r="H428" s="358"/>
      <c r="I428" s="321"/>
      <c r="J428" s="49"/>
      <c r="K428" s="49"/>
      <c r="L428" s="49"/>
      <c r="M428" s="49"/>
      <c r="N428" s="203">
        <f t="shared" si="526"/>
        <v>0</v>
      </c>
      <c r="O428" s="321"/>
      <c r="P428" s="321"/>
      <c r="Q428" s="321"/>
      <c r="R428" s="438"/>
      <c r="S428" s="439"/>
    </row>
    <row r="429" spans="1:19" ht="12.75" customHeight="1">
      <c r="A429" s="347">
        <v>5</v>
      </c>
      <c r="B429" s="392" t="s">
        <v>722</v>
      </c>
      <c r="C429" s="357" t="s">
        <v>577</v>
      </c>
      <c r="D429" s="381">
        <v>89</v>
      </c>
      <c r="E429" s="324">
        <f>G429+I429+Q429</f>
        <v>2.9827247368000003</v>
      </c>
      <c r="F429" s="358">
        <v>0.88</v>
      </c>
      <c r="G429" s="321">
        <f t="shared" ref="G429" si="587">F429*$O$8/1000</f>
        <v>2.0420488000000003</v>
      </c>
      <c r="H429" s="358">
        <v>0.03</v>
      </c>
      <c r="I429" s="321">
        <f t="shared" ref="I429" si="588">H429*$O$9/1000</f>
        <v>9.1500599999999987E-2</v>
      </c>
      <c r="J429" s="49" t="s">
        <v>148</v>
      </c>
      <c r="K429" s="49" t="s">
        <v>146</v>
      </c>
      <c r="L429" s="49">
        <v>0.93</v>
      </c>
      <c r="M429" s="49">
        <v>0.8</v>
      </c>
      <c r="N429" s="203">
        <f t="shared" si="526"/>
        <v>0.74400000000000011</v>
      </c>
      <c r="O429" s="321">
        <f>D429*E429</f>
        <v>265.46250157520001</v>
      </c>
      <c r="P429" s="321">
        <f>SUM(N429:N432)</f>
        <v>0.74400000000000011</v>
      </c>
      <c r="Q429" s="321">
        <f t="shared" ref="Q429" si="589">P429*1.02*1.05*$Q$14</f>
        <v>0.84917533680000024</v>
      </c>
      <c r="R429" s="436">
        <f t="shared" ref="R429" si="590">E429*$R$17</f>
        <v>3.8170349021017493</v>
      </c>
      <c r="S429" s="439">
        <f t="shared" ref="S429" si="591">R429*D429</f>
        <v>339.71610628705571</v>
      </c>
    </row>
    <row r="430" spans="1:19" ht="12.75" customHeight="1">
      <c r="A430" s="347"/>
      <c r="B430" s="392"/>
      <c r="C430" s="332"/>
      <c r="D430" s="381"/>
      <c r="E430" s="324"/>
      <c r="F430" s="358"/>
      <c r="G430" s="321"/>
      <c r="H430" s="358"/>
      <c r="I430" s="321"/>
      <c r="J430" s="49"/>
      <c r="K430" s="49"/>
      <c r="L430" s="49"/>
      <c r="M430" s="49"/>
      <c r="N430" s="203">
        <f t="shared" si="526"/>
        <v>0</v>
      </c>
      <c r="O430" s="321"/>
      <c r="P430" s="321"/>
      <c r="Q430" s="321"/>
      <c r="R430" s="437"/>
      <c r="S430" s="439"/>
    </row>
    <row r="431" spans="1:19" ht="12.75" customHeight="1">
      <c r="A431" s="347"/>
      <c r="B431" s="392"/>
      <c r="C431" s="332"/>
      <c r="D431" s="381"/>
      <c r="E431" s="324"/>
      <c r="F431" s="358"/>
      <c r="G431" s="321"/>
      <c r="H431" s="358"/>
      <c r="I431" s="321"/>
      <c r="J431" s="49"/>
      <c r="K431" s="49"/>
      <c r="L431" s="49"/>
      <c r="M431" s="49"/>
      <c r="N431" s="203">
        <f t="shared" si="526"/>
        <v>0</v>
      </c>
      <c r="O431" s="321"/>
      <c r="P431" s="321"/>
      <c r="Q431" s="321"/>
      <c r="R431" s="437"/>
      <c r="S431" s="439"/>
    </row>
    <row r="432" spans="1:19" ht="14.25" customHeight="1">
      <c r="A432" s="347"/>
      <c r="B432" s="392"/>
      <c r="C432" s="332"/>
      <c r="D432" s="381"/>
      <c r="E432" s="324"/>
      <c r="F432" s="358"/>
      <c r="G432" s="321"/>
      <c r="H432" s="358"/>
      <c r="I432" s="321"/>
      <c r="J432" s="49"/>
      <c r="K432" s="49"/>
      <c r="L432" s="49"/>
      <c r="M432" s="49"/>
      <c r="N432" s="203">
        <f t="shared" si="526"/>
        <v>0</v>
      </c>
      <c r="O432" s="321"/>
      <c r="P432" s="321"/>
      <c r="Q432" s="321"/>
      <c r="R432" s="438"/>
      <c r="S432" s="439"/>
    </row>
    <row r="433" spans="1:19" ht="12.75" customHeight="1">
      <c r="A433" s="347">
        <v>6</v>
      </c>
      <c r="B433" s="392" t="s">
        <v>723</v>
      </c>
      <c r="C433" s="357" t="s">
        <v>577</v>
      </c>
      <c r="D433" s="381">
        <v>98</v>
      </c>
      <c r="E433" s="324">
        <f>G433+I433+Q433</f>
        <v>2.9119386998000003</v>
      </c>
      <c r="F433" s="358">
        <v>0.72</v>
      </c>
      <c r="G433" s="321">
        <f t="shared" ref="G433" si="592">F433*$O$8/1000</f>
        <v>1.6707672</v>
      </c>
      <c r="H433" s="358">
        <v>0.02</v>
      </c>
      <c r="I433" s="321">
        <f t="shared" ref="I433" si="593">H433*$O$9/1000</f>
        <v>6.1000399999999996E-2</v>
      </c>
      <c r="J433" s="49" t="s">
        <v>148</v>
      </c>
      <c r="K433" s="49" t="s">
        <v>146</v>
      </c>
      <c r="L433" s="49">
        <v>0.94</v>
      </c>
      <c r="M433" s="49">
        <v>1.1000000000000001</v>
      </c>
      <c r="N433" s="203">
        <f t="shared" si="526"/>
        <v>1.034</v>
      </c>
      <c r="O433" s="321">
        <f>D433*E433</f>
        <v>285.36999258040004</v>
      </c>
      <c r="P433" s="321">
        <f>SUM(N433:N436)</f>
        <v>1.034</v>
      </c>
      <c r="Q433" s="321">
        <f t="shared" ref="Q433:Q485" si="594">P433*1.02*1.05*$Q$14</f>
        <v>1.1801710998000001</v>
      </c>
      <c r="R433" s="436">
        <f t="shared" ref="R433" si="595">E433*$R$17</f>
        <v>3.7264490124697276</v>
      </c>
      <c r="S433" s="439">
        <f t="shared" ref="S433" si="596">R433*D433</f>
        <v>365.19200322203329</v>
      </c>
    </row>
    <row r="434" spans="1:19" ht="12.75" customHeight="1">
      <c r="A434" s="347"/>
      <c r="B434" s="392"/>
      <c r="C434" s="332"/>
      <c r="D434" s="381"/>
      <c r="E434" s="324"/>
      <c r="F434" s="358"/>
      <c r="G434" s="321"/>
      <c r="H434" s="358"/>
      <c r="I434" s="321"/>
      <c r="J434" s="49"/>
      <c r="K434" s="49"/>
      <c r="L434" s="49"/>
      <c r="M434" s="49"/>
      <c r="N434" s="203">
        <f t="shared" si="526"/>
        <v>0</v>
      </c>
      <c r="O434" s="321"/>
      <c r="P434" s="321"/>
      <c r="Q434" s="321"/>
      <c r="R434" s="437"/>
      <c r="S434" s="439"/>
    </row>
    <row r="435" spans="1:19" ht="12.75" customHeight="1">
      <c r="A435" s="347"/>
      <c r="B435" s="392"/>
      <c r="C435" s="332"/>
      <c r="D435" s="381"/>
      <c r="E435" s="324"/>
      <c r="F435" s="358"/>
      <c r="G435" s="321"/>
      <c r="H435" s="358"/>
      <c r="I435" s="321"/>
      <c r="J435" s="49"/>
      <c r="K435" s="49"/>
      <c r="L435" s="49"/>
      <c r="M435" s="49"/>
      <c r="N435" s="203">
        <f t="shared" si="526"/>
        <v>0</v>
      </c>
      <c r="O435" s="321"/>
      <c r="P435" s="321"/>
      <c r="Q435" s="321"/>
      <c r="R435" s="437"/>
      <c r="S435" s="439"/>
    </row>
    <row r="436" spans="1:19" ht="18" customHeight="1">
      <c r="A436" s="347"/>
      <c r="B436" s="392"/>
      <c r="C436" s="332"/>
      <c r="D436" s="381"/>
      <c r="E436" s="324"/>
      <c r="F436" s="358"/>
      <c r="G436" s="321"/>
      <c r="H436" s="358"/>
      <c r="I436" s="321"/>
      <c r="J436" s="49"/>
      <c r="K436" s="49"/>
      <c r="L436" s="49"/>
      <c r="M436" s="49"/>
      <c r="N436" s="203">
        <f t="shared" si="526"/>
        <v>0</v>
      </c>
      <c r="O436" s="321"/>
      <c r="P436" s="321"/>
      <c r="Q436" s="321"/>
      <c r="R436" s="438"/>
      <c r="S436" s="439"/>
    </row>
    <row r="437" spans="1:19" ht="12.75" customHeight="1">
      <c r="A437" s="347">
        <v>7</v>
      </c>
      <c r="B437" s="392" t="s">
        <v>724</v>
      </c>
      <c r="C437" s="357" t="s">
        <v>577</v>
      </c>
      <c r="D437" s="381">
        <v>87</v>
      </c>
      <c r="E437" s="324">
        <f>G437+I437+Q437</f>
        <v>4.7026763405000001</v>
      </c>
      <c r="F437" s="358">
        <v>0.96</v>
      </c>
      <c r="G437" s="321">
        <f t="shared" ref="G437" si="597">F437*$O$8/1000</f>
        <v>2.2276896000000002</v>
      </c>
      <c r="H437" s="358">
        <v>0.02</v>
      </c>
      <c r="I437" s="321">
        <f t="shared" ref="I437" si="598">H437*$O$9/1000</f>
        <v>6.1000399999999996E-2</v>
      </c>
      <c r="J437" s="49" t="s">
        <v>148</v>
      </c>
      <c r="K437" s="49" t="s">
        <v>146</v>
      </c>
      <c r="L437" s="49">
        <v>0.94</v>
      </c>
      <c r="M437" s="49">
        <v>2.25</v>
      </c>
      <c r="N437" s="203">
        <f t="shared" si="526"/>
        <v>2.1149999999999998</v>
      </c>
      <c r="O437" s="321">
        <f>D437*E437</f>
        <v>409.13284162349998</v>
      </c>
      <c r="P437" s="321">
        <f>SUM(N437:N440)</f>
        <v>2.1149999999999998</v>
      </c>
      <c r="Q437" s="321">
        <f t="shared" si="594"/>
        <v>2.4139863404999997</v>
      </c>
      <c r="R437" s="436">
        <f t="shared" ref="R437" si="599">E437*$R$17</f>
        <v>6.0180812206742518</v>
      </c>
      <c r="S437" s="439">
        <f t="shared" ref="S437" si="600">R437*D437</f>
        <v>523.57306619865994</v>
      </c>
    </row>
    <row r="438" spans="1:19" ht="12.75" customHeight="1">
      <c r="A438" s="347"/>
      <c r="B438" s="392"/>
      <c r="C438" s="332"/>
      <c r="D438" s="381"/>
      <c r="E438" s="324"/>
      <c r="F438" s="358"/>
      <c r="G438" s="321"/>
      <c r="H438" s="358"/>
      <c r="I438" s="321"/>
      <c r="J438" s="49"/>
      <c r="K438" s="49"/>
      <c r="L438" s="49"/>
      <c r="M438" s="49"/>
      <c r="N438" s="203">
        <f t="shared" si="526"/>
        <v>0</v>
      </c>
      <c r="O438" s="321"/>
      <c r="P438" s="321"/>
      <c r="Q438" s="321"/>
      <c r="R438" s="437"/>
      <c r="S438" s="439"/>
    </row>
    <row r="439" spans="1:19" ht="12.75" customHeight="1">
      <c r="A439" s="347"/>
      <c r="B439" s="392"/>
      <c r="C439" s="332"/>
      <c r="D439" s="381"/>
      <c r="E439" s="324"/>
      <c r="F439" s="358"/>
      <c r="G439" s="321"/>
      <c r="H439" s="358"/>
      <c r="I439" s="321"/>
      <c r="J439" s="49"/>
      <c r="K439" s="49"/>
      <c r="L439" s="49"/>
      <c r="M439" s="49"/>
      <c r="N439" s="203">
        <f t="shared" si="526"/>
        <v>0</v>
      </c>
      <c r="O439" s="321"/>
      <c r="P439" s="321"/>
      <c r="Q439" s="321"/>
      <c r="R439" s="437"/>
      <c r="S439" s="439"/>
    </row>
    <row r="440" spans="1:19" ht="15.75" customHeight="1">
      <c r="A440" s="347"/>
      <c r="B440" s="392"/>
      <c r="C440" s="332"/>
      <c r="D440" s="381"/>
      <c r="E440" s="324"/>
      <c r="F440" s="358"/>
      <c r="G440" s="321"/>
      <c r="H440" s="358"/>
      <c r="I440" s="321"/>
      <c r="J440" s="49"/>
      <c r="K440" s="49"/>
      <c r="L440" s="49"/>
      <c r="M440" s="49"/>
      <c r="N440" s="203">
        <f t="shared" si="526"/>
        <v>0</v>
      </c>
      <c r="O440" s="321"/>
      <c r="P440" s="321"/>
      <c r="Q440" s="321"/>
      <c r="R440" s="438"/>
      <c r="S440" s="439"/>
    </row>
    <row r="441" spans="1:19" ht="12.75" customHeight="1">
      <c r="A441" s="347">
        <v>8</v>
      </c>
      <c r="B441" s="392" t="s">
        <v>725</v>
      </c>
      <c r="C441" s="357" t="s">
        <v>577</v>
      </c>
      <c r="D441" s="381">
        <v>26</v>
      </c>
      <c r="E441" s="324">
        <f>G441+I441+Q441</f>
        <v>5.6477484648200011</v>
      </c>
      <c r="F441" s="358">
        <v>0.83</v>
      </c>
      <c r="G441" s="321">
        <f t="shared" ref="G441" si="601">F441*$O$8/1000</f>
        <v>1.9260233</v>
      </c>
      <c r="H441" s="358">
        <v>0.03</v>
      </c>
      <c r="I441" s="321">
        <f t="shared" ref="I441" si="602">H441*$O$9/1000</f>
        <v>9.1500599999999987E-2</v>
      </c>
      <c r="J441" s="49" t="s">
        <v>148</v>
      </c>
      <c r="K441" s="49" t="s">
        <v>146</v>
      </c>
      <c r="L441" s="49">
        <v>0.93</v>
      </c>
      <c r="M441" s="49">
        <v>3.42</v>
      </c>
      <c r="N441" s="203">
        <f t="shared" ref="N441:N504" si="603">L441*M441</f>
        <v>3.1806000000000001</v>
      </c>
      <c r="O441" s="321">
        <f>D441*E441</f>
        <v>146.84146008532002</v>
      </c>
      <c r="P441" s="321">
        <f>SUM(N441:N444)</f>
        <v>3.1806000000000001</v>
      </c>
      <c r="Q441" s="321">
        <f t="shared" si="594"/>
        <v>3.6302245648200007</v>
      </c>
      <c r="R441" s="436">
        <f t="shared" ref="R441" si="604">E441*$R$17</f>
        <v>7.2275033436835097</v>
      </c>
      <c r="S441" s="439">
        <f t="shared" ref="S441" si="605">R441*D441</f>
        <v>187.91508693577126</v>
      </c>
    </row>
    <row r="442" spans="1:19" ht="12.75" customHeight="1">
      <c r="A442" s="347"/>
      <c r="B442" s="392"/>
      <c r="C442" s="332"/>
      <c r="D442" s="381"/>
      <c r="E442" s="324"/>
      <c r="F442" s="358"/>
      <c r="G442" s="321"/>
      <c r="H442" s="358"/>
      <c r="I442" s="321"/>
      <c r="J442" s="49"/>
      <c r="K442" s="49"/>
      <c r="L442" s="49"/>
      <c r="M442" s="49"/>
      <c r="N442" s="203">
        <f t="shared" si="603"/>
        <v>0</v>
      </c>
      <c r="O442" s="321"/>
      <c r="P442" s="321"/>
      <c r="Q442" s="321"/>
      <c r="R442" s="437"/>
      <c r="S442" s="439"/>
    </row>
    <row r="443" spans="1:19" ht="12.75" customHeight="1">
      <c r="A443" s="347"/>
      <c r="B443" s="392"/>
      <c r="C443" s="332"/>
      <c r="D443" s="381"/>
      <c r="E443" s="324"/>
      <c r="F443" s="358"/>
      <c r="G443" s="321"/>
      <c r="H443" s="358"/>
      <c r="I443" s="321"/>
      <c r="J443" s="49"/>
      <c r="K443" s="49"/>
      <c r="L443" s="49"/>
      <c r="M443" s="49"/>
      <c r="N443" s="203">
        <f t="shared" si="603"/>
        <v>0</v>
      </c>
      <c r="O443" s="321"/>
      <c r="P443" s="321"/>
      <c r="Q443" s="321"/>
      <c r="R443" s="437"/>
      <c r="S443" s="439"/>
    </row>
    <row r="444" spans="1:19" ht="15" customHeight="1">
      <c r="A444" s="347"/>
      <c r="B444" s="392"/>
      <c r="C444" s="332"/>
      <c r="D444" s="381"/>
      <c r="E444" s="324"/>
      <c r="F444" s="358"/>
      <c r="G444" s="321"/>
      <c r="H444" s="358"/>
      <c r="I444" s="321"/>
      <c r="J444" s="49"/>
      <c r="K444" s="49"/>
      <c r="L444" s="49"/>
      <c r="M444" s="49"/>
      <c r="N444" s="203">
        <f t="shared" si="603"/>
        <v>0</v>
      </c>
      <c r="O444" s="321"/>
      <c r="P444" s="321"/>
      <c r="Q444" s="321"/>
      <c r="R444" s="438"/>
      <c r="S444" s="439"/>
    </row>
    <row r="445" spans="1:19" ht="12.75" customHeight="1">
      <c r="A445" s="347">
        <v>9</v>
      </c>
      <c r="B445" s="393" t="s">
        <v>726</v>
      </c>
      <c r="C445" s="357" t="s">
        <v>577</v>
      </c>
      <c r="D445" s="381">
        <v>23</v>
      </c>
      <c r="E445" s="324">
        <f>G445+I445+Q445</f>
        <v>6.4243330067000013</v>
      </c>
      <c r="F445" s="358">
        <v>0.83</v>
      </c>
      <c r="G445" s="321">
        <f t="shared" ref="G445" si="606">F445*$O$8/1000</f>
        <v>1.9260233</v>
      </c>
      <c r="H445" s="358">
        <v>0.03</v>
      </c>
      <c r="I445" s="321">
        <f t="shared" ref="I445" si="607">H445*$O$9/1000</f>
        <v>9.1500599999999987E-2</v>
      </c>
      <c r="J445" s="49" t="s">
        <v>148</v>
      </c>
      <c r="K445" s="49" t="s">
        <v>146</v>
      </c>
      <c r="L445" s="49">
        <v>0.9</v>
      </c>
      <c r="M445" s="49">
        <v>4.29</v>
      </c>
      <c r="N445" s="203">
        <f t="shared" si="603"/>
        <v>3.8610000000000002</v>
      </c>
      <c r="O445" s="321">
        <f>D445*E445</f>
        <v>147.75965915410004</v>
      </c>
      <c r="P445" s="321">
        <f>SUM(N445:N448)</f>
        <v>3.8610000000000002</v>
      </c>
      <c r="Q445" s="321">
        <f t="shared" si="594"/>
        <v>4.4068091067000008</v>
      </c>
      <c r="R445" s="436">
        <f t="shared" ref="R445" si="608">E445*$R$17</f>
        <v>8.2213095317693874</v>
      </c>
      <c r="S445" s="439">
        <f t="shared" ref="S445" si="609">R445*D445</f>
        <v>189.0901192306959</v>
      </c>
    </row>
    <row r="446" spans="1:19" ht="12.75" customHeight="1">
      <c r="A446" s="347"/>
      <c r="B446" s="394"/>
      <c r="C446" s="332"/>
      <c r="D446" s="381"/>
      <c r="E446" s="324"/>
      <c r="F446" s="358"/>
      <c r="G446" s="321"/>
      <c r="H446" s="358"/>
      <c r="I446" s="321"/>
      <c r="J446" s="49"/>
      <c r="K446" s="49"/>
      <c r="L446" s="49"/>
      <c r="M446" s="49"/>
      <c r="N446" s="203">
        <f t="shared" si="603"/>
        <v>0</v>
      </c>
      <c r="O446" s="321"/>
      <c r="P446" s="321"/>
      <c r="Q446" s="321"/>
      <c r="R446" s="437"/>
      <c r="S446" s="439"/>
    </row>
    <row r="447" spans="1:19" ht="12.75" customHeight="1">
      <c r="A447" s="347"/>
      <c r="B447" s="394"/>
      <c r="C447" s="332"/>
      <c r="D447" s="381"/>
      <c r="E447" s="324"/>
      <c r="F447" s="358"/>
      <c r="G447" s="321"/>
      <c r="H447" s="358"/>
      <c r="I447" s="321"/>
      <c r="J447" s="49"/>
      <c r="K447" s="49"/>
      <c r="L447" s="49"/>
      <c r="M447" s="49"/>
      <c r="N447" s="203">
        <f t="shared" si="603"/>
        <v>0</v>
      </c>
      <c r="O447" s="321"/>
      <c r="P447" s="321"/>
      <c r="Q447" s="321"/>
      <c r="R447" s="437"/>
      <c r="S447" s="439"/>
    </row>
    <row r="448" spans="1:19" ht="16.5" customHeight="1">
      <c r="A448" s="347"/>
      <c r="B448" s="394"/>
      <c r="C448" s="332"/>
      <c r="D448" s="381"/>
      <c r="E448" s="324"/>
      <c r="F448" s="358"/>
      <c r="G448" s="321"/>
      <c r="H448" s="358"/>
      <c r="I448" s="321"/>
      <c r="J448" s="49"/>
      <c r="K448" s="49"/>
      <c r="L448" s="49"/>
      <c r="M448" s="49"/>
      <c r="N448" s="203">
        <f t="shared" si="603"/>
        <v>0</v>
      </c>
      <c r="O448" s="321"/>
      <c r="P448" s="321"/>
      <c r="Q448" s="321"/>
      <c r="R448" s="438"/>
      <c r="S448" s="439"/>
    </row>
    <row r="449" spans="1:19" ht="12.75" customHeight="1">
      <c r="A449" s="397">
        <v>10</v>
      </c>
      <c r="B449" s="330" t="s">
        <v>719</v>
      </c>
      <c r="C449" s="329" t="s">
        <v>607</v>
      </c>
      <c r="D449" s="329">
        <v>1</v>
      </c>
      <c r="E449" s="324">
        <f>G449+I449+Q449</f>
        <v>126.02570370000001</v>
      </c>
      <c r="F449" s="332">
        <v>7.89</v>
      </c>
      <c r="G449" s="321">
        <f t="shared" ref="G449" si="610">F449*$O$8/1000</f>
        <v>18.3088239</v>
      </c>
      <c r="H449" s="332">
        <v>0.39</v>
      </c>
      <c r="I449" s="321">
        <f t="shared" ref="I449" si="611">H449*$O$9/1000</f>
        <v>1.1895078000000001</v>
      </c>
      <c r="J449" s="46" t="s">
        <v>214</v>
      </c>
      <c r="K449" s="191" t="s">
        <v>106</v>
      </c>
      <c r="L449" s="46">
        <v>1</v>
      </c>
      <c r="M449" s="94">
        <v>98</v>
      </c>
      <c r="N449" s="203">
        <f t="shared" si="603"/>
        <v>98</v>
      </c>
      <c r="O449" s="321">
        <f>D449*E449</f>
        <v>126.02570370000001</v>
      </c>
      <c r="P449" s="321">
        <f>SUM(N449:N452)</f>
        <v>98</v>
      </c>
      <c r="Q449" s="321">
        <f>P449*1.02*$Q$14</f>
        <v>106.52737200000001</v>
      </c>
      <c r="R449" s="436">
        <f>(E449-M449)*$R$17</f>
        <v>35.864888187312182</v>
      </c>
      <c r="S449" s="439">
        <f t="shared" ref="S449" si="612">R449*D449</f>
        <v>35.864888187312182</v>
      </c>
    </row>
    <row r="450" spans="1:19" ht="12.75" customHeight="1">
      <c r="A450" s="397"/>
      <c r="B450" s="330"/>
      <c r="C450" s="329"/>
      <c r="D450" s="329"/>
      <c r="E450" s="324"/>
      <c r="F450" s="332"/>
      <c r="G450" s="321"/>
      <c r="H450" s="332"/>
      <c r="I450" s="321"/>
      <c r="J450" s="46"/>
      <c r="K450" s="46"/>
      <c r="L450" s="46"/>
      <c r="M450" s="191"/>
      <c r="N450" s="203">
        <f t="shared" si="603"/>
        <v>0</v>
      </c>
      <c r="O450" s="321"/>
      <c r="P450" s="321"/>
      <c r="Q450" s="321"/>
      <c r="R450" s="437"/>
      <c r="S450" s="439"/>
    </row>
    <row r="451" spans="1:19" ht="12.75" customHeight="1">
      <c r="A451" s="397"/>
      <c r="B451" s="330"/>
      <c r="C451" s="329"/>
      <c r="D451" s="329"/>
      <c r="E451" s="324"/>
      <c r="F451" s="332"/>
      <c r="G451" s="321"/>
      <c r="H451" s="332"/>
      <c r="I451" s="321"/>
      <c r="J451" s="46"/>
      <c r="K451" s="46"/>
      <c r="L451" s="45"/>
      <c r="M451" s="191"/>
      <c r="N451" s="203">
        <f t="shared" si="603"/>
        <v>0</v>
      </c>
      <c r="O451" s="321"/>
      <c r="P451" s="321"/>
      <c r="Q451" s="321"/>
      <c r="R451" s="437"/>
      <c r="S451" s="439"/>
    </row>
    <row r="452" spans="1:19" ht="12.75" customHeight="1">
      <c r="A452" s="397"/>
      <c r="B452" s="330"/>
      <c r="C452" s="329"/>
      <c r="D452" s="329"/>
      <c r="E452" s="324"/>
      <c r="F452" s="332"/>
      <c r="G452" s="321"/>
      <c r="H452" s="332"/>
      <c r="I452" s="321"/>
      <c r="J452" s="46"/>
      <c r="K452" s="46"/>
      <c r="L452" s="46"/>
      <c r="M452" s="191"/>
      <c r="N452" s="203">
        <f t="shared" si="603"/>
        <v>0</v>
      </c>
      <c r="O452" s="321"/>
      <c r="P452" s="321"/>
      <c r="Q452" s="321"/>
      <c r="R452" s="438"/>
      <c r="S452" s="439"/>
    </row>
    <row r="453" spans="1:19" ht="12.75" customHeight="1">
      <c r="A453" s="329">
        <v>11</v>
      </c>
      <c r="B453" s="330" t="s">
        <v>721</v>
      </c>
      <c r="C453" s="329" t="s">
        <v>607</v>
      </c>
      <c r="D453" s="329">
        <v>21</v>
      </c>
      <c r="E453" s="324">
        <f>G453+I453+Q453</f>
        <v>1.3239830520000002</v>
      </c>
      <c r="F453" s="332"/>
      <c r="G453" s="321">
        <f t="shared" ref="G453" si="613">F453*$O$8/1000</f>
        <v>0</v>
      </c>
      <c r="H453" s="332"/>
      <c r="I453" s="321">
        <f t="shared" ref="I453" si="614">H453*$O$9/1000</f>
        <v>0</v>
      </c>
      <c r="J453" s="46" t="s">
        <v>216</v>
      </c>
      <c r="K453" s="46" t="s">
        <v>108</v>
      </c>
      <c r="L453" s="46">
        <v>1</v>
      </c>
      <c r="M453" s="191">
        <v>1.1599999999999999</v>
      </c>
      <c r="N453" s="203">
        <f t="shared" si="603"/>
        <v>1.1599999999999999</v>
      </c>
      <c r="O453" s="321">
        <f>D453*E453</f>
        <v>27.803644092000006</v>
      </c>
      <c r="P453" s="321">
        <f>SUM(N453:N456)</f>
        <v>1.1599999999999999</v>
      </c>
      <c r="Q453" s="321">
        <f t="shared" si="594"/>
        <v>1.3239830520000002</v>
      </c>
      <c r="R453" s="436">
        <f t="shared" ref="R453" si="615">E453*$R$17</f>
        <v>1.6943197798054335</v>
      </c>
      <c r="S453" s="439">
        <f t="shared" ref="S453" si="616">R453*D453</f>
        <v>35.580715375914103</v>
      </c>
    </row>
    <row r="454" spans="1:19" ht="12.75" customHeight="1">
      <c r="A454" s="329"/>
      <c r="B454" s="330"/>
      <c r="C454" s="329"/>
      <c r="D454" s="329"/>
      <c r="E454" s="324"/>
      <c r="F454" s="332"/>
      <c r="G454" s="321"/>
      <c r="H454" s="332"/>
      <c r="I454" s="321"/>
      <c r="J454" s="46"/>
      <c r="K454" s="46"/>
      <c r="L454" s="46"/>
      <c r="M454" s="191"/>
      <c r="N454" s="203">
        <f t="shared" si="603"/>
        <v>0</v>
      </c>
      <c r="O454" s="321"/>
      <c r="P454" s="321"/>
      <c r="Q454" s="321"/>
      <c r="R454" s="437"/>
      <c r="S454" s="439"/>
    </row>
    <row r="455" spans="1:19" ht="12.75" customHeight="1">
      <c r="A455" s="329"/>
      <c r="B455" s="330"/>
      <c r="C455" s="329"/>
      <c r="D455" s="329"/>
      <c r="E455" s="324"/>
      <c r="F455" s="332"/>
      <c r="G455" s="321"/>
      <c r="H455" s="332"/>
      <c r="I455" s="321"/>
      <c r="J455" s="46"/>
      <c r="K455" s="46"/>
      <c r="L455" s="46"/>
      <c r="M455" s="191"/>
      <c r="N455" s="203">
        <f t="shared" si="603"/>
        <v>0</v>
      </c>
      <c r="O455" s="321"/>
      <c r="P455" s="321"/>
      <c r="Q455" s="321"/>
      <c r="R455" s="437"/>
      <c r="S455" s="439"/>
    </row>
    <row r="456" spans="1:19" ht="12.75" customHeight="1">
      <c r="A456" s="329"/>
      <c r="B456" s="330"/>
      <c r="C456" s="329"/>
      <c r="D456" s="329"/>
      <c r="E456" s="324"/>
      <c r="F456" s="332"/>
      <c r="G456" s="321"/>
      <c r="H456" s="332"/>
      <c r="I456" s="321"/>
      <c r="J456" s="46"/>
      <c r="K456" s="46"/>
      <c r="L456" s="46"/>
      <c r="M456" s="191"/>
      <c r="N456" s="203">
        <f t="shared" si="603"/>
        <v>0</v>
      </c>
      <c r="O456" s="321"/>
      <c r="P456" s="321"/>
      <c r="Q456" s="321"/>
      <c r="R456" s="438"/>
      <c r="S456" s="439"/>
    </row>
    <row r="457" spans="1:19" ht="12.75" customHeight="1">
      <c r="A457" s="329">
        <v>12</v>
      </c>
      <c r="B457" s="330" t="s">
        <v>720</v>
      </c>
      <c r="C457" s="329" t="s">
        <v>607</v>
      </c>
      <c r="D457" s="329">
        <v>80</v>
      </c>
      <c r="E457" s="324">
        <f>G457+I457+Q457</f>
        <v>4.90786821E-2</v>
      </c>
      <c r="F457" s="332"/>
      <c r="G457" s="321">
        <f t="shared" ref="G457" si="617">F457*$O$8/1000</f>
        <v>0</v>
      </c>
      <c r="H457" s="332"/>
      <c r="I457" s="321">
        <f t="shared" ref="I457" si="618">H457*$O$9/1000</f>
        <v>0</v>
      </c>
      <c r="J457" s="46" t="s">
        <v>218</v>
      </c>
      <c r="K457" s="46" t="s">
        <v>108</v>
      </c>
      <c r="L457" s="46">
        <v>1</v>
      </c>
      <c r="M457" s="191">
        <v>4.2999999999999997E-2</v>
      </c>
      <c r="N457" s="203">
        <f t="shared" si="603"/>
        <v>4.2999999999999997E-2</v>
      </c>
      <c r="O457" s="321">
        <f>D457*E457</f>
        <v>3.9262945679999999</v>
      </c>
      <c r="P457" s="321">
        <f>SUM(N457:N460)</f>
        <v>4.2999999999999997E-2</v>
      </c>
      <c r="Q457" s="321">
        <f t="shared" si="594"/>
        <v>4.90786821E-2</v>
      </c>
      <c r="R457" s="436">
        <f t="shared" ref="R457" si="619">E457*$R$17</f>
        <v>6.2806681492787619E-2</v>
      </c>
      <c r="S457" s="439">
        <f t="shared" ref="S457" si="620">R457*D457</f>
        <v>5.0245345194230095</v>
      </c>
    </row>
    <row r="458" spans="1:19" ht="12.75" customHeight="1">
      <c r="A458" s="329"/>
      <c r="B458" s="330"/>
      <c r="C458" s="329"/>
      <c r="D458" s="329"/>
      <c r="E458" s="324"/>
      <c r="F458" s="332"/>
      <c r="G458" s="321"/>
      <c r="H458" s="332"/>
      <c r="I458" s="321"/>
      <c r="J458" s="46"/>
      <c r="K458" s="46"/>
      <c r="L458" s="46"/>
      <c r="M458" s="191"/>
      <c r="N458" s="203">
        <f t="shared" si="603"/>
        <v>0</v>
      </c>
      <c r="O458" s="321"/>
      <c r="P458" s="321"/>
      <c r="Q458" s="321"/>
      <c r="R458" s="437"/>
      <c r="S458" s="439"/>
    </row>
    <row r="459" spans="1:19" ht="12.75" customHeight="1">
      <c r="A459" s="329"/>
      <c r="B459" s="330"/>
      <c r="C459" s="329"/>
      <c r="D459" s="329"/>
      <c r="E459" s="324"/>
      <c r="F459" s="332"/>
      <c r="G459" s="321"/>
      <c r="H459" s="332"/>
      <c r="I459" s="321"/>
      <c r="J459" s="46"/>
      <c r="K459" s="46"/>
      <c r="L459" s="46"/>
      <c r="M459" s="191"/>
      <c r="N459" s="203">
        <f t="shared" si="603"/>
        <v>0</v>
      </c>
      <c r="O459" s="321"/>
      <c r="P459" s="321"/>
      <c r="Q459" s="321"/>
      <c r="R459" s="437"/>
      <c r="S459" s="439"/>
    </row>
    <row r="460" spans="1:19" ht="12.75" customHeight="1">
      <c r="A460" s="329"/>
      <c r="B460" s="330"/>
      <c r="C460" s="329"/>
      <c r="D460" s="329"/>
      <c r="E460" s="324"/>
      <c r="F460" s="332"/>
      <c r="G460" s="321"/>
      <c r="H460" s="332"/>
      <c r="I460" s="321"/>
      <c r="J460" s="46"/>
      <c r="K460" s="46"/>
      <c r="L460" s="46"/>
      <c r="M460" s="191"/>
      <c r="N460" s="203">
        <f t="shared" si="603"/>
        <v>0</v>
      </c>
      <c r="O460" s="321"/>
      <c r="P460" s="321"/>
      <c r="Q460" s="321"/>
      <c r="R460" s="438"/>
      <c r="S460" s="439"/>
    </row>
    <row r="461" spans="1:19" ht="12.75" customHeight="1">
      <c r="A461" s="329">
        <v>13</v>
      </c>
      <c r="B461" s="330" t="s">
        <v>219</v>
      </c>
      <c r="C461" s="329" t="s">
        <v>220</v>
      </c>
      <c r="D461" s="329">
        <v>21</v>
      </c>
      <c r="E461" s="324">
        <f>G461+I461+Q461</f>
        <v>0.23797453995000004</v>
      </c>
      <c r="F461" s="358"/>
      <c r="G461" s="321">
        <f t="shared" ref="G461" si="621">F461*$O$8/1000</f>
        <v>0</v>
      </c>
      <c r="H461" s="333"/>
      <c r="I461" s="321">
        <f t="shared" ref="I461" si="622">H461*$O$9/1000</f>
        <v>0</v>
      </c>
      <c r="J461" s="46" t="s">
        <v>221</v>
      </c>
      <c r="K461" s="46" t="s">
        <v>108</v>
      </c>
      <c r="L461" s="46">
        <v>0.5</v>
      </c>
      <c r="M461" s="191">
        <v>0.41699999999999998</v>
      </c>
      <c r="N461" s="203">
        <f t="shared" si="603"/>
        <v>0.20849999999999999</v>
      </c>
      <c r="O461" s="321">
        <f>D461*E461</f>
        <v>4.9974653389500006</v>
      </c>
      <c r="P461" s="321">
        <f>SUM(N461:N464)</f>
        <v>0.20849999999999999</v>
      </c>
      <c r="Q461" s="321">
        <f t="shared" si="594"/>
        <v>0.23797453995000004</v>
      </c>
      <c r="R461" s="436">
        <f t="shared" ref="R461" si="623">E461*$R$17</f>
        <v>0.30453937421502836</v>
      </c>
      <c r="S461" s="439">
        <f t="shared" ref="S461" si="624">R461*D461</f>
        <v>6.3953268585155953</v>
      </c>
    </row>
    <row r="462" spans="1:19" ht="12.75" customHeight="1">
      <c r="A462" s="329"/>
      <c r="B462" s="330"/>
      <c r="C462" s="329"/>
      <c r="D462" s="329"/>
      <c r="E462" s="324"/>
      <c r="F462" s="358"/>
      <c r="G462" s="321"/>
      <c r="H462" s="333"/>
      <c r="I462" s="321"/>
      <c r="J462" s="46"/>
      <c r="K462" s="46"/>
      <c r="L462" s="46"/>
      <c r="M462" s="191"/>
      <c r="N462" s="203">
        <f t="shared" si="603"/>
        <v>0</v>
      </c>
      <c r="O462" s="321"/>
      <c r="P462" s="321"/>
      <c r="Q462" s="321"/>
      <c r="R462" s="437"/>
      <c r="S462" s="439"/>
    </row>
    <row r="463" spans="1:19" ht="12.75" customHeight="1">
      <c r="A463" s="329"/>
      <c r="B463" s="330"/>
      <c r="C463" s="329"/>
      <c r="D463" s="329"/>
      <c r="E463" s="324"/>
      <c r="F463" s="358"/>
      <c r="G463" s="321"/>
      <c r="H463" s="333"/>
      <c r="I463" s="321"/>
      <c r="J463" s="46"/>
      <c r="K463" s="46"/>
      <c r="L463" s="45"/>
      <c r="M463" s="191"/>
      <c r="N463" s="203">
        <f t="shared" si="603"/>
        <v>0</v>
      </c>
      <c r="O463" s="321"/>
      <c r="P463" s="321"/>
      <c r="Q463" s="321"/>
      <c r="R463" s="437"/>
      <c r="S463" s="439"/>
    </row>
    <row r="464" spans="1:19" ht="12.75" customHeight="1">
      <c r="A464" s="329"/>
      <c r="B464" s="330"/>
      <c r="C464" s="329"/>
      <c r="D464" s="329"/>
      <c r="E464" s="324"/>
      <c r="F464" s="358"/>
      <c r="G464" s="321"/>
      <c r="H464" s="333"/>
      <c r="I464" s="321"/>
      <c r="J464" s="46"/>
      <c r="K464" s="46"/>
      <c r="L464" s="46"/>
      <c r="M464" s="191"/>
      <c r="N464" s="203">
        <f t="shared" si="603"/>
        <v>0</v>
      </c>
      <c r="O464" s="321"/>
      <c r="P464" s="321"/>
      <c r="Q464" s="321"/>
      <c r="R464" s="438"/>
      <c r="S464" s="439"/>
    </row>
    <row r="465" spans="1:19" ht="12.75" customHeight="1">
      <c r="A465" s="329">
        <v>14</v>
      </c>
      <c r="B465" s="330" t="s">
        <v>727</v>
      </c>
      <c r="C465" s="329" t="s">
        <v>607</v>
      </c>
      <c r="D465" s="329">
        <v>42</v>
      </c>
      <c r="E465" s="324">
        <f>G465+I465+Q465</f>
        <v>0.47594907990000007</v>
      </c>
      <c r="F465" s="358"/>
      <c r="G465" s="321">
        <f t="shared" ref="G465" si="625">F465*$O$8/1000</f>
        <v>0</v>
      </c>
      <c r="H465" s="333"/>
      <c r="I465" s="321">
        <f t="shared" ref="I465" si="626">H465*$O$9/1000</f>
        <v>0</v>
      </c>
      <c r="J465" s="46" t="s">
        <v>221</v>
      </c>
      <c r="K465" s="46" t="s">
        <v>108</v>
      </c>
      <c r="L465" s="46">
        <v>1</v>
      </c>
      <c r="M465" s="191">
        <v>0.41699999999999998</v>
      </c>
      <c r="N465" s="203">
        <f t="shared" si="603"/>
        <v>0.41699999999999998</v>
      </c>
      <c r="O465" s="321">
        <f>D465*E465</f>
        <v>19.989861355800002</v>
      </c>
      <c r="P465" s="321">
        <f>SUM(N465:N468)</f>
        <v>0.41699999999999998</v>
      </c>
      <c r="Q465" s="321">
        <f t="shared" si="594"/>
        <v>0.47594907990000007</v>
      </c>
      <c r="R465" s="436">
        <f t="shared" ref="R465" si="627">E465*$R$17</f>
        <v>0.60907874843005672</v>
      </c>
      <c r="S465" s="439">
        <f t="shared" ref="S465" si="628">R465*D465</f>
        <v>25.581307434062381</v>
      </c>
    </row>
    <row r="466" spans="1:19" ht="12.75" customHeight="1">
      <c r="A466" s="329"/>
      <c r="B466" s="330"/>
      <c r="C466" s="329"/>
      <c r="D466" s="329"/>
      <c r="E466" s="324"/>
      <c r="F466" s="358"/>
      <c r="G466" s="321"/>
      <c r="H466" s="333"/>
      <c r="I466" s="321"/>
      <c r="J466" s="46"/>
      <c r="K466" s="46"/>
      <c r="L466" s="46"/>
      <c r="M466" s="191"/>
      <c r="N466" s="203">
        <f t="shared" si="603"/>
        <v>0</v>
      </c>
      <c r="O466" s="321"/>
      <c r="P466" s="321"/>
      <c r="Q466" s="321"/>
      <c r="R466" s="437"/>
      <c r="S466" s="439"/>
    </row>
    <row r="467" spans="1:19" ht="12.75" customHeight="1">
      <c r="A467" s="329"/>
      <c r="B467" s="330"/>
      <c r="C467" s="329"/>
      <c r="D467" s="329"/>
      <c r="E467" s="324"/>
      <c r="F467" s="358"/>
      <c r="G467" s="321"/>
      <c r="H467" s="333"/>
      <c r="I467" s="321"/>
      <c r="J467" s="46"/>
      <c r="K467" s="46"/>
      <c r="L467" s="45"/>
      <c r="M467" s="191"/>
      <c r="N467" s="203">
        <f t="shared" si="603"/>
        <v>0</v>
      </c>
      <c r="O467" s="321"/>
      <c r="P467" s="321"/>
      <c r="Q467" s="321"/>
      <c r="R467" s="437"/>
      <c r="S467" s="439"/>
    </row>
    <row r="468" spans="1:19" ht="12.75" customHeight="1">
      <c r="A468" s="329"/>
      <c r="B468" s="330"/>
      <c r="C468" s="329"/>
      <c r="D468" s="329"/>
      <c r="E468" s="324"/>
      <c r="F468" s="358"/>
      <c r="G468" s="321"/>
      <c r="H468" s="333"/>
      <c r="I468" s="321"/>
      <c r="J468" s="46"/>
      <c r="K468" s="46"/>
      <c r="L468" s="46"/>
      <c r="M468" s="191"/>
      <c r="N468" s="203">
        <f t="shared" si="603"/>
        <v>0</v>
      </c>
      <c r="O468" s="321"/>
      <c r="P468" s="321"/>
      <c r="Q468" s="321"/>
      <c r="R468" s="438"/>
      <c r="S468" s="439"/>
    </row>
    <row r="469" spans="1:19" ht="12.75" customHeight="1">
      <c r="A469" s="329">
        <v>15</v>
      </c>
      <c r="B469" s="330" t="s">
        <v>728</v>
      </c>
      <c r="C469" s="329" t="s">
        <v>607</v>
      </c>
      <c r="D469" s="329">
        <v>21</v>
      </c>
      <c r="E469" s="324">
        <f>G469+I469+Q469</f>
        <v>3.5095057317000005</v>
      </c>
      <c r="F469" s="358">
        <v>0.72</v>
      </c>
      <c r="G469" s="321">
        <f t="shared" ref="G469" si="629">F469*$O$8/1000</f>
        <v>1.6707672</v>
      </c>
      <c r="H469" s="333"/>
      <c r="I469" s="321">
        <f t="shared" ref="I469" si="630">H469*$O$9/1000</f>
        <v>0</v>
      </c>
      <c r="J469" s="46" t="s">
        <v>224</v>
      </c>
      <c r="K469" s="46" t="s">
        <v>108</v>
      </c>
      <c r="L469" s="46">
        <v>1</v>
      </c>
      <c r="M469" s="191">
        <v>1.611</v>
      </c>
      <c r="N469" s="203">
        <f t="shared" si="603"/>
        <v>1.611</v>
      </c>
      <c r="O469" s="321">
        <f>D469*E469</f>
        <v>73.699620365700014</v>
      </c>
      <c r="P469" s="321">
        <f>SUM(N469:N472)</f>
        <v>1.611</v>
      </c>
      <c r="Q469" s="321">
        <f t="shared" si="594"/>
        <v>1.8387385317000005</v>
      </c>
      <c r="R469" s="436">
        <f t="shared" ref="R469" si="631">E469*$R$17</f>
        <v>4.4911639688873075</v>
      </c>
      <c r="S469" s="439">
        <f t="shared" ref="S469" si="632">R469*D469</f>
        <v>94.314443346633453</v>
      </c>
    </row>
    <row r="470" spans="1:19" ht="12.75" customHeight="1">
      <c r="A470" s="329"/>
      <c r="B470" s="330"/>
      <c r="C470" s="329"/>
      <c r="D470" s="329"/>
      <c r="E470" s="324"/>
      <c r="F470" s="358"/>
      <c r="G470" s="321"/>
      <c r="H470" s="333"/>
      <c r="I470" s="321"/>
      <c r="J470" s="46"/>
      <c r="K470" s="46"/>
      <c r="L470" s="46"/>
      <c r="M470" s="191"/>
      <c r="N470" s="203">
        <f t="shared" si="603"/>
        <v>0</v>
      </c>
      <c r="O470" s="321"/>
      <c r="P470" s="321"/>
      <c r="Q470" s="321"/>
      <c r="R470" s="437"/>
      <c r="S470" s="439"/>
    </row>
    <row r="471" spans="1:19" ht="12.75" customHeight="1">
      <c r="A471" s="329"/>
      <c r="B471" s="330"/>
      <c r="C471" s="329"/>
      <c r="D471" s="329"/>
      <c r="E471" s="324"/>
      <c r="F471" s="358"/>
      <c r="G471" s="321"/>
      <c r="H471" s="333"/>
      <c r="I471" s="321"/>
      <c r="J471" s="46"/>
      <c r="K471" s="46"/>
      <c r="L471" s="45"/>
      <c r="M471" s="191"/>
      <c r="N471" s="203">
        <f t="shared" si="603"/>
        <v>0</v>
      </c>
      <c r="O471" s="321"/>
      <c r="P471" s="321"/>
      <c r="Q471" s="321"/>
      <c r="R471" s="437"/>
      <c r="S471" s="439"/>
    </row>
    <row r="472" spans="1:19" ht="12.75" customHeight="1">
      <c r="A472" s="329"/>
      <c r="B472" s="330"/>
      <c r="C472" s="329"/>
      <c r="D472" s="329"/>
      <c r="E472" s="324"/>
      <c r="F472" s="358"/>
      <c r="G472" s="321"/>
      <c r="H472" s="333"/>
      <c r="I472" s="321"/>
      <c r="J472" s="46"/>
      <c r="K472" s="46"/>
      <c r="L472" s="46"/>
      <c r="M472" s="191"/>
      <c r="N472" s="203">
        <f t="shared" si="603"/>
        <v>0</v>
      </c>
      <c r="O472" s="321"/>
      <c r="P472" s="321"/>
      <c r="Q472" s="321"/>
      <c r="R472" s="438"/>
      <c r="S472" s="439"/>
    </row>
    <row r="473" spans="1:19" ht="12.75" customHeight="1">
      <c r="A473" s="329">
        <v>16</v>
      </c>
      <c r="B473" s="330" t="s">
        <v>729</v>
      </c>
      <c r="C473" s="329" t="s">
        <v>607</v>
      </c>
      <c r="D473" s="329">
        <v>21</v>
      </c>
      <c r="E473" s="324">
        <f>G473+I473+Q473</f>
        <v>3.5734221549000003</v>
      </c>
      <c r="F473" s="358">
        <v>0.72</v>
      </c>
      <c r="G473" s="321">
        <f t="shared" ref="G473" si="633">F473*$O$8/1000</f>
        <v>1.6707672</v>
      </c>
      <c r="H473" s="333"/>
      <c r="I473" s="321">
        <f t="shared" ref="I473" si="634">H473*$O$9/1000</f>
        <v>0</v>
      </c>
      <c r="J473" s="46" t="s">
        <v>226</v>
      </c>
      <c r="K473" s="46" t="s">
        <v>108</v>
      </c>
      <c r="L473" s="46">
        <v>1</v>
      </c>
      <c r="M473" s="191">
        <v>1.667</v>
      </c>
      <c r="N473" s="203">
        <f t="shared" si="603"/>
        <v>1.667</v>
      </c>
      <c r="O473" s="321">
        <f>D473*E473</f>
        <v>75.04186525290001</v>
      </c>
      <c r="P473" s="321">
        <f>SUM(N473:N476)</f>
        <v>1.667</v>
      </c>
      <c r="Q473" s="321">
        <f t="shared" si="594"/>
        <v>1.9026549549000003</v>
      </c>
      <c r="R473" s="436">
        <f t="shared" ref="R473" si="635">E473*$R$17</f>
        <v>4.5729587168779151</v>
      </c>
      <c r="S473" s="439">
        <f t="shared" ref="S473" si="636">R473*D473</f>
        <v>96.032133054436216</v>
      </c>
    </row>
    <row r="474" spans="1:19" ht="12.75" customHeight="1">
      <c r="A474" s="329"/>
      <c r="B474" s="330"/>
      <c r="C474" s="329"/>
      <c r="D474" s="329"/>
      <c r="E474" s="324"/>
      <c r="F474" s="358"/>
      <c r="G474" s="321"/>
      <c r="H474" s="333"/>
      <c r="I474" s="321"/>
      <c r="J474" s="46"/>
      <c r="K474" s="46"/>
      <c r="L474" s="46"/>
      <c r="M474" s="191"/>
      <c r="N474" s="203">
        <f t="shared" si="603"/>
        <v>0</v>
      </c>
      <c r="O474" s="321"/>
      <c r="P474" s="321"/>
      <c r="Q474" s="321"/>
      <c r="R474" s="437"/>
      <c r="S474" s="439"/>
    </row>
    <row r="475" spans="1:19" ht="12.75" customHeight="1">
      <c r="A475" s="329"/>
      <c r="B475" s="330"/>
      <c r="C475" s="329"/>
      <c r="D475" s="329"/>
      <c r="E475" s="324"/>
      <c r="F475" s="358"/>
      <c r="G475" s="321"/>
      <c r="H475" s="333"/>
      <c r="I475" s="321"/>
      <c r="J475" s="46"/>
      <c r="K475" s="46"/>
      <c r="L475" s="45"/>
      <c r="M475" s="191"/>
      <c r="N475" s="203">
        <f t="shared" si="603"/>
        <v>0</v>
      </c>
      <c r="O475" s="321"/>
      <c r="P475" s="321"/>
      <c r="Q475" s="321"/>
      <c r="R475" s="437"/>
      <c r="S475" s="439"/>
    </row>
    <row r="476" spans="1:19" ht="12.75" customHeight="1">
      <c r="A476" s="329"/>
      <c r="B476" s="330"/>
      <c r="C476" s="329"/>
      <c r="D476" s="329"/>
      <c r="E476" s="324"/>
      <c r="F476" s="358"/>
      <c r="G476" s="321"/>
      <c r="H476" s="333"/>
      <c r="I476" s="321"/>
      <c r="J476" s="46"/>
      <c r="K476" s="46"/>
      <c r="L476" s="46"/>
      <c r="M476" s="191"/>
      <c r="N476" s="203">
        <f t="shared" si="603"/>
        <v>0</v>
      </c>
      <c r="O476" s="321"/>
      <c r="P476" s="321"/>
      <c r="Q476" s="321"/>
      <c r="R476" s="438"/>
      <c r="S476" s="439"/>
    </row>
    <row r="477" spans="1:19" ht="12.75" customHeight="1">
      <c r="A477" s="329">
        <v>17</v>
      </c>
      <c r="B477" s="330" t="s">
        <v>227</v>
      </c>
      <c r="C477" s="329" t="s">
        <v>607</v>
      </c>
      <c r="D477" s="329">
        <v>21</v>
      </c>
      <c r="E477" s="324">
        <f>G477+I477+Q477</f>
        <v>0.27849298680000001</v>
      </c>
      <c r="F477" s="358"/>
      <c r="G477" s="321">
        <f t="shared" ref="G477" si="637">F477*$O$8/1000</f>
        <v>0</v>
      </c>
      <c r="H477" s="333"/>
      <c r="I477" s="321">
        <f t="shared" ref="I477" si="638">H477*$O$9/1000</f>
        <v>0</v>
      </c>
      <c r="J477" s="46" t="s">
        <v>228</v>
      </c>
      <c r="K477" s="46" t="s">
        <v>108</v>
      </c>
      <c r="L477" s="46">
        <v>1</v>
      </c>
      <c r="M477" s="191">
        <v>0.24399999999999999</v>
      </c>
      <c r="N477" s="203">
        <f t="shared" si="603"/>
        <v>0.24399999999999999</v>
      </c>
      <c r="O477" s="321">
        <f>D477*E477</f>
        <v>5.8483527228000005</v>
      </c>
      <c r="P477" s="321">
        <f>SUM(N477:N480)</f>
        <v>0.24399999999999999</v>
      </c>
      <c r="Q477" s="321">
        <f t="shared" si="594"/>
        <v>0.27849298680000001</v>
      </c>
      <c r="R477" s="436">
        <f t="shared" ref="R477" si="639">E477*$R$17</f>
        <v>0.35639140195907393</v>
      </c>
      <c r="S477" s="439">
        <f t="shared" ref="S477" si="640">R477*D477</f>
        <v>7.4842194411405529</v>
      </c>
    </row>
    <row r="478" spans="1:19" ht="12.75" customHeight="1">
      <c r="A478" s="329"/>
      <c r="B478" s="330"/>
      <c r="C478" s="329"/>
      <c r="D478" s="329"/>
      <c r="E478" s="324"/>
      <c r="F478" s="358"/>
      <c r="G478" s="321"/>
      <c r="H478" s="333"/>
      <c r="I478" s="321"/>
      <c r="J478" s="46"/>
      <c r="K478" s="46"/>
      <c r="L478" s="46"/>
      <c r="M478" s="191"/>
      <c r="N478" s="203">
        <f t="shared" si="603"/>
        <v>0</v>
      </c>
      <c r="O478" s="321"/>
      <c r="P478" s="321"/>
      <c r="Q478" s="321"/>
      <c r="R478" s="437"/>
      <c r="S478" s="439"/>
    </row>
    <row r="479" spans="1:19" ht="12.75" customHeight="1">
      <c r="A479" s="329"/>
      <c r="B479" s="330"/>
      <c r="C479" s="329"/>
      <c r="D479" s="329"/>
      <c r="E479" s="324"/>
      <c r="F479" s="358"/>
      <c r="G479" s="321"/>
      <c r="H479" s="333"/>
      <c r="I479" s="321"/>
      <c r="J479" s="46"/>
      <c r="K479" s="46"/>
      <c r="L479" s="45"/>
      <c r="M479" s="191"/>
      <c r="N479" s="203">
        <f t="shared" si="603"/>
        <v>0</v>
      </c>
      <c r="O479" s="321"/>
      <c r="P479" s="321"/>
      <c r="Q479" s="321"/>
      <c r="R479" s="437"/>
      <c r="S479" s="439"/>
    </row>
    <row r="480" spans="1:19" ht="12.75" customHeight="1">
      <c r="A480" s="329"/>
      <c r="B480" s="330"/>
      <c r="C480" s="329"/>
      <c r="D480" s="329"/>
      <c r="E480" s="324"/>
      <c r="F480" s="358"/>
      <c r="G480" s="321"/>
      <c r="H480" s="333"/>
      <c r="I480" s="321"/>
      <c r="J480" s="46"/>
      <c r="K480" s="46"/>
      <c r="L480" s="46"/>
      <c r="M480" s="191"/>
      <c r="N480" s="203">
        <f t="shared" si="603"/>
        <v>0</v>
      </c>
      <c r="O480" s="321"/>
      <c r="P480" s="321"/>
      <c r="Q480" s="321"/>
      <c r="R480" s="438"/>
      <c r="S480" s="439"/>
    </row>
    <row r="481" spans="1:19" ht="12.75" customHeight="1">
      <c r="A481" s="329">
        <v>18</v>
      </c>
      <c r="B481" s="330" t="s">
        <v>229</v>
      </c>
      <c r="C481" s="329" t="s">
        <v>607</v>
      </c>
      <c r="D481" s="329">
        <v>21</v>
      </c>
      <c r="E481" s="324">
        <f>G481+I481+Q481</f>
        <v>0.52274503260000016</v>
      </c>
      <c r="F481" s="358"/>
      <c r="G481" s="321">
        <f t="shared" ref="G481" si="641">F481*$O$8/1000</f>
        <v>0</v>
      </c>
      <c r="H481" s="333"/>
      <c r="I481" s="321">
        <f t="shared" ref="I481" si="642">H481*$O$9/1000</f>
        <v>0</v>
      </c>
      <c r="J481" s="46" t="s">
        <v>230</v>
      </c>
      <c r="K481" s="46" t="s">
        <v>108</v>
      </c>
      <c r="L481" s="46">
        <v>1</v>
      </c>
      <c r="M481" s="191">
        <v>0.45800000000000002</v>
      </c>
      <c r="N481" s="203">
        <f t="shared" si="603"/>
        <v>0.45800000000000002</v>
      </c>
      <c r="O481" s="321">
        <f>D481*E481</f>
        <v>10.977645684600004</v>
      </c>
      <c r="P481" s="321">
        <f>SUM(N481:N484)</f>
        <v>0.45800000000000002</v>
      </c>
      <c r="Q481" s="321">
        <f t="shared" si="594"/>
        <v>0.52274503260000016</v>
      </c>
      <c r="R481" s="436">
        <f t="shared" ref="R481" si="643">E481*$R$17</f>
        <v>0.66896418892317988</v>
      </c>
      <c r="S481" s="439">
        <f t="shared" ref="S481" si="644">R481*D481</f>
        <v>14.048247967386777</v>
      </c>
    </row>
    <row r="482" spans="1:19" ht="12.75" customHeight="1">
      <c r="A482" s="329"/>
      <c r="B482" s="330"/>
      <c r="C482" s="329"/>
      <c r="D482" s="329"/>
      <c r="E482" s="324"/>
      <c r="F482" s="358"/>
      <c r="G482" s="321"/>
      <c r="H482" s="333"/>
      <c r="I482" s="321"/>
      <c r="J482" s="46"/>
      <c r="K482" s="46"/>
      <c r="L482" s="46"/>
      <c r="M482" s="191"/>
      <c r="N482" s="203">
        <f t="shared" si="603"/>
        <v>0</v>
      </c>
      <c r="O482" s="321"/>
      <c r="P482" s="321"/>
      <c r="Q482" s="321"/>
      <c r="R482" s="437"/>
      <c r="S482" s="439"/>
    </row>
    <row r="483" spans="1:19" ht="12.75" customHeight="1">
      <c r="A483" s="329"/>
      <c r="B483" s="330"/>
      <c r="C483" s="329"/>
      <c r="D483" s="329"/>
      <c r="E483" s="324"/>
      <c r="F483" s="358"/>
      <c r="G483" s="321"/>
      <c r="H483" s="333"/>
      <c r="I483" s="321"/>
      <c r="J483" s="46"/>
      <c r="K483" s="46"/>
      <c r="L483" s="45"/>
      <c r="M483" s="191"/>
      <c r="N483" s="203">
        <f t="shared" si="603"/>
        <v>0</v>
      </c>
      <c r="O483" s="321"/>
      <c r="P483" s="321"/>
      <c r="Q483" s="321"/>
      <c r="R483" s="437"/>
      <c r="S483" s="439"/>
    </row>
    <row r="484" spans="1:19" ht="12.75" customHeight="1">
      <c r="A484" s="329"/>
      <c r="B484" s="330"/>
      <c r="C484" s="329"/>
      <c r="D484" s="329"/>
      <c r="E484" s="324"/>
      <c r="F484" s="358"/>
      <c r="G484" s="321"/>
      <c r="H484" s="333"/>
      <c r="I484" s="321"/>
      <c r="J484" s="46"/>
      <c r="K484" s="46"/>
      <c r="L484" s="46"/>
      <c r="M484" s="191"/>
      <c r="N484" s="203">
        <f t="shared" si="603"/>
        <v>0</v>
      </c>
      <c r="O484" s="321"/>
      <c r="P484" s="321"/>
      <c r="Q484" s="321"/>
      <c r="R484" s="438"/>
      <c r="S484" s="439"/>
    </row>
    <row r="485" spans="1:19" ht="12.75" customHeight="1">
      <c r="A485" s="329">
        <v>19</v>
      </c>
      <c r="B485" s="330" t="s">
        <v>712</v>
      </c>
      <c r="C485" s="329" t="s">
        <v>607</v>
      </c>
      <c r="D485" s="329">
        <v>4</v>
      </c>
      <c r="E485" s="324">
        <f>G485+I485+Q485</f>
        <v>0.91309176000000025</v>
      </c>
      <c r="F485" s="358"/>
      <c r="G485" s="321">
        <f t="shared" ref="G485" si="645">F485*$O$8/1000</f>
        <v>0</v>
      </c>
      <c r="H485" s="332"/>
      <c r="I485" s="321">
        <f t="shared" ref="I485" si="646">H485*$O$9/1000</f>
        <v>0</v>
      </c>
      <c r="J485" s="46" t="s">
        <v>231</v>
      </c>
      <c r="K485" s="46" t="s">
        <v>108</v>
      </c>
      <c r="L485" s="46">
        <v>1</v>
      </c>
      <c r="M485" s="191">
        <v>0.8</v>
      </c>
      <c r="N485" s="203">
        <f t="shared" si="603"/>
        <v>0.8</v>
      </c>
      <c r="O485" s="321">
        <f>D485*E485</f>
        <v>3.652367040000001</v>
      </c>
      <c r="P485" s="321">
        <f>SUM(N485:N488)</f>
        <v>0.8</v>
      </c>
      <c r="Q485" s="321">
        <f t="shared" si="594"/>
        <v>0.91309176000000025</v>
      </c>
      <c r="R485" s="436">
        <f t="shared" ref="R485" si="647">E485*$R$17</f>
        <v>1.1684963998658164</v>
      </c>
      <c r="S485" s="439">
        <f t="shared" ref="S485" si="648">R485*D485</f>
        <v>4.6739855994632657</v>
      </c>
    </row>
    <row r="486" spans="1:19" ht="12.75" customHeight="1">
      <c r="A486" s="329"/>
      <c r="B486" s="330"/>
      <c r="C486" s="329"/>
      <c r="D486" s="329"/>
      <c r="E486" s="324"/>
      <c r="F486" s="358"/>
      <c r="G486" s="321"/>
      <c r="H486" s="332"/>
      <c r="I486" s="321"/>
      <c r="J486" s="46"/>
      <c r="K486" s="46"/>
      <c r="L486" s="46"/>
      <c r="M486" s="191"/>
      <c r="N486" s="203">
        <f t="shared" si="603"/>
        <v>0</v>
      </c>
      <c r="O486" s="321"/>
      <c r="P486" s="321"/>
      <c r="Q486" s="321"/>
      <c r="R486" s="437"/>
      <c r="S486" s="439"/>
    </row>
    <row r="487" spans="1:19" ht="12.75" customHeight="1">
      <c r="A487" s="329"/>
      <c r="B487" s="330"/>
      <c r="C487" s="329"/>
      <c r="D487" s="329"/>
      <c r="E487" s="324"/>
      <c r="F487" s="358"/>
      <c r="G487" s="321"/>
      <c r="H487" s="332"/>
      <c r="I487" s="321"/>
      <c r="J487" s="46"/>
      <c r="K487" s="46"/>
      <c r="L487" s="45"/>
      <c r="M487" s="191"/>
      <c r="N487" s="203">
        <f t="shared" si="603"/>
        <v>0</v>
      </c>
      <c r="O487" s="321"/>
      <c r="P487" s="321"/>
      <c r="Q487" s="321"/>
      <c r="R487" s="437"/>
      <c r="S487" s="439"/>
    </row>
    <row r="488" spans="1:19" ht="12.75" customHeight="1">
      <c r="A488" s="329"/>
      <c r="B488" s="330"/>
      <c r="C488" s="329"/>
      <c r="D488" s="329"/>
      <c r="E488" s="324"/>
      <c r="F488" s="358"/>
      <c r="G488" s="321"/>
      <c r="H488" s="332"/>
      <c r="I488" s="321"/>
      <c r="J488" s="46"/>
      <c r="K488" s="46"/>
      <c r="L488" s="46"/>
      <c r="M488" s="191"/>
      <c r="N488" s="203">
        <f t="shared" si="603"/>
        <v>0</v>
      </c>
      <c r="O488" s="321"/>
      <c r="P488" s="321"/>
      <c r="Q488" s="321"/>
      <c r="R488" s="438"/>
      <c r="S488" s="439"/>
    </row>
    <row r="489" spans="1:19" ht="12.75" customHeight="1">
      <c r="A489" s="329">
        <v>20</v>
      </c>
      <c r="B489" s="330" t="s">
        <v>711</v>
      </c>
      <c r="C489" s="329" t="s">
        <v>607</v>
      </c>
      <c r="D489" s="329">
        <v>3</v>
      </c>
      <c r="E489" s="324">
        <f>G489+I489+Q489</f>
        <v>1.0648932651000003</v>
      </c>
      <c r="F489" s="358"/>
      <c r="G489" s="321">
        <f t="shared" ref="G489" si="649">F489*$O$8/1000</f>
        <v>0</v>
      </c>
      <c r="H489" s="332"/>
      <c r="I489" s="321">
        <f t="shared" ref="I489" si="650">H489*$O$9/1000</f>
        <v>0</v>
      </c>
      <c r="J489" s="46" t="s">
        <v>231</v>
      </c>
      <c r="K489" s="46" t="s">
        <v>108</v>
      </c>
      <c r="L489" s="46">
        <v>1</v>
      </c>
      <c r="M489" s="191">
        <v>0.93300000000000005</v>
      </c>
      <c r="N489" s="203">
        <f t="shared" si="603"/>
        <v>0.93300000000000005</v>
      </c>
      <c r="O489" s="321">
        <f>D489*E489</f>
        <v>3.1946797953000008</v>
      </c>
      <c r="P489" s="321">
        <f>SUM(N489:N492)</f>
        <v>0.93300000000000005</v>
      </c>
      <c r="Q489" s="321">
        <f t="shared" ref="Q489:Q549" si="651">P489*1.02*1.05*$Q$14</f>
        <v>1.0648932651000003</v>
      </c>
      <c r="R489" s="436">
        <f t="shared" ref="R489" si="652">E489*$R$17</f>
        <v>1.3627589263435083</v>
      </c>
      <c r="S489" s="439">
        <f t="shared" ref="S489" si="653">R489*D489</f>
        <v>4.088276779030525</v>
      </c>
    </row>
    <row r="490" spans="1:19" ht="12.75" customHeight="1">
      <c r="A490" s="329"/>
      <c r="B490" s="330"/>
      <c r="C490" s="329"/>
      <c r="D490" s="329"/>
      <c r="E490" s="324"/>
      <c r="F490" s="358"/>
      <c r="G490" s="321"/>
      <c r="H490" s="332"/>
      <c r="I490" s="321"/>
      <c r="J490" s="46"/>
      <c r="K490" s="46"/>
      <c r="L490" s="46"/>
      <c r="M490" s="191"/>
      <c r="N490" s="203">
        <f t="shared" si="603"/>
        <v>0</v>
      </c>
      <c r="O490" s="321"/>
      <c r="P490" s="321"/>
      <c r="Q490" s="321"/>
      <c r="R490" s="437"/>
      <c r="S490" s="439"/>
    </row>
    <row r="491" spans="1:19" ht="12.75" customHeight="1">
      <c r="A491" s="329"/>
      <c r="B491" s="330"/>
      <c r="C491" s="329"/>
      <c r="D491" s="329"/>
      <c r="E491" s="324"/>
      <c r="F491" s="358"/>
      <c r="G491" s="321"/>
      <c r="H491" s="332"/>
      <c r="I491" s="321"/>
      <c r="J491" s="46"/>
      <c r="K491" s="46"/>
      <c r="L491" s="45"/>
      <c r="M491" s="191"/>
      <c r="N491" s="203">
        <f t="shared" si="603"/>
        <v>0</v>
      </c>
      <c r="O491" s="321"/>
      <c r="P491" s="321"/>
      <c r="Q491" s="321"/>
      <c r="R491" s="437"/>
      <c r="S491" s="439"/>
    </row>
    <row r="492" spans="1:19" ht="12.75" customHeight="1">
      <c r="A492" s="329"/>
      <c r="B492" s="330"/>
      <c r="C492" s="329"/>
      <c r="D492" s="329"/>
      <c r="E492" s="324"/>
      <c r="F492" s="358"/>
      <c r="G492" s="321"/>
      <c r="H492" s="332"/>
      <c r="I492" s="321"/>
      <c r="J492" s="46"/>
      <c r="K492" s="46"/>
      <c r="L492" s="46"/>
      <c r="M492" s="191"/>
      <c r="N492" s="203">
        <f t="shared" si="603"/>
        <v>0</v>
      </c>
      <c r="O492" s="321"/>
      <c r="P492" s="321"/>
      <c r="Q492" s="321"/>
      <c r="R492" s="438"/>
      <c r="S492" s="439"/>
    </row>
    <row r="493" spans="1:19" ht="12.75" customHeight="1">
      <c r="A493" s="329">
        <v>21</v>
      </c>
      <c r="B493" s="330" t="s">
        <v>710</v>
      </c>
      <c r="C493" s="329" t="s">
        <v>607</v>
      </c>
      <c r="D493" s="329">
        <v>2</v>
      </c>
      <c r="E493" s="324">
        <f>G493+I493+Q493</f>
        <v>0.44969769180000008</v>
      </c>
      <c r="F493" s="358"/>
      <c r="G493" s="321">
        <f t="shared" ref="G493" si="654">F493*$O$8/1000</f>
        <v>0</v>
      </c>
      <c r="H493" s="333"/>
      <c r="I493" s="321">
        <f t="shared" ref="I493" si="655">H493*$O$9/1000</f>
        <v>0</v>
      </c>
      <c r="J493" s="46" t="s">
        <v>231</v>
      </c>
      <c r="K493" s="46" t="s">
        <v>108</v>
      </c>
      <c r="L493" s="46">
        <v>1</v>
      </c>
      <c r="M493" s="191">
        <v>0.39400000000000002</v>
      </c>
      <c r="N493" s="203">
        <f t="shared" si="603"/>
        <v>0.39400000000000002</v>
      </c>
      <c r="O493" s="321">
        <f>D493*E493</f>
        <v>0.89939538360000015</v>
      </c>
      <c r="P493" s="321">
        <f>SUM(N493:N496)</f>
        <v>0.39400000000000002</v>
      </c>
      <c r="Q493" s="321">
        <f t="shared" si="651"/>
        <v>0.44969769180000008</v>
      </c>
      <c r="R493" s="436">
        <f t="shared" ref="R493" si="656">E493*$R$17</f>
        <v>0.57548447693391447</v>
      </c>
      <c r="S493" s="439">
        <f t="shared" ref="S493" si="657">R493*D493</f>
        <v>1.1509689538678289</v>
      </c>
    </row>
    <row r="494" spans="1:19" ht="12.75" customHeight="1">
      <c r="A494" s="329"/>
      <c r="B494" s="330"/>
      <c r="C494" s="329"/>
      <c r="D494" s="329"/>
      <c r="E494" s="324"/>
      <c r="F494" s="358"/>
      <c r="G494" s="321"/>
      <c r="H494" s="333"/>
      <c r="I494" s="321"/>
      <c r="J494" s="46"/>
      <c r="K494" s="46"/>
      <c r="L494" s="46"/>
      <c r="M494" s="191"/>
      <c r="N494" s="203">
        <f t="shared" si="603"/>
        <v>0</v>
      </c>
      <c r="O494" s="321"/>
      <c r="P494" s="321"/>
      <c r="Q494" s="321"/>
      <c r="R494" s="437"/>
      <c r="S494" s="439"/>
    </row>
    <row r="495" spans="1:19" ht="12.75" customHeight="1">
      <c r="A495" s="329"/>
      <c r="B495" s="330"/>
      <c r="C495" s="329"/>
      <c r="D495" s="329"/>
      <c r="E495" s="324"/>
      <c r="F495" s="358"/>
      <c r="G495" s="321"/>
      <c r="H495" s="333"/>
      <c r="I495" s="321"/>
      <c r="J495" s="46"/>
      <c r="K495" s="46"/>
      <c r="L495" s="45"/>
      <c r="M495" s="191"/>
      <c r="N495" s="203">
        <f t="shared" si="603"/>
        <v>0</v>
      </c>
      <c r="O495" s="321"/>
      <c r="P495" s="321"/>
      <c r="Q495" s="321"/>
      <c r="R495" s="437"/>
      <c r="S495" s="439"/>
    </row>
    <row r="496" spans="1:19" ht="12.75" customHeight="1">
      <c r="A496" s="329"/>
      <c r="B496" s="330"/>
      <c r="C496" s="329"/>
      <c r="D496" s="329"/>
      <c r="E496" s="324"/>
      <c r="F496" s="358"/>
      <c r="G496" s="321"/>
      <c r="H496" s="333"/>
      <c r="I496" s="321"/>
      <c r="J496" s="46"/>
      <c r="K496" s="46"/>
      <c r="L496" s="46"/>
      <c r="M496" s="191"/>
      <c r="N496" s="203">
        <f t="shared" si="603"/>
        <v>0</v>
      </c>
      <c r="O496" s="321"/>
      <c r="P496" s="321"/>
      <c r="Q496" s="321"/>
      <c r="R496" s="438"/>
      <c r="S496" s="439"/>
    </row>
    <row r="497" spans="1:19" ht="12.75" customHeight="1">
      <c r="A497" s="329">
        <v>22</v>
      </c>
      <c r="B497" s="330" t="s">
        <v>709</v>
      </c>
      <c r="C497" s="329" t="s">
        <v>607</v>
      </c>
      <c r="D497" s="329">
        <v>10</v>
      </c>
      <c r="E497" s="324">
        <f>G497+I497+Q497</f>
        <v>0.48964545630000011</v>
      </c>
      <c r="F497" s="358"/>
      <c r="G497" s="321">
        <f t="shared" ref="G497" si="658">F497*$O$8/1000</f>
        <v>0</v>
      </c>
      <c r="H497" s="333"/>
      <c r="I497" s="321">
        <f t="shared" ref="I497" si="659">H497*$O$9/1000</f>
        <v>0</v>
      </c>
      <c r="J497" s="46" t="s">
        <v>231</v>
      </c>
      <c r="K497" s="46" t="s">
        <v>108</v>
      </c>
      <c r="L497" s="46">
        <v>1</v>
      </c>
      <c r="M497" s="191">
        <v>0.42899999999999999</v>
      </c>
      <c r="N497" s="203">
        <f t="shared" si="603"/>
        <v>0.42899999999999999</v>
      </c>
      <c r="O497" s="321">
        <f>D497*E497</f>
        <v>4.8964545630000007</v>
      </c>
      <c r="P497" s="321">
        <f>SUM(N497:N500)</f>
        <v>0.42899999999999999</v>
      </c>
      <c r="Q497" s="321">
        <f t="shared" si="651"/>
        <v>0.48964545630000011</v>
      </c>
      <c r="R497" s="436">
        <f t="shared" ref="R497" si="660">E497*$R$17</f>
        <v>0.62660619442804399</v>
      </c>
      <c r="S497" s="439">
        <f t="shared" ref="S497" si="661">R497*D497</f>
        <v>6.2660619442804402</v>
      </c>
    </row>
    <row r="498" spans="1:19" ht="12.75" customHeight="1">
      <c r="A498" s="329"/>
      <c r="B498" s="330"/>
      <c r="C498" s="329"/>
      <c r="D498" s="329"/>
      <c r="E498" s="324"/>
      <c r="F498" s="358"/>
      <c r="G498" s="321"/>
      <c r="H498" s="333"/>
      <c r="I498" s="321"/>
      <c r="J498" s="46"/>
      <c r="K498" s="46"/>
      <c r="L498" s="46"/>
      <c r="M498" s="191"/>
      <c r="N498" s="203">
        <f t="shared" si="603"/>
        <v>0</v>
      </c>
      <c r="O498" s="321"/>
      <c r="P498" s="321"/>
      <c r="Q498" s="321"/>
      <c r="R498" s="437"/>
      <c r="S498" s="439"/>
    </row>
    <row r="499" spans="1:19" ht="12.75" customHeight="1">
      <c r="A499" s="329"/>
      <c r="B499" s="330"/>
      <c r="C499" s="329"/>
      <c r="D499" s="329"/>
      <c r="E499" s="324"/>
      <c r="F499" s="358"/>
      <c r="G499" s="321"/>
      <c r="H499" s="333"/>
      <c r="I499" s="321"/>
      <c r="J499" s="46"/>
      <c r="K499" s="46"/>
      <c r="L499" s="45"/>
      <c r="M499" s="191"/>
      <c r="N499" s="203">
        <f t="shared" si="603"/>
        <v>0</v>
      </c>
      <c r="O499" s="321"/>
      <c r="P499" s="321"/>
      <c r="Q499" s="321"/>
      <c r="R499" s="437"/>
      <c r="S499" s="439"/>
    </row>
    <row r="500" spans="1:19" ht="12.75" customHeight="1">
      <c r="A500" s="329"/>
      <c r="B500" s="330"/>
      <c r="C500" s="329"/>
      <c r="D500" s="329"/>
      <c r="E500" s="324"/>
      <c r="F500" s="358"/>
      <c r="G500" s="321"/>
      <c r="H500" s="333"/>
      <c r="I500" s="321"/>
      <c r="J500" s="46"/>
      <c r="K500" s="46"/>
      <c r="L500" s="46"/>
      <c r="M500" s="191"/>
      <c r="N500" s="203">
        <f t="shared" si="603"/>
        <v>0</v>
      </c>
      <c r="O500" s="321"/>
      <c r="P500" s="321"/>
      <c r="Q500" s="321"/>
      <c r="R500" s="438"/>
      <c r="S500" s="439"/>
    </row>
    <row r="501" spans="1:19" ht="12.75" customHeight="1">
      <c r="A501" s="329">
        <v>23</v>
      </c>
      <c r="B501" s="330" t="s">
        <v>708</v>
      </c>
      <c r="C501" s="329" t="s">
        <v>607</v>
      </c>
      <c r="D501" s="329">
        <v>4</v>
      </c>
      <c r="E501" s="324">
        <f>G501+I501+Q501</f>
        <v>0.39034672740000009</v>
      </c>
      <c r="F501" s="332"/>
      <c r="G501" s="321">
        <f t="shared" ref="G501" si="662">F501*$O$8/1000</f>
        <v>0</v>
      </c>
      <c r="H501" s="332"/>
      <c r="I501" s="321">
        <f t="shared" ref="I501" si="663">H501*$O$9/1000</f>
        <v>0</v>
      </c>
      <c r="J501" s="46" t="s">
        <v>231</v>
      </c>
      <c r="K501" s="46" t="s">
        <v>108</v>
      </c>
      <c r="L501" s="46">
        <v>1</v>
      </c>
      <c r="M501" s="191">
        <v>0.34200000000000003</v>
      </c>
      <c r="N501" s="203">
        <f t="shared" si="603"/>
        <v>0.34200000000000003</v>
      </c>
      <c r="O501" s="321">
        <f>D501*E501</f>
        <v>1.5613869096000004</v>
      </c>
      <c r="P501" s="321">
        <f>SUM(N501:N504)</f>
        <v>0.34200000000000003</v>
      </c>
      <c r="Q501" s="321">
        <f t="shared" si="651"/>
        <v>0.39034672740000009</v>
      </c>
      <c r="R501" s="436">
        <f t="shared" ref="R501" si="664">E501*$R$17</f>
        <v>0.4995322109426365</v>
      </c>
      <c r="S501" s="439">
        <f t="shared" ref="S501" si="665">R501*D501</f>
        <v>1.998128843770546</v>
      </c>
    </row>
    <row r="502" spans="1:19" ht="12.75" customHeight="1">
      <c r="A502" s="329"/>
      <c r="B502" s="330"/>
      <c r="C502" s="329"/>
      <c r="D502" s="329"/>
      <c r="E502" s="324"/>
      <c r="F502" s="332"/>
      <c r="G502" s="321"/>
      <c r="H502" s="332"/>
      <c r="I502" s="321"/>
      <c r="J502" s="46"/>
      <c r="K502" s="46"/>
      <c r="L502" s="46"/>
      <c r="M502" s="191"/>
      <c r="N502" s="203">
        <f t="shared" si="603"/>
        <v>0</v>
      </c>
      <c r="O502" s="321"/>
      <c r="P502" s="321"/>
      <c r="Q502" s="321"/>
      <c r="R502" s="437"/>
      <c r="S502" s="439"/>
    </row>
    <row r="503" spans="1:19" ht="12.75" customHeight="1">
      <c r="A503" s="329"/>
      <c r="B503" s="330"/>
      <c r="C503" s="329"/>
      <c r="D503" s="329"/>
      <c r="E503" s="324"/>
      <c r="F503" s="332"/>
      <c r="G503" s="321"/>
      <c r="H503" s="332"/>
      <c r="I503" s="321"/>
      <c r="J503" s="46"/>
      <c r="K503" s="46"/>
      <c r="L503" s="45"/>
      <c r="M503" s="191"/>
      <c r="N503" s="203">
        <f t="shared" si="603"/>
        <v>0</v>
      </c>
      <c r="O503" s="321"/>
      <c r="P503" s="321"/>
      <c r="Q503" s="321"/>
      <c r="R503" s="437"/>
      <c r="S503" s="439"/>
    </row>
    <row r="504" spans="1:19" ht="12.75" customHeight="1">
      <c r="A504" s="329"/>
      <c r="B504" s="330"/>
      <c r="C504" s="329"/>
      <c r="D504" s="329"/>
      <c r="E504" s="324"/>
      <c r="F504" s="332"/>
      <c r="G504" s="321"/>
      <c r="H504" s="332"/>
      <c r="I504" s="321"/>
      <c r="J504" s="46"/>
      <c r="K504" s="46"/>
      <c r="L504" s="46"/>
      <c r="M504" s="191"/>
      <c r="N504" s="203">
        <f t="shared" si="603"/>
        <v>0</v>
      </c>
      <c r="O504" s="321"/>
      <c r="P504" s="321"/>
      <c r="Q504" s="321"/>
      <c r="R504" s="438"/>
      <c r="S504" s="439"/>
    </row>
    <row r="505" spans="1:19" ht="12.75" customHeight="1">
      <c r="A505" s="329">
        <v>24</v>
      </c>
      <c r="B505" s="330" t="s">
        <v>707</v>
      </c>
      <c r="C505" s="329" t="s">
        <v>607</v>
      </c>
      <c r="D505" s="329">
        <v>3</v>
      </c>
      <c r="E505" s="324">
        <f>G505+I505+Q505</f>
        <v>0.25566569280000007</v>
      </c>
      <c r="F505" s="358"/>
      <c r="G505" s="321">
        <f t="shared" ref="G505" si="666">F505*$O$8/1000</f>
        <v>0</v>
      </c>
      <c r="H505" s="333"/>
      <c r="I505" s="321">
        <f t="shared" ref="I505" si="667">H505*$O$9/1000</f>
        <v>0</v>
      </c>
      <c r="J505" s="46" t="s">
        <v>231</v>
      </c>
      <c r="K505" s="46" t="s">
        <v>108</v>
      </c>
      <c r="L505" s="46">
        <v>1</v>
      </c>
      <c r="M505" s="191">
        <v>0.224</v>
      </c>
      <c r="N505" s="203">
        <f t="shared" ref="N505:N508" si="668">L505*M505</f>
        <v>0.224</v>
      </c>
      <c r="O505" s="321">
        <f>D505*E505</f>
        <v>0.7669970784000002</v>
      </c>
      <c r="P505" s="321">
        <f>SUM(N505:N508)</f>
        <v>0.224</v>
      </c>
      <c r="Q505" s="321">
        <f t="shared" si="651"/>
        <v>0.25566569280000007</v>
      </c>
      <c r="R505" s="436">
        <f t="shared" ref="R505" si="669">E505*$R$17</f>
        <v>0.32717899196242861</v>
      </c>
      <c r="S505" s="439">
        <f t="shared" ref="S505" si="670">R505*D505</f>
        <v>0.98153697588728583</v>
      </c>
    </row>
    <row r="506" spans="1:19" ht="12.75" customHeight="1">
      <c r="A506" s="329"/>
      <c r="B506" s="330"/>
      <c r="C506" s="329"/>
      <c r="D506" s="329"/>
      <c r="E506" s="324"/>
      <c r="F506" s="358"/>
      <c r="G506" s="321"/>
      <c r="H506" s="333"/>
      <c r="I506" s="321"/>
      <c r="J506" s="46"/>
      <c r="K506" s="46"/>
      <c r="L506" s="46"/>
      <c r="M506" s="191"/>
      <c r="N506" s="203">
        <f t="shared" si="668"/>
        <v>0</v>
      </c>
      <c r="O506" s="321"/>
      <c r="P506" s="321"/>
      <c r="Q506" s="321"/>
      <c r="R506" s="437"/>
      <c r="S506" s="439"/>
    </row>
    <row r="507" spans="1:19" ht="12.75" customHeight="1">
      <c r="A507" s="329"/>
      <c r="B507" s="330"/>
      <c r="C507" s="329"/>
      <c r="D507" s="329"/>
      <c r="E507" s="324"/>
      <c r="F507" s="358"/>
      <c r="G507" s="321"/>
      <c r="H507" s="333"/>
      <c r="I507" s="321"/>
      <c r="J507" s="46"/>
      <c r="K507" s="46"/>
      <c r="L507" s="45"/>
      <c r="M507" s="191"/>
      <c r="N507" s="203">
        <f t="shared" si="668"/>
        <v>0</v>
      </c>
      <c r="O507" s="321"/>
      <c r="P507" s="321"/>
      <c r="Q507" s="321"/>
      <c r="R507" s="437"/>
      <c r="S507" s="439"/>
    </row>
    <row r="508" spans="1:19" ht="12.75" customHeight="1">
      <c r="A508" s="329"/>
      <c r="B508" s="330"/>
      <c r="C508" s="329"/>
      <c r="D508" s="329"/>
      <c r="E508" s="324"/>
      <c r="F508" s="358"/>
      <c r="G508" s="321"/>
      <c r="H508" s="333"/>
      <c r="I508" s="321"/>
      <c r="J508" s="46"/>
      <c r="K508" s="46"/>
      <c r="L508" s="46"/>
      <c r="M508" s="191"/>
      <c r="N508" s="203">
        <f t="shared" si="668"/>
        <v>0</v>
      </c>
      <c r="O508" s="321"/>
      <c r="P508" s="321"/>
      <c r="Q508" s="321"/>
      <c r="R508" s="438"/>
      <c r="S508" s="439"/>
    </row>
    <row r="509" spans="1:19" ht="12.75" customHeight="1">
      <c r="A509" s="329">
        <v>25</v>
      </c>
      <c r="B509" s="330" t="s">
        <v>706</v>
      </c>
      <c r="C509" s="329" t="s">
        <v>607</v>
      </c>
      <c r="D509" s="329">
        <v>4</v>
      </c>
      <c r="E509" s="324">
        <f>G509+I509+Q509</f>
        <v>0.22827294000000006</v>
      </c>
      <c r="F509" s="358"/>
      <c r="G509" s="321">
        <f t="shared" ref="G509" si="671">F509*$O$8/1000</f>
        <v>0</v>
      </c>
      <c r="H509" s="333"/>
      <c r="I509" s="321">
        <f t="shared" ref="I509" si="672">H509*$O$9/1000</f>
        <v>0</v>
      </c>
      <c r="J509" s="46" t="s">
        <v>231</v>
      </c>
      <c r="K509" s="46" t="s">
        <v>108</v>
      </c>
      <c r="L509" s="46">
        <v>1</v>
      </c>
      <c r="M509" s="191">
        <v>0.2</v>
      </c>
      <c r="N509" s="203">
        <f>L509*M509</f>
        <v>0.2</v>
      </c>
      <c r="O509" s="321">
        <f>D509*E509</f>
        <v>0.91309176000000025</v>
      </c>
      <c r="P509" s="321">
        <f>SUM(N509:N512)</f>
        <v>0.2</v>
      </c>
      <c r="Q509" s="321">
        <f t="shared" si="651"/>
        <v>0.22827294000000006</v>
      </c>
      <c r="R509" s="436">
        <f t="shared" ref="R509" si="673">E509*$R$17</f>
        <v>0.29212409996645411</v>
      </c>
      <c r="S509" s="439">
        <f t="shared" ref="S509" si="674">R509*D509</f>
        <v>1.1684963998658164</v>
      </c>
    </row>
    <row r="510" spans="1:19" ht="12.75" customHeight="1">
      <c r="A510" s="329"/>
      <c r="B510" s="330"/>
      <c r="C510" s="329"/>
      <c r="D510" s="329"/>
      <c r="E510" s="324"/>
      <c r="F510" s="358"/>
      <c r="G510" s="321"/>
      <c r="H510" s="333"/>
      <c r="I510" s="321"/>
      <c r="J510" s="46"/>
      <c r="K510" s="46"/>
      <c r="L510" s="46"/>
      <c r="M510" s="191"/>
      <c r="N510" s="203">
        <f>L510*M510</f>
        <v>0</v>
      </c>
      <c r="O510" s="321"/>
      <c r="P510" s="321"/>
      <c r="Q510" s="321"/>
      <c r="R510" s="437"/>
      <c r="S510" s="439"/>
    </row>
    <row r="511" spans="1:19" ht="12.75" customHeight="1">
      <c r="A511" s="329"/>
      <c r="B511" s="330"/>
      <c r="C511" s="329"/>
      <c r="D511" s="329"/>
      <c r="E511" s="324"/>
      <c r="F511" s="358"/>
      <c r="G511" s="321"/>
      <c r="H511" s="333"/>
      <c r="I511" s="321"/>
      <c r="J511" s="46"/>
      <c r="K511" s="46"/>
      <c r="L511" s="45"/>
      <c r="M511" s="191"/>
      <c r="N511" s="203">
        <f>L511*M511</f>
        <v>0</v>
      </c>
      <c r="O511" s="321"/>
      <c r="P511" s="321"/>
      <c r="Q511" s="321"/>
      <c r="R511" s="437"/>
      <c r="S511" s="439"/>
    </row>
    <row r="512" spans="1:19" ht="12.75" customHeight="1">
      <c r="A512" s="329"/>
      <c r="B512" s="330"/>
      <c r="C512" s="329"/>
      <c r="D512" s="329"/>
      <c r="E512" s="324"/>
      <c r="F512" s="358"/>
      <c r="G512" s="321"/>
      <c r="H512" s="333"/>
      <c r="I512" s="321"/>
      <c r="J512" s="46"/>
      <c r="K512" s="46"/>
      <c r="L512" s="46"/>
      <c r="M512" s="191"/>
      <c r="N512" s="203">
        <f>L512*M512</f>
        <v>0</v>
      </c>
      <c r="O512" s="321"/>
      <c r="P512" s="321"/>
      <c r="Q512" s="321"/>
      <c r="R512" s="438"/>
      <c r="S512" s="439"/>
    </row>
    <row r="513" spans="1:19" ht="12.75" customHeight="1">
      <c r="A513" s="329">
        <v>26</v>
      </c>
      <c r="B513" s="330" t="s">
        <v>705</v>
      </c>
      <c r="C513" s="329" t="s">
        <v>607</v>
      </c>
      <c r="D513" s="329">
        <v>23</v>
      </c>
      <c r="E513" s="324">
        <f>G513+I513+Q513</f>
        <v>0.24767613990000006</v>
      </c>
      <c r="F513" s="358"/>
      <c r="G513" s="321">
        <f t="shared" ref="G513" si="675">F513*$O$8/1000</f>
        <v>0</v>
      </c>
      <c r="H513" s="333"/>
      <c r="I513" s="321">
        <f t="shared" ref="I513" si="676">H513*$O$9/1000</f>
        <v>0</v>
      </c>
      <c r="J513" s="46" t="s">
        <v>231</v>
      </c>
      <c r="K513" s="46" t="s">
        <v>108</v>
      </c>
      <c r="L513" s="46">
        <v>1</v>
      </c>
      <c r="M513" s="191">
        <v>0.217</v>
      </c>
      <c r="N513" s="203">
        <f t="shared" ref="N513:N576" si="677">L513*M513</f>
        <v>0.217</v>
      </c>
      <c r="O513" s="321">
        <f>D513*E513</f>
        <v>5.6965512177000015</v>
      </c>
      <c r="P513" s="321">
        <f>SUM(N513:N516)</f>
        <v>0.217</v>
      </c>
      <c r="Q513" s="321">
        <f t="shared" si="651"/>
        <v>0.24767613990000006</v>
      </c>
      <c r="R513" s="436">
        <f t="shared" ref="R513" si="678">E513*$R$17</f>
        <v>0.31695464846360272</v>
      </c>
      <c r="S513" s="439">
        <f t="shared" ref="S513" si="679">R513*D513</f>
        <v>7.2899569146628629</v>
      </c>
    </row>
    <row r="514" spans="1:19" ht="12.75" customHeight="1">
      <c r="A514" s="329"/>
      <c r="B514" s="330"/>
      <c r="C514" s="329"/>
      <c r="D514" s="329"/>
      <c r="E514" s="324"/>
      <c r="F514" s="358"/>
      <c r="G514" s="321"/>
      <c r="H514" s="333"/>
      <c r="I514" s="321"/>
      <c r="J514" s="46"/>
      <c r="K514" s="46"/>
      <c r="L514" s="46"/>
      <c r="M514" s="191"/>
      <c r="N514" s="203">
        <f t="shared" si="677"/>
        <v>0</v>
      </c>
      <c r="O514" s="321"/>
      <c r="P514" s="321"/>
      <c r="Q514" s="321"/>
      <c r="R514" s="437"/>
      <c r="S514" s="439"/>
    </row>
    <row r="515" spans="1:19" ht="12.75" customHeight="1">
      <c r="A515" s="329"/>
      <c r="B515" s="330"/>
      <c r="C515" s="329"/>
      <c r="D515" s="329"/>
      <c r="E515" s="324"/>
      <c r="F515" s="358"/>
      <c r="G515" s="321"/>
      <c r="H515" s="333"/>
      <c r="I515" s="321"/>
      <c r="J515" s="46"/>
      <c r="K515" s="46"/>
      <c r="L515" s="45"/>
      <c r="M515" s="191"/>
      <c r="N515" s="203">
        <f t="shared" si="677"/>
        <v>0</v>
      </c>
      <c r="O515" s="321"/>
      <c r="P515" s="321"/>
      <c r="Q515" s="321"/>
      <c r="R515" s="437"/>
      <c r="S515" s="439"/>
    </row>
    <row r="516" spans="1:19" ht="12.75" customHeight="1">
      <c r="A516" s="329"/>
      <c r="B516" s="330"/>
      <c r="C516" s="329"/>
      <c r="D516" s="329"/>
      <c r="E516" s="324"/>
      <c r="F516" s="358"/>
      <c r="G516" s="321"/>
      <c r="H516" s="333"/>
      <c r="I516" s="321"/>
      <c r="J516" s="46"/>
      <c r="K516" s="46"/>
      <c r="L516" s="46"/>
      <c r="M516" s="191"/>
      <c r="N516" s="203">
        <f t="shared" si="677"/>
        <v>0</v>
      </c>
      <c r="O516" s="321"/>
      <c r="P516" s="321"/>
      <c r="Q516" s="321"/>
      <c r="R516" s="438"/>
      <c r="S516" s="439"/>
    </row>
    <row r="517" spans="1:19" ht="12.75" customHeight="1">
      <c r="A517" s="329">
        <v>27</v>
      </c>
      <c r="B517" s="330" t="s">
        <v>704</v>
      </c>
      <c r="C517" s="329" t="s">
        <v>607</v>
      </c>
      <c r="D517" s="329">
        <v>8</v>
      </c>
      <c r="E517" s="324">
        <f>G517+I517+Q517</f>
        <v>0.16435651680000002</v>
      </c>
      <c r="F517" s="358"/>
      <c r="G517" s="321">
        <f t="shared" ref="G517" si="680">F517*$O$8/1000</f>
        <v>0</v>
      </c>
      <c r="H517" s="333"/>
      <c r="I517" s="321">
        <f t="shared" ref="I517" si="681">H517*$O$9/1000</f>
        <v>0</v>
      </c>
      <c r="J517" s="46" t="s">
        <v>231</v>
      </c>
      <c r="K517" s="46" t="s">
        <v>108</v>
      </c>
      <c r="L517" s="46">
        <v>1</v>
      </c>
      <c r="M517" s="191">
        <v>0.14399999999999999</v>
      </c>
      <c r="N517" s="203">
        <f t="shared" si="677"/>
        <v>0.14399999999999999</v>
      </c>
      <c r="O517" s="321">
        <f>D517*E517</f>
        <v>1.3148521344000001</v>
      </c>
      <c r="P517" s="321">
        <f>SUM(N517:N520)</f>
        <v>0.14399999999999999</v>
      </c>
      <c r="Q517" s="321">
        <f t="shared" si="651"/>
        <v>0.16435651680000002</v>
      </c>
      <c r="R517" s="436">
        <f t="shared" ref="R517" si="682">E517*$R$17</f>
        <v>0.21032935197584693</v>
      </c>
      <c r="S517" s="439">
        <f t="shared" ref="S517" si="683">R517*D517</f>
        <v>1.6826348158067754</v>
      </c>
    </row>
    <row r="518" spans="1:19" ht="12.75" customHeight="1">
      <c r="A518" s="329"/>
      <c r="B518" s="330"/>
      <c r="C518" s="329"/>
      <c r="D518" s="329"/>
      <c r="E518" s="324"/>
      <c r="F518" s="358"/>
      <c r="G518" s="321"/>
      <c r="H518" s="333"/>
      <c r="I518" s="321"/>
      <c r="J518" s="46"/>
      <c r="K518" s="46"/>
      <c r="L518" s="46"/>
      <c r="M518" s="191"/>
      <c r="N518" s="203">
        <f t="shared" si="677"/>
        <v>0</v>
      </c>
      <c r="O518" s="321"/>
      <c r="P518" s="321"/>
      <c r="Q518" s="321"/>
      <c r="R518" s="437"/>
      <c r="S518" s="439"/>
    </row>
    <row r="519" spans="1:19" ht="12.75" customHeight="1">
      <c r="A519" s="329"/>
      <c r="B519" s="330"/>
      <c r="C519" s="329"/>
      <c r="D519" s="329"/>
      <c r="E519" s="324"/>
      <c r="F519" s="358"/>
      <c r="G519" s="321"/>
      <c r="H519" s="333"/>
      <c r="I519" s="321"/>
      <c r="J519" s="46"/>
      <c r="K519" s="46"/>
      <c r="L519" s="45"/>
      <c r="M519" s="191"/>
      <c r="N519" s="203">
        <f t="shared" si="677"/>
        <v>0</v>
      </c>
      <c r="O519" s="321"/>
      <c r="P519" s="321"/>
      <c r="Q519" s="321"/>
      <c r="R519" s="437"/>
      <c r="S519" s="439"/>
    </row>
    <row r="520" spans="1:19" ht="12.75" customHeight="1">
      <c r="A520" s="329"/>
      <c r="B520" s="330"/>
      <c r="C520" s="329"/>
      <c r="D520" s="329"/>
      <c r="E520" s="324"/>
      <c r="F520" s="358"/>
      <c r="G520" s="321"/>
      <c r="H520" s="333"/>
      <c r="I520" s="321"/>
      <c r="J520" s="46"/>
      <c r="K520" s="46"/>
      <c r="L520" s="46"/>
      <c r="M520" s="191"/>
      <c r="N520" s="203">
        <f t="shared" si="677"/>
        <v>0</v>
      </c>
      <c r="O520" s="321"/>
      <c r="P520" s="321"/>
      <c r="Q520" s="321"/>
      <c r="R520" s="438"/>
      <c r="S520" s="439"/>
    </row>
    <row r="521" spans="1:19" ht="12.75" customHeight="1">
      <c r="A521" s="329">
        <v>28</v>
      </c>
      <c r="B521" s="330" t="s">
        <v>703</v>
      </c>
      <c r="C521" s="329" t="s">
        <v>607</v>
      </c>
      <c r="D521" s="329">
        <v>4</v>
      </c>
      <c r="E521" s="324">
        <f>G521+I521+Q521</f>
        <v>0.13696376400000002</v>
      </c>
      <c r="F521" s="358"/>
      <c r="G521" s="321">
        <f t="shared" ref="G521" si="684">F521*$O$8/1000</f>
        <v>0</v>
      </c>
      <c r="H521" s="333"/>
      <c r="I521" s="321">
        <f t="shared" ref="I521" si="685">H521*$O$9/1000</f>
        <v>0</v>
      </c>
      <c r="J521" s="46" t="s">
        <v>231</v>
      </c>
      <c r="K521" s="46" t="s">
        <v>108</v>
      </c>
      <c r="L521" s="46">
        <v>1</v>
      </c>
      <c r="M521" s="191">
        <v>0.12</v>
      </c>
      <c r="N521" s="203">
        <f t="shared" si="677"/>
        <v>0.12</v>
      </c>
      <c r="O521" s="321">
        <f>D521*E521</f>
        <v>0.54785505600000006</v>
      </c>
      <c r="P521" s="321">
        <f>SUM(N521:N524)</f>
        <v>0.12</v>
      </c>
      <c r="Q521" s="321">
        <f t="shared" si="651"/>
        <v>0.13696376400000002</v>
      </c>
      <c r="R521" s="436">
        <f t="shared" ref="R521" si="686">E521*$R$17</f>
        <v>0.17527445997987243</v>
      </c>
      <c r="S521" s="439">
        <f t="shared" ref="S521" si="687">R521*D521</f>
        <v>0.70109783991948971</v>
      </c>
    </row>
    <row r="522" spans="1:19" ht="12.75" customHeight="1">
      <c r="A522" s="329"/>
      <c r="B522" s="330"/>
      <c r="C522" s="329"/>
      <c r="D522" s="329"/>
      <c r="E522" s="324"/>
      <c r="F522" s="358"/>
      <c r="G522" s="321"/>
      <c r="H522" s="333"/>
      <c r="I522" s="321"/>
      <c r="J522" s="46"/>
      <c r="K522" s="46"/>
      <c r="L522" s="46"/>
      <c r="M522" s="191"/>
      <c r="N522" s="203">
        <f t="shared" si="677"/>
        <v>0</v>
      </c>
      <c r="O522" s="321"/>
      <c r="P522" s="321"/>
      <c r="Q522" s="321"/>
      <c r="R522" s="437"/>
      <c r="S522" s="439"/>
    </row>
    <row r="523" spans="1:19" ht="12.75" customHeight="1">
      <c r="A523" s="329"/>
      <c r="B523" s="330"/>
      <c r="C523" s="329"/>
      <c r="D523" s="329"/>
      <c r="E523" s="324"/>
      <c r="F523" s="358"/>
      <c r="G523" s="321"/>
      <c r="H523" s="333"/>
      <c r="I523" s="321"/>
      <c r="J523" s="46"/>
      <c r="K523" s="46"/>
      <c r="L523" s="45"/>
      <c r="M523" s="191"/>
      <c r="N523" s="203">
        <f t="shared" si="677"/>
        <v>0</v>
      </c>
      <c r="O523" s="321"/>
      <c r="P523" s="321"/>
      <c r="Q523" s="321"/>
      <c r="R523" s="437"/>
      <c r="S523" s="439"/>
    </row>
    <row r="524" spans="1:19" ht="12.75" customHeight="1">
      <c r="A524" s="329"/>
      <c r="B524" s="330"/>
      <c r="C524" s="329"/>
      <c r="D524" s="329"/>
      <c r="E524" s="324"/>
      <c r="F524" s="358"/>
      <c r="G524" s="321"/>
      <c r="H524" s="333"/>
      <c r="I524" s="321"/>
      <c r="J524" s="46"/>
      <c r="K524" s="46"/>
      <c r="L524" s="46"/>
      <c r="M524" s="191"/>
      <c r="N524" s="203">
        <f t="shared" si="677"/>
        <v>0</v>
      </c>
      <c r="O524" s="321"/>
      <c r="P524" s="321"/>
      <c r="Q524" s="321"/>
      <c r="R524" s="438"/>
      <c r="S524" s="439"/>
    </row>
    <row r="525" spans="1:19" ht="12.75" customHeight="1">
      <c r="A525" s="329">
        <v>29</v>
      </c>
      <c r="B525" s="330" t="s">
        <v>702</v>
      </c>
      <c r="C525" s="329" t="s">
        <v>607</v>
      </c>
      <c r="D525" s="329">
        <v>40</v>
      </c>
      <c r="E525" s="324">
        <f>G525+I525+Q525</f>
        <v>0.11870192880000001</v>
      </c>
      <c r="F525" s="358"/>
      <c r="G525" s="321">
        <f t="shared" ref="G525" si="688">F525*$O$8/1000</f>
        <v>0</v>
      </c>
      <c r="H525" s="333"/>
      <c r="I525" s="321">
        <f t="shared" ref="I525" si="689">H525*$O$9/1000</f>
        <v>0</v>
      </c>
      <c r="J525" s="46" t="s">
        <v>231</v>
      </c>
      <c r="K525" s="46" t="s">
        <v>108</v>
      </c>
      <c r="L525" s="46">
        <v>1</v>
      </c>
      <c r="M525" s="191">
        <v>0.104</v>
      </c>
      <c r="N525" s="203">
        <f t="shared" si="677"/>
        <v>0.104</v>
      </c>
      <c r="O525" s="321">
        <f>D525*E525</f>
        <v>4.7480771520000005</v>
      </c>
      <c r="P525" s="321">
        <f>SUM(N525:N528)</f>
        <v>0.104</v>
      </c>
      <c r="Q525" s="321">
        <f t="shared" si="651"/>
        <v>0.11870192880000001</v>
      </c>
      <c r="R525" s="436">
        <f t="shared" ref="R525" si="690">E525*$R$17</f>
        <v>0.1519045319825561</v>
      </c>
      <c r="S525" s="439">
        <f t="shared" ref="S525" si="691">R525*D525</f>
        <v>6.0761812793022436</v>
      </c>
    </row>
    <row r="526" spans="1:19" ht="12.75" customHeight="1">
      <c r="A526" s="329"/>
      <c r="B526" s="330"/>
      <c r="C526" s="329"/>
      <c r="D526" s="329"/>
      <c r="E526" s="324"/>
      <c r="F526" s="358"/>
      <c r="G526" s="321"/>
      <c r="H526" s="333"/>
      <c r="I526" s="321"/>
      <c r="J526" s="46"/>
      <c r="K526" s="46"/>
      <c r="L526" s="46"/>
      <c r="M526" s="191"/>
      <c r="N526" s="203">
        <f t="shared" si="677"/>
        <v>0</v>
      </c>
      <c r="O526" s="321"/>
      <c r="P526" s="321"/>
      <c r="Q526" s="321"/>
      <c r="R526" s="437"/>
      <c r="S526" s="439"/>
    </row>
    <row r="527" spans="1:19" ht="12.75" customHeight="1">
      <c r="A527" s="329"/>
      <c r="B527" s="330"/>
      <c r="C527" s="329"/>
      <c r="D527" s="329"/>
      <c r="E527" s="324"/>
      <c r="F527" s="358"/>
      <c r="G527" s="321"/>
      <c r="H527" s="333"/>
      <c r="I527" s="321"/>
      <c r="J527" s="46"/>
      <c r="K527" s="46"/>
      <c r="L527" s="45"/>
      <c r="M527" s="191"/>
      <c r="N527" s="203">
        <f t="shared" si="677"/>
        <v>0</v>
      </c>
      <c r="O527" s="321"/>
      <c r="P527" s="321"/>
      <c r="Q527" s="321"/>
      <c r="R527" s="437"/>
      <c r="S527" s="439"/>
    </row>
    <row r="528" spans="1:19" ht="12.75" customHeight="1">
      <c r="A528" s="329"/>
      <c r="B528" s="330"/>
      <c r="C528" s="329"/>
      <c r="D528" s="329"/>
      <c r="E528" s="324"/>
      <c r="F528" s="358"/>
      <c r="G528" s="321"/>
      <c r="H528" s="333"/>
      <c r="I528" s="321"/>
      <c r="J528" s="46"/>
      <c r="K528" s="46"/>
      <c r="L528" s="46"/>
      <c r="M528" s="191"/>
      <c r="N528" s="203">
        <f t="shared" si="677"/>
        <v>0</v>
      </c>
      <c r="O528" s="321"/>
      <c r="P528" s="321"/>
      <c r="Q528" s="321"/>
      <c r="R528" s="438"/>
      <c r="S528" s="439"/>
    </row>
    <row r="529" spans="1:19" ht="12.75" customHeight="1">
      <c r="A529" s="329">
        <v>30</v>
      </c>
      <c r="B529" s="330" t="s">
        <v>701</v>
      </c>
      <c r="C529" s="329" t="s">
        <v>607</v>
      </c>
      <c r="D529" s="329">
        <v>4</v>
      </c>
      <c r="E529" s="324">
        <f>G529+I529+Q529</f>
        <v>0.14038785810000001</v>
      </c>
      <c r="F529" s="358"/>
      <c r="G529" s="321">
        <f t="shared" ref="G529" si="692">F529*$O$8/1000</f>
        <v>0</v>
      </c>
      <c r="H529" s="333"/>
      <c r="I529" s="321">
        <f t="shared" ref="I529" si="693">H529*$O$9/1000</f>
        <v>0</v>
      </c>
      <c r="J529" s="46" t="s">
        <v>231</v>
      </c>
      <c r="K529" s="46" t="s">
        <v>108</v>
      </c>
      <c r="L529" s="46">
        <v>1</v>
      </c>
      <c r="M529" s="191">
        <v>0.123</v>
      </c>
      <c r="N529" s="203">
        <f t="shared" si="677"/>
        <v>0.123</v>
      </c>
      <c r="O529" s="321">
        <f>D529*E529</f>
        <v>0.56155143240000005</v>
      </c>
      <c r="P529" s="321">
        <f>SUM(N529:N532)</f>
        <v>0.123</v>
      </c>
      <c r="Q529" s="321">
        <f t="shared" si="651"/>
        <v>0.14038785810000001</v>
      </c>
      <c r="R529" s="436">
        <f t="shared" ref="R529" si="694">E529*$R$17</f>
        <v>0.17965632147936925</v>
      </c>
      <c r="S529" s="439">
        <f t="shared" ref="S529" si="695">R529*D529</f>
        <v>0.71862528591747699</v>
      </c>
    </row>
    <row r="530" spans="1:19" ht="12.75" customHeight="1">
      <c r="A530" s="329"/>
      <c r="B530" s="330"/>
      <c r="C530" s="329"/>
      <c r="D530" s="329"/>
      <c r="E530" s="324"/>
      <c r="F530" s="358"/>
      <c r="G530" s="321"/>
      <c r="H530" s="333"/>
      <c r="I530" s="321"/>
      <c r="J530" s="46"/>
      <c r="K530" s="46"/>
      <c r="L530" s="46"/>
      <c r="M530" s="191"/>
      <c r="N530" s="203">
        <f t="shared" si="677"/>
        <v>0</v>
      </c>
      <c r="O530" s="321"/>
      <c r="P530" s="321"/>
      <c r="Q530" s="321"/>
      <c r="R530" s="437"/>
      <c r="S530" s="439"/>
    </row>
    <row r="531" spans="1:19" ht="12.75" customHeight="1">
      <c r="A531" s="329"/>
      <c r="B531" s="330"/>
      <c r="C531" s="329"/>
      <c r="D531" s="329"/>
      <c r="E531" s="324"/>
      <c r="F531" s="358"/>
      <c r="G531" s="321"/>
      <c r="H531" s="333"/>
      <c r="I531" s="321"/>
      <c r="J531" s="46"/>
      <c r="K531" s="46"/>
      <c r="L531" s="45"/>
      <c r="M531" s="191"/>
      <c r="N531" s="203">
        <f t="shared" si="677"/>
        <v>0</v>
      </c>
      <c r="O531" s="321"/>
      <c r="P531" s="321"/>
      <c r="Q531" s="321"/>
      <c r="R531" s="437"/>
      <c r="S531" s="439"/>
    </row>
    <row r="532" spans="1:19" ht="12.75" customHeight="1">
      <c r="A532" s="329"/>
      <c r="B532" s="330"/>
      <c r="C532" s="329"/>
      <c r="D532" s="329"/>
      <c r="E532" s="324"/>
      <c r="F532" s="358"/>
      <c r="G532" s="321"/>
      <c r="H532" s="333"/>
      <c r="I532" s="321"/>
      <c r="J532" s="46"/>
      <c r="K532" s="46"/>
      <c r="L532" s="46"/>
      <c r="M532" s="191"/>
      <c r="N532" s="203">
        <f t="shared" si="677"/>
        <v>0</v>
      </c>
      <c r="O532" s="321"/>
      <c r="P532" s="321"/>
      <c r="Q532" s="321"/>
      <c r="R532" s="438"/>
      <c r="S532" s="439"/>
    </row>
    <row r="533" spans="1:19" ht="12.75" customHeight="1">
      <c r="A533" s="329">
        <v>31</v>
      </c>
      <c r="B533" s="330" t="s">
        <v>700</v>
      </c>
      <c r="C533" s="329" t="s">
        <v>607</v>
      </c>
      <c r="D533" s="329">
        <v>36</v>
      </c>
      <c r="E533" s="324">
        <f>G533+I533+Q533</f>
        <v>0.14951877570000005</v>
      </c>
      <c r="F533" s="332"/>
      <c r="G533" s="321">
        <f t="shared" ref="G533" si="696">F533*$O$8/1000</f>
        <v>0</v>
      </c>
      <c r="H533" s="322"/>
      <c r="I533" s="321">
        <f t="shared" ref="I533" si="697">H533*$O$9/1000</f>
        <v>0</v>
      </c>
      <c r="J533" s="46" t="s">
        <v>231</v>
      </c>
      <c r="K533" s="46" t="s">
        <v>108</v>
      </c>
      <c r="L533" s="46">
        <v>1</v>
      </c>
      <c r="M533" s="191">
        <v>0.13100000000000001</v>
      </c>
      <c r="N533" s="203">
        <f t="shared" si="677"/>
        <v>0.13100000000000001</v>
      </c>
      <c r="O533" s="321">
        <f>D533*E533</f>
        <v>5.3826759252000018</v>
      </c>
      <c r="P533" s="321">
        <f>SUM(N533:N536)</f>
        <v>0.13100000000000001</v>
      </c>
      <c r="Q533" s="321">
        <f t="shared" si="651"/>
        <v>0.14951877570000005</v>
      </c>
      <c r="R533" s="436">
        <f t="shared" ref="R533" si="698">E533*$R$17</f>
        <v>0.19134128547802745</v>
      </c>
      <c r="S533" s="439">
        <f t="shared" ref="S533" si="699">R533*D533</f>
        <v>6.8882862772089881</v>
      </c>
    </row>
    <row r="534" spans="1:19" ht="12.75" customHeight="1">
      <c r="A534" s="329"/>
      <c r="B534" s="330"/>
      <c r="C534" s="329"/>
      <c r="D534" s="329"/>
      <c r="E534" s="324"/>
      <c r="F534" s="332"/>
      <c r="G534" s="321"/>
      <c r="H534" s="322"/>
      <c r="I534" s="321"/>
      <c r="J534" s="46"/>
      <c r="K534" s="46"/>
      <c r="L534" s="46"/>
      <c r="M534" s="191"/>
      <c r="N534" s="203">
        <f t="shared" si="677"/>
        <v>0</v>
      </c>
      <c r="O534" s="321"/>
      <c r="P534" s="321"/>
      <c r="Q534" s="321"/>
      <c r="R534" s="437"/>
      <c r="S534" s="439"/>
    </row>
    <row r="535" spans="1:19" ht="12.75" customHeight="1">
      <c r="A535" s="329"/>
      <c r="B535" s="330"/>
      <c r="C535" s="329"/>
      <c r="D535" s="329"/>
      <c r="E535" s="324"/>
      <c r="F535" s="332"/>
      <c r="G535" s="321"/>
      <c r="H535" s="322"/>
      <c r="I535" s="321"/>
      <c r="J535" s="46"/>
      <c r="K535" s="191"/>
      <c r="L535" s="78"/>
      <c r="M535" s="191"/>
      <c r="N535" s="203">
        <f t="shared" si="677"/>
        <v>0</v>
      </c>
      <c r="O535" s="321"/>
      <c r="P535" s="321"/>
      <c r="Q535" s="321"/>
      <c r="R535" s="437"/>
      <c r="S535" s="439"/>
    </row>
    <row r="536" spans="1:19" ht="12.75" customHeight="1">
      <c r="A536" s="329"/>
      <c r="B536" s="330"/>
      <c r="C536" s="329"/>
      <c r="D536" s="329"/>
      <c r="E536" s="324"/>
      <c r="F536" s="332"/>
      <c r="G536" s="321"/>
      <c r="H536" s="322"/>
      <c r="I536" s="321"/>
      <c r="J536" s="46"/>
      <c r="K536" s="46"/>
      <c r="L536" s="46"/>
      <c r="M536" s="191"/>
      <c r="N536" s="203">
        <f t="shared" si="677"/>
        <v>0</v>
      </c>
      <c r="O536" s="321"/>
      <c r="P536" s="321"/>
      <c r="Q536" s="321"/>
      <c r="R536" s="438"/>
      <c r="S536" s="439"/>
    </row>
    <row r="537" spans="1:19" ht="12.75" customHeight="1">
      <c r="A537" s="329">
        <v>32</v>
      </c>
      <c r="B537" s="330" t="s">
        <v>699</v>
      </c>
      <c r="C537" s="329" t="s">
        <v>607</v>
      </c>
      <c r="D537" s="329">
        <v>29</v>
      </c>
      <c r="E537" s="324">
        <f>G537+I537+Q537</f>
        <v>0.12783284640000003</v>
      </c>
      <c r="F537" s="332"/>
      <c r="G537" s="321">
        <f t="shared" ref="G537" si="700">F537*$O$8/1000</f>
        <v>0</v>
      </c>
      <c r="H537" s="333"/>
      <c r="I537" s="321">
        <f t="shared" ref="I537" si="701">H537*$O$9/1000</f>
        <v>0</v>
      </c>
      <c r="J537" s="46" t="s">
        <v>231</v>
      </c>
      <c r="K537" s="46" t="s">
        <v>108</v>
      </c>
      <c r="L537" s="46">
        <v>1</v>
      </c>
      <c r="M537" s="191">
        <v>0.112</v>
      </c>
      <c r="N537" s="203">
        <f t="shared" si="677"/>
        <v>0.112</v>
      </c>
      <c r="O537" s="321">
        <f>D537*E537</f>
        <v>3.707152545600001</v>
      </c>
      <c r="P537" s="321">
        <f>SUM(N537:N540)</f>
        <v>0.112</v>
      </c>
      <c r="Q537" s="321">
        <f t="shared" si="651"/>
        <v>0.12783284640000003</v>
      </c>
      <c r="R537" s="436">
        <f t="shared" ref="R537" si="702">E537*$R$17</f>
        <v>0.16358949598121431</v>
      </c>
      <c r="S537" s="439">
        <f t="shared" ref="S537" si="703">R537*D537</f>
        <v>4.7440953834552149</v>
      </c>
    </row>
    <row r="538" spans="1:19" ht="12.75" customHeight="1">
      <c r="A538" s="329"/>
      <c r="B538" s="330"/>
      <c r="C538" s="329"/>
      <c r="D538" s="329"/>
      <c r="E538" s="324"/>
      <c r="F538" s="332"/>
      <c r="G538" s="321"/>
      <c r="H538" s="333"/>
      <c r="I538" s="321"/>
      <c r="J538" s="46"/>
      <c r="K538" s="46"/>
      <c r="L538" s="46"/>
      <c r="M538" s="191"/>
      <c r="N538" s="203">
        <f t="shared" si="677"/>
        <v>0</v>
      </c>
      <c r="O538" s="321"/>
      <c r="P538" s="321"/>
      <c r="Q538" s="321"/>
      <c r="R538" s="437"/>
      <c r="S538" s="439"/>
    </row>
    <row r="539" spans="1:19" ht="12.75" customHeight="1">
      <c r="A539" s="329"/>
      <c r="B539" s="330"/>
      <c r="C539" s="329"/>
      <c r="D539" s="329"/>
      <c r="E539" s="324"/>
      <c r="F539" s="332"/>
      <c r="G539" s="321"/>
      <c r="H539" s="333"/>
      <c r="I539" s="321"/>
      <c r="J539" s="46"/>
      <c r="K539" s="46"/>
      <c r="L539" s="45"/>
      <c r="M539" s="191"/>
      <c r="N539" s="203">
        <f t="shared" si="677"/>
        <v>0</v>
      </c>
      <c r="O539" s="321"/>
      <c r="P539" s="321"/>
      <c r="Q539" s="321"/>
      <c r="R539" s="437"/>
      <c r="S539" s="439"/>
    </row>
    <row r="540" spans="1:19" ht="12.75" customHeight="1">
      <c r="A540" s="329"/>
      <c r="B540" s="330"/>
      <c r="C540" s="329"/>
      <c r="D540" s="329"/>
      <c r="E540" s="324"/>
      <c r="F540" s="332"/>
      <c r="G540" s="321"/>
      <c r="H540" s="333"/>
      <c r="I540" s="321"/>
      <c r="J540" s="46"/>
      <c r="K540" s="46"/>
      <c r="L540" s="46"/>
      <c r="M540" s="191"/>
      <c r="N540" s="203">
        <f t="shared" si="677"/>
        <v>0</v>
      </c>
      <c r="O540" s="321"/>
      <c r="P540" s="321"/>
      <c r="Q540" s="321"/>
      <c r="R540" s="438"/>
      <c r="S540" s="439"/>
    </row>
    <row r="541" spans="1:19" ht="12.75" customHeight="1">
      <c r="A541" s="329">
        <v>33</v>
      </c>
      <c r="B541" s="330" t="s">
        <v>698</v>
      </c>
      <c r="C541" s="329" t="s">
        <v>607</v>
      </c>
      <c r="D541" s="329">
        <v>11</v>
      </c>
      <c r="E541" s="324">
        <f>G541+I541+Q541</f>
        <v>9.130917600000002E-2</v>
      </c>
      <c r="F541" s="332"/>
      <c r="G541" s="321">
        <f t="shared" ref="G541" si="704">F541*$O$8/1000</f>
        <v>0</v>
      </c>
      <c r="H541" s="333"/>
      <c r="I541" s="321">
        <f t="shared" ref="I541" si="705">H541*$O$9/1000</f>
        <v>0</v>
      </c>
      <c r="J541" s="46" t="s">
        <v>231</v>
      </c>
      <c r="K541" s="46" t="s">
        <v>108</v>
      </c>
      <c r="L541" s="46">
        <v>1</v>
      </c>
      <c r="M541" s="191">
        <v>0.08</v>
      </c>
      <c r="N541" s="203">
        <f t="shared" si="677"/>
        <v>0.08</v>
      </c>
      <c r="O541" s="321">
        <f>D541*E541</f>
        <v>1.0044009360000001</v>
      </c>
      <c r="P541" s="321">
        <f>SUM(N541:N544)</f>
        <v>0.08</v>
      </c>
      <c r="Q541" s="321">
        <f t="shared" si="651"/>
        <v>9.130917600000002E-2</v>
      </c>
      <c r="R541" s="436">
        <f t="shared" ref="R541" si="706">E541*$R$17</f>
        <v>0.11684963998658163</v>
      </c>
      <c r="S541" s="439">
        <f t="shared" ref="S541" si="707">R541*D541</f>
        <v>1.2853460398523979</v>
      </c>
    </row>
    <row r="542" spans="1:19" ht="12.75" customHeight="1">
      <c r="A542" s="329"/>
      <c r="B542" s="330"/>
      <c r="C542" s="329"/>
      <c r="D542" s="329"/>
      <c r="E542" s="324"/>
      <c r="F542" s="332"/>
      <c r="G542" s="321"/>
      <c r="H542" s="333"/>
      <c r="I542" s="321"/>
      <c r="J542" s="46"/>
      <c r="K542" s="46"/>
      <c r="L542" s="46"/>
      <c r="M542" s="191"/>
      <c r="N542" s="203">
        <f t="shared" si="677"/>
        <v>0</v>
      </c>
      <c r="O542" s="321"/>
      <c r="P542" s="321"/>
      <c r="Q542" s="321"/>
      <c r="R542" s="437"/>
      <c r="S542" s="439"/>
    </row>
    <row r="543" spans="1:19" ht="12.75" customHeight="1">
      <c r="A543" s="329"/>
      <c r="B543" s="330"/>
      <c r="C543" s="329"/>
      <c r="D543" s="329"/>
      <c r="E543" s="324"/>
      <c r="F543" s="332"/>
      <c r="G543" s="321"/>
      <c r="H543" s="333"/>
      <c r="I543" s="321"/>
      <c r="J543" s="46"/>
      <c r="K543" s="191"/>
      <c r="L543" s="78"/>
      <c r="M543" s="191"/>
      <c r="N543" s="203">
        <f t="shared" si="677"/>
        <v>0</v>
      </c>
      <c r="O543" s="321"/>
      <c r="P543" s="321"/>
      <c r="Q543" s="321"/>
      <c r="R543" s="437"/>
      <c r="S543" s="439"/>
    </row>
    <row r="544" spans="1:19" ht="12.75" customHeight="1">
      <c r="A544" s="329"/>
      <c r="B544" s="330"/>
      <c r="C544" s="329"/>
      <c r="D544" s="329"/>
      <c r="E544" s="324"/>
      <c r="F544" s="332"/>
      <c r="G544" s="321"/>
      <c r="H544" s="333"/>
      <c r="I544" s="321"/>
      <c r="J544" s="46"/>
      <c r="K544" s="46"/>
      <c r="L544" s="46"/>
      <c r="M544" s="191"/>
      <c r="N544" s="203">
        <f t="shared" si="677"/>
        <v>0</v>
      </c>
      <c r="O544" s="321"/>
      <c r="P544" s="321"/>
      <c r="Q544" s="321"/>
      <c r="R544" s="438"/>
      <c r="S544" s="439"/>
    </row>
    <row r="545" spans="1:19" ht="12.75" customHeight="1">
      <c r="A545" s="329">
        <v>34</v>
      </c>
      <c r="B545" s="330" t="s">
        <v>697</v>
      </c>
      <c r="C545" s="329" t="s">
        <v>607</v>
      </c>
      <c r="D545" s="331">
        <v>2</v>
      </c>
      <c r="E545" s="324">
        <f>G545+I545+Q545</f>
        <v>0.13696376400000002</v>
      </c>
      <c r="F545" s="332"/>
      <c r="G545" s="321">
        <f t="shared" ref="G545" si="708">F545*$O$8/1000</f>
        <v>0</v>
      </c>
      <c r="H545" s="332"/>
      <c r="I545" s="321">
        <f t="shared" ref="I545" si="709">H545*$O$9/1000</f>
        <v>0</v>
      </c>
      <c r="J545" s="46" t="s">
        <v>231</v>
      </c>
      <c r="K545" s="46" t="s">
        <v>108</v>
      </c>
      <c r="L545" s="46">
        <v>1</v>
      </c>
      <c r="M545" s="191">
        <v>0.12</v>
      </c>
      <c r="N545" s="203">
        <f t="shared" si="677"/>
        <v>0.12</v>
      </c>
      <c r="O545" s="321">
        <f>D545*E545</f>
        <v>0.27392752800000003</v>
      </c>
      <c r="P545" s="321">
        <f>SUM(N545:N548)</f>
        <v>0.12</v>
      </c>
      <c r="Q545" s="321">
        <f t="shared" si="651"/>
        <v>0.13696376400000002</v>
      </c>
      <c r="R545" s="436">
        <f t="shared" ref="R545" si="710">E545*$R$17</f>
        <v>0.17527445997987243</v>
      </c>
      <c r="S545" s="439">
        <f t="shared" ref="S545" si="711">R545*D545</f>
        <v>0.35054891995974485</v>
      </c>
    </row>
    <row r="546" spans="1:19" ht="12.75" customHeight="1">
      <c r="A546" s="329"/>
      <c r="B546" s="330"/>
      <c r="C546" s="329"/>
      <c r="D546" s="331"/>
      <c r="E546" s="324"/>
      <c r="F546" s="332"/>
      <c r="G546" s="321"/>
      <c r="H546" s="332"/>
      <c r="I546" s="321"/>
      <c r="J546" s="46"/>
      <c r="K546" s="46"/>
      <c r="L546" s="46"/>
      <c r="M546" s="191"/>
      <c r="N546" s="203">
        <f t="shared" si="677"/>
        <v>0</v>
      </c>
      <c r="O546" s="321"/>
      <c r="P546" s="321"/>
      <c r="Q546" s="321"/>
      <c r="R546" s="437"/>
      <c r="S546" s="439"/>
    </row>
    <row r="547" spans="1:19" ht="12.75" customHeight="1">
      <c r="A547" s="329"/>
      <c r="B547" s="330"/>
      <c r="C547" s="329"/>
      <c r="D547" s="331"/>
      <c r="E547" s="324"/>
      <c r="F547" s="332"/>
      <c r="G547" s="321"/>
      <c r="H547" s="332"/>
      <c r="I547" s="321"/>
      <c r="J547" s="46"/>
      <c r="K547" s="46"/>
      <c r="L547" s="45"/>
      <c r="M547" s="191"/>
      <c r="N547" s="203">
        <f t="shared" si="677"/>
        <v>0</v>
      </c>
      <c r="O547" s="321"/>
      <c r="P547" s="321"/>
      <c r="Q547" s="321"/>
      <c r="R547" s="437"/>
      <c r="S547" s="439"/>
    </row>
    <row r="548" spans="1:19" ht="12.75" customHeight="1">
      <c r="A548" s="329"/>
      <c r="B548" s="330"/>
      <c r="C548" s="329"/>
      <c r="D548" s="331"/>
      <c r="E548" s="324"/>
      <c r="F548" s="332"/>
      <c r="G548" s="321"/>
      <c r="H548" s="332"/>
      <c r="I548" s="321"/>
      <c r="J548" s="46"/>
      <c r="K548" s="46"/>
      <c r="L548" s="46"/>
      <c r="M548" s="191"/>
      <c r="N548" s="203">
        <f t="shared" si="677"/>
        <v>0</v>
      </c>
      <c r="O548" s="321"/>
      <c r="P548" s="321"/>
      <c r="Q548" s="321"/>
      <c r="R548" s="438"/>
      <c r="S548" s="439"/>
    </row>
    <row r="549" spans="1:19" ht="12.75" customHeight="1">
      <c r="A549" s="329">
        <v>35</v>
      </c>
      <c r="B549" s="330" t="s">
        <v>696</v>
      </c>
      <c r="C549" s="329" t="s">
        <v>607</v>
      </c>
      <c r="D549" s="329">
        <v>3</v>
      </c>
      <c r="E549" s="324">
        <f>G549+I549+Q549</f>
        <v>9.3591905400000022E-2</v>
      </c>
      <c r="F549" s="332"/>
      <c r="G549" s="321">
        <f t="shared" ref="G549" si="712">F549*$O$8/1000</f>
        <v>0</v>
      </c>
      <c r="H549" s="332"/>
      <c r="I549" s="321">
        <f t="shared" ref="I549" si="713">H549*$O$9/1000</f>
        <v>0</v>
      </c>
      <c r="J549" s="46" t="s">
        <v>231</v>
      </c>
      <c r="K549" s="46" t="s">
        <v>108</v>
      </c>
      <c r="L549" s="46">
        <v>1</v>
      </c>
      <c r="M549" s="191">
        <v>8.2000000000000003E-2</v>
      </c>
      <c r="N549" s="203">
        <f t="shared" si="677"/>
        <v>8.2000000000000003E-2</v>
      </c>
      <c r="O549" s="321">
        <f>D549*E549</f>
        <v>0.28077571620000008</v>
      </c>
      <c r="P549" s="321">
        <f>SUM(N549:N552)</f>
        <v>8.2000000000000003E-2</v>
      </c>
      <c r="Q549" s="321">
        <f t="shared" si="651"/>
        <v>9.3591905400000022E-2</v>
      </c>
      <c r="R549" s="436">
        <f t="shared" ref="R549" si="714">E549*$R$17</f>
        <v>0.11977088098624618</v>
      </c>
      <c r="S549" s="439">
        <f t="shared" ref="S549" si="715">R549*D549</f>
        <v>0.35931264295873855</v>
      </c>
    </row>
    <row r="550" spans="1:19" ht="12.75" customHeight="1">
      <c r="A550" s="329"/>
      <c r="B550" s="330"/>
      <c r="C550" s="329"/>
      <c r="D550" s="329"/>
      <c r="E550" s="324"/>
      <c r="F550" s="332"/>
      <c r="G550" s="321"/>
      <c r="H550" s="332"/>
      <c r="I550" s="321"/>
      <c r="J550" s="46"/>
      <c r="K550" s="46"/>
      <c r="L550" s="46"/>
      <c r="M550" s="191"/>
      <c r="N550" s="203">
        <f t="shared" si="677"/>
        <v>0</v>
      </c>
      <c r="O550" s="321"/>
      <c r="P550" s="321"/>
      <c r="Q550" s="321"/>
      <c r="R550" s="437"/>
      <c r="S550" s="439"/>
    </row>
    <row r="551" spans="1:19" ht="12.75" customHeight="1">
      <c r="A551" s="329"/>
      <c r="B551" s="330"/>
      <c r="C551" s="329"/>
      <c r="D551" s="329"/>
      <c r="E551" s="324"/>
      <c r="F551" s="332"/>
      <c r="G551" s="321"/>
      <c r="H551" s="332"/>
      <c r="I551" s="321"/>
      <c r="J551" s="46"/>
      <c r="K551" s="46"/>
      <c r="L551" s="46"/>
      <c r="M551" s="191"/>
      <c r="N551" s="203">
        <f t="shared" si="677"/>
        <v>0</v>
      </c>
      <c r="O551" s="321"/>
      <c r="P551" s="321"/>
      <c r="Q551" s="321"/>
      <c r="R551" s="437"/>
      <c r="S551" s="439"/>
    </row>
    <row r="552" spans="1:19" ht="12.75" customHeight="1">
      <c r="A552" s="329"/>
      <c r="B552" s="330"/>
      <c r="C552" s="329"/>
      <c r="D552" s="329"/>
      <c r="E552" s="324"/>
      <c r="F552" s="332"/>
      <c r="G552" s="321"/>
      <c r="H552" s="332"/>
      <c r="I552" s="321"/>
      <c r="J552" s="46"/>
      <c r="K552" s="46"/>
      <c r="L552" s="46"/>
      <c r="M552" s="191"/>
      <c r="N552" s="203">
        <f t="shared" si="677"/>
        <v>0</v>
      </c>
      <c r="O552" s="321"/>
      <c r="P552" s="321"/>
      <c r="Q552" s="321"/>
      <c r="R552" s="438"/>
      <c r="S552" s="439"/>
    </row>
    <row r="553" spans="1:19" s="86" customFormat="1" ht="12.75" customHeight="1">
      <c r="A553" s="329">
        <v>36</v>
      </c>
      <c r="B553" s="330" t="s">
        <v>249</v>
      </c>
      <c r="C553" s="329" t="s">
        <v>607</v>
      </c>
      <c r="D553" s="331">
        <v>6</v>
      </c>
      <c r="E553" s="324">
        <f>G553+I553+Q553</f>
        <v>4.0188924604</v>
      </c>
      <c r="F553" s="332">
        <v>0.88</v>
      </c>
      <c r="G553" s="321">
        <f t="shared" ref="G553" si="716">F553*$O$8/1000</f>
        <v>2.0420488000000003</v>
      </c>
      <c r="H553" s="332"/>
      <c r="I553" s="321">
        <f t="shared" ref="I553" si="717">H553*$O$9/1000</f>
        <v>0</v>
      </c>
      <c r="J553" s="46" t="s">
        <v>128</v>
      </c>
      <c r="K553" s="46" t="s">
        <v>108</v>
      </c>
      <c r="L553" s="46">
        <v>1</v>
      </c>
      <c r="M553" s="191">
        <v>1.732</v>
      </c>
      <c r="N553" s="203">
        <f t="shared" si="677"/>
        <v>1.732</v>
      </c>
      <c r="O553" s="321">
        <f>D553*E553</f>
        <v>24.1133547624</v>
      </c>
      <c r="P553" s="321">
        <f>SUM(N553:N556)</f>
        <v>1.732</v>
      </c>
      <c r="Q553" s="321">
        <f t="shared" ref="Q553:Q613" si="718">P553*1.02*1.05*$Q$14</f>
        <v>1.9768436604000001</v>
      </c>
      <c r="R553" s="436">
        <f t="shared" ref="R553" si="719">E553*$R$17</f>
        <v>5.1430333479575721</v>
      </c>
      <c r="S553" s="439">
        <f t="shared" ref="S553" si="720">R553*D553</f>
        <v>30.858200087745431</v>
      </c>
    </row>
    <row r="554" spans="1:19" s="86" customFormat="1">
      <c r="A554" s="329"/>
      <c r="B554" s="330"/>
      <c r="C554" s="329"/>
      <c r="D554" s="331"/>
      <c r="E554" s="324"/>
      <c r="F554" s="332"/>
      <c r="G554" s="321"/>
      <c r="H554" s="332"/>
      <c r="I554" s="321"/>
      <c r="J554" s="46"/>
      <c r="K554" s="46"/>
      <c r="L554" s="46"/>
      <c r="M554" s="191"/>
      <c r="N554" s="203">
        <f t="shared" si="677"/>
        <v>0</v>
      </c>
      <c r="O554" s="321"/>
      <c r="P554" s="321"/>
      <c r="Q554" s="321"/>
      <c r="R554" s="437"/>
      <c r="S554" s="439"/>
    </row>
    <row r="555" spans="1:19" s="86" customFormat="1">
      <c r="A555" s="329"/>
      <c r="B555" s="330"/>
      <c r="C555" s="329"/>
      <c r="D555" s="331"/>
      <c r="E555" s="324"/>
      <c r="F555" s="332"/>
      <c r="G555" s="321"/>
      <c r="H555" s="332"/>
      <c r="I555" s="321"/>
      <c r="J555" s="46"/>
      <c r="K555" s="46"/>
      <c r="L555" s="45"/>
      <c r="M555" s="191"/>
      <c r="N555" s="203">
        <f t="shared" si="677"/>
        <v>0</v>
      </c>
      <c r="O555" s="321"/>
      <c r="P555" s="321"/>
      <c r="Q555" s="321"/>
      <c r="R555" s="437"/>
      <c r="S555" s="439"/>
    </row>
    <row r="556" spans="1:19" s="86" customFormat="1">
      <c r="A556" s="329"/>
      <c r="B556" s="330"/>
      <c r="C556" s="329"/>
      <c r="D556" s="331"/>
      <c r="E556" s="324"/>
      <c r="F556" s="332"/>
      <c r="G556" s="321"/>
      <c r="H556" s="332"/>
      <c r="I556" s="321"/>
      <c r="J556" s="46"/>
      <c r="K556" s="46"/>
      <c r="L556" s="46"/>
      <c r="M556" s="191"/>
      <c r="N556" s="203">
        <f t="shared" si="677"/>
        <v>0</v>
      </c>
      <c r="O556" s="321"/>
      <c r="P556" s="321"/>
      <c r="Q556" s="321"/>
      <c r="R556" s="438"/>
      <c r="S556" s="439"/>
    </row>
    <row r="557" spans="1:19" s="86" customFormat="1">
      <c r="A557" s="329">
        <v>37</v>
      </c>
      <c r="B557" s="330" t="s">
        <v>250</v>
      </c>
      <c r="C557" s="329" t="s">
        <v>607</v>
      </c>
      <c r="D557" s="331">
        <v>6</v>
      </c>
      <c r="E557" s="324">
        <f>G557+I557+Q557</f>
        <v>3.994776450000001E-2</v>
      </c>
      <c r="F557" s="353"/>
      <c r="G557" s="321">
        <f t="shared" ref="G557" si="721">F557*$O$8/1000</f>
        <v>0</v>
      </c>
      <c r="H557" s="332"/>
      <c r="I557" s="321">
        <f t="shared" ref="I557" si="722">H557*$O$9/1000</f>
        <v>0</v>
      </c>
      <c r="J557" s="46" t="s">
        <v>251</v>
      </c>
      <c r="K557" s="46" t="s">
        <v>108</v>
      </c>
      <c r="L557" s="46">
        <v>1</v>
      </c>
      <c r="M557" s="191">
        <v>3.5000000000000003E-2</v>
      </c>
      <c r="N557" s="203">
        <f t="shared" si="677"/>
        <v>3.5000000000000003E-2</v>
      </c>
      <c r="O557" s="321">
        <f>D557*E557</f>
        <v>0.23968658700000006</v>
      </c>
      <c r="P557" s="321">
        <f>SUM(N557:N560)</f>
        <v>3.5000000000000003E-2</v>
      </c>
      <c r="Q557" s="321">
        <f t="shared" si="718"/>
        <v>3.994776450000001E-2</v>
      </c>
      <c r="R557" s="436">
        <f t="shared" ref="R557" si="723">E557*$R$17</f>
        <v>5.1121717494129464E-2</v>
      </c>
      <c r="S557" s="439">
        <f t="shared" ref="S557" si="724">R557*D557</f>
        <v>0.30673030496477677</v>
      </c>
    </row>
    <row r="558" spans="1:19" s="86" customFormat="1">
      <c r="A558" s="329"/>
      <c r="B558" s="330"/>
      <c r="C558" s="329"/>
      <c r="D558" s="331"/>
      <c r="E558" s="324"/>
      <c r="F558" s="353"/>
      <c r="G558" s="321"/>
      <c r="H558" s="332"/>
      <c r="I558" s="321"/>
      <c r="J558" s="46"/>
      <c r="K558" s="46"/>
      <c r="L558" s="46"/>
      <c r="M558" s="191"/>
      <c r="N558" s="203">
        <f t="shared" si="677"/>
        <v>0</v>
      </c>
      <c r="O558" s="321"/>
      <c r="P558" s="321"/>
      <c r="Q558" s="321"/>
      <c r="R558" s="437"/>
      <c r="S558" s="439"/>
    </row>
    <row r="559" spans="1:19" s="86" customFormat="1">
      <c r="A559" s="329"/>
      <c r="B559" s="330"/>
      <c r="C559" s="329"/>
      <c r="D559" s="331"/>
      <c r="E559" s="324"/>
      <c r="F559" s="353"/>
      <c r="G559" s="321"/>
      <c r="H559" s="332"/>
      <c r="I559" s="321"/>
      <c r="J559" s="46"/>
      <c r="K559" s="46"/>
      <c r="L559" s="45"/>
      <c r="M559" s="191"/>
      <c r="N559" s="203">
        <f t="shared" si="677"/>
        <v>0</v>
      </c>
      <c r="O559" s="321"/>
      <c r="P559" s="321"/>
      <c r="Q559" s="321"/>
      <c r="R559" s="437"/>
      <c r="S559" s="439"/>
    </row>
    <row r="560" spans="1:19" s="86" customFormat="1">
      <c r="A560" s="329"/>
      <c r="B560" s="330"/>
      <c r="C560" s="329"/>
      <c r="D560" s="331"/>
      <c r="E560" s="324"/>
      <c r="F560" s="353"/>
      <c r="G560" s="321"/>
      <c r="H560" s="332"/>
      <c r="I560" s="321"/>
      <c r="J560" s="46"/>
      <c r="K560" s="46"/>
      <c r="L560" s="46"/>
      <c r="M560" s="191"/>
      <c r="N560" s="203">
        <f t="shared" si="677"/>
        <v>0</v>
      </c>
      <c r="O560" s="321"/>
      <c r="P560" s="321"/>
      <c r="Q560" s="321"/>
      <c r="R560" s="438"/>
      <c r="S560" s="439"/>
    </row>
    <row r="561" spans="1:19" ht="12.75" customHeight="1">
      <c r="A561" s="329">
        <v>38</v>
      </c>
      <c r="B561" s="330" t="s">
        <v>253</v>
      </c>
      <c r="C561" s="329" t="s">
        <v>607</v>
      </c>
      <c r="D561" s="331">
        <v>3</v>
      </c>
      <c r="E561" s="324">
        <f>G561+I561+Q561</f>
        <v>2.8794724172999997</v>
      </c>
      <c r="F561" s="332">
        <v>0.72</v>
      </c>
      <c r="G561" s="321">
        <f t="shared" ref="G561" si="725">F561*$O$8/1000</f>
        <v>1.6707672</v>
      </c>
      <c r="H561" s="332"/>
      <c r="I561" s="321">
        <f t="shared" ref="I561" si="726">H561*$O$9/1000</f>
        <v>0</v>
      </c>
      <c r="J561" s="46" t="s">
        <v>128</v>
      </c>
      <c r="K561" s="46" t="s">
        <v>108</v>
      </c>
      <c r="L561" s="46">
        <v>1</v>
      </c>
      <c r="M561" s="191">
        <v>1.0589999999999999</v>
      </c>
      <c r="N561" s="203">
        <f t="shared" si="677"/>
        <v>1.0589999999999999</v>
      </c>
      <c r="O561" s="321">
        <f>D561*E561</f>
        <v>8.6384172518999982</v>
      </c>
      <c r="P561" s="321">
        <f>SUM(N561:N564)</f>
        <v>1.0589999999999999</v>
      </c>
      <c r="Q561" s="321">
        <f t="shared" si="718"/>
        <v>1.2087052172999999</v>
      </c>
      <c r="R561" s="436">
        <f t="shared" ref="R561" si="727">E561*$R$17</f>
        <v>3.6849014529798936</v>
      </c>
      <c r="S561" s="439">
        <f t="shared" ref="S561" si="728">R561*D561</f>
        <v>11.054704358939681</v>
      </c>
    </row>
    <row r="562" spans="1:19">
      <c r="A562" s="329"/>
      <c r="B562" s="330"/>
      <c r="C562" s="329"/>
      <c r="D562" s="331"/>
      <c r="E562" s="324"/>
      <c r="F562" s="332"/>
      <c r="G562" s="321"/>
      <c r="H562" s="332"/>
      <c r="I562" s="321"/>
      <c r="J562" s="46"/>
      <c r="K562" s="46"/>
      <c r="L562" s="46"/>
      <c r="M562" s="191"/>
      <c r="N562" s="203">
        <f t="shared" si="677"/>
        <v>0</v>
      </c>
      <c r="O562" s="321"/>
      <c r="P562" s="321"/>
      <c r="Q562" s="321"/>
      <c r="R562" s="437"/>
      <c r="S562" s="439"/>
    </row>
    <row r="563" spans="1:19">
      <c r="A563" s="329"/>
      <c r="B563" s="330"/>
      <c r="C563" s="329"/>
      <c r="D563" s="331"/>
      <c r="E563" s="324"/>
      <c r="F563" s="332"/>
      <c r="G563" s="321"/>
      <c r="H563" s="332"/>
      <c r="I563" s="321"/>
      <c r="J563" s="46"/>
      <c r="K563" s="46"/>
      <c r="L563" s="45"/>
      <c r="M563" s="191"/>
      <c r="N563" s="203">
        <f t="shared" si="677"/>
        <v>0</v>
      </c>
      <c r="O563" s="321"/>
      <c r="P563" s="321"/>
      <c r="Q563" s="321"/>
      <c r="R563" s="437"/>
      <c r="S563" s="439"/>
    </row>
    <row r="564" spans="1:19" ht="12.75" customHeight="1">
      <c r="A564" s="329"/>
      <c r="B564" s="330"/>
      <c r="C564" s="329"/>
      <c r="D564" s="331"/>
      <c r="E564" s="324"/>
      <c r="F564" s="332"/>
      <c r="G564" s="321"/>
      <c r="H564" s="332"/>
      <c r="I564" s="321"/>
      <c r="J564" s="46"/>
      <c r="K564" s="46"/>
      <c r="L564" s="46"/>
      <c r="M564" s="191"/>
      <c r="N564" s="203">
        <f t="shared" si="677"/>
        <v>0</v>
      </c>
      <c r="O564" s="321"/>
      <c r="P564" s="321"/>
      <c r="Q564" s="321"/>
      <c r="R564" s="438"/>
      <c r="S564" s="439"/>
    </row>
    <row r="565" spans="1:19" ht="12.75" customHeight="1">
      <c r="A565" s="329">
        <v>39</v>
      </c>
      <c r="B565" s="328" t="s">
        <v>254</v>
      </c>
      <c r="C565" s="329" t="s">
        <v>607</v>
      </c>
      <c r="D565" s="331">
        <v>2</v>
      </c>
      <c r="E565" s="324">
        <f>G565+I565+Q565</f>
        <v>3.0273648300999998</v>
      </c>
      <c r="F565" s="332">
        <v>0.66</v>
      </c>
      <c r="G565" s="321">
        <f t="shared" ref="G565" si="729">F565*$O$8/1000</f>
        <v>1.5315366000000001</v>
      </c>
      <c r="H565" s="332">
        <v>0.16</v>
      </c>
      <c r="I565" s="321">
        <f t="shared" ref="I565" si="730">H565*$O$9/1000</f>
        <v>0.48800319999999997</v>
      </c>
      <c r="J565" s="46" t="s">
        <v>255</v>
      </c>
      <c r="K565" s="46" t="s">
        <v>108</v>
      </c>
      <c r="L565" s="46">
        <v>1</v>
      </c>
      <c r="M565" s="191">
        <v>0.88300000000000001</v>
      </c>
      <c r="N565" s="203">
        <f t="shared" si="677"/>
        <v>0.88300000000000001</v>
      </c>
      <c r="O565" s="321">
        <f>D565*E565</f>
        <v>6.0547296601999996</v>
      </c>
      <c r="P565" s="321">
        <f>SUM(N565:N568)</f>
        <v>0.88300000000000001</v>
      </c>
      <c r="Q565" s="321">
        <f t="shared" si="718"/>
        <v>1.0078250301</v>
      </c>
      <c r="R565" s="436">
        <f t="shared" ref="R565" si="731">E565*$R$17</f>
        <v>3.8741614589230742</v>
      </c>
      <c r="S565" s="439">
        <f t="shared" ref="S565" si="732">R565*D565</f>
        <v>7.7483229178461483</v>
      </c>
    </row>
    <row r="566" spans="1:19" ht="12.75" customHeight="1">
      <c r="A566" s="329"/>
      <c r="B566" s="328"/>
      <c r="C566" s="329"/>
      <c r="D566" s="331"/>
      <c r="E566" s="324"/>
      <c r="F566" s="332"/>
      <c r="G566" s="321"/>
      <c r="H566" s="332"/>
      <c r="I566" s="321"/>
      <c r="J566" s="46"/>
      <c r="K566" s="46"/>
      <c r="L566" s="46"/>
      <c r="M566" s="191"/>
      <c r="N566" s="203">
        <f t="shared" si="677"/>
        <v>0</v>
      </c>
      <c r="O566" s="321"/>
      <c r="P566" s="321"/>
      <c r="Q566" s="321"/>
      <c r="R566" s="437"/>
      <c r="S566" s="439"/>
    </row>
    <row r="567" spans="1:19" ht="12.75" customHeight="1">
      <c r="A567" s="329"/>
      <c r="B567" s="328"/>
      <c r="C567" s="329"/>
      <c r="D567" s="331"/>
      <c r="E567" s="324"/>
      <c r="F567" s="332"/>
      <c r="G567" s="321"/>
      <c r="H567" s="332"/>
      <c r="I567" s="321"/>
      <c r="J567" s="46"/>
      <c r="K567" s="46"/>
      <c r="L567" s="45"/>
      <c r="M567" s="191"/>
      <c r="N567" s="203">
        <f t="shared" si="677"/>
        <v>0</v>
      </c>
      <c r="O567" s="321"/>
      <c r="P567" s="321"/>
      <c r="Q567" s="321"/>
      <c r="R567" s="437"/>
      <c r="S567" s="439"/>
    </row>
    <row r="568" spans="1:19" ht="12.75" customHeight="1">
      <c r="A568" s="329"/>
      <c r="B568" s="328"/>
      <c r="C568" s="329"/>
      <c r="D568" s="331"/>
      <c r="E568" s="324"/>
      <c r="F568" s="332"/>
      <c r="G568" s="321"/>
      <c r="H568" s="332"/>
      <c r="I568" s="321"/>
      <c r="J568" s="46"/>
      <c r="K568" s="46"/>
      <c r="L568" s="46"/>
      <c r="M568" s="191"/>
      <c r="N568" s="203">
        <f t="shared" si="677"/>
        <v>0</v>
      </c>
      <c r="O568" s="321"/>
      <c r="P568" s="321"/>
      <c r="Q568" s="321"/>
      <c r="R568" s="438"/>
      <c r="S568" s="439"/>
    </row>
    <row r="569" spans="1:19" ht="12.75" customHeight="1">
      <c r="A569" s="329">
        <v>40</v>
      </c>
      <c r="B569" s="330" t="s">
        <v>256</v>
      </c>
      <c r="C569" s="329" t="s">
        <v>607</v>
      </c>
      <c r="D569" s="331">
        <v>4</v>
      </c>
      <c r="E569" s="324">
        <f>G569+I569+Q569</f>
        <v>2.8589278526999999</v>
      </c>
      <c r="F569" s="332">
        <v>0.72</v>
      </c>
      <c r="G569" s="321">
        <f t="shared" ref="G569" si="733">F569*$O$8/1000</f>
        <v>1.6707672</v>
      </c>
      <c r="H569" s="332"/>
      <c r="I569" s="321">
        <f t="shared" ref="I569:I629" si="734">H569*$O$9/1000</f>
        <v>0</v>
      </c>
      <c r="J569" s="46" t="s">
        <v>128</v>
      </c>
      <c r="K569" s="46" t="s">
        <v>108</v>
      </c>
      <c r="L569" s="46">
        <v>1</v>
      </c>
      <c r="M569" s="191">
        <v>1.0409999999999999</v>
      </c>
      <c r="N569" s="203">
        <f t="shared" si="677"/>
        <v>1.0409999999999999</v>
      </c>
      <c r="O569" s="321">
        <f>D569*E569</f>
        <v>11.4357114108</v>
      </c>
      <c r="P569" s="321">
        <f>SUM(N569:N572)</f>
        <v>1.0409999999999999</v>
      </c>
      <c r="Q569" s="321">
        <f t="shared" si="718"/>
        <v>1.1881606527000002</v>
      </c>
      <c r="R569" s="436">
        <f t="shared" ref="R569" si="735">E569*$R$17</f>
        <v>3.6586102839829131</v>
      </c>
      <c r="S569" s="439">
        <f t="shared" ref="S569" si="736">R569*D569</f>
        <v>14.634441135931652</v>
      </c>
    </row>
    <row r="570" spans="1:19" ht="12.75" customHeight="1">
      <c r="A570" s="329"/>
      <c r="B570" s="330"/>
      <c r="C570" s="329"/>
      <c r="D570" s="331"/>
      <c r="E570" s="324"/>
      <c r="F570" s="332"/>
      <c r="G570" s="321"/>
      <c r="H570" s="332"/>
      <c r="I570" s="321"/>
      <c r="J570" s="46"/>
      <c r="K570" s="46"/>
      <c r="L570" s="46"/>
      <c r="M570" s="191"/>
      <c r="N570" s="203">
        <f t="shared" si="677"/>
        <v>0</v>
      </c>
      <c r="O570" s="321"/>
      <c r="P570" s="321"/>
      <c r="Q570" s="321"/>
      <c r="R570" s="437"/>
      <c r="S570" s="439"/>
    </row>
    <row r="571" spans="1:19" ht="12.75" customHeight="1">
      <c r="A571" s="329"/>
      <c r="B571" s="330"/>
      <c r="C571" s="329"/>
      <c r="D571" s="331"/>
      <c r="E571" s="324"/>
      <c r="F571" s="332"/>
      <c r="G571" s="321"/>
      <c r="H571" s="332"/>
      <c r="I571" s="321"/>
      <c r="J571" s="46"/>
      <c r="K571" s="46"/>
      <c r="L571" s="45"/>
      <c r="M571" s="191"/>
      <c r="N571" s="203">
        <f t="shared" si="677"/>
        <v>0</v>
      </c>
      <c r="O571" s="321"/>
      <c r="P571" s="321"/>
      <c r="Q571" s="321"/>
      <c r="R571" s="437"/>
      <c r="S571" s="439"/>
    </row>
    <row r="572" spans="1:19" ht="12.75" customHeight="1">
      <c r="A572" s="329"/>
      <c r="B572" s="330"/>
      <c r="C572" s="329"/>
      <c r="D572" s="331"/>
      <c r="E572" s="324"/>
      <c r="F572" s="332"/>
      <c r="G572" s="321"/>
      <c r="H572" s="332"/>
      <c r="I572" s="321"/>
      <c r="J572" s="46"/>
      <c r="K572" s="46"/>
      <c r="L572" s="46"/>
      <c r="M572" s="191"/>
      <c r="N572" s="203">
        <f t="shared" si="677"/>
        <v>0</v>
      </c>
      <c r="O572" s="321"/>
      <c r="P572" s="321"/>
      <c r="Q572" s="321"/>
      <c r="R572" s="438"/>
      <c r="S572" s="439"/>
    </row>
    <row r="573" spans="1:19" ht="12.75" customHeight="1">
      <c r="A573" s="329">
        <v>41</v>
      </c>
      <c r="B573" s="330" t="s">
        <v>257</v>
      </c>
      <c r="C573" s="329" t="s">
        <v>607</v>
      </c>
      <c r="D573" s="331">
        <v>6</v>
      </c>
      <c r="E573" s="324">
        <f>G573+I573+Q573</f>
        <v>5.9350964400000004E-2</v>
      </c>
      <c r="F573" s="353"/>
      <c r="G573" s="321">
        <f t="shared" ref="G573" si="737">F573*$O$8/1000</f>
        <v>0</v>
      </c>
      <c r="H573" s="332"/>
      <c r="I573" s="321">
        <f t="shared" si="734"/>
        <v>0</v>
      </c>
      <c r="J573" s="46" t="s">
        <v>251</v>
      </c>
      <c r="K573" s="46" t="s">
        <v>108</v>
      </c>
      <c r="L573" s="46">
        <v>1</v>
      </c>
      <c r="M573" s="191">
        <v>5.1999999999999998E-2</v>
      </c>
      <c r="N573" s="203">
        <f t="shared" si="677"/>
        <v>5.1999999999999998E-2</v>
      </c>
      <c r="O573" s="321">
        <f>D573*E573</f>
        <v>0.35610578640000001</v>
      </c>
      <c r="P573" s="321">
        <f>SUM(N573:N576)</f>
        <v>5.1999999999999998E-2</v>
      </c>
      <c r="Q573" s="321">
        <f t="shared" si="718"/>
        <v>5.9350964400000004E-2</v>
      </c>
      <c r="R573" s="436">
        <f t="shared" ref="R573" si="738">E573*$R$17</f>
        <v>7.5952265991278051E-2</v>
      </c>
      <c r="S573" s="439">
        <f t="shared" ref="S573" si="739">R573*D573</f>
        <v>0.4557135959476683</v>
      </c>
    </row>
    <row r="574" spans="1:19" ht="12.75" customHeight="1">
      <c r="A574" s="329"/>
      <c r="B574" s="330"/>
      <c r="C574" s="329"/>
      <c r="D574" s="331"/>
      <c r="E574" s="324"/>
      <c r="F574" s="353"/>
      <c r="G574" s="321"/>
      <c r="H574" s="332"/>
      <c r="I574" s="321"/>
      <c r="J574" s="46"/>
      <c r="K574" s="46"/>
      <c r="L574" s="46"/>
      <c r="M574" s="191"/>
      <c r="N574" s="203">
        <f t="shared" si="677"/>
        <v>0</v>
      </c>
      <c r="O574" s="321"/>
      <c r="P574" s="321"/>
      <c r="Q574" s="321"/>
      <c r="R574" s="437"/>
      <c r="S574" s="439"/>
    </row>
    <row r="575" spans="1:19" ht="12.75" customHeight="1">
      <c r="A575" s="329"/>
      <c r="B575" s="330"/>
      <c r="C575" s="329"/>
      <c r="D575" s="331"/>
      <c r="E575" s="324"/>
      <c r="F575" s="353"/>
      <c r="G575" s="321"/>
      <c r="H575" s="332"/>
      <c r="I575" s="321"/>
      <c r="J575" s="46"/>
      <c r="K575" s="46"/>
      <c r="L575" s="45"/>
      <c r="M575" s="191"/>
      <c r="N575" s="203">
        <f t="shared" si="677"/>
        <v>0</v>
      </c>
      <c r="O575" s="321"/>
      <c r="P575" s="321"/>
      <c r="Q575" s="321"/>
      <c r="R575" s="437"/>
      <c r="S575" s="439"/>
    </row>
    <row r="576" spans="1:19" ht="12.75" customHeight="1">
      <c r="A576" s="329"/>
      <c r="B576" s="330"/>
      <c r="C576" s="329"/>
      <c r="D576" s="331"/>
      <c r="E576" s="324"/>
      <c r="F576" s="353"/>
      <c r="G576" s="321"/>
      <c r="H576" s="332"/>
      <c r="I576" s="321"/>
      <c r="J576" s="46"/>
      <c r="K576" s="46"/>
      <c r="L576" s="46"/>
      <c r="M576" s="191"/>
      <c r="N576" s="203">
        <f t="shared" si="677"/>
        <v>0</v>
      </c>
      <c r="O576" s="321"/>
      <c r="P576" s="321"/>
      <c r="Q576" s="321"/>
      <c r="R576" s="438"/>
      <c r="S576" s="439"/>
    </row>
    <row r="577" spans="1:19" ht="12.75" customHeight="1">
      <c r="A577" s="329">
        <v>42</v>
      </c>
      <c r="B577" s="330" t="s">
        <v>258</v>
      </c>
      <c r="C577" s="329" t="s">
        <v>607</v>
      </c>
      <c r="D577" s="331">
        <v>2</v>
      </c>
      <c r="E577" s="324">
        <f>G577+I577+Q577</f>
        <v>4.6795952700000011E-2</v>
      </c>
      <c r="F577" s="332"/>
      <c r="G577" s="321">
        <f t="shared" ref="G577" si="740">F577*$O$8/1000</f>
        <v>0</v>
      </c>
      <c r="H577" s="332"/>
      <c r="I577" s="321">
        <f t="shared" si="734"/>
        <v>0</v>
      </c>
      <c r="J577" s="46" t="s">
        <v>251</v>
      </c>
      <c r="K577" s="46" t="s">
        <v>108</v>
      </c>
      <c r="L577" s="46">
        <v>1</v>
      </c>
      <c r="M577" s="191">
        <v>4.1000000000000002E-2</v>
      </c>
      <c r="N577" s="203">
        <f t="shared" ref="N577:N628" si="741">L577*M577</f>
        <v>4.1000000000000002E-2</v>
      </c>
      <c r="O577" s="321">
        <f>D577*E577</f>
        <v>9.3591905400000022E-2</v>
      </c>
      <c r="P577" s="321">
        <f>SUM(N577:N580)</f>
        <v>4.1000000000000002E-2</v>
      </c>
      <c r="Q577" s="321">
        <f t="shared" si="718"/>
        <v>4.6795952700000011E-2</v>
      </c>
      <c r="R577" s="436">
        <f t="shared" ref="R577" si="742">E577*$R$17</f>
        <v>5.9885440493123089E-2</v>
      </c>
      <c r="S577" s="439">
        <f t="shared" ref="S577" si="743">R577*D577</f>
        <v>0.11977088098624618</v>
      </c>
    </row>
    <row r="578" spans="1:19" ht="12.75" customHeight="1">
      <c r="A578" s="329"/>
      <c r="B578" s="330"/>
      <c r="C578" s="329"/>
      <c r="D578" s="331"/>
      <c r="E578" s="324"/>
      <c r="F578" s="332"/>
      <c r="G578" s="321"/>
      <c r="H578" s="332"/>
      <c r="I578" s="321"/>
      <c r="J578" s="46"/>
      <c r="K578" s="46"/>
      <c r="L578" s="46"/>
      <c r="M578" s="191"/>
      <c r="N578" s="203">
        <f t="shared" si="741"/>
        <v>0</v>
      </c>
      <c r="O578" s="321"/>
      <c r="P578" s="321"/>
      <c r="Q578" s="321"/>
      <c r="R578" s="437"/>
      <c r="S578" s="439"/>
    </row>
    <row r="579" spans="1:19" ht="12.75" customHeight="1">
      <c r="A579" s="329"/>
      <c r="B579" s="330"/>
      <c r="C579" s="329"/>
      <c r="D579" s="331"/>
      <c r="E579" s="324"/>
      <c r="F579" s="332"/>
      <c r="G579" s="321"/>
      <c r="H579" s="332"/>
      <c r="I579" s="321"/>
      <c r="J579" s="46"/>
      <c r="K579" s="46"/>
      <c r="L579" s="47"/>
      <c r="M579" s="191"/>
      <c r="N579" s="203">
        <f t="shared" si="741"/>
        <v>0</v>
      </c>
      <c r="O579" s="321"/>
      <c r="P579" s="321"/>
      <c r="Q579" s="321"/>
      <c r="R579" s="437"/>
      <c r="S579" s="439"/>
    </row>
    <row r="580" spans="1:19" ht="12.75" customHeight="1">
      <c r="A580" s="329"/>
      <c r="B580" s="330"/>
      <c r="C580" s="329"/>
      <c r="D580" s="331"/>
      <c r="E580" s="324"/>
      <c r="F580" s="332"/>
      <c r="G580" s="321"/>
      <c r="H580" s="332"/>
      <c r="I580" s="321"/>
      <c r="J580" s="46"/>
      <c r="K580" s="46"/>
      <c r="L580" s="46"/>
      <c r="M580" s="191"/>
      <c r="N580" s="203">
        <f t="shared" si="741"/>
        <v>0</v>
      </c>
      <c r="O580" s="321"/>
      <c r="P580" s="321"/>
      <c r="Q580" s="321"/>
      <c r="R580" s="438"/>
      <c r="S580" s="439"/>
    </row>
    <row r="581" spans="1:19" ht="12.75" customHeight="1">
      <c r="A581" s="329">
        <v>43</v>
      </c>
      <c r="B581" s="330" t="s">
        <v>259</v>
      </c>
      <c r="C581" s="329" t="s">
        <v>607</v>
      </c>
      <c r="D581" s="329">
        <v>2</v>
      </c>
      <c r="E581" s="324">
        <f>G581+I581+Q581</f>
        <v>4.6795952700000011E-2</v>
      </c>
      <c r="F581" s="332"/>
      <c r="G581" s="321">
        <f t="shared" ref="G581" si="744">F581*$O$8/1000</f>
        <v>0</v>
      </c>
      <c r="H581" s="332"/>
      <c r="I581" s="321">
        <f t="shared" si="734"/>
        <v>0</v>
      </c>
      <c r="J581" s="46" t="s">
        <v>251</v>
      </c>
      <c r="K581" s="46" t="s">
        <v>108</v>
      </c>
      <c r="L581" s="46">
        <v>1</v>
      </c>
      <c r="M581" s="191">
        <v>4.1000000000000002E-2</v>
      </c>
      <c r="N581" s="203">
        <f t="shared" si="741"/>
        <v>4.1000000000000002E-2</v>
      </c>
      <c r="O581" s="321">
        <f>D581*E581</f>
        <v>9.3591905400000022E-2</v>
      </c>
      <c r="P581" s="321">
        <f>SUM(N581:N584)</f>
        <v>4.1000000000000002E-2</v>
      </c>
      <c r="Q581" s="321">
        <f t="shared" si="718"/>
        <v>4.6795952700000011E-2</v>
      </c>
      <c r="R581" s="436">
        <f t="shared" ref="R581" si="745">E581*$R$17</f>
        <v>5.9885440493123089E-2</v>
      </c>
      <c r="S581" s="439">
        <f t="shared" ref="S581" si="746">R581*D581</f>
        <v>0.11977088098624618</v>
      </c>
    </row>
    <row r="582" spans="1:19" ht="12.75" customHeight="1">
      <c r="A582" s="329"/>
      <c r="B582" s="330"/>
      <c r="C582" s="329"/>
      <c r="D582" s="329"/>
      <c r="E582" s="324"/>
      <c r="F582" s="332"/>
      <c r="G582" s="321"/>
      <c r="H582" s="332"/>
      <c r="I582" s="321"/>
      <c r="J582" s="46"/>
      <c r="K582" s="46"/>
      <c r="L582" s="46"/>
      <c r="M582" s="191"/>
      <c r="N582" s="203">
        <f t="shared" si="741"/>
        <v>0</v>
      </c>
      <c r="O582" s="321"/>
      <c r="P582" s="321"/>
      <c r="Q582" s="321"/>
      <c r="R582" s="437"/>
      <c r="S582" s="439"/>
    </row>
    <row r="583" spans="1:19" ht="12.75" customHeight="1">
      <c r="A583" s="329"/>
      <c r="B583" s="330"/>
      <c r="C583" s="329"/>
      <c r="D583" s="329"/>
      <c r="E583" s="324"/>
      <c r="F583" s="332"/>
      <c r="G583" s="321"/>
      <c r="H583" s="332"/>
      <c r="I583" s="321"/>
      <c r="J583" s="46"/>
      <c r="K583" s="46"/>
      <c r="L583" s="45"/>
      <c r="M583" s="191"/>
      <c r="N583" s="203">
        <f t="shared" si="741"/>
        <v>0</v>
      </c>
      <c r="O583" s="321"/>
      <c r="P583" s="321"/>
      <c r="Q583" s="321"/>
      <c r="R583" s="437"/>
      <c r="S583" s="439"/>
    </row>
    <row r="584" spans="1:19" ht="12.75" customHeight="1">
      <c r="A584" s="329"/>
      <c r="B584" s="330"/>
      <c r="C584" s="329"/>
      <c r="D584" s="329"/>
      <c r="E584" s="324"/>
      <c r="F584" s="332"/>
      <c r="G584" s="321"/>
      <c r="H584" s="332"/>
      <c r="I584" s="321"/>
      <c r="J584" s="46"/>
      <c r="K584" s="46"/>
      <c r="L584" s="46"/>
      <c r="M584" s="191"/>
      <c r="N584" s="203">
        <f t="shared" si="741"/>
        <v>0</v>
      </c>
      <c r="O584" s="321"/>
      <c r="P584" s="321"/>
      <c r="Q584" s="321"/>
      <c r="R584" s="438"/>
      <c r="S584" s="439"/>
    </row>
    <row r="585" spans="1:19" ht="12.75" customHeight="1">
      <c r="A585" s="329">
        <v>44</v>
      </c>
      <c r="B585" s="330" t="s">
        <v>260</v>
      </c>
      <c r="C585" s="329" t="s">
        <v>607</v>
      </c>
      <c r="D585" s="331">
        <v>2</v>
      </c>
      <c r="E585" s="324">
        <f>G585+I585+Q585</f>
        <v>3.994776450000001E-2</v>
      </c>
      <c r="F585" s="353"/>
      <c r="G585" s="321">
        <f t="shared" ref="G585:G645" si="747">F585*$O$8/1000</f>
        <v>0</v>
      </c>
      <c r="H585" s="332"/>
      <c r="I585" s="321">
        <f t="shared" si="734"/>
        <v>0</v>
      </c>
      <c r="J585" s="46" t="s">
        <v>251</v>
      </c>
      <c r="K585" s="46" t="s">
        <v>108</v>
      </c>
      <c r="L585" s="46">
        <v>1</v>
      </c>
      <c r="M585" s="191">
        <v>3.5000000000000003E-2</v>
      </c>
      <c r="N585" s="203">
        <f>L585*M585</f>
        <v>3.5000000000000003E-2</v>
      </c>
      <c r="O585" s="321">
        <f>D585*E585</f>
        <v>7.9895529000000021E-2</v>
      </c>
      <c r="P585" s="321">
        <f>SUM(N585:N588)</f>
        <v>3.5000000000000003E-2</v>
      </c>
      <c r="Q585" s="321">
        <f t="shared" si="718"/>
        <v>3.994776450000001E-2</v>
      </c>
      <c r="R585" s="436">
        <f t="shared" ref="R585" si="748">E585*$R$17</f>
        <v>5.1121717494129464E-2</v>
      </c>
      <c r="S585" s="439">
        <f t="shared" ref="S585" si="749">R585*D585</f>
        <v>0.10224343498825893</v>
      </c>
    </row>
    <row r="586" spans="1:19" ht="12.75" customHeight="1">
      <c r="A586" s="329"/>
      <c r="B586" s="330"/>
      <c r="C586" s="329"/>
      <c r="D586" s="331"/>
      <c r="E586" s="324"/>
      <c r="F586" s="353"/>
      <c r="G586" s="321"/>
      <c r="H586" s="332"/>
      <c r="I586" s="321"/>
      <c r="J586" s="46"/>
      <c r="K586" s="46"/>
      <c r="L586" s="46"/>
      <c r="M586" s="191"/>
      <c r="N586" s="203">
        <f>L586*M586</f>
        <v>0</v>
      </c>
      <c r="O586" s="321"/>
      <c r="P586" s="321"/>
      <c r="Q586" s="321"/>
      <c r="R586" s="437"/>
      <c r="S586" s="439"/>
    </row>
    <row r="587" spans="1:19" ht="12.75" customHeight="1">
      <c r="A587" s="329"/>
      <c r="B587" s="330"/>
      <c r="C587" s="329"/>
      <c r="D587" s="331"/>
      <c r="E587" s="324"/>
      <c r="F587" s="353"/>
      <c r="G587" s="321"/>
      <c r="H587" s="332"/>
      <c r="I587" s="321"/>
      <c r="J587" s="46"/>
      <c r="K587" s="46"/>
      <c r="L587" s="45"/>
      <c r="M587" s="191"/>
      <c r="N587" s="203">
        <f>L587*M587</f>
        <v>0</v>
      </c>
      <c r="O587" s="321"/>
      <c r="P587" s="321"/>
      <c r="Q587" s="321"/>
      <c r="R587" s="437"/>
      <c r="S587" s="439"/>
    </row>
    <row r="588" spans="1:19" ht="12.75" customHeight="1">
      <c r="A588" s="329"/>
      <c r="B588" s="330"/>
      <c r="C588" s="329"/>
      <c r="D588" s="331"/>
      <c r="E588" s="324"/>
      <c r="F588" s="353"/>
      <c r="G588" s="321"/>
      <c r="H588" s="332"/>
      <c r="I588" s="321"/>
      <c r="J588" s="46"/>
      <c r="K588" s="46"/>
      <c r="L588" s="46"/>
      <c r="M588" s="191"/>
      <c r="N588" s="203">
        <f>L588*M588</f>
        <v>0</v>
      </c>
      <c r="O588" s="321"/>
      <c r="P588" s="321"/>
      <c r="Q588" s="321"/>
      <c r="R588" s="438"/>
      <c r="S588" s="439"/>
    </row>
    <row r="589" spans="1:19" ht="12.75" customHeight="1">
      <c r="A589" s="329">
        <v>45</v>
      </c>
      <c r="B589" s="330" t="s">
        <v>261</v>
      </c>
      <c r="C589" s="329" t="s">
        <v>607</v>
      </c>
      <c r="D589" s="329">
        <v>4</v>
      </c>
      <c r="E589" s="324">
        <f>G589+I589+Q589</f>
        <v>0.21571792830000003</v>
      </c>
      <c r="F589" s="332"/>
      <c r="G589" s="321">
        <f t="shared" si="747"/>
        <v>0</v>
      </c>
      <c r="H589" s="332"/>
      <c r="I589" s="321">
        <f t="shared" si="734"/>
        <v>0</v>
      </c>
      <c r="J589" s="46" t="s">
        <v>262</v>
      </c>
      <c r="K589" s="46" t="s">
        <v>108</v>
      </c>
      <c r="L589" s="46">
        <v>1</v>
      </c>
      <c r="M589" s="191">
        <v>0.189</v>
      </c>
      <c r="N589" s="203">
        <f t="shared" si="741"/>
        <v>0.189</v>
      </c>
      <c r="O589" s="321">
        <f>D589*E589</f>
        <v>0.86287171320000011</v>
      </c>
      <c r="P589" s="321">
        <f>SUM(N589:N592)</f>
        <v>0.189</v>
      </c>
      <c r="Q589" s="321">
        <f t="shared" si="718"/>
        <v>0.21571792830000003</v>
      </c>
      <c r="R589" s="436">
        <f t="shared" ref="R589" si="750">E589*$R$17</f>
        <v>0.27605727446829909</v>
      </c>
      <c r="S589" s="439">
        <f t="shared" ref="S589" si="751">R589*D589</f>
        <v>1.1042290978731963</v>
      </c>
    </row>
    <row r="590" spans="1:19" ht="12.75" customHeight="1">
      <c r="A590" s="329"/>
      <c r="B590" s="330"/>
      <c r="C590" s="329"/>
      <c r="D590" s="329"/>
      <c r="E590" s="324"/>
      <c r="F590" s="332"/>
      <c r="G590" s="321"/>
      <c r="H590" s="332"/>
      <c r="I590" s="321"/>
      <c r="J590" s="46"/>
      <c r="K590" s="46"/>
      <c r="L590" s="46"/>
      <c r="M590" s="191"/>
      <c r="N590" s="203">
        <f t="shared" si="741"/>
        <v>0</v>
      </c>
      <c r="O590" s="321"/>
      <c r="P590" s="321"/>
      <c r="Q590" s="321"/>
      <c r="R590" s="437"/>
      <c r="S590" s="439"/>
    </row>
    <row r="591" spans="1:19" ht="12.75" customHeight="1">
      <c r="A591" s="329"/>
      <c r="B591" s="330"/>
      <c r="C591" s="329"/>
      <c r="D591" s="329"/>
      <c r="E591" s="324"/>
      <c r="F591" s="332"/>
      <c r="G591" s="321"/>
      <c r="H591" s="332"/>
      <c r="I591" s="321"/>
      <c r="J591" s="46"/>
      <c r="K591" s="46"/>
      <c r="L591" s="46"/>
      <c r="M591" s="191"/>
      <c r="N591" s="203">
        <f t="shared" si="741"/>
        <v>0</v>
      </c>
      <c r="O591" s="321"/>
      <c r="P591" s="321"/>
      <c r="Q591" s="321"/>
      <c r="R591" s="437"/>
      <c r="S591" s="439"/>
    </row>
    <row r="592" spans="1:19" ht="12.75" customHeight="1">
      <c r="A592" s="329"/>
      <c r="B592" s="330"/>
      <c r="C592" s="329"/>
      <c r="D592" s="329"/>
      <c r="E592" s="324"/>
      <c r="F592" s="332"/>
      <c r="G592" s="321"/>
      <c r="H592" s="332"/>
      <c r="I592" s="321"/>
      <c r="J592" s="46"/>
      <c r="K592" s="46"/>
      <c r="L592" s="46"/>
      <c r="M592" s="191"/>
      <c r="N592" s="203">
        <f t="shared" si="741"/>
        <v>0</v>
      </c>
      <c r="O592" s="321"/>
      <c r="P592" s="321"/>
      <c r="Q592" s="321"/>
      <c r="R592" s="438"/>
      <c r="S592" s="439"/>
    </row>
    <row r="593" spans="1:19" ht="12.75" customHeight="1">
      <c r="A593" s="329">
        <v>46</v>
      </c>
      <c r="B593" s="330" t="s">
        <v>263</v>
      </c>
      <c r="C593" s="329" t="s">
        <v>607</v>
      </c>
      <c r="D593" s="329">
        <v>2</v>
      </c>
      <c r="E593" s="324">
        <f>G593+I593+Q593</f>
        <v>3.309957630000001E-2</v>
      </c>
      <c r="F593" s="332"/>
      <c r="G593" s="321">
        <f t="shared" si="747"/>
        <v>0</v>
      </c>
      <c r="H593" s="332"/>
      <c r="I593" s="321">
        <f t="shared" si="734"/>
        <v>0</v>
      </c>
      <c r="J593" s="46" t="s">
        <v>251</v>
      </c>
      <c r="K593" s="46" t="s">
        <v>108</v>
      </c>
      <c r="L593" s="46">
        <v>1</v>
      </c>
      <c r="M593" s="191">
        <v>2.9000000000000001E-2</v>
      </c>
      <c r="N593" s="203">
        <f t="shared" si="741"/>
        <v>2.9000000000000001E-2</v>
      </c>
      <c r="O593" s="321">
        <f>D593*E593</f>
        <v>6.6199152600000019E-2</v>
      </c>
      <c r="P593" s="321">
        <f>SUM(N593:N596)</f>
        <v>2.9000000000000001E-2</v>
      </c>
      <c r="Q593" s="321">
        <f t="shared" si="718"/>
        <v>3.309957630000001E-2</v>
      </c>
      <c r="R593" s="436">
        <f t="shared" ref="R593" si="752">E593*$R$17</f>
        <v>4.2357994495135845E-2</v>
      </c>
      <c r="S593" s="439">
        <f t="shared" ref="S593" si="753">R593*D593</f>
        <v>8.471598899027169E-2</v>
      </c>
    </row>
    <row r="594" spans="1:19" ht="12.75" customHeight="1">
      <c r="A594" s="329"/>
      <c r="B594" s="330"/>
      <c r="C594" s="329"/>
      <c r="D594" s="329"/>
      <c r="E594" s="324"/>
      <c r="F594" s="332"/>
      <c r="G594" s="321"/>
      <c r="H594" s="332"/>
      <c r="I594" s="321"/>
      <c r="J594" s="46"/>
      <c r="K594" s="46"/>
      <c r="L594" s="46"/>
      <c r="M594" s="191"/>
      <c r="N594" s="203">
        <f t="shared" si="741"/>
        <v>0</v>
      </c>
      <c r="O594" s="321"/>
      <c r="P594" s="321"/>
      <c r="Q594" s="321"/>
      <c r="R594" s="437"/>
      <c r="S594" s="439"/>
    </row>
    <row r="595" spans="1:19" ht="12.75" customHeight="1">
      <c r="A595" s="329"/>
      <c r="B595" s="330"/>
      <c r="C595" s="329"/>
      <c r="D595" s="329"/>
      <c r="E595" s="324"/>
      <c r="F595" s="332"/>
      <c r="G595" s="321"/>
      <c r="H595" s="332"/>
      <c r="I595" s="321"/>
      <c r="J595" s="46"/>
      <c r="K595" s="46"/>
      <c r="L595" s="46"/>
      <c r="M595" s="191"/>
      <c r="N595" s="203">
        <f t="shared" si="741"/>
        <v>0</v>
      </c>
      <c r="O595" s="321"/>
      <c r="P595" s="321"/>
      <c r="Q595" s="321"/>
      <c r="R595" s="437"/>
      <c r="S595" s="439"/>
    </row>
    <row r="596" spans="1:19" ht="12.75" customHeight="1">
      <c r="A596" s="329"/>
      <c r="B596" s="330"/>
      <c r="C596" s="329"/>
      <c r="D596" s="329"/>
      <c r="E596" s="324"/>
      <c r="F596" s="332"/>
      <c r="G596" s="321"/>
      <c r="H596" s="332"/>
      <c r="I596" s="321"/>
      <c r="J596" s="46"/>
      <c r="K596" s="46"/>
      <c r="L596" s="46"/>
      <c r="M596" s="191"/>
      <c r="N596" s="203">
        <f t="shared" si="741"/>
        <v>0</v>
      </c>
      <c r="O596" s="321"/>
      <c r="P596" s="321"/>
      <c r="Q596" s="321"/>
      <c r="R596" s="438"/>
      <c r="S596" s="439"/>
    </row>
    <row r="597" spans="1:19" ht="12.75" customHeight="1">
      <c r="A597" s="329">
        <v>47</v>
      </c>
      <c r="B597" s="330" t="s">
        <v>264</v>
      </c>
      <c r="C597" s="329" t="s">
        <v>607</v>
      </c>
      <c r="D597" s="329">
        <v>2</v>
      </c>
      <c r="E597" s="324">
        <f>G597+I597+Q597</f>
        <v>1.3696376400000003</v>
      </c>
      <c r="F597" s="332"/>
      <c r="G597" s="321">
        <f t="shared" si="747"/>
        <v>0</v>
      </c>
      <c r="H597" s="332"/>
      <c r="I597" s="321">
        <f t="shared" si="734"/>
        <v>0</v>
      </c>
      <c r="J597" s="46" t="s">
        <v>130</v>
      </c>
      <c r="K597" s="46" t="s">
        <v>108</v>
      </c>
      <c r="L597" s="46">
        <v>1</v>
      </c>
      <c r="M597" s="95">
        <v>1.2</v>
      </c>
      <c r="N597" s="203">
        <f t="shared" si="741"/>
        <v>1.2</v>
      </c>
      <c r="O597" s="321">
        <f>D597*E597</f>
        <v>2.7392752800000006</v>
      </c>
      <c r="P597" s="321">
        <f>SUM(N597:N600)</f>
        <v>1.2</v>
      </c>
      <c r="Q597" s="321">
        <f t="shared" si="718"/>
        <v>1.3696376400000003</v>
      </c>
      <c r="R597" s="436">
        <f t="shared" ref="R597" si="754">E597*$R$17</f>
        <v>1.7527445997987245</v>
      </c>
      <c r="S597" s="439">
        <f t="shared" ref="S597" si="755">R597*D597</f>
        <v>3.5054891995974491</v>
      </c>
    </row>
    <row r="598" spans="1:19" ht="12.75" customHeight="1">
      <c r="A598" s="329"/>
      <c r="B598" s="330"/>
      <c r="C598" s="329"/>
      <c r="D598" s="329"/>
      <c r="E598" s="324"/>
      <c r="F598" s="332"/>
      <c r="G598" s="321"/>
      <c r="H598" s="332"/>
      <c r="I598" s="321"/>
      <c r="J598" s="46"/>
      <c r="K598" s="46"/>
      <c r="L598" s="46"/>
      <c r="M598" s="191"/>
      <c r="N598" s="203">
        <f t="shared" si="741"/>
        <v>0</v>
      </c>
      <c r="O598" s="321"/>
      <c r="P598" s="321"/>
      <c r="Q598" s="321"/>
      <c r="R598" s="437"/>
      <c r="S598" s="439"/>
    </row>
    <row r="599" spans="1:19" ht="12.75" customHeight="1">
      <c r="A599" s="329"/>
      <c r="B599" s="330"/>
      <c r="C599" s="329"/>
      <c r="D599" s="329"/>
      <c r="E599" s="324"/>
      <c r="F599" s="332"/>
      <c r="G599" s="321"/>
      <c r="H599" s="332"/>
      <c r="I599" s="321"/>
      <c r="J599" s="46"/>
      <c r="K599" s="46"/>
      <c r="L599" s="46"/>
      <c r="M599" s="191"/>
      <c r="N599" s="203">
        <f t="shared" si="741"/>
        <v>0</v>
      </c>
      <c r="O599" s="321"/>
      <c r="P599" s="321"/>
      <c r="Q599" s="321"/>
      <c r="R599" s="437"/>
      <c r="S599" s="439"/>
    </row>
    <row r="600" spans="1:19" ht="12.75" customHeight="1">
      <c r="A600" s="329"/>
      <c r="B600" s="330"/>
      <c r="C600" s="329"/>
      <c r="D600" s="329"/>
      <c r="E600" s="324"/>
      <c r="F600" s="332"/>
      <c r="G600" s="321"/>
      <c r="H600" s="332"/>
      <c r="I600" s="321"/>
      <c r="J600" s="46"/>
      <c r="K600" s="46"/>
      <c r="L600" s="46"/>
      <c r="M600" s="191"/>
      <c r="N600" s="203">
        <f t="shared" si="741"/>
        <v>0</v>
      </c>
      <c r="O600" s="321"/>
      <c r="P600" s="321"/>
      <c r="Q600" s="321"/>
      <c r="R600" s="438"/>
      <c r="S600" s="439"/>
    </row>
    <row r="601" spans="1:19" ht="12.75" customHeight="1">
      <c r="A601" s="329">
        <v>48</v>
      </c>
      <c r="B601" s="330" t="s">
        <v>680</v>
      </c>
      <c r="C601" s="329" t="s">
        <v>607</v>
      </c>
      <c r="D601" s="329">
        <v>3</v>
      </c>
      <c r="E601" s="324">
        <f>G601+I601+Q601</f>
        <v>4.5188101990000007</v>
      </c>
      <c r="F601" s="332">
        <v>0.88</v>
      </c>
      <c r="G601" s="321">
        <f t="shared" si="747"/>
        <v>2.0420488000000003</v>
      </c>
      <c r="H601" s="333"/>
      <c r="I601" s="321">
        <f t="shared" si="734"/>
        <v>0</v>
      </c>
      <c r="J601" s="46" t="s">
        <v>128</v>
      </c>
      <c r="K601" s="46" t="s">
        <v>108</v>
      </c>
      <c r="L601" s="46">
        <v>1</v>
      </c>
      <c r="M601" s="191">
        <v>2.17</v>
      </c>
      <c r="N601" s="203">
        <f t="shared" si="741"/>
        <v>2.17</v>
      </c>
      <c r="O601" s="321">
        <f>D601*E601</f>
        <v>13.556430597000002</v>
      </c>
      <c r="P601" s="321">
        <f>SUM(N601:N604)</f>
        <v>2.17</v>
      </c>
      <c r="Q601" s="321">
        <f t="shared" si="718"/>
        <v>2.4767613990000004</v>
      </c>
      <c r="R601" s="436">
        <f t="shared" ref="R601" si="756">E601*$R$17</f>
        <v>5.7827851268841073</v>
      </c>
      <c r="S601" s="439">
        <f t="shared" ref="S601" si="757">R601*D601</f>
        <v>17.348355380652322</v>
      </c>
    </row>
    <row r="602" spans="1:19" ht="12.75" customHeight="1">
      <c r="A602" s="329"/>
      <c r="B602" s="330"/>
      <c r="C602" s="329"/>
      <c r="D602" s="329"/>
      <c r="E602" s="324"/>
      <c r="F602" s="332"/>
      <c r="G602" s="321"/>
      <c r="H602" s="333"/>
      <c r="I602" s="321"/>
      <c r="J602" s="46"/>
      <c r="K602" s="46"/>
      <c r="L602" s="46"/>
      <c r="M602" s="191"/>
      <c r="N602" s="203">
        <f t="shared" si="741"/>
        <v>0</v>
      </c>
      <c r="O602" s="321"/>
      <c r="P602" s="321"/>
      <c r="Q602" s="321"/>
      <c r="R602" s="437"/>
      <c r="S602" s="439"/>
    </row>
    <row r="603" spans="1:19" ht="12.75" customHeight="1">
      <c r="A603" s="329"/>
      <c r="B603" s="330"/>
      <c r="C603" s="329"/>
      <c r="D603" s="329"/>
      <c r="E603" s="324"/>
      <c r="F603" s="332"/>
      <c r="G603" s="321"/>
      <c r="H603" s="333"/>
      <c r="I603" s="321"/>
      <c r="J603" s="46"/>
      <c r="K603" s="46"/>
      <c r="L603" s="45"/>
      <c r="M603" s="191"/>
      <c r="N603" s="203">
        <f t="shared" si="741"/>
        <v>0</v>
      </c>
      <c r="O603" s="321"/>
      <c r="P603" s="321"/>
      <c r="Q603" s="321"/>
      <c r="R603" s="437"/>
      <c r="S603" s="439"/>
    </row>
    <row r="604" spans="1:19" ht="12.75" customHeight="1">
      <c r="A604" s="329"/>
      <c r="B604" s="330"/>
      <c r="C604" s="329"/>
      <c r="D604" s="329"/>
      <c r="E604" s="324"/>
      <c r="F604" s="332"/>
      <c r="G604" s="321"/>
      <c r="H604" s="333"/>
      <c r="I604" s="321"/>
      <c r="J604" s="46"/>
      <c r="K604" s="46"/>
      <c r="L604" s="46"/>
      <c r="M604" s="191"/>
      <c r="N604" s="203">
        <f t="shared" si="741"/>
        <v>0</v>
      </c>
      <c r="O604" s="321"/>
      <c r="P604" s="321"/>
      <c r="Q604" s="321"/>
      <c r="R604" s="438"/>
      <c r="S604" s="439"/>
    </row>
    <row r="605" spans="1:19" ht="12.75" customHeight="1">
      <c r="A605" s="329">
        <v>49</v>
      </c>
      <c r="B605" s="330" t="s">
        <v>679</v>
      </c>
      <c r="C605" s="329" t="s">
        <v>607</v>
      </c>
      <c r="D605" s="329">
        <v>4</v>
      </c>
      <c r="E605" s="324">
        <f>G605+I605+Q605</f>
        <v>5.5003838410000006</v>
      </c>
      <c r="F605" s="332">
        <v>0.88</v>
      </c>
      <c r="G605" s="321">
        <f t="shared" si="747"/>
        <v>2.0420488000000003</v>
      </c>
      <c r="H605" s="333"/>
      <c r="I605" s="321">
        <f t="shared" si="734"/>
        <v>0</v>
      </c>
      <c r="J605" s="46" t="s">
        <v>128</v>
      </c>
      <c r="K605" s="46" t="s">
        <v>108</v>
      </c>
      <c r="L605" s="46">
        <v>1</v>
      </c>
      <c r="M605" s="191">
        <v>3.03</v>
      </c>
      <c r="N605" s="203">
        <f t="shared" si="741"/>
        <v>3.03</v>
      </c>
      <c r="O605" s="321">
        <f>D605*E605</f>
        <v>22.001535364000002</v>
      </c>
      <c r="P605" s="321">
        <f>SUM(N605:N608)</f>
        <v>3.03</v>
      </c>
      <c r="Q605" s="321">
        <f t="shared" si="718"/>
        <v>3.4583350410000002</v>
      </c>
      <c r="R605" s="436">
        <f t="shared" ref="R605" si="758">E605*$R$17</f>
        <v>7.038918756739859</v>
      </c>
      <c r="S605" s="439">
        <f t="shared" ref="S605" si="759">R605*D605</f>
        <v>28.155675026959436</v>
      </c>
    </row>
    <row r="606" spans="1:19" ht="12.75" customHeight="1">
      <c r="A606" s="329"/>
      <c r="B606" s="330"/>
      <c r="C606" s="329"/>
      <c r="D606" s="329"/>
      <c r="E606" s="324"/>
      <c r="F606" s="332"/>
      <c r="G606" s="321"/>
      <c r="H606" s="333"/>
      <c r="I606" s="321"/>
      <c r="J606" s="46"/>
      <c r="K606" s="46"/>
      <c r="L606" s="46"/>
      <c r="M606" s="191"/>
      <c r="N606" s="203">
        <f t="shared" si="741"/>
        <v>0</v>
      </c>
      <c r="O606" s="321"/>
      <c r="P606" s="321"/>
      <c r="Q606" s="321"/>
      <c r="R606" s="437"/>
      <c r="S606" s="439"/>
    </row>
    <row r="607" spans="1:19" ht="12.75" customHeight="1">
      <c r="A607" s="329"/>
      <c r="B607" s="330"/>
      <c r="C607" s="329"/>
      <c r="D607" s="329"/>
      <c r="E607" s="324"/>
      <c r="F607" s="332"/>
      <c r="G607" s="321"/>
      <c r="H607" s="333"/>
      <c r="I607" s="321"/>
      <c r="J607" s="46"/>
      <c r="K607" s="46"/>
      <c r="L607" s="45"/>
      <c r="M607" s="191"/>
      <c r="N607" s="203">
        <f t="shared" si="741"/>
        <v>0</v>
      </c>
      <c r="O607" s="321"/>
      <c r="P607" s="321"/>
      <c r="Q607" s="321"/>
      <c r="R607" s="437"/>
      <c r="S607" s="439"/>
    </row>
    <row r="608" spans="1:19" ht="12.75" customHeight="1">
      <c r="A608" s="329"/>
      <c r="B608" s="330"/>
      <c r="C608" s="329"/>
      <c r="D608" s="329"/>
      <c r="E608" s="324"/>
      <c r="F608" s="332"/>
      <c r="G608" s="321"/>
      <c r="H608" s="333"/>
      <c r="I608" s="321"/>
      <c r="J608" s="46"/>
      <c r="K608" s="46"/>
      <c r="L608" s="46"/>
      <c r="M608" s="191"/>
      <c r="N608" s="203">
        <f t="shared" si="741"/>
        <v>0</v>
      </c>
      <c r="O608" s="321"/>
      <c r="P608" s="321"/>
      <c r="Q608" s="321"/>
      <c r="R608" s="438"/>
      <c r="S608" s="439"/>
    </row>
    <row r="609" spans="1:19" ht="12.75" customHeight="1">
      <c r="A609" s="329">
        <v>50</v>
      </c>
      <c r="B609" s="330" t="s">
        <v>678</v>
      </c>
      <c r="C609" s="329" t="s">
        <v>607</v>
      </c>
      <c r="D609" s="329">
        <v>6</v>
      </c>
      <c r="E609" s="324">
        <f>G609+I609+Q609</f>
        <v>0.13125694050000003</v>
      </c>
      <c r="F609" s="358"/>
      <c r="G609" s="321">
        <f t="shared" si="747"/>
        <v>0</v>
      </c>
      <c r="H609" s="333"/>
      <c r="I609" s="321">
        <f t="shared" si="734"/>
        <v>0</v>
      </c>
      <c r="J609" s="46" t="s">
        <v>251</v>
      </c>
      <c r="K609" s="46" t="s">
        <v>108</v>
      </c>
      <c r="L609" s="46">
        <v>1</v>
      </c>
      <c r="M609" s="191">
        <v>0.115</v>
      </c>
      <c r="N609" s="203">
        <f t="shared" si="741"/>
        <v>0.115</v>
      </c>
      <c r="O609" s="321">
        <f>D609*E609</f>
        <v>0.78754164300000018</v>
      </c>
      <c r="P609" s="321">
        <f>SUM(N609:N612)</f>
        <v>0.115</v>
      </c>
      <c r="Q609" s="321">
        <f t="shared" si="718"/>
        <v>0.13125694050000003</v>
      </c>
      <c r="R609" s="436">
        <f t="shared" ref="R609" si="760">E609*$R$17</f>
        <v>0.1679713574807111</v>
      </c>
      <c r="S609" s="439">
        <f t="shared" ref="S609" si="761">R609*D609</f>
        <v>1.0078281448842665</v>
      </c>
    </row>
    <row r="610" spans="1:19" ht="12.75" customHeight="1">
      <c r="A610" s="329"/>
      <c r="B610" s="330"/>
      <c r="C610" s="329"/>
      <c r="D610" s="329"/>
      <c r="E610" s="324"/>
      <c r="F610" s="358"/>
      <c r="G610" s="321"/>
      <c r="H610" s="333"/>
      <c r="I610" s="321"/>
      <c r="J610" s="46"/>
      <c r="K610" s="46"/>
      <c r="L610" s="46"/>
      <c r="M610" s="191"/>
      <c r="N610" s="203">
        <f t="shared" si="741"/>
        <v>0</v>
      </c>
      <c r="O610" s="321"/>
      <c r="P610" s="321"/>
      <c r="Q610" s="321"/>
      <c r="R610" s="437"/>
      <c r="S610" s="439"/>
    </row>
    <row r="611" spans="1:19" ht="12.75" customHeight="1">
      <c r="A611" s="329"/>
      <c r="B611" s="330"/>
      <c r="C611" s="329"/>
      <c r="D611" s="329"/>
      <c r="E611" s="324"/>
      <c r="F611" s="358"/>
      <c r="G611" s="321"/>
      <c r="H611" s="333"/>
      <c r="I611" s="321"/>
      <c r="J611" s="46"/>
      <c r="K611" s="46"/>
      <c r="L611" s="45"/>
      <c r="M611" s="191"/>
      <c r="N611" s="203">
        <f t="shared" si="741"/>
        <v>0</v>
      </c>
      <c r="O611" s="321"/>
      <c r="P611" s="321"/>
      <c r="Q611" s="321"/>
      <c r="R611" s="437"/>
      <c r="S611" s="439"/>
    </row>
    <row r="612" spans="1:19" ht="12.75" customHeight="1">
      <c r="A612" s="329"/>
      <c r="B612" s="330"/>
      <c r="C612" s="329"/>
      <c r="D612" s="329"/>
      <c r="E612" s="324"/>
      <c r="F612" s="358"/>
      <c r="G612" s="321"/>
      <c r="H612" s="333"/>
      <c r="I612" s="321"/>
      <c r="J612" s="46"/>
      <c r="K612" s="46"/>
      <c r="L612" s="46"/>
      <c r="M612" s="191"/>
      <c r="N612" s="203">
        <f t="shared" si="741"/>
        <v>0</v>
      </c>
      <c r="O612" s="321"/>
      <c r="P612" s="321"/>
      <c r="Q612" s="321"/>
      <c r="R612" s="438"/>
      <c r="S612" s="439"/>
    </row>
    <row r="613" spans="1:19">
      <c r="A613" s="329">
        <v>51</v>
      </c>
      <c r="B613" s="330" t="s">
        <v>677</v>
      </c>
      <c r="C613" s="329" t="s">
        <v>607</v>
      </c>
      <c r="D613" s="329">
        <v>12</v>
      </c>
      <c r="E613" s="324">
        <f>G613+I613+Q613</f>
        <v>0.42230493900000005</v>
      </c>
      <c r="F613" s="363"/>
      <c r="G613" s="321">
        <f t="shared" si="747"/>
        <v>0</v>
      </c>
      <c r="H613" s="333"/>
      <c r="I613" s="321">
        <f t="shared" si="734"/>
        <v>0</v>
      </c>
      <c r="J613" s="46" t="s">
        <v>251</v>
      </c>
      <c r="K613" s="46" t="s">
        <v>108</v>
      </c>
      <c r="L613" s="46">
        <v>1</v>
      </c>
      <c r="M613" s="191">
        <v>0.37</v>
      </c>
      <c r="N613" s="203">
        <f t="shared" si="741"/>
        <v>0.37</v>
      </c>
      <c r="O613" s="321">
        <f>D613*E613</f>
        <v>5.0676592680000008</v>
      </c>
      <c r="P613" s="321">
        <f>SUM(N613:N616)</f>
        <v>0.37</v>
      </c>
      <c r="Q613" s="321">
        <f t="shared" si="718"/>
        <v>0.42230493900000005</v>
      </c>
      <c r="R613" s="436">
        <f t="shared" ref="R613" si="762">E613*$R$17</f>
        <v>0.54042958493794002</v>
      </c>
      <c r="S613" s="439">
        <f t="shared" ref="S613" si="763">R613*D613</f>
        <v>6.4851550192552807</v>
      </c>
    </row>
    <row r="614" spans="1:19">
      <c r="A614" s="329"/>
      <c r="B614" s="330"/>
      <c r="C614" s="329"/>
      <c r="D614" s="329"/>
      <c r="E614" s="324"/>
      <c r="F614" s="363"/>
      <c r="G614" s="321"/>
      <c r="H614" s="333"/>
      <c r="I614" s="321"/>
      <c r="J614" s="46"/>
      <c r="K614" s="46"/>
      <c r="L614" s="46"/>
      <c r="M614" s="191"/>
      <c r="N614" s="203">
        <f t="shared" si="741"/>
        <v>0</v>
      </c>
      <c r="O614" s="321"/>
      <c r="P614" s="321"/>
      <c r="Q614" s="321"/>
      <c r="R614" s="437"/>
      <c r="S614" s="439"/>
    </row>
    <row r="615" spans="1:19">
      <c r="A615" s="329"/>
      <c r="B615" s="330"/>
      <c r="C615" s="329"/>
      <c r="D615" s="329"/>
      <c r="E615" s="324"/>
      <c r="F615" s="363"/>
      <c r="G615" s="321"/>
      <c r="H615" s="333"/>
      <c r="I615" s="321"/>
      <c r="J615" s="46"/>
      <c r="K615" s="46"/>
      <c r="L615" s="114"/>
      <c r="M615" s="191"/>
      <c r="N615" s="203">
        <f t="shared" si="741"/>
        <v>0</v>
      </c>
      <c r="O615" s="321"/>
      <c r="P615" s="321"/>
      <c r="Q615" s="321"/>
      <c r="R615" s="437"/>
      <c r="S615" s="439"/>
    </row>
    <row r="616" spans="1:19">
      <c r="A616" s="329"/>
      <c r="B616" s="330"/>
      <c r="C616" s="329"/>
      <c r="D616" s="329"/>
      <c r="E616" s="324"/>
      <c r="F616" s="363"/>
      <c r="G616" s="321"/>
      <c r="H616" s="333"/>
      <c r="I616" s="321"/>
      <c r="J616" s="46"/>
      <c r="K616" s="46"/>
      <c r="L616" s="46"/>
      <c r="M616" s="191"/>
      <c r="N616" s="203">
        <f t="shared" si="741"/>
        <v>0</v>
      </c>
      <c r="O616" s="321"/>
      <c r="P616" s="321"/>
      <c r="Q616" s="321"/>
      <c r="R616" s="438"/>
      <c r="S616" s="439"/>
    </row>
    <row r="617" spans="1:19">
      <c r="A617" s="329">
        <v>52</v>
      </c>
      <c r="B617" s="330" t="s">
        <v>676</v>
      </c>
      <c r="C617" s="329" t="s">
        <v>607</v>
      </c>
      <c r="D617" s="329">
        <v>7</v>
      </c>
      <c r="E617" s="324">
        <f>G617+I617+Q617</f>
        <v>0.38806399800000013</v>
      </c>
      <c r="F617" s="363"/>
      <c r="G617" s="321">
        <f t="shared" si="747"/>
        <v>0</v>
      </c>
      <c r="H617" s="333"/>
      <c r="I617" s="321">
        <f t="shared" si="734"/>
        <v>0</v>
      </c>
      <c r="J617" s="46" t="s">
        <v>251</v>
      </c>
      <c r="K617" s="46" t="s">
        <v>108</v>
      </c>
      <c r="L617" s="46">
        <v>1</v>
      </c>
      <c r="M617" s="191">
        <v>0.34</v>
      </c>
      <c r="N617" s="203">
        <f t="shared" si="741"/>
        <v>0.34</v>
      </c>
      <c r="O617" s="321">
        <f>D617*E617</f>
        <v>2.7164479860000008</v>
      </c>
      <c r="P617" s="321">
        <f>SUM(N617:N620)</f>
        <v>0.34</v>
      </c>
      <c r="Q617" s="321">
        <f t="shared" ref="Q617:Q677" si="764">P617*1.02*1.05*$Q$14</f>
        <v>0.38806399800000013</v>
      </c>
      <c r="R617" s="436">
        <f t="shared" ref="R617" si="765">E617*$R$17</f>
        <v>0.49661096994297199</v>
      </c>
      <c r="S617" s="439">
        <f t="shared" ref="S617" si="766">R617*D617</f>
        <v>3.4762767896008038</v>
      </c>
    </row>
    <row r="618" spans="1:19">
      <c r="A618" s="329"/>
      <c r="B618" s="330"/>
      <c r="C618" s="329"/>
      <c r="D618" s="329"/>
      <c r="E618" s="324"/>
      <c r="F618" s="363"/>
      <c r="G618" s="321"/>
      <c r="H618" s="333"/>
      <c r="I618" s="321"/>
      <c r="J618" s="46"/>
      <c r="K618" s="46"/>
      <c r="L618" s="46"/>
      <c r="M618" s="191"/>
      <c r="N618" s="203">
        <f t="shared" si="741"/>
        <v>0</v>
      </c>
      <c r="O618" s="321"/>
      <c r="P618" s="321"/>
      <c r="Q618" s="321"/>
      <c r="R618" s="437"/>
      <c r="S618" s="439"/>
    </row>
    <row r="619" spans="1:19">
      <c r="A619" s="329"/>
      <c r="B619" s="330"/>
      <c r="C619" s="329"/>
      <c r="D619" s="329"/>
      <c r="E619" s="324"/>
      <c r="F619" s="363"/>
      <c r="G619" s="321"/>
      <c r="H619" s="333"/>
      <c r="I619" s="321"/>
      <c r="J619" s="46"/>
      <c r="K619" s="46"/>
      <c r="L619" s="114"/>
      <c r="M619" s="191"/>
      <c r="N619" s="203">
        <f t="shared" si="741"/>
        <v>0</v>
      </c>
      <c r="O619" s="321"/>
      <c r="P619" s="321"/>
      <c r="Q619" s="321"/>
      <c r="R619" s="437"/>
      <c r="S619" s="439"/>
    </row>
    <row r="620" spans="1:19">
      <c r="A620" s="329"/>
      <c r="B620" s="330"/>
      <c r="C620" s="329"/>
      <c r="D620" s="329"/>
      <c r="E620" s="324"/>
      <c r="F620" s="363"/>
      <c r="G620" s="321"/>
      <c r="H620" s="333"/>
      <c r="I620" s="321"/>
      <c r="J620" s="46"/>
      <c r="K620" s="46"/>
      <c r="L620" s="46"/>
      <c r="M620" s="191"/>
      <c r="N620" s="203">
        <f t="shared" si="741"/>
        <v>0</v>
      </c>
      <c r="O620" s="321"/>
      <c r="P620" s="321"/>
      <c r="Q620" s="321"/>
      <c r="R620" s="438"/>
      <c r="S620" s="439"/>
    </row>
    <row r="621" spans="1:19">
      <c r="A621" s="329">
        <v>53</v>
      </c>
      <c r="B621" s="330" t="s">
        <v>675</v>
      </c>
      <c r="C621" s="329" t="s">
        <v>607</v>
      </c>
      <c r="D621" s="329">
        <v>6</v>
      </c>
      <c r="E621" s="324">
        <f>G621+I621+Q621</f>
        <v>0.28534117500000006</v>
      </c>
      <c r="F621" s="363"/>
      <c r="G621" s="321">
        <f t="shared" si="747"/>
        <v>0</v>
      </c>
      <c r="H621" s="333"/>
      <c r="I621" s="321">
        <f t="shared" si="734"/>
        <v>0</v>
      </c>
      <c r="J621" s="46" t="s">
        <v>251</v>
      </c>
      <c r="K621" s="46" t="s">
        <v>108</v>
      </c>
      <c r="L621" s="46">
        <v>1</v>
      </c>
      <c r="M621" s="191">
        <v>0.25</v>
      </c>
      <c r="N621" s="203">
        <f t="shared" si="741"/>
        <v>0.25</v>
      </c>
      <c r="O621" s="321">
        <f>D621*E621</f>
        <v>1.7120470500000002</v>
      </c>
      <c r="P621" s="321">
        <f>SUM(N621:N624)</f>
        <v>0.25</v>
      </c>
      <c r="Q621" s="321">
        <f t="shared" si="764"/>
        <v>0.28534117500000006</v>
      </c>
      <c r="R621" s="436">
        <f t="shared" ref="R621" si="767">E621*$R$17</f>
        <v>0.36515512495806762</v>
      </c>
      <c r="S621" s="439">
        <f t="shared" ref="S621" si="768">R621*D621</f>
        <v>2.1909307497484058</v>
      </c>
    </row>
    <row r="622" spans="1:19">
      <c r="A622" s="329"/>
      <c r="B622" s="330"/>
      <c r="C622" s="329"/>
      <c r="D622" s="329"/>
      <c r="E622" s="324"/>
      <c r="F622" s="363"/>
      <c r="G622" s="321"/>
      <c r="H622" s="333"/>
      <c r="I622" s="321"/>
      <c r="J622" s="46"/>
      <c r="K622" s="46"/>
      <c r="L622" s="46"/>
      <c r="M622" s="191"/>
      <c r="N622" s="203">
        <f t="shared" si="741"/>
        <v>0</v>
      </c>
      <c r="O622" s="321"/>
      <c r="P622" s="321"/>
      <c r="Q622" s="321"/>
      <c r="R622" s="437"/>
      <c r="S622" s="439"/>
    </row>
    <row r="623" spans="1:19">
      <c r="A623" s="329"/>
      <c r="B623" s="330"/>
      <c r="C623" s="329"/>
      <c r="D623" s="329"/>
      <c r="E623" s="324"/>
      <c r="F623" s="363"/>
      <c r="G623" s="321"/>
      <c r="H623" s="333"/>
      <c r="I623" s="321"/>
      <c r="J623" s="46"/>
      <c r="K623" s="46"/>
      <c r="L623" s="114"/>
      <c r="M623" s="191"/>
      <c r="N623" s="203">
        <f t="shared" si="741"/>
        <v>0</v>
      </c>
      <c r="O623" s="321"/>
      <c r="P623" s="321"/>
      <c r="Q623" s="321"/>
      <c r="R623" s="437"/>
      <c r="S623" s="439"/>
    </row>
    <row r="624" spans="1:19">
      <c r="A624" s="329"/>
      <c r="B624" s="330"/>
      <c r="C624" s="329"/>
      <c r="D624" s="329"/>
      <c r="E624" s="324"/>
      <c r="F624" s="363"/>
      <c r="G624" s="321"/>
      <c r="H624" s="333"/>
      <c r="I624" s="321"/>
      <c r="J624" s="46"/>
      <c r="K624" s="46"/>
      <c r="L624" s="46"/>
      <c r="M624" s="191"/>
      <c r="N624" s="203">
        <f t="shared" si="741"/>
        <v>0</v>
      </c>
      <c r="O624" s="321"/>
      <c r="P624" s="321"/>
      <c r="Q624" s="321"/>
      <c r="R624" s="438"/>
      <c r="S624" s="439"/>
    </row>
    <row r="625" spans="1:19">
      <c r="A625" s="329">
        <v>54</v>
      </c>
      <c r="B625" s="330" t="s">
        <v>674</v>
      </c>
      <c r="C625" s="329" t="s">
        <v>607</v>
      </c>
      <c r="D625" s="329">
        <v>6</v>
      </c>
      <c r="E625" s="324">
        <f>G625+I625+Q625</f>
        <v>0.22827294000000006</v>
      </c>
      <c r="F625" s="363"/>
      <c r="G625" s="321">
        <f t="shared" si="747"/>
        <v>0</v>
      </c>
      <c r="H625" s="333"/>
      <c r="I625" s="321">
        <f t="shared" si="734"/>
        <v>0</v>
      </c>
      <c r="J625" s="46" t="s">
        <v>251</v>
      </c>
      <c r="K625" s="46" t="s">
        <v>108</v>
      </c>
      <c r="L625" s="46">
        <v>1</v>
      </c>
      <c r="M625" s="191">
        <v>0.2</v>
      </c>
      <c r="N625" s="203">
        <f t="shared" si="741"/>
        <v>0.2</v>
      </c>
      <c r="O625" s="321">
        <f>D625*E625</f>
        <v>1.3696376400000003</v>
      </c>
      <c r="P625" s="321">
        <f>SUM(N625:N628)</f>
        <v>0.2</v>
      </c>
      <c r="Q625" s="321">
        <f t="shared" si="764"/>
        <v>0.22827294000000006</v>
      </c>
      <c r="R625" s="436">
        <f t="shared" ref="R625" si="769">E625*$R$17</f>
        <v>0.29212409996645411</v>
      </c>
      <c r="S625" s="439">
        <f t="shared" ref="S625" si="770">R625*D625</f>
        <v>1.7527445997987248</v>
      </c>
    </row>
    <row r="626" spans="1:19">
      <c r="A626" s="329"/>
      <c r="B626" s="330"/>
      <c r="C626" s="329"/>
      <c r="D626" s="329"/>
      <c r="E626" s="324"/>
      <c r="F626" s="363"/>
      <c r="G626" s="321"/>
      <c r="H626" s="333"/>
      <c r="I626" s="321"/>
      <c r="J626" s="46"/>
      <c r="K626" s="46"/>
      <c r="L626" s="46"/>
      <c r="M626" s="191"/>
      <c r="N626" s="203">
        <f t="shared" si="741"/>
        <v>0</v>
      </c>
      <c r="O626" s="321"/>
      <c r="P626" s="321"/>
      <c r="Q626" s="321"/>
      <c r="R626" s="437"/>
      <c r="S626" s="439"/>
    </row>
    <row r="627" spans="1:19">
      <c r="A627" s="329"/>
      <c r="B627" s="330"/>
      <c r="C627" s="329"/>
      <c r="D627" s="329"/>
      <c r="E627" s="324"/>
      <c r="F627" s="363"/>
      <c r="G627" s="321"/>
      <c r="H627" s="333"/>
      <c r="I627" s="321"/>
      <c r="J627" s="46"/>
      <c r="K627" s="46"/>
      <c r="L627" s="114"/>
      <c r="M627" s="191"/>
      <c r="N627" s="203">
        <f t="shared" si="741"/>
        <v>0</v>
      </c>
      <c r="O627" s="321"/>
      <c r="P627" s="321"/>
      <c r="Q627" s="321"/>
      <c r="R627" s="437"/>
      <c r="S627" s="439"/>
    </row>
    <row r="628" spans="1:19">
      <c r="A628" s="329"/>
      <c r="B628" s="330"/>
      <c r="C628" s="329"/>
      <c r="D628" s="329"/>
      <c r="E628" s="324"/>
      <c r="F628" s="363"/>
      <c r="G628" s="321"/>
      <c r="H628" s="333"/>
      <c r="I628" s="321"/>
      <c r="J628" s="46"/>
      <c r="K628" s="46"/>
      <c r="L628" s="46"/>
      <c r="M628" s="191"/>
      <c r="N628" s="203">
        <f t="shared" si="741"/>
        <v>0</v>
      </c>
      <c r="O628" s="321"/>
      <c r="P628" s="321"/>
      <c r="Q628" s="321"/>
      <c r="R628" s="438"/>
      <c r="S628" s="439"/>
    </row>
    <row r="629" spans="1:19">
      <c r="A629" s="329">
        <v>55</v>
      </c>
      <c r="B629" s="330" t="s">
        <v>673</v>
      </c>
      <c r="C629" s="329" t="s">
        <v>607</v>
      </c>
      <c r="D629" s="329">
        <v>2</v>
      </c>
      <c r="E629" s="324">
        <f>G629+I629+Q629</f>
        <v>0.25110023400000003</v>
      </c>
      <c r="F629" s="363"/>
      <c r="G629" s="321">
        <f t="shared" si="747"/>
        <v>0</v>
      </c>
      <c r="H629" s="333"/>
      <c r="I629" s="321">
        <f t="shared" si="734"/>
        <v>0</v>
      </c>
      <c r="J629" s="46" t="s">
        <v>251</v>
      </c>
      <c r="K629" s="46" t="s">
        <v>108</v>
      </c>
      <c r="L629" s="46">
        <v>1</v>
      </c>
      <c r="M629" s="191">
        <v>0.22</v>
      </c>
      <c r="N629" s="203">
        <f>L629*M629</f>
        <v>0.22</v>
      </c>
      <c r="O629" s="321">
        <f>D629*E629</f>
        <v>0.50220046800000007</v>
      </c>
      <c r="P629" s="321">
        <f>SUM(N629:N632)</f>
        <v>0.22</v>
      </c>
      <c r="Q629" s="321">
        <f t="shared" si="764"/>
        <v>0.25110023400000003</v>
      </c>
      <c r="R629" s="436">
        <f t="shared" ref="R629" si="771">E629*$R$17</f>
        <v>0.32133650996309948</v>
      </c>
      <c r="S629" s="439">
        <f t="shared" ref="S629" si="772">R629*D629</f>
        <v>0.64267301992619896</v>
      </c>
    </row>
    <row r="630" spans="1:19">
      <c r="A630" s="329"/>
      <c r="B630" s="330"/>
      <c r="C630" s="329"/>
      <c r="D630" s="329"/>
      <c r="E630" s="324"/>
      <c r="F630" s="363"/>
      <c r="G630" s="321"/>
      <c r="H630" s="333"/>
      <c r="I630" s="321"/>
      <c r="J630" s="46"/>
      <c r="K630" s="46"/>
      <c r="L630" s="46"/>
      <c r="M630" s="191"/>
      <c r="N630" s="203">
        <f>L630*M630</f>
        <v>0</v>
      </c>
      <c r="O630" s="321"/>
      <c r="P630" s="321"/>
      <c r="Q630" s="321"/>
      <c r="R630" s="437"/>
      <c r="S630" s="439"/>
    </row>
    <row r="631" spans="1:19">
      <c r="A631" s="329"/>
      <c r="B631" s="330"/>
      <c r="C631" s="329"/>
      <c r="D631" s="329"/>
      <c r="E631" s="324"/>
      <c r="F631" s="363"/>
      <c r="G631" s="321"/>
      <c r="H631" s="333"/>
      <c r="I631" s="321"/>
      <c r="J631" s="46"/>
      <c r="K631" s="46"/>
      <c r="L631" s="114"/>
      <c r="M631" s="191"/>
      <c r="N631" s="203">
        <f>L631*M631</f>
        <v>0</v>
      </c>
      <c r="O631" s="321"/>
      <c r="P631" s="321"/>
      <c r="Q631" s="321"/>
      <c r="R631" s="437"/>
      <c r="S631" s="439"/>
    </row>
    <row r="632" spans="1:19">
      <c r="A632" s="329"/>
      <c r="B632" s="330"/>
      <c r="C632" s="329"/>
      <c r="D632" s="329"/>
      <c r="E632" s="324"/>
      <c r="F632" s="363"/>
      <c r="G632" s="321"/>
      <c r="H632" s="333"/>
      <c r="I632" s="321"/>
      <c r="J632" s="46"/>
      <c r="K632" s="46"/>
      <c r="L632" s="46"/>
      <c r="M632" s="191"/>
      <c r="N632" s="203">
        <f>L632*M632</f>
        <v>0</v>
      </c>
      <c r="O632" s="321"/>
      <c r="P632" s="321"/>
      <c r="Q632" s="321"/>
      <c r="R632" s="438"/>
      <c r="S632" s="439"/>
    </row>
    <row r="633" spans="1:19">
      <c r="A633" s="329">
        <v>56</v>
      </c>
      <c r="B633" s="330" t="s">
        <v>672</v>
      </c>
      <c r="C633" s="329" t="s">
        <v>607</v>
      </c>
      <c r="D633" s="331">
        <v>4</v>
      </c>
      <c r="E633" s="324">
        <f>G633+I633+Q633</f>
        <v>0.15979105800000004</v>
      </c>
      <c r="F633" s="363"/>
      <c r="G633" s="321">
        <f t="shared" si="747"/>
        <v>0</v>
      </c>
      <c r="H633" s="333"/>
      <c r="I633" s="321">
        <f t="shared" ref="I633:I657" si="773">H633*$O$9/1000</f>
        <v>0</v>
      </c>
      <c r="J633" s="46" t="s">
        <v>251</v>
      </c>
      <c r="K633" s="46" t="s">
        <v>108</v>
      </c>
      <c r="L633" s="46">
        <v>1</v>
      </c>
      <c r="M633" s="191">
        <v>0.14000000000000001</v>
      </c>
      <c r="N633" s="203">
        <f t="shared" ref="N633:N696" si="774">L633*M633</f>
        <v>0.14000000000000001</v>
      </c>
      <c r="O633" s="321">
        <f>D633*E633</f>
        <v>0.63916423200000017</v>
      </c>
      <c r="P633" s="321">
        <f>SUM(N633:N636)</f>
        <v>0.14000000000000001</v>
      </c>
      <c r="Q633" s="321">
        <f t="shared" si="764"/>
        <v>0.15979105800000004</v>
      </c>
      <c r="R633" s="436">
        <f t="shared" ref="R633" si="775">E633*$R$17</f>
        <v>0.20448686997651785</v>
      </c>
      <c r="S633" s="439">
        <f t="shared" ref="S633" si="776">R633*D633</f>
        <v>0.81794747990607142</v>
      </c>
    </row>
    <row r="634" spans="1:19">
      <c r="A634" s="329"/>
      <c r="B634" s="330"/>
      <c r="C634" s="329"/>
      <c r="D634" s="331"/>
      <c r="E634" s="324"/>
      <c r="F634" s="363"/>
      <c r="G634" s="321"/>
      <c r="H634" s="333"/>
      <c r="I634" s="321"/>
      <c r="J634" s="46"/>
      <c r="K634" s="46"/>
      <c r="L634" s="46"/>
      <c r="M634" s="191"/>
      <c r="N634" s="203">
        <f t="shared" si="774"/>
        <v>0</v>
      </c>
      <c r="O634" s="321"/>
      <c r="P634" s="321"/>
      <c r="Q634" s="321"/>
      <c r="R634" s="437"/>
      <c r="S634" s="439"/>
    </row>
    <row r="635" spans="1:19">
      <c r="A635" s="329"/>
      <c r="B635" s="330"/>
      <c r="C635" s="329"/>
      <c r="D635" s="331"/>
      <c r="E635" s="324"/>
      <c r="F635" s="363"/>
      <c r="G635" s="321"/>
      <c r="H635" s="333"/>
      <c r="I635" s="321"/>
      <c r="J635" s="46"/>
      <c r="K635" s="46"/>
      <c r="L635" s="114"/>
      <c r="M635" s="191"/>
      <c r="N635" s="203">
        <f t="shared" si="774"/>
        <v>0</v>
      </c>
      <c r="O635" s="321"/>
      <c r="P635" s="321"/>
      <c r="Q635" s="321"/>
      <c r="R635" s="437"/>
      <c r="S635" s="439"/>
    </row>
    <row r="636" spans="1:19">
      <c r="A636" s="329"/>
      <c r="B636" s="330"/>
      <c r="C636" s="329"/>
      <c r="D636" s="331"/>
      <c r="E636" s="324"/>
      <c r="F636" s="363"/>
      <c r="G636" s="321"/>
      <c r="H636" s="333"/>
      <c r="I636" s="321"/>
      <c r="J636" s="46"/>
      <c r="K636" s="46"/>
      <c r="L636" s="46"/>
      <c r="M636" s="191"/>
      <c r="N636" s="203">
        <f t="shared" si="774"/>
        <v>0</v>
      </c>
      <c r="O636" s="321"/>
      <c r="P636" s="321"/>
      <c r="Q636" s="321"/>
      <c r="R636" s="438"/>
      <c r="S636" s="439"/>
    </row>
    <row r="637" spans="1:19">
      <c r="A637" s="329">
        <v>57</v>
      </c>
      <c r="B637" s="330" t="s">
        <v>671</v>
      </c>
      <c r="C637" s="329" t="s">
        <v>607</v>
      </c>
      <c r="D637" s="331">
        <v>5</v>
      </c>
      <c r="E637" s="324">
        <f>G637+I637+Q637</f>
        <v>6.8481882000000008E-2</v>
      </c>
      <c r="F637" s="363"/>
      <c r="G637" s="321">
        <f t="shared" si="747"/>
        <v>0</v>
      </c>
      <c r="H637" s="333"/>
      <c r="I637" s="321">
        <f t="shared" si="773"/>
        <v>0</v>
      </c>
      <c r="J637" s="46" t="s">
        <v>251</v>
      </c>
      <c r="K637" s="46" t="s">
        <v>108</v>
      </c>
      <c r="L637" s="46">
        <v>1</v>
      </c>
      <c r="M637" s="191">
        <v>0.06</v>
      </c>
      <c r="N637" s="203">
        <f t="shared" si="774"/>
        <v>0.06</v>
      </c>
      <c r="O637" s="321">
        <f>D637*E637</f>
        <v>0.34240941000000003</v>
      </c>
      <c r="P637" s="321">
        <f>SUM(N637:N640)</f>
        <v>0.06</v>
      </c>
      <c r="Q637" s="321">
        <f t="shared" si="764"/>
        <v>6.8481882000000008E-2</v>
      </c>
      <c r="R637" s="436">
        <f t="shared" ref="R637" si="777">E637*$R$17</f>
        <v>8.7637229989936213E-2</v>
      </c>
      <c r="S637" s="439">
        <f t="shared" ref="S637" si="778">R637*D637</f>
        <v>0.43818614994968108</v>
      </c>
    </row>
    <row r="638" spans="1:19">
      <c r="A638" s="329"/>
      <c r="B638" s="330"/>
      <c r="C638" s="329"/>
      <c r="D638" s="331"/>
      <c r="E638" s="324"/>
      <c r="F638" s="363"/>
      <c r="G638" s="321"/>
      <c r="H638" s="333"/>
      <c r="I638" s="321"/>
      <c r="J638" s="46"/>
      <c r="K638" s="46"/>
      <c r="L638" s="46"/>
      <c r="M638" s="191"/>
      <c r="N638" s="203">
        <f t="shared" si="774"/>
        <v>0</v>
      </c>
      <c r="O638" s="321"/>
      <c r="P638" s="321"/>
      <c r="Q638" s="321"/>
      <c r="R638" s="437"/>
      <c r="S638" s="439"/>
    </row>
    <row r="639" spans="1:19">
      <c r="A639" s="329"/>
      <c r="B639" s="330"/>
      <c r="C639" s="329"/>
      <c r="D639" s="331"/>
      <c r="E639" s="324"/>
      <c r="F639" s="363"/>
      <c r="G639" s="321"/>
      <c r="H639" s="333"/>
      <c r="I639" s="321"/>
      <c r="J639" s="46"/>
      <c r="K639" s="46"/>
      <c r="L639" s="114"/>
      <c r="M639" s="191"/>
      <c r="N639" s="203">
        <f t="shared" si="774"/>
        <v>0</v>
      </c>
      <c r="O639" s="321"/>
      <c r="P639" s="321"/>
      <c r="Q639" s="321"/>
      <c r="R639" s="437"/>
      <c r="S639" s="439"/>
    </row>
    <row r="640" spans="1:19">
      <c r="A640" s="329"/>
      <c r="B640" s="330"/>
      <c r="C640" s="329"/>
      <c r="D640" s="331"/>
      <c r="E640" s="324"/>
      <c r="F640" s="363"/>
      <c r="G640" s="321"/>
      <c r="H640" s="333"/>
      <c r="I640" s="321"/>
      <c r="J640" s="46"/>
      <c r="K640" s="46"/>
      <c r="L640" s="46"/>
      <c r="M640" s="191"/>
      <c r="N640" s="203">
        <f t="shared" si="774"/>
        <v>0</v>
      </c>
      <c r="O640" s="321"/>
      <c r="P640" s="321"/>
      <c r="Q640" s="321"/>
      <c r="R640" s="438"/>
      <c r="S640" s="439"/>
    </row>
    <row r="641" spans="1:19">
      <c r="A641" s="329">
        <v>58</v>
      </c>
      <c r="B641" s="330" t="s">
        <v>670</v>
      </c>
      <c r="C641" s="329" t="s">
        <v>607</v>
      </c>
      <c r="D641" s="329">
        <v>8</v>
      </c>
      <c r="E641" s="324">
        <f>G641+I641+Q641</f>
        <v>6.16336938E-2</v>
      </c>
      <c r="F641" s="363"/>
      <c r="G641" s="321">
        <f t="shared" si="747"/>
        <v>0</v>
      </c>
      <c r="H641" s="333"/>
      <c r="I641" s="321">
        <f t="shared" si="773"/>
        <v>0</v>
      </c>
      <c r="J641" s="46" t="s">
        <v>251</v>
      </c>
      <c r="K641" s="46" t="s">
        <v>108</v>
      </c>
      <c r="L641" s="46">
        <v>1</v>
      </c>
      <c r="M641" s="191">
        <v>5.3999999999999999E-2</v>
      </c>
      <c r="N641" s="203">
        <f t="shared" si="774"/>
        <v>5.3999999999999999E-2</v>
      </c>
      <c r="O641" s="321">
        <f>D641*E641</f>
        <v>0.4930695504</v>
      </c>
      <c r="P641" s="321">
        <f>SUM(N641:N644)</f>
        <v>5.3999999999999999E-2</v>
      </c>
      <c r="Q641" s="321">
        <f t="shared" si="764"/>
        <v>6.16336938E-2</v>
      </c>
      <c r="R641" s="436">
        <f t="shared" ref="R641" si="779">E641*$R$17</f>
        <v>7.8873506990942588E-2</v>
      </c>
      <c r="S641" s="439">
        <f t="shared" ref="S641" si="780">R641*D641</f>
        <v>0.6309880559275407</v>
      </c>
    </row>
    <row r="642" spans="1:19">
      <c r="A642" s="329"/>
      <c r="B642" s="330"/>
      <c r="C642" s="329"/>
      <c r="D642" s="329"/>
      <c r="E642" s="324"/>
      <c r="F642" s="363"/>
      <c r="G642" s="321"/>
      <c r="H642" s="333"/>
      <c r="I642" s="321"/>
      <c r="J642" s="46"/>
      <c r="K642" s="46"/>
      <c r="L642" s="46"/>
      <c r="M642" s="191"/>
      <c r="N642" s="203">
        <f t="shared" si="774"/>
        <v>0</v>
      </c>
      <c r="O642" s="321"/>
      <c r="P642" s="321"/>
      <c r="Q642" s="321"/>
      <c r="R642" s="437"/>
      <c r="S642" s="439"/>
    </row>
    <row r="643" spans="1:19">
      <c r="A643" s="329"/>
      <c r="B643" s="330"/>
      <c r="C643" s="329"/>
      <c r="D643" s="329"/>
      <c r="E643" s="324"/>
      <c r="F643" s="363"/>
      <c r="G643" s="321"/>
      <c r="H643" s="333"/>
      <c r="I643" s="321"/>
      <c r="J643" s="46"/>
      <c r="K643" s="46"/>
      <c r="L643" s="114"/>
      <c r="M643" s="191"/>
      <c r="N643" s="203">
        <f t="shared" si="774"/>
        <v>0</v>
      </c>
      <c r="O643" s="321"/>
      <c r="P643" s="321"/>
      <c r="Q643" s="321"/>
      <c r="R643" s="437"/>
      <c r="S643" s="439"/>
    </row>
    <row r="644" spans="1:19">
      <c r="A644" s="329"/>
      <c r="B644" s="330"/>
      <c r="C644" s="329"/>
      <c r="D644" s="329"/>
      <c r="E644" s="324"/>
      <c r="F644" s="363"/>
      <c r="G644" s="321"/>
      <c r="H644" s="333"/>
      <c r="I644" s="321"/>
      <c r="J644" s="46"/>
      <c r="K644" s="46"/>
      <c r="L644" s="46"/>
      <c r="M644" s="191"/>
      <c r="N644" s="203">
        <f t="shared" si="774"/>
        <v>0</v>
      </c>
      <c r="O644" s="321"/>
      <c r="P644" s="321"/>
      <c r="Q644" s="321"/>
      <c r="R644" s="438"/>
      <c r="S644" s="439"/>
    </row>
    <row r="645" spans="1:19">
      <c r="A645" s="329">
        <v>59</v>
      </c>
      <c r="B645" s="330" t="s">
        <v>669</v>
      </c>
      <c r="C645" s="329" t="s">
        <v>607</v>
      </c>
      <c r="D645" s="329">
        <v>20</v>
      </c>
      <c r="E645" s="324">
        <f>G645+I645+Q645</f>
        <v>4.4513223300000009E-2</v>
      </c>
      <c r="F645" s="363"/>
      <c r="G645" s="321">
        <f t="shared" si="747"/>
        <v>0</v>
      </c>
      <c r="H645" s="333"/>
      <c r="I645" s="321">
        <f t="shared" si="773"/>
        <v>0</v>
      </c>
      <c r="J645" s="46" t="s">
        <v>251</v>
      </c>
      <c r="K645" s="46" t="s">
        <v>108</v>
      </c>
      <c r="L645" s="46">
        <v>1</v>
      </c>
      <c r="M645" s="191">
        <v>3.9E-2</v>
      </c>
      <c r="N645" s="203">
        <f t="shared" si="774"/>
        <v>3.9E-2</v>
      </c>
      <c r="O645" s="321">
        <f>D645*E645</f>
        <v>0.8902644660000002</v>
      </c>
      <c r="P645" s="321">
        <f>SUM(N645:N648)</f>
        <v>3.9E-2</v>
      </c>
      <c r="Q645" s="321">
        <f t="shared" si="764"/>
        <v>4.4513223300000009E-2</v>
      </c>
      <c r="R645" s="436">
        <f t="shared" ref="R645" si="781">E645*$R$17</f>
        <v>5.6964199493458545E-2</v>
      </c>
      <c r="S645" s="439">
        <f t="shared" ref="S645" si="782">R645*D645</f>
        <v>1.1392839898691709</v>
      </c>
    </row>
    <row r="646" spans="1:19">
      <c r="A646" s="329"/>
      <c r="B646" s="330"/>
      <c r="C646" s="329"/>
      <c r="D646" s="329"/>
      <c r="E646" s="324"/>
      <c r="F646" s="363"/>
      <c r="G646" s="321"/>
      <c r="H646" s="333"/>
      <c r="I646" s="321"/>
      <c r="J646" s="46"/>
      <c r="K646" s="46"/>
      <c r="L646" s="46"/>
      <c r="M646" s="191"/>
      <c r="N646" s="203">
        <f t="shared" si="774"/>
        <v>0</v>
      </c>
      <c r="O646" s="321"/>
      <c r="P646" s="321"/>
      <c r="Q646" s="321"/>
      <c r="R646" s="437"/>
      <c r="S646" s="439"/>
    </row>
    <row r="647" spans="1:19">
      <c r="A647" s="329"/>
      <c r="B647" s="330"/>
      <c r="C647" s="329"/>
      <c r="D647" s="329"/>
      <c r="E647" s="324"/>
      <c r="F647" s="363"/>
      <c r="G647" s="321"/>
      <c r="H647" s="333"/>
      <c r="I647" s="321"/>
      <c r="J647" s="46"/>
      <c r="K647" s="46"/>
      <c r="L647" s="114"/>
      <c r="M647" s="191"/>
      <c r="N647" s="203">
        <f t="shared" si="774"/>
        <v>0</v>
      </c>
      <c r="O647" s="321"/>
      <c r="P647" s="321"/>
      <c r="Q647" s="321"/>
      <c r="R647" s="437"/>
      <c r="S647" s="439"/>
    </row>
    <row r="648" spans="1:19">
      <c r="A648" s="329"/>
      <c r="B648" s="330"/>
      <c r="C648" s="329"/>
      <c r="D648" s="329"/>
      <c r="E648" s="324"/>
      <c r="F648" s="363"/>
      <c r="G648" s="321"/>
      <c r="H648" s="333"/>
      <c r="I648" s="321"/>
      <c r="J648" s="46"/>
      <c r="K648" s="46"/>
      <c r="L648" s="46"/>
      <c r="M648" s="191"/>
      <c r="N648" s="203">
        <f t="shared" si="774"/>
        <v>0</v>
      </c>
      <c r="O648" s="321"/>
      <c r="P648" s="321"/>
      <c r="Q648" s="321"/>
      <c r="R648" s="438"/>
      <c r="S648" s="439"/>
    </row>
    <row r="649" spans="1:19">
      <c r="A649" s="329">
        <v>60</v>
      </c>
      <c r="B649" s="330" t="s">
        <v>668</v>
      </c>
      <c r="C649" s="329" t="s">
        <v>607</v>
      </c>
      <c r="D649" s="329">
        <v>5</v>
      </c>
      <c r="E649" s="324">
        <f>G649+I649+Q649</f>
        <v>0.52502776200000012</v>
      </c>
      <c r="F649" s="363"/>
      <c r="G649" s="321">
        <f t="shared" ref="G649:G709" si="783">F649*$O$8/1000</f>
        <v>0</v>
      </c>
      <c r="H649" s="333"/>
      <c r="I649" s="321">
        <f t="shared" si="773"/>
        <v>0</v>
      </c>
      <c r="J649" s="46" t="s">
        <v>251</v>
      </c>
      <c r="K649" s="46" t="s">
        <v>108</v>
      </c>
      <c r="L649" s="46">
        <v>1</v>
      </c>
      <c r="M649" s="191">
        <v>0.46</v>
      </c>
      <c r="N649" s="203">
        <f t="shared" si="774"/>
        <v>0.46</v>
      </c>
      <c r="O649" s="321">
        <f>D649*E649</f>
        <v>2.6251388100000006</v>
      </c>
      <c r="P649" s="321">
        <f>SUM(N649:N652)</f>
        <v>0.46</v>
      </c>
      <c r="Q649" s="321">
        <f t="shared" si="764"/>
        <v>0.52502776200000012</v>
      </c>
      <c r="R649" s="436">
        <f t="shared" ref="R649" si="784">E649*$R$17</f>
        <v>0.67188542992284439</v>
      </c>
      <c r="S649" s="439">
        <f t="shared" ref="S649" si="785">R649*D649</f>
        <v>3.3594271496142221</v>
      </c>
    </row>
    <row r="650" spans="1:19">
      <c r="A650" s="329"/>
      <c r="B650" s="330"/>
      <c r="C650" s="329"/>
      <c r="D650" s="329"/>
      <c r="E650" s="324"/>
      <c r="F650" s="363"/>
      <c r="G650" s="321"/>
      <c r="H650" s="333"/>
      <c r="I650" s="321"/>
      <c r="J650" s="46"/>
      <c r="K650" s="46"/>
      <c r="L650" s="46"/>
      <c r="M650" s="191"/>
      <c r="N650" s="203">
        <f t="shared" si="774"/>
        <v>0</v>
      </c>
      <c r="O650" s="321"/>
      <c r="P650" s="321"/>
      <c r="Q650" s="321"/>
      <c r="R650" s="437"/>
      <c r="S650" s="439"/>
    </row>
    <row r="651" spans="1:19">
      <c r="A651" s="329"/>
      <c r="B651" s="330"/>
      <c r="C651" s="329"/>
      <c r="D651" s="329"/>
      <c r="E651" s="324"/>
      <c r="F651" s="363"/>
      <c r="G651" s="321"/>
      <c r="H651" s="333"/>
      <c r="I651" s="321"/>
      <c r="J651" s="46"/>
      <c r="K651" s="46"/>
      <c r="L651" s="114"/>
      <c r="M651" s="191"/>
      <c r="N651" s="203">
        <f t="shared" si="774"/>
        <v>0</v>
      </c>
      <c r="O651" s="321"/>
      <c r="P651" s="321"/>
      <c r="Q651" s="321"/>
      <c r="R651" s="437"/>
      <c r="S651" s="439"/>
    </row>
    <row r="652" spans="1:19">
      <c r="A652" s="329"/>
      <c r="B652" s="330"/>
      <c r="C652" s="329"/>
      <c r="D652" s="329"/>
      <c r="E652" s="324"/>
      <c r="F652" s="363"/>
      <c r="G652" s="321"/>
      <c r="H652" s="333"/>
      <c r="I652" s="321"/>
      <c r="J652" s="46"/>
      <c r="K652" s="46"/>
      <c r="L652" s="46"/>
      <c r="M652" s="191"/>
      <c r="N652" s="203">
        <f t="shared" si="774"/>
        <v>0</v>
      </c>
      <c r="O652" s="321"/>
      <c r="P652" s="321"/>
      <c r="Q652" s="321"/>
      <c r="R652" s="438"/>
      <c r="S652" s="439"/>
    </row>
    <row r="653" spans="1:19">
      <c r="A653" s="329">
        <v>61</v>
      </c>
      <c r="B653" s="330" t="s">
        <v>667</v>
      </c>
      <c r="C653" s="329" t="s">
        <v>607</v>
      </c>
      <c r="D653" s="331">
        <v>8</v>
      </c>
      <c r="E653" s="324">
        <f>G653+I653+Q653</f>
        <v>0.41089129199999996</v>
      </c>
      <c r="F653" s="363"/>
      <c r="G653" s="321">
        <f t="shared" si="783"/>
        <v>0</v>
      </c>
      <c r="H653" s="333"/>
      <c r="I653" s="321">
        <f t="shared" si="773"/>
        <v>0</v>
      </c>
      <c r="J653" s="46" t="s">
        <v>251</v>
      </c>
      <c r="K653" s="46" t="s">
        <v>108</v>
      </c>
      <c r="L653" s="46">
        <v>1</v>
      </c>
      <c r="M653" s="191">
        <v>0.36</v>
      </c>
      <c r="N653" s="203">
        <f t="shared" si="774"/>
        <v>0.36</v>
      </c>
      <c r="O653" s="321">
        <f>D653*E653</f>
        <v>3.2871303359999997</v>
      </c>
      <c r="P653" s="321">
        <f>SUM(N653:N656)</f>
        <v>0.36</v>
      </c>
      <c r="Q653" s="321">
        <f t="shared" si="764"/>
        <v>0.41089129199999996</v>
      </c>
      <c r="R653" s="436">
        <f t="shared" ref="R653" si="786">E653*$R$17</f>
        <v>0.52582337993961714</v>
      </c>
      <c r="S653" s="439">
        <f t="shared" ref="S653" si="787">R653*D653</f>
        <v>4.2065870395169371</v>
      </c>
    </row>
    <row r="654" spans="1:19">
      <c r="A654" s="329"/>
      <c r="B654" s="330"/>
      <c r="C654" s="329"/>
      <c r="D654" s="331"/>
      <c r="E654" s="324"/>
      <c r="F654" s="363"/>
      <c r="G654" s="321"/>
      <c r="H654" s="333"/>
      <c r="I654" s="321"/>
      <c r="J654" s="46"/>
      <c r="K654" s="46"/>
      <c r="L654" s="46"/>
      <c r="M654" s="191"/>
      <c r="N654" s="203">
        <f t="shared" si="774"/>
        <v>0</v>
      </c>
      <c r="O654" s="321"/>
      <c r="P654" s="321"/>
      <c r="Q654" s="321"/>
      <c r="R654" s="437"/>
      <c r="S654" s="439"/>
    </row>
    <row r="655" spans="1:19">
      <c r="A655" s="329"/>
      <c r="B655" s="330"/>
      <c r="C655" s="329"/>
      <c r="D655" s="331"/>
      <c r="E655" s="324"/>
      <c r="F655" s="363"/>
      <c r="G655" s="321"/>
      <c r="H655" s="333"/>
      <c r="I655" s="321"/>
      <c r="J655" s="46"/>
      <c r="K655" s="46"/>
      <c r="L655" s="114"/>
      <c r="M655" s="191"/>
      <c r="N655" s="203">
        <f t="shared" si="774"/>
        <v>0</v>
      </c>
      <c r="O655" s="321"/>
      <c r="P655" s="321"/>
      <c r="Q655" s="321"/>
      <c r="R655" s="437"/>
      <c r="S655" s="439"/>
    </row>
    <row r="656" spans="1:19">
      <c r="A656" s="329"/>
      <c r="B656" s="330"/>
      <c r="C656" s="329"/>
      <c r="D656" s="331"/>
      <c r="E656" s="324"/>
      <c r="F656" s="363"/>
      <c r="G656" s="321"/>
      <c r="H656" s="333"/>
      <c r="I656" s="321"/>
      <c r="J656" s="46"/>
      <c r="K656" s="46"/>
      <c r="L656" s="46"/>
      <c r="M656" s="191"/>
      <c r="N656" s="203">
        <f t="shared" si="774"/>
        <v>0</v>
      </c>
      <c r="O656" s="321"/>
      <c r="P656" s="321"/>
      <c r="Q656" s="321"/>
      <c r="R656" s="438"/>
      <c r="S656" s="439"/>
    </row>
    <row r="657" spans="1:19">
      <c r="A657" s="329">
        <v>62</v>
      </c>
      <c r="B657" s="330" t="s">
        <v>666</v>
      </c>
      <c r="C657" s="329" t="s">
        <v>607</v>
      </c>
      <c r="D657" s="329">
        <v>32</v>
      </c>
      <c r="E657" s="324">
        <f>G657+I657+Q657</f>
        <v>0.19403199900000007</v>
      </c>
      <c r="F657" s="363"/>
      <c r="G657" s="321">
        <f t="shared" si="783"/>
        <v>0</v>
      </c>
      <c r="H657" s="333"/>
      <c r="I657" s="321">
        <f t="shared" si="773"/>
        <v>0</v>
      </c>
      <c r="J657" s="46" t="s">
        <v>251</v>
      </c>
      <c r="K657" s="46" t="s">
        <v>108</v>
      </c>
      <c r="L657" s="46">
        <v>1</v>
      </c>
      <c r="M657" s="191">
        <v>0.17</v>
      </c>
      <c r="N657" s="203">
        <f t="shared" si="774"/>
        <v>0.17</v>
      </c>
      <c r="O657" s="321">
        <f>D657*E657</f>
        <v>6.2090239680000021</v>
      </c>
      <c r="P657" s="321">
        <f>SUM(N657:N660)</f>
        <v>0.17</v>
      </c>
      <c r="Q657" s="321">
        <f t="shared" si="764"/>
        <v>0.19403199900000007</v>
      </c>
      <c r="R657" s="436">
        <f t="shared" ref="R657" si="788">E657*$R$17</f>
        <v>0.248305484971486</v>
      </c>
      <c r="S657" s="439">
        <f t="shared" ref="S657" si="789">R657*D657</f>
        <v>7.9457755190875519</v>
      </c>
    </row>
    <row r="658" spans="1:19">
      <c r="A658" s="329"/>
      <c r="B658" s="330"/>
      <c r="C658" s="329"/>
      <c r="D658" s="329"/>
      <c r="E658" s="324"/>
      <c r="F658" s="363"/>
      <c r="G658" s="321"/>
      <c r="H658" s="333"/>
      <c r="I658" s="321"/>
      <c r="J658" s="46"/>
      <c r="K658" s="46"/>
      <c r="L658" s="46"/>
      <c r="M658" s="191"/>
      <c r="N658" s="203">
        <f t="shared" si="774"/>
        <v>0</v>
      </c>
      <c r="O658" s="321"/>
      <c r="P658" s="321"/>
      <c r="Q658" s="321"/>
      <c r="R658" s="437"/>
      <c r="S658" s="439"/>
    </row>
    <row r="659" spans="1:19">
      <c r="A659" s="329"/>
      <c r="B659" s="330"/>
      <c r="C659" s="329"/>
      <c r="D659" s="329"/>
      <c r="E659" s="324"/>
      <c r="F659" s="363"/>
      <c r="G659" s="321"/>
      <c r="H659" s="333"/>
      <c r="I659" s="321"/>
      <c r="J659" s="46"/>
      <c r="K659" s="46"/>
      <c r="L659" s="114"/>
      <c r="M659" s="191"/>
      <c r="N659" s="203">
        <f t="shared" si="774"/>
        <v>0</v>
      </c>
      <c r="O659" s="321"/>
      <c r="P659" s="321"/>
      <c r="Q659" s="321"/>
      <c r="R659" s="437"/>
      <c r="S659" s="439"/>
    </row>
    <row r="660" spans="1:19">
      <c r="A660" s="329"/>
      <c r="B660" s="330"/>
      <c r="C660" s="329"/>
      <c r="D660" s="329"/>
      <c r="E660" s="324"/>
      <c r="F660" s="363"/>
      <c r="G660" s="321"/>
      <c r="H660" s="333"/>
      <c r="I660" s="321"/>
      <c r="J660" s="46"/>
      <c r="K660" s="46"/>
      <c r="L660" s="46"/>
      <c r="M660" s="191"/>
      <c r="N660" s="203">
        <f t="shared" si="774"/>
        <v>0</v>
      </c>
      <c r="O660" s="321"/>
      <c r="P660" s="321"/>
      <c r="Q660" s="321"/>
      <c r="R660" s="438"/>
      <c r="S660" s="439"/>
    </row>
    <row r="661" spans="1:19">
      <c r="A661" s="329">
        <v>63</v>
      </c>
      <c r="B661" s="330" t="s">
        <v>665</v>
      </c>
      <c r="C661" s="329" t="s">
        <v>607</v>
      </c>
      <c r="D661" s="329">
        <v>42</v>
      </c>
      <c r="E661" s="324">
        <f>G661+I661+Q661</f>
        <v>7.9895529000000021E-2</v>
      </c>
      <c r="F661" s="363"/>
      <c r="G661" s="321">
        <f t="shared" si="783"/>
        <v>0</v>
      </c>
      <c r="H661" s="333"/>
      <c r="I661" s="321">
        <f t="shared" ref="I661:I721" si="790">H661*$O$9/1000</f>
        <v>0</v>
      </c>
      <c r="J661" s="46" t="s">
        <v>251</v>
      </c>
      <c r="K661" s="46" t="s">
        <v>108</v>
      </c>
      <c r="L661" s="46">
        <v>1</v>
      </c>
      <c r="M661" s="191">
        <v>7.0000000000000007E-2</v>
      </c>
      <c r="N661" s="203">
        <f t="shared" si="774"/>
        <v>7.0000000000000007E-2</v>
      </c>
      <c r="O661" s="321">
        <f>D661*E661</f>
        <v>3.355612218000001</v>
      </c>
      <c r="P661" s="321">
        <f>SUM(N661:N664)</f>
        <v>7.0000000000000007E-2</v>
      </c>
      <c r="Q661" s="321">
        <f t="shared" si="764"/>
        <v>7.9895529000000021E-2</v>
      </c>
      <c r="R661" s="436">
        <f t="shared" ref="R661" si="791">E661*$R$17</f>
        <v>0.10224343498825893</v>
      </c>
      <c r="S661" s="439">
        <f t="shared" ref="S661" si="792">R661*D661</f>
        <v>4.2942242695068753</v>
      </c>
    </row>
    <row r="662" spans="1:19">
      <c r="A662" s="329"/>
      <c r="B662" s="330"/>
      <c r="C662" s="329"/>
      <c r="D662" s="329"/>
      <c r="E662" s="324"/>
      <c r="F662" s="363"/>
      <c r="G662" s="321"/>
      <c r="H662" s="333"/>
      <c r="I662" s="321"/>
      <c r="J662" s="46"/>
      <c r="K662" s="46"/>
      <c r="L662" s="46"/>
      <c r="M662" s="191"/>
      <c r="N662" s="203">
        <f t="shared" si="774"/>
        <v>0</v>
      </c>
      <c r="O662" s="321"/>
      <c r="P662" s="321"/>
      <c r="Q662" s="321"/>
      <c r="R662" s="437"/>
      <c r="S662" s="439"/>
    </row>
    <row r="663" spans="1:19">
      <c r="A663" s="329"/>
      <c r="B663" s="330"/>
      <c r="C663" s="329"/>
      <c r="D663" s="329"/>
      <c r="E663" s="324"/>
      <c r="F663" s="363"/>
      <c r="G663" s="321"/>
      <c r="H663" s="333"/>
      <c r="I663" s="321"/>
      <c r="J663" s="46"/>
      <c r="K663" s="46"/>
      <c r="L663" s="114"/>
      <c r="M663" s="191"/>
      <c r="N663" s="203">
        <f t="shared" si="774"/>
        <v>0</v>
      </c>
      <c r="O663" s="321"/>
      <c r="P663" s="321"/>
      <c r="Q663" s="321"/>
      <c r="R663" s="437"/>
      <c r="S663" s="439"/>
    </row>
    <row r="664" spans="1:19">
      <c r="A664" s="329"/>
      <c r="B664" s="330"/>
      <c r="C664" s="329"/>
      <c r="D664" s="329"/>
      <c r="E664" s="324"/>
      <c r="F664" s="363"/>
      <c r="G664" s="321"/>
      <c r="H664" s="333"/>
      <c r="I664" s="321"/>
      <c r="J664" s="46"/>
      <c r="K664" s="46"/>
      <c r="L664" s="46"/>
      <c r="M664" s="191"/>
      <c r="N664" s="203">
        <f t="shared" si="774"/>
        <v>0</v>
      </c>
      <c r="O664" s="321"/>
      <c r="P664" s="321"/>
      <c r="Q664" s="321"/>
      <c r="R664" s="438"/>
      <c r="S664" s="439"/>
    </row>
    <row r="665" spans="1:19">
      <c r="A665" s="329">
        <v>64</v>
      </c>
      <c r="B665" s="330" t="s">
        <v>664</v>
      </c>
      <c r="C665" s="329" t="s">
        <v>607</v>
      </c>
      <c r="D665" s="329">
        <v>35</v>
      </c>
      <c r="E665" s="324">
        <f>G665+I665+Q665</f>
        <v>4.4513223300000009E-2</v>
      </c>
      <c r="F665" s="363"/>
      <c r="G665" s="321">
        <f t="shared" si="783"/>
        <v>0</v>
      </c>
      <c r="H665" s="333"/>
      <c r="I665" s="321">
        <f t="shared" si="790"/>
        <v>0</v>
      </c>
      <c r="J665" s="46" t="s">
        <v>251</v>
      </c>
      <c r="K665" s="46" t="s">
        <v>108</v>
      </c>
      <c r="L665" s="46">
        <v>1</v>
      </c>
      <c r="M665" s="191">
        <v>3.9E-2</v>
      </c>
      <c r="N665" s="203">
        <f t="shared" si="774"/>
        <v>3.9E-2</v>
      </c>
      <c r="O665" s="321">
        <f>D665*E665</f>
        <v>1.5579628155000003</v>
      </c>
      <c r="P665" s="321">
        <f>SUM(N665:N668)</f>
        <v>3.9E-2</v>
      </c>
      <c r="Q665" s="321">
        <f t="shared" si="764"/>
        <v>4.4513223300000009E-2</v>
      </c>
      <c r="R665" s="436">
        <f t="shared" ref="R665" si="793">E665*$R$17</f>
        <v>5.6964199493458545E-2</v>
      </c>
      <c r="S665" s="439">
        <f t="shared" ref="S665" si="794">R665*D665</f>
        <v>1.9937469822710492</v>
      </c>
    </row>
    <row r="666" spans="1:19">
      <c r="A666" s="329"/>
      <c r="B666" s="330"/>
      <c r="C666" s="329"/>
      <c r="D666" s="329"/>
      <c r="E666" s="324"/>
      <c r="F666" s="363"/>
      <c r="G666" s="321"/>
      <c r="H666" s="333"/>
      <c r="I666" s="321"/>
      <c r="J666" s="46"/>
      <c r="K666" s="46"/>
      <c r="L666" s="46"/>
      <c r="M666" s="191"/>
      <c r="N666" s="203">
        <f t="shared" si="774"/>
        <v>0</v>
      </c>
      <c r="O666" s="321"/>
      <c r="P666" s="321"/>
      <c r="Q666" s="321"/>
      <c r="R666" s="437"/>
      <c r="S666" s="439"/>
    </row>
    <row r="667" spans="1:19">
      <c r="A667" s="329"/>
      <c r="B667" s="330"/>
      <c r="C667" s="329"/>
      <c r="D667" s="329"/>
      <c r="E667" s="324"/>
      <c r="F667" s="363"/>
      <c r="G667" s="321"/>
      <c r="H667" s="333"/>
      <c r="I667" s="321"/>
      <c r="J667" s="46"/>
      <c r="K667" s="46"/>
      <c r="L667" s="114"/>
      <c r="M667" s="191"/>
      <c r="N667" s="203">
        <f t="shared" si="774"/>
        <v>0</v>
      </c>
      <c r="O667" s="321"/>
      <c r="P667" s="321"/>
      <c r="Q667" s="321"/>
      <c r="R667" s="437"/>
      <c r="S667" s="439"/>
    </row>
    <row r="668" spans="1:19">
      <c r="A668" s="329"/>
      <c r="B668" s="330"/>
      <c r="C668" s="329"/>
      <c r="D668" s="329"/>
      <c r="E668" s="324"/>
      <c r="F668" s="363"/>
      <c r="G668" s="321"/>
      <c r="H668" s="333"/>
      <c r="I668" s="321"/>
      <c r="J668" s="46"/>
      <c r="K668" s="46"/>
      <c r="L668" s="46"/>
      <c r="M668" s="191"/>
      <c r="N668" s="203">
        <f t="shared" si="774"/>
        <v>0</v>
      </c>
      <c r="O668" s="321"/>
      <c r="P668" s="321"/>
      <c r="Q668" s="321"/>
      <c r="R668" s="438"/>
      <c r="S668" s="439"/>
    </row>
    <row r="669" spans="1:19">
      <c r="A669" s="329">
        <v>65</v>
      </c>
      <c r="B669" s="330" t="s">
        <v>663</v>
      </c>
      <c r="C669" s="329" t="s">
        <v>607</v>
      </c>
      <c r="D669" s="329">
        <v>23</v>
      </c>
      <c r="E669" s="324">
        <f>G669+I669+Q669</f>
        <v>2.8534117500000008E-2</v>
      </c>
      <c r="F669" s="363"/>
      <c r="G669" s="321">
        <f t="shared" si="783"/>
        <v>0</v>
      </c>
      <c r="H669" s="333"/>
      <c r="I669" s="321">
        <f t="shared" si="790"/>
        <v>0</v>
      </c>
      <c r="J669" s="46" t="s">
        <v>251</v>
      </c>
      <c r="K669" s="46" t="s">
        <v>108</v>
      </c>
      <c r="L669" s="46">
        <v>1</v>
      </c>
      <c r="M669" s="191">
        <v>2.5000000000000001E-2</v>
      </c>
      <c r="N669" s="203">
        <f t="shared" si="774"/>
        <v>2.5000000000000001E-2</v>
      </c>
      <c r="O669" s="321">
        <f>D669*E669</f>
        <v>0.65628470250000015</v>
      </c>
      <c r="P669" s="321">
        <f>SUM(N669:N672)</f>
        <v>2.5000000000000001E-2</v>
      </c>
      <c r="Q669" s="321">
        <f t="shared" si="764"/>
        <v>2.8534117500000008E-2</v>
      </c>
      <c r="R669" s="436">
        <f t="shared" ref="R669" si="795">E669*$R$17</f>
        <v>3.6515512495806764E-2</v>
      </c>
      <c r="S669" s="439">
        <f t="shared" ref="S669" si="796">R669*D669</f>
        <v>0.83985678740355552</v>
      </c>
    </row>
    <row r="670" spans="1:19">
      <c r="A670" s="329"/>
      <c r="B670" s="330"/>
      <c r="C670" s="329"/>
      <c r="D670" s="329"/>
      <c r="E670" s="324"/>
      <c r="F670" s="363"/>
      <c r="G670" s="321"/>
      <c r="H670" s="333"/>
      <c r="I670" s="321"/>
      <c r="J670" s="46"/>
      <c r="K670" s="46"/>
      <c r="L670" s="46"/>
      <c r="M670" s="191"/>
      <c r="N670" s="203">
        <f t="shared" si="774"/>
        <v>0</v>
      </c>
      <c r="O670" s="321"/>
      <c r="P670" s="321"/>
      <c r="Q670" s="321"/>
      <c r="R670" s="437"/>
      <c r="S670" s="439"/>
    </row>
    <row r="671" spans="1:19">
      <c r="A671" s="329"/>
      <c r="B671" s="330"/>
      <c r="C671" s="329"/>
      <c r="D671" s="329"/>
      <c r="E671" s="324"/>
      <c r="F671" s="363"/>
      <c r="G671" s="321"/>
      <c r="H671" s="333"/>
      <c r="I671" s="321"/>
      <c r="J671" s="46"/>
      <c r="K671" s="46"/>
      <c r="L671" s="114"/>
      <c r="M671" s="191"/>
      <c r="N671" s="203">
        <f t="shared" si="774"/>
        <v>0</v>
      </c>
      <c r="O671" s="321"/>
      <c r="P671" s="321"/>
      <c r="Q671" s="321"/>
      <c r="R671" s="437"/>
      <c r="S671" s="439"/>
    </row>
    <row r="672" spans="1:19">
      <c r="A672" s="329"/>
      <c r="B672" s="330"/>
      <c r="C672" s="329"/>
      <c r="D672" s="329"/>
      <c r="E672" s="324"/>
      <c r="F672" s="363"/>
      <c r="G672" s="321"/>
      <c r="H672" s="333"/>
      <c r="I672" s="321"/>
      <c r="J672" s="46"/>
      <c r="K672" s="46"/>
      <c r="L672" s="46"/>
      <c r="M672" s="191"/>
      <c r="N672" s="203">
        <f t="shared" si="774"/>
        <v>0</v>
      </c>
      <c r="O672" s="321"/>
      <c r="P672" s="321"/>
      <c r="Q672" s="321"/>
      <c r="R672" s="438"/>
      <c r="S672" s="439"/>
    </row>
    <row r="673" spans="1:19" ht="12.75" customHeight="1">
      <c r="A673" s="329">
        <v>66</v>
      </c>
      <c r="B673" s="330" t="s">
        <v>662</v>
      </c>
      <c r="C673" s="329" t="s">
        <v>607</v>
      </c>
      <c r="D673" s="329">
        <v>8</v>
      </c>
      <c r="E673" s="324">
        <f>G673+I673+Q673</f>
        <v>0.86743717200000015</v>
      </c>
      <c r="F673" s="363"/>
      <c r="G673" s="321">
        <f t="shared" si="783"/>
        <v>0</v>
      </c>
      <c r="H673" s="333"/>
      <c r="I673" s="321">
        <f t="shared" si="790"/>
        <v>0</v>
      </c>
      <c r="J673" s="46" t="s">
        <v>131</v>
      </c>
      <c r="K673" s="46" t="s">
        <v>108</v>
      </c>
      <c r="L673" s="46">
        <v>1</v>
      </c>
      <c r="M673" s="191">
        <v>0.76</v>
      </c>
      <c r="N673" s="203">
        <f t="shared" si="774"/>
        <v>0.76</v>
      </c>
      <c r="O673" s="321">
        <f>D673*E673</f>
        <v>6.9394973760000012</v>
      </c>
      <c r="P673" s="321">
        <f>SUM(N673:N676)</f>
        <v>0.76</v>
      </c>
      <c r="Q673" s="321">
        <f t="shared" si="764"/>
        <v>0.86743717200000015</v>
      </c>
      <c r="R673" s="436">
        <f t="shared" ref="R673" si="797">E673*$R$17</f>
        <v>1.1100715798725254</v>
      </c>
      <c r="S673" s="439">
        <f t="shared" ref="S673" si="798">R673*D673</f>
        <v>8.8805726389802029</v>
      </c>
    </row>
    <row r="674" spans="1:19" ht="12.75" customHeight="1">
      <c r="A674" s="329"/>
      <c r="B674" s="330"/>
      <c r="C674" s="329"/>
      <c r="D674" s="329"/>
      <c r="E674" s="324"/>
      <c r="F674" s="363"/>
      <c r="G674" s="321"/>
      <c r="H674" s="333"/>
      <c r="I674" s="321"/>
      <c r="J674" s="46"/>
      <c r="K674" s="46"/>
      <c r="L674" s="46"/>
      <c r="M674" s="191"/>
      <c r="N674" s="203">
        <f t="shared" si="774"/>
        <v>0</v>
      </c>
      <c r="O674" s="321"/>
      <c r="P674" s="321"/>
      <c r="Q674" s="321"/>
      <c r="R674" s="437"/>
      <c r="S674" s="439"/>
    </row>
    <row r="675" spans="1:19" ht="12.75" customHeight="1">
      <c r="A675" s="329"/>
      <c r="B675" s="330"/>
      <c r="C675" s="329"/>
      <c r="D675" s="329"/>
      <c r="E675" s="324"/>
      <c r="F675" s="363"/>
      <c r="G675" s="321"/>
      <c r="H675" s="333"/>
      <c r="I675" s="321"/>
      <c r="J675" s="46"/>
      <c r="K675" s="46"/>
      <c r="L675" s="78"/>
      <c r="M675" s="191"/>
      <c r="N675" s="203">
        <f t="shared" si="774"/>
        <v>0</v>
      </c>
      <c r="O675" s="321"/>
      <c r="P675" s="321"/>
      <c r="Q675" s="321"/>
      <c r="R675" s="437"/>
      <c r="S675" s="439"/>
    </row>
    <row r="676" spans="1:19" ht="12.75" customHeight="1">
      <c r="A676" s="329"/>
      <c r="B676" s="330"/>
      <c r="C676" s="329"/>
      <c r="D676" s="329"/>
      <c r="E676" s="324"/>
      <c r="F676" s="363"/>
      <c r="G676" s="321"/>
      <c r="H676" s="333"/>
      <c r="I676" s="321"/>
      <c r="J676" s="46"/>
      <c r="K676" s="46"/>
      <c r="L676" s="46"/>
      <c r="M676" s="191"/>
      <c r="N676" s="203">
        <f t="shared" si="774"/>
        <v>0</v>
      </c>
      <c r="O676" s="321"/>
      <c r="P676" s="321"/>
      <c r="Q676" s="321"/>
      <c r="R676" s="438"/>
      <c r="S676" s="439"/>
    </row>
    <row r="677" spans="1:19" ht="12.75" customHeight="1">
      <c r="A677" s="329">
        <v>67</v>
      </c>
      <c r="B677" s="330" t="s">
        <v>661</v>
      </c>
      <c r="C677" s="329" t="s">
        <v>607</v>
      </c>
      <c r="D677" s="329">
        <v>7</v>
      </c>
      <c r="E677" s="324">
        <f>G677+I677+Q677</f>
        <v>0.78754164300000007</v>
      </c>
      <c r="F677" s="363"/>
      <c r="G677" s="321">
        <f t="shared" si="783"/>
        <v>0</v>
      </c>
      <c r="H677" s="333"/>
      <c r="I677" s="321">
        <f t="shared" si="790"/>
        <v>0</v>
      </c>
      <c r="J677" s="46" t="s">
        <v>131</v>
      </c>
      <c r="K677" s="46" t="s">
        <v>108</v>
      </c>
      <c r="L677" s="46">
        <v>1</v>
      </c>
      <c r="M677" s="191">
        <v>0.69</v>
      </c>
      <c r="N677" s="203">
        <f t="shared" si="774"/>
        <v>0.69</v>
      </c>
      <c r="O677" s="321">
        <f>D677*E677</f>
        <v>5.5127915010000006</v>
      </c>
      <c r="P677" s="321">
        <f>SUM(N677:N680)</f>
        <v>0.69</v>
      </c>
      <c r="Q677" s="321">
        <f t="shared" si="764"/>
        <v>0.78754164300000007</v>
      </c>
      <c r="R677" s="436">
        <f t="shared" ref="R677" si="799">E677*$R$17</f>
        <v>1.0078281448842665</v>
      </c>
      <c r="S677" s="439">
        <f t="shared" ref="S677" si="800">R677*D677</f>
        <v>7.0547970141898659</v>
      </c>
    </row>
    <row r="678" spans="1:19" ht="12.75" customHeight="1">
      <c r="A678" s="329"/>
      <c r="B678" s="330"/>
      <c r="C678" s="329"/>
      <c r="D678" s="329"/>
      <c r="E678" s="324"/>
      <c r="F678" s="363"/>
      <c r="G678" s="321"/>
      <c r="H678" s="333"/>
      <c r="I678" s="321"/>
      <c r="J678" s="46"/>
      <c r="K678" s="46"/>
      <c r="L678" s="46"/>
      <c r="M678" s="191"/>
      <c r="N678" s="203">
        <f t="shared" si="774"/>
        <v>0</v>
      </c>
      <c r="O678" s="321"/>
      <c r="P678" s="321"/>
      <c r="Q678" s="321"/>
      <c r="R678" s="437"/>
      <c r="S678" s="439"/>
    </row>
    <row r="679" spans="1:19" ht="12.75" customHeight="1">
      <c r="A679" s="329"/>
      <c r="B679" s="330"/>
      <c r="C679" s="329"/>
      <c r="D679" s="329"/>
      <c r="E679" s="324"/>
      <c r="F679" s="363"/>
      <c r="G679" s="321"/>
      <c r="H679" s="333"/>
      <c r="I679" s="321"/>
      <c r="J679" s="46"/>
      <c r="K679" s="46"/>
      <c r="L679" s="78"/>
      <c r="M679" s="191"/>
      <c r="N679" s="203">
        <f t="shared" si="774"/>
        <v>0</v>
      </c>
      <c r="O679" s="321"/>
      <c r="P679" s="321"/>
      <c r="Q679" s="321"/>
      <c r="R679" s="437"/>
      <c r="S679" s="439"/>
    </row>
    <row r="680" spans="1:19" ht="12.75" customHeight="1">
      <c r="A680" s="329"/>
      <c r="B680" s="330"/>
      <c r="C680" s="329"/>
      <c r="D680" s="329"/>
      <c r="E680" s="324"/>
      <c r="F680" s="363"/>
      <c r="G680" s="321"/>
      <c r="H680" s="333"/>
      <c r="I680" s="321"/>
      <c r="J680" s="46"/>
      <c r="K680" s="46"/>
      <c r="L680" s="46"/>
      <c r="M680" s="191"/>
      <c r="N680" s="203">
        <f t="shared" si="774"/>
        <v>0</v>
      </c>
      <c r="O680" s="321"/>
      <c r="P680" s="321"/>
      <c r="Q680" s="321"/>
      <c r="R680" s="438"/>
      <c r="S680" s="439"/>
    </row>
    <row r="681" spans="1:19" ht="12.75" customHeight="1">
      <c r="A681" s="329">
        <v>68</v>
      </c>
      <c r="B681" s="330" t="s">
        <v>660</v>
      </c>
      <c r="C681" s="329" t="s">
        <v>607</v>
      </c>
      <c r="D681" s="329">
        <v>35</v>
      </c>
      <c r="E681" s="324">
        <f>G681+I681+Q681</f>
        <v>0.59350964400000006</v>
      </c>
      <c r="F681" s="358"/>
      <c r="G681" s="321">
        <f t="shared" si="783"/>
        <v>0</v>
      </c>
      <c r="H681" s="322"/>
      <c r="I681" s="321">
        <f t="shared" si="790"/>
        <v>0</v>
      </c>
      <c r="J681" s="46" t="s">
        <v>131</v>
      </c>
      <c r="K681" s="46" t="s">
        <v>108</v>
      </c>
      <c r="L681" s="46">
        <v>1</v>
      </c>
      <c r="M681" s="191">
        <v>0.52</v>
      </c>
      <c r="N681" s="203">
        <f t="shared" si="774"/>
        <v>0.52</v>
      </c>
      <c r="O681" s="321">
        <f>D681*E681</f>
        <v>20.772837540000001</v>
      </c>
      <c r="P681" s="321">
        <f>SUM(N681:N684)</f>
        <v>0.52</v>
      </c>
      <c r="Q681" s="321">
        <f t="shared" ref="Q681:Q733" si="801">P681*1.02*1.05*$Q$14</f>
        <v>0.59350964400000006</v>
      </c>
      <c r="R681" s="436">
        <f t="shared" ref="R681" si="802">E681*$R$17</f>
        <v>0.75952265991278056</v>
      </c>
      <c r="S681" s="439">
        <f t="shared" ref="S681" si="803">R681*D681</f>
        <v>26.583293096947319</v>
      </c>
    </row>
    <row r="682" spans="1:19" ht="12.75" customHeight="1">
      <c r="A682" s="329"/>
      <c r="B682" s="330"/>
      <c r="C682" s="329"/>
      <c r="D682" s="329"/>
      <c r="E682" s="324"/>
      <c r="F682" s="358"/>
      <c r="G682" s="321"/>
      <c r="H682" s="322"/>
      <c r="I682" s="321"/>
      <c r="J682" s="46"/>
      <c r="K682" s="46"/>
      <c r="L682" s="46"/>
      <c r="M682" s="191"/>
      <c r="N682" s="203">
        <f t="shared" si="774"/>
        <v>0</v>
      </c>
      <c r="O682" s="321"/>
      <c r="P682" s="321"/>
      <c r="Q682" s="321"/>
      <c r="R682" s="437"/>
      <c r="S682" s="439"/>
    </row>
    <row r="683" spans="1:19" ht="12.75" customHeight="1">
      <c r="A683" s="329"/>
      <c r="B683" s="330"/>
      <c r="C683" s="329"/>
      <c r="D683" s="329"/>
      <c r="E683" s="324"/>
      <c r="F683" s="358"/>
      <c r="G683" s="321"/>
      <c r="H683" s="322"/>
      <c r="I683" s="321"/>
      <c r="J683" s="46"/>
      <c r="K683" s="46"/>
      <c r="L683" s="78"/>
      <c r="M683" s="191"/>
      <c r="N683" s="203">
        <f t="shared" si="774"/>
        <v>0</v>
      </c>
      <c r="O683" s="321"/>
      <c r="P683" s="321"/>
      <c r="Q683" s="321"/>
      <c r="R683" s="437"/>
      <c r="S683" s="439"/>
    </row>
    <row r="684" spans="1:19" ht="12.75" customHeight="1">
      <c r="A684" s="329"/>
      <c r="B684" s="330"/>
      <c r="C684" s="329"/>
      <c r="D684" s="329"/>
      <c r="E684" s="324"/>
      <c r="F684" s="358"/>
      <c r="G684" s="321"/>
      <c r="H684" s="322"/>
      <c r="I684" s="321"/>
      <c r="J684" s="46"/>
      <c r="K684" s="46"/>
      <c r="L684" s="46"/>
      <c r="M684" s="191"/>
      <c r="N684" s="203">
        <f t="shared" si="774"/>
        <v>0</v>
      </c>
      <c r="O684" s="321"/>
      <c r="P684" s="321"/>
      <c r="Q684" s="321"/>
      <c r="R684" s="438"/>
      <c r="S684" s="439"/>
    </row>
    <row r="685" spans="1:19" ht="12.75" customHeight="1">
      <c r="A685" s="329">
        <v>69</v>
      </c>
      <c r="B685" s="330" t="s">
        <v>659</v>
      </c>
      <c r="C685" s="329" t="s">
        <v>607</v>
      </c>
      <c r="D685" s="329">
        <v>19</v>
      </c>
      <c r="E685" s="324">
        <f>G685+I685+Q685</f>
        <v>0.53644140900000004</v>
      </c>
      <c r="F685" s="332"/>
      <c r="G685" s="321">
        <f t="shared" si="783"/>
        <v>0</v>
      </c>
      <c r="H685" s="333"/>
      <c r="I685" s="321">
        <f t="shared" si="790"/>
        <v>0</v>
      </c>
      <c r="J685" s="46" t="s">
        <v>131</v>
      </c>
      <c r="K685" s="46" t="s">
        <v>108</v>
      </c>
      <c r="L685" s="46">
        <v>1</v>
      </c>
      <c r="M685" s="191">
        <v>0.47</v>
      </c>
      <c r="N685" s="203">
        <f t="shared" si="774"/>
        <v>0.47</v>
      </c>
      <c r="O685" s="321">
        <f>D685*E685</f>
        <v>10.192386771000001</v>
      </c>
      <c r="P685" s="321">
        <f>SUM(N685:N688)</f>
        <v>0.47</v>
      </c>
      <c r="Q685" s="321">
        <f t="shared" si="801"/>
        <v>0.53644140900000004</v>
      </c>
      <c r="R685" s="436">
        <f t="shared" ref="R685" si="804">E685*$R$17</f>
        <v>0.68649163492116694</v>
      </c>
      <c r="S685" s="439">
        <f t="shared" ref="S685" si="805">R685*D685</f>
        <v>13.043341063502172</v>
      </c>
    </row>
    <row r="686" spans="1:19" ht="12.75" customHeight="1">
      <c r="A686" s="329"/>
      <c r="B686" s="330"/>
      <c r="C686" s="329"/>
      <c r="D686" s="329"/>
      <c r="E686" s="324"/>
      <c r="F686" s="332"/>
      <c r="G686" s="321"/>
      <c r="H686" s="333"/>
      <c r="I686" s="321"/>
      <c r="J686" s="46"/>
      <c r="K686" s="46"/>
      <c r="L686" s="46"/>
      <c r="M686" s="191"/>
      <c r="N686" s="203">
        <f t="shared" si="774"/>
        <v>0</v>
      </c>
      <c r="O686" s="321"/>
      <c r="P686" s="321"/>
      <c r="Q686" s="321"/>
      <c r="R686" s="437"/>
      <c r="S686" s="439"/>
    </row>
    <row r="687" spans="1:19" ht="12.75" customHeight="1">
      <c r="A687" s="329"/>
      <c r="B687" s="330"/>
      <c r="C687" s="329"/>
      <c r="D687" s="329"/>
      <c r="E687" s="324"/>
      <c r="F687" s="332"/>
      <c r="G687" s="321"/>
      <c r="H687" s="333"/>
      <c r="I687" s="321"/>
      <c r="J687" s="46"/>
      <c r="K687" s="46"/>
      <c r="L687" s="78"/>
      <c r="M687" s="191"/>
      <c r="N687" s="203">
        <f t="shared" si="774"/>
        <v>0</v>
      </c>
      <c r="O687" s="321"/>
      <c r="P687" s="321"/>
      <c r="Q687" s="321"/>
      <c r="R687" s="437"/>
      <c r="S687" s="439"/>
    </row>
    <row r="688" spans="1:19" ht="12.75" customHeight="1">
      <c r="A688" s="329"/>
      <c r="B688" s="330"/>
      <c r="C688" s="329"/>
      <c r="D688" s="329"/>
      <c r="E688" s="324"/>
      <c r="F688" s="332"/>
      <c r="G688" s="321"/>
      <c r="H688" s="333"/>
      <c r="I688" s="321"/>
      <c r="J688" s="46"/>
      <c r="K688" s="46"/>
      <c r="L688" s="46"/>
      <c r="M688" s="191"/>
      <c r="N688" s="203">
        <f t="shared" si="774"/>
        <v>0</v>
      </c>
      <c r="O688" s="321"/>
      <c r="P688" s="321"/>
      <c r="Q688" s="321"/>
      <c r="R688" s="438"/>
      <c r="S688" s="439"/>
    </row>
    <row r="689" spans="1:19" ht="12.75" customHeight="1">
      <c r="A689" s="329">
        <v>70</v>
      </c>
      <c r="B689" s="330" t="s">
        <v>658</v>
      </c>
      <c r="C689" s="329" t="s">
        <v>607</v>
      </c>
      <c r="D689" s="329">
        <v>49</v>
      </c>
      <c r="E689" s="324">
        <f>G689+I689+Q689</f>
        <v>0.33099576300000005</v>
      </c>
      <c r="F689" s="363"/>
      <c r="G689" s="321">
        <f t="shared" si="783"/>
        <v>0</v>
      </c>
      <c r="H689" s="333"/>
      <c r="I689" s="321">
        <f t="shared" si="790"/>
        <v>0</v>
      </c>
      <c r="J689" s="46" t="s">
        <v>131</v>
      </c>
      <c r="K689" s="46" t="s">
        <v>108</v>
      </c>
      <c r="L689" s="46">
        <v>1</v>
      </c>
      <c r="M689" s="191">
        <v>0.28999999999999998</v>
      </c>
      <c r="N689" s="203">
        <f t="shared" si="774"/>
        <v>0.28999999999999998</v>
      </c>
      <c r="O689" s="321">
        <f>D689*E689</f>
        <v>16.218792387000004</v>
      </c>
      <c r="P689" s="321">
        <f>SUM(N689:N692)</f>
        <v>0.28999999999999998</v>
      </c>
      <c r="Q689" s="321">
        <f t="shared" si="801"/>
        <v>0.33099576300000005</v>
      </c>
      <c r="R689" s="436">
        <f t="shared" ref="R689" si="806">E689*$R$17</f>
        <v>0.42357994495135837</v>
      </c>
      <c r="S689" s="439">
        <f t="shared" ref="S689" si="807">R689*D689</f>
        <v>20.755417302616561</v>
      </c>
    </row>
    <row r="690" spans="1:19" ht="12.75" customHeight="1">
      <c r="A690" s="329"/>
      <c r="B690" s="330"/>
      <c r="C690" s="329"/>
      <c r="D690" s="329"/>
      <c r="E690" s="324"/>
      <c r="F690" s="363"/>
      <c r="G690" s="321"/>
      <c r="H690" s="333"/>
      <c r="I690" s="321"/>
      <c r="J690" s="46"/>
      <c r="K690" s="46"/>
      <c r="L690" s="46"/>
      <c r="M690" s="191"/>
      <c r="N690" s="203">
        <f t="shared" si="774"/>
        <v>0</v>
      </c>
      <c r="O690" s="321"/>
      <c r="P690" s="321"/>
      <c r="Q690" s="321"/>
      <c r="R690" s="437"/>
      <c r="S690" s="439"/>
    </row>
    <row r="691" spans="1:19" ht="12.75" customHeight="1">
      <c r="A691" s="329"/>
      <c r="B691" s="330"/>
      <c r="C691" s="329"/>
      <c r="D691" s="329"/>
      <c r="E691" s="324"/>
      <c r="F691" s="363"/>
      <c r="G691" s="321"/>
      <c r="H691" s="333"/>
      <c r="I691" s="321"/>
      <c r="J691" s="46"/>
      <c r="K691" s="46"/>
      <c r="L691" s="114"/>
      <c r="M691" s="191"/>
      <c r="N691" s="203">
        <f t="shared" si="774"/>
        <v>0</v>
      </c>
      <c r="O691" s="321"/>
      <c r="P691" s="321"/>
      <c r="Q691" s="321"/>
      <c r="R691" s="437"/>
      <c r="S691" s="439"/>
    </row>
    <row r="692" spans="1:19" ht="12.75" customHeight="1">
      <c r="A692" s="329"/>
      <c r="B692" s="330"/>
      <c r="C692" s="329"/>
      <c r="D692" s="329"/>
      <c r="E692" s="324"/>
      <c r="F692" s="363"/>
      <c r="G692" s="321"/>
      <c r="H692" s="333"/>
      <c r="I692" s="321"/>
      <c r="J692" s="46"/>
      <c r="K692" s="46"/>
      <c r="L692" s="46"/>
      <c r="M692" s="191"/>
      <c r="N692" s="203">
        <f t="shared" si="774"/>
        <v>0</v>
      </c>
      <c r="O692" s="321"/>
      <c r="P692" s="321"/>
      <c r="Q692" s="321"/>
      <c r="R692" s="438"/>
      <c r="S692" s="439"/>
    </row>
    <row r="693" spans="1:19" ht="12.75" customHeight="1">
      <c r="A693" s="329">
        <v>71</v>
      </c>
      <c r="B693" s="330" t="s">
        <v>657</v>
      </c>
      <c r="C693" s="329" t="s">
        <v>607</v>
      </c>
      <c r="D693" s="329">
        <v>12</v>
      </c>
      <c r="E693" s="324">
        <f>G693+I693+Q693</f>
        <v>0.27392752800000003</v>
      </c>
      <c r="F693" s="332"/>
      <c r="G693" s="321">
        <f t="shared" si="783"/>
        <v>0</v>
      </c>
      <c r="H693" s="333"/>
      <c r="I693" s="321">
        <f t="shared" si="790"/>
        <v>0</v>
      </c>
      <c r="J693" s="46" t="s">
        <v>131</v>
      </c>
      <c r="K693" s="46" t="s">
        <v>108</v>
      </c>
      <c r="L693" s="46">
        <v>1</v>
      </c>
      <c r="M693" s="191">
        <v>0.24</v>
      </c>
      <c r="N693" s="203">
        <f t="shared" si="774"/>
        <v>0.24</v>
      </c>
      <c r="O693" s="321">
        <f>D693*E693</f>
        <v>3.2871303360000006</v>
      </c>
      <c r="P693" s="321">
        <f>SUM(N693:N696)</f>
        <v>0.24</v>
      </c>
      <c r="Q693" s="321">
        <f t="shared" si="801"/>
        <v>0.27392752800000003</v>
      </c>
      <c r="R693" s="436">
        <f t="shared" ref="R693" si="808">E693*$R$17</f>
        <v>0.35054891995974485</v>
      </c>
      <c r="S693" s="439">
        <f t="shared" ref="S693" si="809">R693*D693</f>
        <v>4.206587039516938</v>
      </c>
    </row>
    <row r="694" spans="1:19" ht="12.75" customHeight="1">
      <c r="A694" s="329"/>
      <c r="B694" s="330"/>
      <c r="C694" s="329"/>
      <c r="D694" s="329"/>
      <c r="E694" s="324"/>
      <c r="F694" s="332"/>
      <c r="G694" s="321"/>
      <c r="H694" s="333"/>
      <c r="I694" s="321"/>
      <c r="J694" s="46"/>
      <c r="K694" s="46"/>
      <c r="L694" s="46"/>
      <c r="M694" s="191"/>
      <c r="N694" s="203">
        <f t="shared" si="774"/>
        <v>0</v>
      </c>
      <c r="O694" s="321"/>
      <c r="P694" s="321"/>
      <c r="Q694" s="321"/>
      <c r="R694" s="437"/>
      <c r="S694" s="439"/>
    </row>
    <row r="695" spans="1:19" ht="12.75" customHeight="1">
      <c r="A695" s="329"/>
      <c r="B695" s="330"/>
      <c r="C695" s="329"/>
      <c r="D695" s="329"/>
      <c r="E695" s="324"/>
      <c r="F695" s="332"/>
      <c r="G695" s="321"/>
      <c r="H695" s="333"/>
      <c r="I695" s="321"/>
      <c r="J695" s="46"/>
      <c r="K695" s="191"/>
      <c r="L695" s="78"/>
      <c r="M695" s="191"/>
      <c r="N695" s="203">
        <f t="shared" si="774"/>
        <v>0</v>
      </c>
      <c r="O695" s="321"/>
      <c r="P695" s="321"/>
      <c r="Q695" s="321"/>
      <c r="R695" s="437"/>
      <c r="S695" s="439"/>
    </row>
    <row r="696" spans="1:19" ht="12.75" customHeight="1">
      <c r="A696" s="329"/>
      <c r="B696" s="330"/>
      <c r="C696" s="329"/>
      <c r="D696" s="329"/>
      <c r="E696" s="324"/>
      <c r="F696" s="332"/>
      <c r="G696" s="321"/>
      <c r="H696" s="333"/>
      <c r="I696" s="321"/>
      <c r="J696" s="46"/>
      <c r="K696" s="46"/>
      <c r="L696" s="46"/>
      <c r="M696" s="191"/>
      <c r="N696" s="203">
        <f t="shared" si="774"/>
        <v>0</v>
      </c>
      <c r="O696" s="321"/>
      <c r="P696" s="321"/>
      <c r="Q696" s="321"/>
      <c r="R696" s="438"/>
      <c r="S696" s="439"/>
    </row>
    <row r="697" spans="1:19" ht="12.75" customHeight="1">
      <c r="A697" s="329">
        <v>72</v>
      </c>
      <c r="B697" s="330" t="s">
        <v>656</v>
      </c>
      <c r="C697" s="329" t="s">
        <v>607</v>
      </c>
      <c r="D697" s="329">
        <v>32</v>
      </c>
      <c r="E697" s="324">
        <f>G697+I697+Q697</f>
        <v>0.12555011700000002</v>
      </c>
      <c r="F697" s="332"/>
      <c r="G697" s="321">
        <f t="shared" si="783"/>
        <v>0</v>
      </c>
      <c r="H697" s="333"/>
      <c r="I697" s="321">
        <f t="shared" si="790"/>
        <v>0</v>
      </c>
      <c r="J697" s="46" t="s">
        <v>131</v>
      </c>
      <c r="K697" s="46" t="s">
        <v>108</v>
      </c>
      <c r="L697" s="46">
        <v>1</v>
      </c>
      <c r="M697" s="191">
        <v>0.11</v>
      </c>
      <c r="N697" s="203">
        <f t="shared" ref="N697:N760" si="810">L697*M697</f>
        <v>0.11</v>
      </c>
      <c r="O697" s="321">
        <f>D697*E697</f>
        <v>4.0176037440000005</v>
      </c>
      <c r="P697" s="321">
        <f>SUM(N697:N700)</f>
        <v>0.11</v>
      </c>
      <c r="Q697" s="321">
        <f t="shared" si="801"/>
        <v>0.12555011700000002</v>
      </c>
      <c r="R697" s="436">
        <f t="shared" ref="R697" si="811">E697*$R$17</f>
        <v>0.16066825498154974</v>
      </c>
      <c r="S697" s="439">
        <f t="shared" ref="S697" si="812">R697*D697</f>
        <v>5.1413841594095917</v>
      </c>
    </row>
    <row r="698" spans="1:19" ht="12.75" customHeight="1">
      <c r="A698" s="329"/>
      <c r="B698" s="330"/>
      <c r="C698" s="329"/>
      <c r="D698" s="329"/>
      <c r="E698" s="324"/>
      <c r="F698" s="332"/>
      <c r="G698" s="321"/>
      <c r="H698" s="333"/>
      <c r="I698" s="321"/>
      <c r="J698" s="46"/>
      <c r="K698" s="46"/>
      <c r="L698" s="46"/>
      <c r="M698" s="191"/>
      <c r="N698" s="203">
        <f t="shared" si="810"/>
        <v>0</v>
      </c>
      <c r="O698" s="321"/>
      <c r="P698" s="321"/>
      <c r="Q698" s="321"/>
      <c r="R698" s="437"/>
      <c r="S698" s="439"/>
    </row>
    <row r="699" spans="1:19" ht="12.75" customHeight="1">
      <c r="A699" s="329"/>
      <c r="B699" s="330"/>
      <c r="C699" s="329"/>
      <c r="D699" s="329"/>
      <c r="E699" s="324"/>
      <c r="F699" s="332"/>
      <c r="G699" s="321"/>
      <c r="H699" s="333"/>
      <c r="I699" s="321"/>
      <c r="J699" s="46"/>
      <c r="K699" s="46"/>
      <c r="L699" s="45"/>
      <c r="M699" s="191"/>
      <c r="N699" s="203">
        <f t="shared" si="810"/>
        <v>0</v>
      </c>
      <c r="O699" s="321"/>
      <c r="P699" s="321"/>
      <c r="Q699" s="321"/>
      <c r="R699" s="437"/>
      <c r="S699" s="439"/>
    </row>
    <row r="700" spans="1:19" ht="12.75" customHeight="1">
      <c r="A700" s="329"/>
      <c r="B700" s="330"/>
      <c r="C700" s="329"/>
      <c r="D700" s="329"/>
      <c r="E700" s="324"/>
      <c r="F700" s="332"/>
      <c r="G700" s="321"/>
      <c r="H700" s="333"/>
      <c r="I700" s="321"/>
      <c r="J700" s="46"/>
      <c r="K700" s="46"/>
      <c r="L700" s="46"/>
      <c r="M700" s="191"/>
      <c r="N700" s="203">
        <f t="shared" si="810"/>
        <v>0</v>
      </c>
      <c r="O700" s="321"/>
      <c r="P700" s="321"/>
      <c r="Q700" s="321"/>
      <c r="R700" s="438"/>
      <c r="S700" s="439"/>
    </row>
    <row r="701" spans="1:19" ht="12.75" customHeight="1">
      <c r="A701" s="329">
        <v>73</v>
      </c>
      <c r="B701" s="330" t="s">
        <v>655</v>
      </c>
      <c r="C701" s="329" t="s">
        <v>607</v>
      </c>
      <c r="D701" s="329">
        <v>17</v>
      </c>
      <c r="E701" s="324">
        <f>G701+I701+Q701</f>
        <v>0.12555011700000002</v>
      </c>
      <c r="F701" s="332"/>
      <c r="G701" s="321">
        <f t="shared" si="783"/>
        <v>0</v>
      </c>
      <c r="H701" s="358"/>
      <c r="I701" s="321">
        <f t="shared" si="790"/>
        <v>0</v>
      </c>
      <c r="J701" s="46" t="s">
        <v>131</v>
      </c>
      <c r="K701" s="46" t="s">
        <v>108</v>
      </c>
      <c r="L701" s="46">
        <v>1</v>
      </c>
      <c r="M701" s="191">
        <v>0.11</v>
      </c>
      <c r="N701" s="203">
        <f t="shared" si="810"/>
        <v>0.11</v>
      </c>
      <c r="O701" s="321">
        <f>D701*E701</f>
        <v>2.1343519890000002</v>
      </c>
      <c r="P701" s="321">
        <f>SUM(N701:N704)</f>
        <v>0.11</v>
      </c>
      <c r="Q701" s="321">
        <f t="shared" si="801"/>
        <v>0.12555011700000002</v>
      </c>
      <c r="R701" s="436">
        <f t="shared" ref="R701" si="813">E701*$R$17</f>
        <v>0.16066825498154974</v>
      </c>
      <c r="S701" s="439">
        <f t="shared" ref="S701" si="814">R701*D701</f>
        <v>2.7313603346863458</v>
      </c>
    </row>
    <row r="702" spans="1:19" ht="12.75" customHeight="1">
      <c r="A702" s="329"/>
      <c r="B702" s="330"/>
      <c r="C702" s="329"/>
      <c r="D702" s="329"/>
      <c r="E702" s="324"/>
      <c r="F702" s="332"/>
      <c r="G702" s="321"/>
      <c r="H702" s="358"/>
      <c r="I702" s="321"/>
      <c r="J702" s="46"/>
      <c r="K702" s="46"/>
      <c r="L702" s="46"/>
      <c r="M702" s="191"/>
      <c r="N702" s="203">
        <f t="shared" si="810"/>
        <v>0</v>
      </c>
      <c r="O702" s="321"/>
      <c r="P702" s="321"/>
      <c r="Q702" s="321"/>
      <c r="R702" s="437"/>
      <c r="S702" s="439"/>
    </row>
    <row r="703" spans="1:19" ht="12.75" customHeight="1">
      <c r="A703" s="329"/>
      <c r="B703" s="330"/>
      <c r="C703" s="329"/>
      <c r="D703" s="329"/>
      <c r="E703" s="324"/>
      <c r="F703" s="332"/>
      <c r="G703" s="321"/>
      <c r="H703" s="358"/>
      <c r="I703" s="321"/>
      <c r="J703" s="46"/>
      <c r="K703" s="191"/>
      <c r="L703" s="78"/>
      <c r="M703" s="191"/>
      <c r="N703" s="203">
        <f t="shared" si="810"/>
        <v>0</v>
      </c>
      <c r="O703" s="321"/>
      <c r="P703" s="321"/>
      <c r="Q703" s="321"/>
      <c r="R703" s="437"/>
      <c r="S703" s="439"/>
    </row>
    <row r="704" spans="1:19">
      <c r="A704" s="329"/>
      <c r="B704" s="330"/>
      <c r="C704" s="329"/>
      <c r="D704" s="329"/>
      <c r="E704" s="324"/>
      <c r="F704" s="332"/>
      <c r="G704" s="321"/>
      <c r="H704" s="358"/>
      <c r="I704" s="321"/>
      <c r="J704" s="46"/>
      <c r="K704" s="46"/>
      <c r="L704" s="46"/>
      <c r="M704" s="191"/>
      <c r="N704" s="203">
        <f t="shared" si="810"/>
        <v>0</v>
      </c>
      <c r="O704" s="321"/>
      <c r="P704" s="321"/>
      <c r="Q704" s="321"/>
      <c r="R704" s="438"/>
      <c r="S704" s="439"/>
    </row>
    <row r="705" spans="1:19" ht="12.75" customHeight="1">
      <c r="A705" s="329">
        <v>74</v>
      </c>
      <c r="B705" s="330" t="s">
        <v>654</v>
      </c>
      <c r="C705" s="329" t="s">
        <v>607</v>
      </c>
      <c r="D705" s="331">
        <v>52</v>
      </c>
      <c r="E705" s="324">
        <f>G705+I705+Q705</f>
        <v>6.0492329100000006E-2</v>
      </c>
      <c r="F705" s="332"/>
      <c r="G705" s="321">
        <f t="shared" si="783"/>
        <v>0</v>
      </c>
      <c r="H705" s="332"/>
      <c r="I705" s="321">
        <f t="shared" si="790"/>
        <v>0</v>
      </c>
      <c r="J705" s="46" t="s">
        <v>131</v>
      </c>
      <c r="K705" s="46" t="s">
        <v>108</v>
      </c>
      <c r="L705" s="46">
        <v>1</v>
      </c>
      <c r="M705" s="191">
        <v>5.2999999999999999E-2</v>
      </c>
      <c r="N705" s="203">
        <f t="shared" si="810"/>
        <v>5.2999999999999999E-2</v>
      </c>
      <c r="O705" s="321">
        <f>D705*E705</f>
        <v>3.1456011132000001</v>
      </c>
      <c r="P705" s="321">
        <f>SUM(N705:N708)</f>
        <v>5.2999999999999999E-2</v>
      </c>
      <c r="Q705" s="321">
        <f t="shared" si="801"/>
        <v>6.0492329100000006E-2</v>
      </c>
      <c r="R705" s="436">
        <f t="shared" ref="R705" si="815">E705*$R$17</f>
        <v>7.7412886491110319E-2</v>
      </c>
      <c r="S705" s="439">
        <f t="shared" ref="S705" si="816">R705*D705</f>
        <v>4.0254700975377364</v>
      </c>
    </row>
    <row r="706" spans="1:19" ht="12.75" customHeight="1">
      <c r="A706" s="329"/>
      <c r="B706" s="330"/>
      <c r="C706" s="329"/>
      <c r="D706" s="331"/>
      <c r="E706" s="324"/>
      <c r="F706" s="332"/>
      <c r="G706" s="321"/>
      <c r="H706" s="332"/>
      <c r="I706" s="321"/>
      <c r="J706" s="46"/>
      <c r="K706" s="46"/>
      <c r="L706" s="46"/>
      <c r="M706" s="191"/>
      <c r="N706" s="203">
        <f t="shared" si="810"/>
        <v>0</v>
      </c>
      <c r="O706" s="321"/>
      <c r="P706" s="321"/>
      <c r="Q706" s="321"/>
      <c r="R706" s="437"/>
      <c r="S706" s="439"/>
    </row>
    <row r="707" spans="1:19" ht="12.75" customHeight="1">
      <c r="A707" s="329"/>
      <c r="B707" s="330"/>
      <c r="C707" s="329"/>
      <c r="D707" s="331"/>
      <c r="E707" s="324"/>
      <c r="F707" s="332"/>
      <c r="G707" s="321"/>
      <c r="H707" s="332"/>
      <c r="I707" s="321"/>
      <c r="J707" s="46"/>
      <c r="K707" s="46"/>
      <c r="L707" s="45"/>
      <c r="M707" s="191"/>
      <c r="N707" s="203">
        <f t="shared" si="810"/>
        <v>0</v>
      </c>
      <c r="O707" s="321"/>
      <c r="P707" s="321"/>
      <c r="Q707" s="321"/>
      <c r="R707" s="437"/>
      <c r="S707" s="439"/>
    </row>
    <row r="708" spans="1:19">
      <c r="A708" s="329"/>
      <c r="B708" s="330"/>
      <c r="C708" s="329"/>
      <c r="D708" s="331"/>
      <c r="E708" s="324"/>
      <c r="F708" s="332"/>
      <c r="G708" s="321"/>
      <c r="H708" s="332"/>
      <c r="I708" s="321"/>
      <c r="J708" s="46"/>
      <c r="K708" s="46"/>
      <c r="L708" s="46"/>
      <c r="M708" s="191"/>
      <c r="N708" s="203">
        <f t="shared" si="810"/>
        <v>0</v>
      </c>
      <c r="O708" s="321"/>
      <c r="P708" s="321"/>
      <c r="Q708" s="321"/>
      <c r="R708" s="438"/>
      <c r="S708" s="439"/>
    </row>
    <row r="709" spans="1:19">
      <c r="A709" s="329">
        <v>75</v>
      </c>
      <c r="B709" s="330" t="s">
        <v>653</v>
      </c>
      <c r="C709" s="329" t="s">
        <v>607</v>
      </c>
      <c r="D709" s="331">
        <v>45</v>
      </c>
      <c r="E709" s="324">
        <f>G709+I709+Q709</f>
        <v>6.0492329100000006E-2</v>
      </c>
      <c r="F709" s="332"/>
      <c r="G709" s="321">
        <f t="shared" si="783"/>
        <v>0</v>
      </c>
      <c r="H709" s="332"/>
      <c r="I709" s="321">
        <f t="shared" si="790"/>
        <v>0</v>
      </c>
      <c r="J709" s="46" t="s">
        <v>131</v>
      </c>
      <c r="K709" s="46" t="s">
        <v>108</v>
      </c>
      <c r="L709" s="46">
        <v>1</v>
      </c>
      <c r="M709" s="191">
        <v>5.2999999999999999E-2</v>
      </c>
      <c r="N709" s="203">
        <f t="shared" si="810"/>
        <v>5.2999999999999999E-2</v>
      </c>
      <c r="O709" s="321">
        <f>D709*E709</f>
        <v>2.7221548095000001</v>
      </c>
      <c r="P709" s="321">
        <f>SUM(N709:N712)</f>
        <v>5.2999999999999999E-2</v>
      </c>
      <c r="Q709" s="321">
        <f t="shared" si="801"/>
        <v>6.0492329100000006E-2</v>
      </c>
      <c r="R709" s="436">
        <f t="shared" ref="R709" si="817">E709*$R$17</f>
        <v>7.7412886491110319E-2</v>
      </c>
      <c r="S709" s="439">
        <f t="shared" ref="S709" si="818">R709*D709</f>
        <v>3.4835798920999643</v>
      </c>
    </row>
    <row r="710" spans="1:19">
      <c r="A710" s="329"/>
      <c r="B710" s="330"/>
      <c r="C710" s="329"/>
      <c r="D710" s="331"/>
      <c r="E710" s="324"/>
      <c r="F710" s="332"/>
      <c r="G710" s="321"/>
      <c r="H710" s="332"/>
      <c r="I710" s="321"/>
      <c r="J710" s="46"/>
      <c r="K710" s="46"/>
      <c r="L710" s="46"/>
      <c r="M710" s="191"/>
      <c r="N710" s="203">
        <f t="shared" si="810"/>
        <v>0</v>
      </c>
      <c r="O710" s="321"/>
      <c r="P710" s="321"/>
      <c r="Q710" s="321"/>
      <c r="R710" s="437"/>
      <c r="S710" s="439"/>
    </row>
    <row r="711" spans="1:19">
      <c r="A711" s="329"/>
      <c r="B711" s="330"/>
      <c r="C711" s="329"/>
      <c r="D711" s="331"/>
      <c r="E711" s="324"/>
      <c r="F711" s="332"/>
      <c r="G711" s="321"/>
      <c r="H711" s="332"/>
      <c r="I711" s="321"/>
      <c r="J711" s="46"/>
      <c r="K711" s="191"/>
      <c r="L711" s="78"/>
      <c r="M711" s="191"/>
      <c r="N711" s="203">
        <f t="shared" si="810"/>
        <v>0</v>
      </c>
      <c r="O711" s="321"/>
      <c r="P711" s="321"/>
      <c r="Q711" s="321"/>
      <c r="R711" s="437"/>
      <c r="S711" s="439"/>
    </row>
    <row r="712" spans="1:19">
      <c r="A712" s="329"/>
      <c r="B712" s="330"/>
      <c r="C712" s="329"/>
      <c r="D712" s="331"/>
      <c r="E712" s="324"/>
      <c r="F712" s="332"/>
      <c r="G712" s="321"/>
      <c r="H712" s="332"/>
      <c r="I712" s="321"/>
      <c r="J712" s="46"/>
      <c r="K712" s="46"/>
      <c r="L712" s="46"/>
      <c r="M712" s="191"/>
      <c r="N712" s="203">
        <f t="shared" si="810"/>
        <v>0</v>
      </c>
      <c r="O712" s="321"/>
      <c r="P712" s="321"/>
      <c r="Q712" s="321"/>
      <c r="R712" s="438"/>
      <c r="S712" s="439"/>
    </row>
    <row r="713" spans="1:19">
      <c r="A713" s="329">
        <v>76</v>
      </c>
      <c r="B713" s="330" t="s">
        <v>652</v>
      </c>
      <c r="C713" s="329" t="s">
        <v>607</v>
      </c>
      <c r="D713" s="331">
        <v>152</v>
      </c>
      <c r="E713" s="324">
        <f>G713+I713+Q713</f>
        <v>3.5382305700000005E-2</v>
      </c>
      <c r="F713" s="332"/>
      <c r="G713" s="321">
        <f t="shared" ref="G713:G749" si="819">F713*$O$8/1000</f>
        <v>0</v>
      </c>
      <c r="H713" s="332"/>
      <c r="I713" s="321">
        <f t="shared" si="790"/>
        <v>0</v>
      </c>
      <c r="J713" s="46" t="s">
        <v>131</v>
      </c>
      <c r="K713" s="46" t="s">
        <v>108</v>
      </c>
      <c r="L713" s="46">
        <v>1</v>
      </c>
      <c r="M713" s="191">
        <v>3.1E-2</v>
      </c>
      <c r="N713" s="203">
        <f t="shared" si="810"/>
        <v>3.1E-2</v>
      </c>
      <c r="O713" s="321">
        <f>D713*E713</f>
        <v>5.3781104664000008</v>
      </c>
      <c r="P713" s="321">
        <f>SUM(N713:N716)</f>
        <v>3.1E-2</v>
      </c>
      <c r="Q713" s="321">
        <f t="shared" si="801"/>
        <v>3.5382305700000005E-2</v>
      </c>
      <c r="R713" s="436">
        <f t="shared" ref="R713" si="820">E713*$R$17</f>
        <v>4.5279235494800382E-2</v>
      </c>
      <c r="S713" s="439">
        <f t="shared" ref="S713" si="821">R713*D713</f>
        <v>6.8824437952096584</v>
      </c>
    </row>
    <row r="714" spans="1:19">
      <c r="A714" s="329"/>
      <c r="B714" s="330"/>
      <c r="C714" s="329"/>
      <c r="D714" s="331"/>
      <c r="E714" s="324"/>
      <c r="F714" s="332"/>
      <c r="G714" s="321"/>
      <c r="H714" s="332"/>
      <c r="I714" s="321"/>
      <c r="J714" s="46"/>
      <c r="K714" s="46"/>
      <c r="L714" s="46"/>
      <c r="M714" s="191"/>
      <c r="N714" s="203">
        <f t="shared" si="810"/>
        <v>0</v>
      </c>
      <c r="O714" s="321"/>
      <c r="P714" s="321"/>
      <c r="Q714" s="321"/>
      <c r="R714" s="437"/>
      <c r="S714" s="439"/>
    </row>
    <row r="715" spans="1:19">
      <c r="A715" s="329"/>
      <c r="B715" s="330"/>
      <c r="C715" s="329"/>
      <c r="D715" s="331"/>
      <c r="E715" s="324"/>
      <c r="F715" s="332"/>
      <c r="G715" s="321"/>
      <c r="H715" s="332"/>
      <c r="I715" s="321"/>
      <c r="J715" s="46"/>
      <c r="K715" s="46"/>
      <c r="L715" s="78"/>
      <c r="M715" s="191"/>
      <c r="N715" s="203">
        <f t="shared" si="810"/>
        <v>0</v>
      </c>
      <c r="O715" s="321"/>
      <c r="P715" s="321"/>
      <c r="Q715" s="321"/>
      <c r="R715" s="437"/>
      <c r="S715" s="439"/>
    </row>
    <row r="716" spans="1:19">
      <c r="A716" s="329"/>
      <c r="B716" s="330"/>
      <c r="C716" s="329"/>
      <c r="D716" s="331"/>
      <c r="E716" s="324"/>
      <c r="F716" s="332"/>
      <c r="G716" s="321"/>
      <c r="H716" s="332"/>
      <c r="I716" s="321"/>
      <c r="J716" s="46"/>
      <c r="K716" s="46"/>
      <c r="L716" s="46"/>
      <c r="M716" s="191"/>
      <c r="N716" s="203">
        <f t="shared" si="810"/>
        <v>0</v>
      </c>
      <c r="O716" s="321"/>
      <c r="P716" s="321"/>
      <c r="Q716" s="321"/>
      <c r="R716" s="438"/>
      <c r="S716" s="439"/>
    </row>
    <row r="717" spans="1:19">
      <c r="A717" s="329">
        <v>77</v>
      </c>
      <c r="B717" s="330" t="s">
        <v>651</v>
      </c>
      <c r="C717" s="329" t="s">
        <v>607</v>
      </c>
      <c r="D717" s="331">
        <v>120</v>
      </c>
      <c r="E717" s="324">
        <f>G717+I717+Q717</f>
        <v>3.5382305700000005E-2</v>
      </c>
      <c r="F717" s="332"/>
      <c r="G717" s="321">
        <f t="shared" si="819"/>
        <v>0</v>
      </c>
      <c r="H717" s="332"/>
      <c r="I717" s="321">
        <f t="shared" si="790"/>
        <v>0</v>
      </c>
      <c r="J717" s="46" t="s">
        <v>131</v>
      </c>
      <c r="K717" s="46" t="s">
        <v>108</v>
      </c>
      <c r="L717" s="46">
        <v>1</v>
      </c>
      <c r="M717" s="191">
        <v>3.1E-2</v>
      </c>
      <c r="N717" s="203">
        <f t="shared" si="810"/>
        <v>3.1E-2</v>
      </c>
      <c r="O717" s="321">
        <f>D717*E717</f>
        <v>4.2458766840000006</v>
      </c>
      <c r="P717" s="321">
        <f>SUM(N717:N720)</f>
        <v>3.1E-2</v>
      </c>
      <c r="Q717" s="321">
        <f t="shared" si="801"/>
        <v>3.5382305700000005E-2</v>
      </c>
      <c r="R717" s="436">
        <f t="shared" ref="R717" si="822">E717*$R$17</f>
        <v>4.5279235494800382E-2</v>
      </c>
      <c r="S717" s="439">
        <f t="shared" ref="S717" si="823">R717*D717</f>
        <v>5.4335082593760458</v>
      </c>
    </row>
    <row r="718" spans="1:19">
      <c r="A718" s="329"/>
      <c r="B718" s="330"/>
      <c r="C718" s="329"/>
      <c r="D718" s="331"/>
      <c r="E718" s="324"/>
      <c r="F718" s="332"/>
      <c r="G718" s="321"/>
      <c r="H718" s="332"/>
      <c r="I718" s="321"/>
      <c r="J718" s="46"/>
      <c r="K718" s="46"/>
      <c r="L718" s="46"/>
      <c r="M718" s="191"/>
      <c r="N718" s="203">
        <f t="shared" si="810"/>
        <v>0</v>
      </c>
      <c r="O718" s="321"/>
      <c r="P718" s="321"/>
      <c r="Q718" s="321"/>
      <c r="R718" s="437"/>
      <c r="S718" s="439"/>
    </row>
    <row r="719" spans="1:19">
      <c r="A719" s="329"/>
      <c r="B719" s="330"/>
      <c r="C719" s="329"/>
      <c r="D719" s="331"/>
      <c r="E719" s="324"/>
      <c r="F719" s="332"/>
      <c r="G719" s="321"/>
      <c r="H719" s="332"/>
      <c r="I719" s="321"/>
      <c r="J719" s="46"/>
      <c r="K719" s="46"/>
      <c r="L719" s="78"/>
      <c r="M719" s="191"/>
      <c r="N719" s="203">
        <f t="shared" si="810"/>
        <v>0</v>
      </c>
      <c r="O719" s="321"/>
      <c r="P719" s="321"/>
      <c r="Q719" s="321"/>
      <c r="R719" s="437"/>
      <c r="S719" s="439"/>
    </row>
    <row r="720" spans="1:19">
      <c r="A720" s="329"/>
      <c r="B720" s="330"/>
      <c r="C720" s="329"/>
      <c r="D720" s="331"/>
      <c r="E720" s="324"/>
      <c r="F720" s="332"/>
      <c r="G720" s="321"/>
      <c r="H720" s="332"/>
      <c r="I720" s="321"/>
      <c r="J720" s="46"/>
      <c r="K720" s="46"/>
      <c r="L720" s="46"/>
      <c r="M720" s="191"/>
      <c r="N720" s="203">
        <f t="shared" si="810"/>
        <v>0</v>
      </c>
      <c r="O720" s="321"/>
      <c r="P720" s="321"/>
      <c r="Q720" s="321"/>
      <c r="R720" s="438"/>
      <c r="S720" s="439"/>
    </row>
    <row r="721" spans="1:19">
      <c r="A721" s="329">
        <v>78</v>
      </c>
      <c r="B721" s="330" t="s">
        <v>650</v>
      </c>
      <c r="C721" s="329" t="s">
        <v>607</v>
      </c>
      <c r="D721" s="329">
        <v>6</v>
      </c>
      <c r="E721" s="324">
        <f>G721+I721+Q721</f>
        <v>0.18261835200000004</v>
      </c>
      <c r="F721" s="332"/>
      <c r="G721" s="321">
        <f t="shared" si="819"/>
        <v>0</v>
      </c>
      <c r="H721" s="322"/>
      <c r="I721" s="321">
        <f t="shared" si="790"/>
        <v>0</v>
      </c>
      <c r="J721" s="46" t="s">
        <v>296</v>
      </c>
      <c r="K721" s="46" t="s">
        <v>108</v>
      </c>
      <c r="L721" s="46">
        <v>1</v>
      </c>
      <c r="M721" s="191">
        <v>0.16</v>
      </c>
      <c r="N721" s="203">
        <f>L721*M721</f>
        <v>0.16</v>
      </c>
      <c r="O721" s="321">
        <f>D721*E721</f>
        <v>1.0957101120000003</v>
      </c>
      <c r="P721" s="321">
        <f>SUM(N721:N724)</f>
        <v>0.16</v>
      </c>
      <c r="Q721" s="321">
        <f t="shared" si="801"/>
        <v>0.18261835200000004</v>
      </c>
      <c r="R721" s="436">
        <f t="shared" ref="R721" si="824">E721*$R$17</f>
        <v>0.23369927997316325</v>
      </c>
      <c r="S721" s="439">
        <f t="shared" ref="S721" si="825">R721*D721</f>
        <v>1.4021956798389796</v>
      </c>
    </row>
    <row r="722" spans="1:19">
      <c r="A722" s="329"/>
      <c r="B722" s="330"/>
      <c r="C722" s="329"/>
      <c r="D722" s="329"/>
      <c r="E722" s="324"/>
      <c r="F722" s="332"/>
      <c r="G722" s="321"/>
      <c r="H722" s="322"/>
      <c r="I722" s="321"/>
      <c r="J722" s="46"/>
      <c r="K722" s="46"/>
      <c r="L722" s="46"/>
      <c r="M722" s="191"/>
      <c r="N722" s="203">
        <f>L722*M722</f>
        <v>0</v>
      </c>
      <c r="O722" s="321"/>
      <c r="P722" s="321"/>
      <c r="Q722" s="321"/>
      <c r="R722" s="437"/>
      <c r="S722" s="439"/>
    </row>
    <row r="723" spans="1:19">
      <c r="A723" s="329"/>
      <c r="B723" s="330"/>
      <c r="C723" s="329"/>
      <c r="D723" s="329"/>
      <c r="E723" s="324"/>
      <c r="F723" s="332"/>
      <c r="G723" s="321"/>
      <c r="H723" s="322"/>
      <c r="I723" s="321"/>
      <c r="J723" s="46"/>
      <c r="K723" s="46"/>
      <c r="L723" s="78"/>
      <c r="M723" s="191"/>
      <c r="N723" s="203">
        <f>L723*M723</f>
        <v>0</v>
      </c>
      <c r="O723" s="321"/>
      <c r="P723" s="321"/>
      <c r="Q723" s="321"/>
      <c r="R723" s="437"/>
      <c r="S723" s="439"/>
    </row>
    <row r="724" spans="1:19">
      <c r="A724" s="329"/>
      <c r="B724" s="330"/>
      <c r="C724" s="329"/>
      <c r="D724" s="329"/>
      <c r="E724" s="324"/>
      <c r="F724" s="332"/>
      <c r="G724" s="321"/>
      <c r="H724" s="322"/>
      <c r="I724" s="321"/>
      <c r="J724" s="46"/>
      <c r="K724" s="46"/>
      <c r="L724" s="46"/>
      <c r="M724" s="191"/>
      <c r="N724" s="203">
        <f>L724*M724</f>
        <v>0</v>
      </c>
      <c r="O724" s="321"/>
      <c r="P724" s="321"/>
      <c r="Q724" s="321"/>
      <c r="R724" s="438"/>
      <c r="S724" s="439"/>
    </row>
    <row r="725" spans="1:19">
      <c r="A725" s="329">
        <v>79</v>
      </c>
      <c r="B725" s="330" t="s">
        <v>649</v>
      </c>
      <c r="C725" s="329" t="s">
        <v>607</v>
      </c>
      <c r="D725" s="329">
        <v>6</v>
      </c>
      <c r="E725" s="324">
        <f>G725+I725+Q725</f>
        <v>0.14152922280000002</v>
      </c>
      <c r="F725" s="332"/>
      <c r="G725" s="321">
        <f t="shared" si="819"/>
        <v>0</v>
      </c>
      <c r="H725" s="322"/>
      <c r="I725" s="321">
        <f t="shared" ref="I725:I745" si="826">H725*$O$9/1000</f>
        <v>0</v>
      </c>
      <c r="J725" s="46" t="s">
        <v>296</v>
      </c>
      <c r="K725" s="46" t="s">
        <v>108</v>
      </c>
      <c r="L725" s="46">
        <v>1</v>
      </c>
      <c r="M725" s="191">
        <v>0.124</v>
      </c>
      <c r="N725" s="203">
        <f t="shared" si="810"/>
        <v>0.124</v>
      </c>
      <c r="O725" s="321">
        <f>D725*E725</f>
        <v>0.84917533680000012</v>
      </c>
      <c r="P725" s="321">
        <f>SUM(N725:N728)</f>
        <v>0.124</v>
      </c>
      <c r="Q725" s="321">
        <f t="shared" si="801"/>
        <v>0.14152922280000002</v>
      </c>
      <c r="R725" s="436">
        <f t="shared" ref="R725" si="827">E725*$R$17</f>
        <v>0.18111694197920153</v>
      </c>
      <c r="S725" s="439">
        <f t="shared" ref="S725" si="828">R725*D725</f>
        <v>1.0867016518752091</v>
      </c>
    </row>
    <row r="726" spans="1:19">
      <c r="A726" s="329"/>
      <c r="B726" s="330"/>
      <c r="C726" s="329"/>
      <c r="D726" s="329"/>
      <c r="E726" s="324"/>
      <c r="F726" s="332"/>
      <c r="G726" s="321"/>
      <c r="H726" s="322"/>
      <c r="I726" s="321"/>
      <c r="J726" s="46"/>
      <c r="K726" s="46"/>
      <c r="L726" s="46"/>
      <c r="M726" s="191"/>
      <c r="N726" s="203">
        <f t="shared" si="810"/>
        <v>0</v>
      </c>
      <c r="O726" s="321"/>
      <c r="P726" s="321"/>
      <c r="Q726" s="321"/>
      <c r="R726" s="437"/>
      <c r="S726" s="439"/>
    </row>
    <row r="727" spans="1:19">
      <c r="A727" s="329"/>
      <c r="B727" s="330"/>
      <c r="C727" s="329"/>
      <c r="D727" s="329"/>
      <c r="E727" s="324"/>
      <c r="F727" s="332"/>
      <c r="G727" s="321"/>
      <c r="H727" s="322"/>
      <c r="I727" s="321"/>
      <c r="J727" s="46"/>
      <c r="K727" s="46"/>
      <c r="L727" s="78"/>
      <c r="M727" s="191"/>
      <c r="N727" s="203">
        <f t="shared" si="810"/>
        <v>0</v>
      </c>
      <c r="O727" s="321"/>
      <c r="P727" s="321"/>
      <c r="Q727" s="321"/>
      <c r="R727" s="437"/>
      <c r="S727" s="439"/>
    </row>
    <row r="728" spans="1:19">
      <c r="A728" s="329"/>
      <c r="B728" s="330"/>
      <c r="C728" s="329"/>
      <c r="D728" s="329"/>
      <c r="E728" s="324"/>
      <c r="F728" s="332"/>
      <c r="G728" s="321"/>
      <c r="H728" s="322"/>
      <c r="I728" s="321"/>
      <c r="J728" s="46"/>
      <c r="K728" s="46"/>
      <c r="L728" s="46"/>
      <c r="M728" s="191"/>
      <c r="N728" s="203">
        <f t="shared" si="810"/>
        <v>0</v>
      </c>
      <c r="O728" s="321"/>
      <c r="P728" s="321"/>
      <c r="Q728" s="321"/>
      <c r="R728" s="438"/>
      <c r="S728" s="439"/>
    </row>
    <row r="729" spans="1:19">
      <c r="A729" s="329">
        <v>80</v>
      </c>
      <c r="B729" s="330" t="s">
        <v>648</v>
      </c>
      <c r="C729" s="329" t="s">
        <v>607</v>
      </c>
      <c r="D729" s="329">
        <v>8</v>
      </c>
      <c r="E729" s="324">
        <f>G729+I729+Q729</f>
        <v>8.2178258400000009E-2</v>
      </c>
      <c r="F729" s="332"/>
      <c r="G729" s="321">
        <f t="shared" si="819"/>
        <v>0</v>
      </c>
      <c r="H729" s="333"/>
      <c r="I729" s="321">
        <f t="shared" si="826"/>
        <v>0</v>
      </c>
      <c r="J729" s="46" t="s">
        <v>296</v>
      </c>
      <c r="K729" s="46" t="s">
        <v>108</v>
      </c>
      <c r="L729" s="46">
        <v>1</v>
      </c>
      <c r="M729" s="191">
        <v>7.1999999999999995E-2</v>
      </c>
      <c r="N729" s="203">
        <f t="shared" si="810"/>
        <v>7.1999999999999995E-2</v>
      </c>
      <c r="O729" s="321">
        <f>D729*E729</f>
        <v>0.65742606720000007</v>
      </c>
      <c r="P729" s="321">
        <f>SUM(N729:N732)</f>
        <v>7.1999999999999995E-2</v>
      </c>
      <c r="Q729" s="321">
        <f t="shared" si="801"/>
        <v>8.2178258400000009E-2</v>
      </c>
      <c r="R729" s="436">
        <f t="shared" ref="R729" si="829">E729*$R$17</f>
        <v>0.10516467598792346</v>
      </c>
      <c r="S729" s="439">
        <f t="shared" ref="S729" si="830">R729*D729</f>
        <v>0.84131740790338772</v>
      </c>
    </row>
    <row r="730" spans="1:19">
      <c r="A730" s="329"/>
      <c r="B730" s="330"/>
      <c r="C730" s="329"/>
      <c r="D730" s="329"/>
      <c r="E730" s="324"/>
      <c r="F730" s="332"/>
      <c r="G730" s="321"/>
      <c r="H730" s="333"/>
      <c r="I730" s="321"/>
      <c r="J730" s="46"/>
      <c r="K730" s="46"/>
      <c r="L730" s="46"/>
      <c r="M730" s="191"/>
      <c r="N730" s="203">
        <f t="shared" si="810"/>
        <v>0</v>
      </c>
      <c r="O730" s="321"/>
      <c r="P730" s="321"/>
      <c r="Q730" s="321"/>
      <c r="R730" s="437"/>
      <c r="S730" s="439"/>
    </row>
    <row r="731" spans="1:19">
      <c r="A731" s="329"/>
      <c r="B731" s="330"/>
      <c r="C731" s="329"/>
      <c r="D731" s="329"/>
      <c r="E731" s="324"/>
      <c r="F731" s="332"/>
      <c r="G731" s="321"/>
      <c r="H731" s="333"/>
      <c r="I731" s="321"/>
      <c r="J731" s="46"/>
      <c r="K731" s="46"/>
      <c r="L731" s="78"/>
      <c r="M731" s="191"/>
      <c r="N731" s="203">
        <f t="shared" si="810"/>
        <v>0</v>
      </c>
      <c r="O731" s="321"/>
      <c r="P731" s="321"/>
      <c r="Q731" s="321"/>
      <c r="R731" s="437"/>
      <c r="S731" s="439"/>
    </row>
    <row r="732" spans="1:19">
      <c r="A732" s="329"/>
      <c r="B732" s="330"/>
      <c r="C732" s="329"/>
      <c r="D732" s="329"/>
      <c r="E732" s="324"/>
      <c r="F732" s="332"/>
      <c r="G732" s="321"/>
      <c r="H732" s="333"/>
      <c r="I732" s="321"/>
      <c r="J732" s="46"/>
      <c r="K732" s="46"/>
      <c r="L732" s="46"/>
      <c r="M732" s="191"/>
      <c r="N732" s="203">
        <f t="shared" si="810"/>
        <v>0</v>
      </c>
      <c r="O732" s="321"/>
      <c r="P732" s="321"/>
      <c r="Q732" s="321"/>
      <c r="R732" s="438"/>
      <c r="S732" s="439"/>
    </row>
    <row r="733" spans="1:19">
      <c r="A733" s="329">
        <v>81</v>
      </c>
      <c r="B733" s="330" t="s">
        <v>647</v>
      </c>
      <c r="C733" s="329" t="s">
        <v>607</v>
      </c>
      <c r="D733" s="329">
        <v>15</v>
      </c>
      <c r="E733" s="324">
        <f>G733+I733+Q733</f>
        <v>6.3916423200000017E-2</v>
      </c>
      <c r="F733" s="363"/>
      <c r="G733" s="321">
        <f t="shared" si="819"/>
        <v>0</v>
      </c>
      <c r="H733" s="333"/>
      <c r="I733" s="321">
        <f t="shared" si="826"/>
        <v>0</v>
      </c>
      <c r="J733" s="46" t="s">
        <v>296</v>
      </c>
      <c r="K733" s="46" t="s">
        <v>108</v>
      </c>
      <c r="L733" s="46">
        <v>1</v>
      </c>
      <c r="M733" s="191">
        <v>5.6000000000000001E-2</v>
      </c>
      <c r="N733" s="203">
        <f t="shared" si="810"/>
        <v>5.6000000000000001E-2</v>
      </c>
      <c r="O733" s="321">
        <f>D733*E733</f>
        <v>0.95874634800000025</v>
      </c>
      <c r="P733" s="321">
        <f>SUM(N733:N736)</f>
        <v>5.6000000000000001E-2</v>
      </c>
      <c r="Q733" s="321">
        <f t="shared" si="801"/>
        <v>6.3916423200000017E-2</v>
      </c>
      <c r="R733" s="436">
        <f t="shared" ref="R733" si="831">E733*$R$17</f>
        <v>8.1794747990607153E-2</v>
      </c>
      <c r="S733" s="439">
        <f t="shared" ref="S733" si="832">R733*D733</f>
        <v>1.2269212198591073</v>
      </c>
    </row>
    <row r="734" spans="1:19">
      <c r="A734" s="329"/>
      <c r="B734" s="330"/>
      <c r="C734" s="329"/>
      <c r="D734" s="329"/>
      <c r="E734" s="324"/>
      <c r="F734" s="363"/>
      <c r="G734" s="321"/>
      <c r="H734" s="333"/>
      <c r="I734" s="321"/>
      <c r="J734" s="46"/>
      <c r="K734" s="46"/>
      <c r="L734" s="46"/>
      <c r="M734" s="191"/>
      <c r="N734" s="203">
        <f t="shared" si="810"/>
        <v>0</v>
      </c>
      <c r="O734" s="321"/>
      <c r="P734" s="321"/>
      <c r="Q734" s="321"/>
      <c r="R734" s="437"/>
      <c r="S734" s="439"/>
    </row>
    <row r="735" spans="1:19">
      <c r="A735" s="329"/>
      <c r="B735" s="330"/>
      <c r="C735" s="329"/>
      <c r="D735" s="329"/>
      <c r="E735" s="324"/>
      <c r="F735" s="363"/>
      <c r="G735" s="321"/>
      <c r="H735" s="333"/>
      <c r="I735" s="321"/>
      <c r="J735" s="46"/>
      <c r="K735" s="46"/>
      <c r="L735" s="114"/>
      <c r="M735" s="191"/>
      <c r="N735" s="203">
        <f t="shared" si="810"/>
        <v>0</v>
      </c>
      <c r="O735" s="321"/>
      <c r="P735" s="321"/>
      <c r="Q735" s="321"/>
      <c r="R735" s="437"/>
      <c r="S735" s="439"/>
    </row>
    <row r="736" spans="1:19">
      <c r="A736" s="329"/>
      <c r="B736" s="330"/>
      <c r="C736" s="329"/>
      <c r="D736" s="329"/>
      <c r="E736" s="324"/>
      <c r="F736" s="363"/>
      <c r="G736" s="321"/>
      <c r="H736" s="333"/>
      <c r="I736" s="321"/>
      <c r="J736" s="46"/>
      <c r="K736" s="46"/>
      <c r="L736" s="46"/>
      <c r="M736" s="191"/>
      <c r="N736" s="203">
        <f t="shared" si="810"/>
        <v>0</v>
      </c>
      <c r="O736" s="321"/>
      <c r="P736" s="321"/>
      <c r="Q736" s="321"/>
      <c r="R736" s="438"/>
      <c r="S736" s="439"/>
    </row>
    <row r="737" spans="1:19" ht="12.75" customHeight="1">
      <c r="A737" s="329">
        <v>82</v>
      </c>
      <c r="B737" s="330" t="s">
        <v>685</v>
      </c>
      <c r="C737" s="329" t="s">
        <v>607</v>
      </c>
      <c r="D737" s="329">
        <v>4</v>
      </c>
      <c r="E737" s="324">
        <f>G737+I737+Q737</f>
        <v>11.974693628000001</v>
      </c>
      <c r="F737" s="332">
        <v>1.71</v>
      </c>
      <c r="G737" s="321">
        <f t="shared" si="819"/>
        <v>3.9680721000000001</v>
      </c>
      <c r="H737" s="332">
        <v>0.28999999999999998</v>
      </c>
      <c r="I737" s="321">
        <f t="shared" si="826"/>
        <v>0.8845057999999999</v>
      </c>
      <c r="J737" s="46" t="s">
        <v>150</v>
      </c>
      <c r="K737" s="46" t="s">
        <v>108</v>
      </c>
      <c r="L737" s="46">
        <v>1</v>
      </c>
      <c r="M737" s="191">
        <v>6.24</v>
      </c>
      <c r="N737" s="203">
        <f t="shared" si="810"/>
        <v>6.24</v>
      </c>
      <c r="O737" s="321">
        <f>D737*E737</f>
        <v>47.898774512000003</v>
      </c>
      <c r="P737" s="321">
        <f>SUM(N737:N740)</f>
        <v>6.24</v>
      </c>
      <c r="Q737" s="321">
        <f t="shared" ref="Q737:Q781" si="833">P737*1.02*1.05*$Q$14</f>
        <v>7.1221157280000016</v>
      </c>
      <c r="R737" s="436">
        <f t="shared" ref="R737" si="834">E737*$R$17</f>
        <v>15.324184278931757</v>
      </c>
      <c r="S737" s="439">
        <f t="shared" ref="S737" si="835">R737*D737</f>
        <v>61.296737115727026</v>
      </c>
    </row>
    <row r="738" spans="1:19" ht="12.75" customHeight="1">
      <c r="A738" s="329"/>
      <c r="B738" s="330"/>
      <c r="C738" s="329"/>
      <c r="D738" s="329"/>
      <c r="E738" s="324"/>
      <c r="F738" s="332"/>
      <c r="G738" s="321"/>
      <c r="H738" s="332"/>
      <c r="I738" s="321"/>
      <c r="J738" s="46"/>
      <c r="K738" s="46"/>
      <c r="L738" s="46"/>
      <c r="M738" s="191"/>
      <c r="N738" s="203">
        <f t="shared" si="810"/>
        <v>0</v>
      </c>
      <c r="O738" s="321"/>
      <c r="P738" s="321"/>
      <c r="Q738" s="321"/>
      <c r="R738" s="437"/>
      <c r="S738" s="439"/>
    </row>
    <row r="739" spans="1:19" ht="12.75" customHeight="1">
      <c r="A739" s="329"/>
      <c r="B739" s="330"/>
      <c r="C739" s="329"/>
      <c r="D739" s="329"/>
      <c r="E739" s="324"/>
      <c r="F739" s="332"/>
      <c r="G739" s="321"/>
      <c r="H739" s="332"/>
      <c r="I739" s="321"/>
      <c r="J739" s="46"/>
      <c r="K739" s="46"/>
      <c r="L739" s="46"/>
      <c r="M739" s="191"/>
      <c r="N739" s="203">
        <f t="shared" si="810"/>
        <v>0</v>
      </c>
      <c r="O739" s="321"/>
      <c r="P739" s="321"/>
      <c r="Q739" s="321"/>
      <c r="R739" s="437"/>
      <c r="S739" s="439"/>
    </row>
    <row r="740" spans="1:19" ht="12.75" customHeight="1">
      <c r="A740" s="329"/>
      <c r="B740" s="330"/>
      <c r="C740" s="329"/>
      <c r="D740" s="329"/>
      <c r="E740" s="324"/>
      <c r="F740" s="332"/>
      <c r="G740" s="321"/>
      <c r="H740" s="332"/>
      <c r="I740" s="321"/>
      <c r="J740" s="46"/>
      <c r="K740" s="46"/>
      <c r="L740" s="46"/>
      <c r="M740" s="191"/>
      <c r="N740" s="203">
        <f t="shared" si="810"/>
        <v>0</v>
      </c>
      <c r="O740" s="321"/>
      <c r="P740" s="321"/>
      <c r="Q740" s="321"/>
      <c r="R740" s="438"/>
      <c r="S740" s="439"/>
    </row>
    <row r="741" spans="1:19" ht="12.75" customHeight="1">
      <c r="A741" s="329">
        <v>83</v>
      </c>
      <c r="B741" s="330" t="s">
        <v>684</v>
      </c>
      <c r="C741" s="329" t="s">
        <v>607</v>
      </c>
      <c r="D741" s="329">
        <v>12</v>
      </c>
      <c r="E741" s="324">
        <f>G741+I741+Q741</f>
        <v>6.9845831600000006</v>
      </c>
      <c r="F741" s="332">
        <v>0.97</v>
      </c>
      <c r="G741" s="321">
        <f t="shared" si="819"/>
        <v>2.2508947000000004</v>
      </c>
      <c r="H741" s="332">
        <v>0.13</v>
      </c>
      <c r="I741" s="321">
        <f t="shared" si="826"/>
        <v>0.39650260000000004</v>
      </c>
      <c r="J741" s="46" t="s">
        <v>150</v>
      </c>
      <c r="K741" s="46" t="s">
        <v>108</v>
      </c>
      <c r="L741" s="46">
        <v>1</v>
      </c>
      <c r="M741" s="191">
        <v>3.8</v>
      </c>
      <c r="N741" s="203">
        <f t="shared" si="810"/>
        <v>3.8</v>
      </c>
      <c r="O741" s="321">
        <f>D741*E741</f>
        <v>83.81499792000001</v>
      </c>
      <c r="P741" s="321">
        <f>SUM(N741:N744)</f>
        <v>3.8</v>
      </c>
      <c r="Q741" s="321">
        <f t="shared" si="833"/>
        <v>4.3371858599999999</v>
      </c>
      <c r="R741" s="436">
        <f t="shared" ref="R741" si="836">E741*$R$17</f>
        <v>8.9382695524745568</v>
      </c>
      <c r="S741" s="439">
        <f t="shared" ref="S741" si="837">R741*D741</f>
        <v>107.25923462969467</v>
      </c>
    </row>
    <row r="742" spans="1:19" ht="12.75" customHeight="1">
      <c r="A742" s="329"/>
      <c r="B742" s="330"/>
      <c r="C742" s="329"/>
      <c r="D742" s="329"/>
      <c r="E742" s="324"/>
      <c r="F742" s="332"/>
      <c r="G742" s="321"/>
      <c r="H742" s="332"/>
      <c r="I742" s="321"/>
      <c r="J742" s="46"/>
      <c r="K742" s="46"/>
      <c r="L742" s="46"/>
      <c r="M742" s="191"/>
      <c r="N742" s="203">
        <f t="shared" si="810"/>
        <v>0</v>
      </c>
      <c r="O742" s="321"/>
      <c r="P742" s="321"/>
      <c r="Q742" s="321"/>
      <c r="R742" s="437"/>
      <c r="S742" s="439"/>
    </row>
    <row r="743" spans="1:19" ht="12.75" customHeight="1">
      <c r="A743" s="329"/>
      <c r="B743" s="330"/>
      <c r="C743" s="329"/>
      <c r="D743" s="329"/>
      <c r="E743" s="324"/>
      <c r="F743" s="332"/>
      <c r="G743" s="321"/>
      <c r="H743" s="332"/>
      <c r="I743" s="321"/>
      <c r="J743" s="46"/>
      <c r="K743" s="46"/>
      <c r="L743" s="46"/>
      <c r="M743" s="191"/>
      <c r="N743" s="203">
        <f t="shared" si="810"/>
        <v>0</v>
      </c>
      <c r="O743" s="321"/>
      <c r="P743" s="321"/>
      <c r="Q743" s="321"/>
      <c r="R743" s="437"/>
      <c r="S743" s="439"/>
    </row>
    <row r="744" spans="1:19" ht="12.75" customHeight="1">
      <c r="A744" s="329"/>
      <c r="B744" s="330"/>
      <c r="C744" s="329"/>
      <c r="D744" s="329"/>
      <c r="E744" s="324"/>
      <c r="F744" s="332"/>
      <c r="G744" s="321"/>
      <c r="H744" s="332"/>
      <c r="I744" s="321"/>
      <c r="J744" s="46"/>
      <c r="K744" s="46"/>
      <c r="L744" s="46"/>
      <c r="M744" s="191"/>
      <c r="N744" s="203">
        <f t="shared" si="810"/>
        <v>0</v>
      </c>
      <c r="O744" s="321"/>
      <c r="P744" s="321"/>
      <c r="Q744" s="321"/>
      <c r="R744" s="438"/>
      <c r="S744" s="439"/>
    </row>
    <row r="745" spans="1:19" ht="12.75" customHeight="1">
      <c r="A745" s="329">
        <v>84</v>
      </c>
      <c r="B745" s="330" t="s">
        <v>683</v>
      </c>
      <c r="C745" s="329" t="s">
        <v>607</v>
      </c>
      <c r="D745" s="329">
        <v>4</v>
      </c>
      <c r="E745" s="324">
        <f>G745+I745+Q745</f>
        <v>5.5008090500000009</v>
      </c>
      <c r="F745" s="332">
        <v>0.97</v>
      </c>
      <c r="G745" s="321">
        <f t="shared" si="819"/>
        <v>2.2508947000000004</v>
      </c>
      <c r="H745" s="332">
        <v>0.13</v>
      </c>
      <c r="I745" s="321">
        <f t="shared" si="826"/>
        <v>0.39650260000000004</v>
      </c>
      <c r="J745" s="46" t="s">
        <v>150</v>
      </c>
      <c r="K745" s="46" t="s">
        <v>108</v>
      </c>
      <c r="L745" s="46">
        <v>1</v>
      </c>
      <c r="M745" s="191">
        <v>2.5</v>
      </c>
      <c r="N745" s="203">
        <f t="shared" si="810"/>
        <v>2.5</v>
      </c>
      <c r="O745" s="321">
        <f>D745*E745</f>
        <v>22.003236200000003</v>
      </c>
      <c r="P745" s="321">
        <f>SUM(N745:N748)</f>
        <v>2.5</v>
      </c>
      <c r="Q745" s="321">
        <f t="shared" si="833"/>
        <v>2.8534117499999998</v>
      </c>
      <c r="R745" s="436">
        <f t="shared" ref="R745" si="838">E745*$R$17</f>
        <v>7.0394629026926063</v>
      </c>
      <c r="S745" s="439">
        <f t="shared" ref="S745" si="839">R745*D745</f>
        <v>28.157851610770425</v>
      </c>
    </row>
    <row r="746" spans="1:19" ht="12.75" customHeight="1">
      <c r="A746" s="329"/>
      <c r="B746" s="330"/>
      <c r="C746" s="329"/>
      <c r="D746" s="329"/>
      <c r="E746" s="324"/>
      <c r="F746" s="332"/>
      <c r="G746" s="321"/>
      <c r="H746" s="332"/>
      <c r="I746" s="321"/>
      <c r="J746" s="46"/>
      <c r="K746" s="46"/>
      <c r="L746" s="46"/>
      <c r="M746" s="191"/>
      <c r="N746" s="203">
        <f t="shared" si="810"/>
        <v>0</v>
      </c>
      <c r="O746" s="321"/>
      <c r="P746" s="321"/>
      <c r="Q746" s="321"/>
      <c r="R746" s="437"/>
      <c r="S746" s="439"/>
    </row>
    <row r="747" spans="1:19" ht="12.75" customHeight="1">
      <c r="A747" s="329"/>
      <c r="B747" s="330"/>
      <c r="C747" s="329"/>
      <c r="D747" s="329"/>
      <c r="E747" s="324"/>
      <c r="F747" s="332"/>
      <c r="G747" s="321"/>
      <c r="H747" s="332"/>
      <c r="I747" s="321"/>
      <c r="J747" s="46"/>
      <c r="K747" s="46"/>
      <c r="L747" s="46"/>
      <c r="M747" s="191"/>
      <c r="N747" s="203">
        <f t="shared" si="810"/>
        <v>0</v>
      </c>
      <c r="O747" s="321"/>
      <c r="P747" s="321"/>
      <c r="Q747" s="321"/>
      <c r="R747" s="437"/>
      <c r="S747" s="439"/>
    </row>
    <row r="748" spans="1:19" ht="12.75" customHeight="1">
      <c r="A748" s="329"/>
      <c r="B748" s="330"/>
      <c r="C748" s="329"/>
      <c r="D748" s="329"/>
      <c r="E748" s="324"/>
      <c r="F748" s="332"/>
      <c r="G748" s="321"/>
      <c r="H748" s="332"/>
      <c r="I748" s="321"/>
      <c r="J748" s="46"/>
      <c r="K748" s="46"/>
      <c r="L748" s="46"/>
      <c r="M748" s="191"/>
      <c r="N748" s="203">
        <f t="shared" si="810"/>
        <v>0</v>
      </c>
      <c r="O748" s="321"/>
      <c r="P748" s="321"/>
      <c r="Q748" s="321"/>
      <c r="R748" s="438"/>
      <c r="S748" s="439"/>
    </row>
    <row r="749" spans="1:19" ht="12.75" customHeight="1">
      <c r="A749" s="329">
        <v>85</v>
      </c>
      <c r="B749" s="330" t="s">
        <v>682</v>
      </c>
      <c r="C749" s="329" t="s">
        <v>607</v>
      </c>
      <c r="D749" s="329">
        <v>5</v>
      </c>
      <c r="E749" s="324">
        <f>G749+I749+Q749</f>
        <v>4.7018537600000005</v>
      </c>
      <c r="F749" s="332">
        <v>0.97</v>
      </c>
      <c r="G749" s="321">
        <f t="shared" si="819"/>
        <v>2.2508947000000004</v>
      </c>
      <c r="H749" s="332">
        <v>0.13</v>
      </c>
      <c r="I749" s="321">
        <f t="shared" ref="I749:I817" si="840">H749*$O$9/1000</f>
        <v>0.39650260000000004</v>
      </c>
      <c r="J749" s="46" t="s">
        <v>150</v>
      </c>
      <c r="K749" s="46" t="s">
        <v>108</v>
      </c>
      <c r="L749" s="46">
        <v>1</v>
      </c>
      <c r="M749" s="191">
        <v>1.8</v>
      </c>
      <c r="N749" s="203">
        <f t="shared" si="810"/>
        <v>1.8</v>
      </c>
      <c r="O749" s="321">
        <f>D749*E749</f>
        <v>23.509268800000001</v>
      </c>
      <c r="P749" s="321">
        <f>SUM(N749:N752)</f>
        <v>1.8</v>
      </c>
      <c r="Q749" s="321">
        <f t="shared" si="833"/>
        <v>2.0544564600000004</v>
      </c>
      <c r="R749" s="436">
        <f t="shared" ref="R749" si="841">E749*$R$17</f>
        <v>6.0170285528100171</v>
      </c>
      <c r="S749" s="439">
        <f t="shared" ref="S749" si="842">R749*D749</f>
        <v>30.085142764050087</v>
      </c>
    </row>
    <row r="750" spans="1:19" ht="12.75" customHeight="1">
      <c r="A750" s="329"/>
      <c r="B750" s="330"/>
      <c r="C750" s="329"/>
      <c r="D750" s="329"/>
      <c r="E750" s="324"/>
      <c r="F750" s="332"/>
      <c r="G750" s="321"/>
      <c r="H750" s="332"/>
      <c r="I750" s="321"/>
      <c r="J750" s="46"/>
      <c r="K750" s="46"/>
      <c r="L750" s="46"/>
      <c r="M750" s="191"/>
      <c r="N750" s="203">
        <f t="shared" si="810"/>
        <v>0</v>
      </c>
      <c r="O750" s="321"/>
      <c r="P750" s="321"/>
      <c r="Q750" s="321"/>
      <c r="R750" s="437"/>
      <c r="S750" s="439"/>
    </row>
    <row r="751" spans="1:19" ht="12.75" customHeight="1">
      <c r="A751" s="329"/>
      <c r="B751" s="330"/>
      <c r="C751" s="329"/>
      <c r="D751" s="329"/>
      <c r="E751" s="324"/>
      <c r="F751" s="332"/>
      <c r="G751" s="321"/>
      <c r="H751" s="332"/>
      <c r="I751" s="321"/>
      <c r="J751" s="46"/>
      <c r="K751" s="46"/>
      <c r="L751" s="46"/>
      <c r="M751" s="191"/>
      <c r="N751" s="203">
        <f t="shared" si="810"/>
        <v>0</v>
      </c>
      <c r="O751" s="321"/>
      <c r="P751" s="321"/>
      <c r="Q751" s="321"/>
      <c r="R751" s="437"/>
      <c r="S751" s="439"/>
    </row>
    <row r="752" spans="1:19" ht="12.75" customHeight="1">
      <c r="A752" s="329"/>
      <c r="B752" s="330"/>
      <c r="C752" s="329"/>
      <c r="D752" s="329"/>
      <c r="E752" s="324"/>
      <c r="F752" s="332"/>
      <c r="G752" s="321"/>
      <c r="H752" s="332"/>
      <c r="I752" s="321"/>
      <c r="J752" s="46"/>
      <c r="K752" s="46"/>
      <c r="L752" s="46"/>
      <c r="M752" s="191"/>
      <c r="N752" s="203">
        <f t="shared" si="810"/>
        <v>0</v>
      </c>
      <c r="O752" s="321"/>
      <c r="P752" s="321"/>
      <c r="Q752" s="321"/>
      <c r="R752" s="438"/>
      <c r="S752" s="439"/>
    </row>
    <row r="753" spans="1:19" ht="12.75" customHeight="1">
      <c r="A753" s="329">
        <v>86</v>
      </c>
      <c r="B753" s="330" t="s">
        <v>681</v>
      </c>
      <c r="C753" s="329" t="s">
        <v>607</v>
      </c>
      <c r="D753" s="329">
        <v>2</v>
      </c>
      <c r="E753" s="324">
        <f>G753+I753+Q753</f>
        <v>4.0455690575000007</v>
      </c>
      <c r="F753" s="332">
        <v>0.97</v>
      </c>
      <c r="G753" s="321">
        <f t="shared" ref="G753:G821" si="843">F753*$O$8/1000</f>
        <v>2.2508947000000004</v>
      </c>
      <c r="H753" s="332">
        <v>0.13</v>
      </c>
      <c r="I753" s="321">
        <f t="shared" si="840"/>
        <v>0.39650260000000004</v>
      </c>
      <c r="J753" s="46" t="s">
        <v>150</v>
      </c>
      <c r="K753" s="46" t="s">
        <v>108</v>
      </c>
      <c r="L753" s="46">
        <v>1</v>
      </c>
      <c r="M753" s="191">
        <v>1.2250000000000001</v>
      </c>
      <c r="N753" s="203">
        <f t="shared" si="810"/>
        <v>1.2250000000000001</v>
      </c>
      <c r="O753" s="321">
        <f>D753*E753</f>
        <v>8.0911381150000015</v>
      </c>
      <c r="P753" s="321">
        <f>SUM(N753:N756)</f>
        <v>1.2250000000000001</v>
      </c>
      <c r="Q753" s="321">
        <f t="shared" si="833"/>
        <v>1.3981717575000003</v>
      </c>
      <c r="R753" s="436">
        <f t="shared" ref="R753" si="844">E753*$R$17</f>
        <v>5.1771717654064622</v>
      </c>
      <c r="S753" s="439">
        <f t="shared" ref="S753" si="845">R753*D753</f>
        <v>10.354343530812924</v>
      </c>
    </row>
    <row r="754" spans="1:19" ht="12.75" customHeight="1">
      <c r="A754" s="329"/>
      <c r="B754" s="330"/>
      <c r="C754" s="329"/>
      <c r="D754" s="329"/>
      <c r="E754" s="324"/>
      <c r="F754" s="332"/>
      <c r="G754" s="321"/>
      <c r="H754" s="332"/>
      <c r="I754" s="321"/>
      <c r="J754" s="46"/>
      <c r="K754" s="46"/>
      <c r="L754" s="46"/>
      <c r="M754" s="191"/>
      <c r="N754" s="203">
        <f t="shared" si="810"/>
        <v>0</v>
      </c>
      <c r="O754" s="321"/>
      <c r="P754" s="321"/>
      <c r="Q754" s="321"/>
      <c r="R754" s="437"/>
      <c r="S754" s="439"/>
    </row>
    <row r="755" spans="1:19" ht="12.75" customHeight="1">
      <c r="A755" s="329"/>
      <c r="B755" s="330"/>
      <c r="C755" s="329"/>
      <c r="D755" s="329"/>
      <c r="E755" s="324"/>
      <c r="F755" s="332"/>
      <c r="G755" s="321"/>
      <c r="H755" s="332"/>
      <c r="I755" s="321"/>
      <c r="J755" s="46"/>
      <c r="K755" s="46"/>
      <c r="L755" s="46"/>
      <c r="M755" s="191"/>
      <c r="N755" s="203">
        <f t="shared" si="810"/>
        <v>0</v>
      </c>
      <c r="O755" s="321"/>
      <c r="P755" s="321"/>
      <c r="Q755" s="321"/>
      <c r="R755" s="437"/>
      <c r="S755" s="439"/>
    </row>
    <row r="756" spans="1:19" ht="12.75" customHeight="1">
      <c r="A756" s="329"/>
      <c r="B756" s="330"/>
      <c r="C756" s="329"/>
      <c r="D756" s="329"/>
      <c r="E756" s="324"/>
      <c r="F756" s="332"/>
      <c r="G756" s="321"/>
      <c r="H756" s="332"/>
      <c r="I756" s="321"/>
      <c r="J756" s="46"/>
      <c r="K756" s="46"/>
      <c r="L756" s="46"/>
      <c r="M756" s="191"/>
      <c r="N756" s="203">
        <f t="shared" si="810"/>
        <v>0</v>
      </c>
      <c r="O756" s="321"/>
      <c r="P756" s="321"/>
      <c r="Q756" s="321"/>
      <c r="R756" s="438"/>
      <c r="S756" s="439"/>
    </row>
    <row r="757" spans="1:19" ht="12.75" customHeight="1">
      <c r="A757" s="329">
        <v>87</v>
      </c>
      <c r="B757" s="330" t="s">
        <v>695</v>
      </c>
      <c r="C757" s="329" t="s">
        <v>607</v>
      </c>
      <c r="D757" s="329">
        <v>8</v>
      </c>
      <c r="E757" s="324">
        <f>G757+I757+Q757</f>
        <v>2.4354143675000004</v>
      </c>
      <c r="F757" s="332">
        <v>0.26</v>
      </c>
      <c r="G757" s="321">
        <f t="shared" si="843"/>
        <v>0.60333260000000011</v>
      </c>
      <c r="H757" s="332">
        <v>0.03</v>
      </c>
      <c r="I757" s="321">
        <f t="shared" si="840"/>
        <v>9.1500599999999987E-2</v>
      </c>
      <c r="J757" s="46" t="s">
        <v>130</v>
      </c>
      <c r="K757" s="46" t="s">
        <v>84</v>
      </c>
      <c r="L757" s="46">
        <v>1</v>
      </c>
      <c r="M757" s="94">
        <v>1.5249999999999999</v>
      </c>
      <c r="N757" s="203">
        <f t="shared" si="810"/>
        <v>1.5249999999999999</v>
      </c>
      <c r="O757" s="321">
        <f>D757*E757</f>
        <v>19.483314940000003</v>
      </c>
      <c r="P757" s="321">
        <f>SUM(N757:N760)</f>
        <v>1.5249999999999999</v>
      </c>
      <c r="Q757" s="321">
        <f t="shared" si="833"/>
        <v>1.7405811675000002</v>
      </c>
      <c r="R757" s="436">
        <f t="shared" ref="R757" si="846">E757*$R$17</f>
        <v>3.1166341054323325</v>
      </c>
      <c r="S757" s="439">
        <f t="shared" ref="S757" si="847">R757*D757</f>
        <v>24.93307284345866</v>
      </c>
    </row>
    <row r="758" spans="1:19" ht="12.75" customHeight="1">
      <c r="A758" s="329"/>
      <c r="B758" s="330"/>
      <c r="C758" s="329"/>
      <c r="D758" s="329"/>
      <c r="E758" s="324"/>
      <c r="F758" s="332"/>
      <c r="G758" s="321"/>
      <c r="H758" s="332"/>
      <c r="I758" s="321"/>
      <c r="J758" s="46"/>
      <c r="K758" s="46"/>
      <c r="L758" s="46"/>
      <c r="M758" s="93"/>
      <c r="N758" s="203">
        <f t="shared" si="810"/>
        <v>0</v>
      </c>
      <c r="O758" s="321"/>
      <c r="P758" s="321"/>
      <c r="Q758" s="321"/>
      <c r="R758" s="437"/>
      <c r="S758" s="439"/>
    </row>
    <row r="759" spans="1:19" ht="12.75" customHeight="1">
      <c r="A759" s="329"/>
      <c r="B759" s="330"/>
      <c r="C759" s="329"/>
      <c r="D759" s="329"/>
      <c r="E759" s="324"/>
      <c r="F759" s="332"/>
      <c r="G759" s="321"/>
      <c r="H759" s="332"/>
      <c r="I759" s="321"/>
      <c r="J759" s="46"/>
      <c r="K759" s="46"/>
      <c r="L759" s="46"/>
      <c r="M759" s="93"/>
      <c r="N759" s="203">
        <f t="shared" si="810"/>
        <v>0</v>
      </c>
      <c r="O759" s="321"/>
      <c r="P759" s="321"/>
      <c r="Q759" s="321"/>
      <c r="R759" s="437"/>
      <c r="S759" s="439"/>
    </row>
    <row r="760" spans="1:19" ht="12.75" customHeight="1">
      <c r="A760" s="329"/>
      <c r="B760" s="330"/>
      <c r="C760" s="329"/>
      <c r="D760" s="329"/>
      <c r="E760" s="324"/>
      <c r="F760" s="332"/>
      <c r="G760" s="321"/>
      <c r="H760" s="332"/>
      <c r="I760" s="321"/>
      <c r="J760" s="46"/>
      <c r="K760" s="46"/>
      <c r="L760" s="46"/>
      <c r="M760" s="93"/>
      <c r="N760" s="203">
        <f t="shared" si="810"/>
        <v>0</v>
      </c>
      <c r="O760" s="321"/>
      <c r="P760" s="321"/>
      <c r="Q760" s="321"/>
      <c r="R760" s="438"/>
      <c r="S760" s="439"/>
    </row>
    <row r="761" spans="1:19" ht="12.75" customHeight="1">
      <c r="A761" s="329">
        <v>88</v>
      </c>
      <c r="B761" s="330" t="s">
        <v>694</v>
      </c>
      <c r="C761" s="329" t="s">
        <v>607</v>
      </c>
      <c r="D761" s="329">
        <v>6</v>
      </c>
      <c r="E761" s="324">
        <f>G761+I761+Q761</f>
        <v>2.0119680638000004</v>
      </c>
      <c r="F761" s="332">
        <v>0.26</v>
      </c>
      <c r="G761" s="321">
        <f t="shared" si="843"/>
        <v>0.60333260000000011</v>
      </c>
      <c r="H761" s="332">
        <v>0.03</v>
      </c>
      <c r="I761" s="321">
        <f t="shared" si="840"/>
        <v>9.1500599999999987E-2</v>
      </c>
      <c r="J761" s="46" t="s">
        <v>130</v>
      </c>
      <c r="K761" s="46" t="s">
        <v>84</v>
      </c>
      <c r="L761" s="46">
        <v>1</v>
      </c>
      <c r="M761" s="94">
        <v>1.1539999999999999</v>
      </c>
      <c r="N761" s="203">
        <f t="shared" ref="N761:N804" si="848">L761*M761</f>
        <v>1.1539999999999999</v>
      </c>
      <c r="O761" s="321">
        <f>D761*E761</f>
        <v>12.071808382800002</v>
      </c>
      <c r="P761" s="321">
        <f>SUM(N761:N764)</f>
        <v>1.1539999999999999</v>
      </c>
      <c r="Q761" s="321">
        <f t="shared" si="833"/>
        <v>1.3171348638</v>
      </c>
      <c r="R761" s="436">
        <f t="shared" ref="R761" si="849">E761*$R$17</f>
        <v>2.57474389999456</v>
      </c>
      <c r="S761" s="439">
        <f t="shared" ref="S761" si="850">R761*D761</f>
        <v>15.448463399967359</v>
      </c>
    </row>
    <row r="762" spans="1:19" ht="12.75" customHeight="1">
      <c r="A762" s="329"/>
      <c r="B762" s="330"/>
      <c r="C762" s="329"/>
      <c r="D762" s="329"/>
      <c r="E762" s="324"/>
      <c r="F762" s="332"/>
      <c r="G762" s="321"/>
      <c r="H762" s="332"/>
      <c r="I762" s="321"/>
      <c r="J762" s="46"/>
      <c r="K762" s="46"/>
      <c r="L762" s="46"/>
      <c r="M762" s="93"/>
      <c r="N762" s="203">
        <f t="shared" si="848"/>
        <v>0</v>
      </c>
      <c r="O762" s="321"/>
      <c r="P762" s="321"/>
      <c r="Q762" s="321"/>
      <c r="R762" s="437"/>
      <c r="S762" s="439"/>
    </row>
    <row r="763" spans="1:19" ht="12.75" customHeight="1">
      <c r="A763" s="329"/>
      <c r="B763" s="330"/>
      <c r="C763" s="329"/>
      <c r="D763" s="329"/>
      <c r="E763" s="324"/>
      <c r="F763" s="332"/>
      <c r="G763" s="321"/>
      <c r="H763" s="332"/>
      <c r="I763" s="321"/>
      <c r="J763" s="46"/>
      <c r="K763" s="46"/>
      <c r="L763" s="46"/>
      <c r="M763" s="93"/>
      <c r="N763" s="203">
        <f t="shared" si="848"/>
        <v>0</v>
      </c>
      <c r="O763" s="321"/>
      <c r="P763" s="321"/>
      <c r="Q763" s="321"/>
      <c r="R763" s="437"/>
      <c r="S763" s="439"/>
    </row>
    <row r="764" spans="1:19" ht="12.75" customHeight="1">
      <c r="A764" s="329"/>
      <c r="B764" s="330"/>
      <c r="C764" s="329"/>
      <c r="D764" s="329"/>
      <c r="E764" s="324"/>
      <c r="F764" s="332"/>
      <c r="G764" s="321"/>
      <c r="H764" s="332"/>
      <c r="I764" s="321"/>
      <c r="J764" s="46"/>
      <c r="K764" s="46"/>
      <c r="L764" s="46"/>
      <c r="M764" s="93"/>
      <c r="N764" s="203">
        <f t="shared" si="848"/>
        <v>0</v>
      </c>
      <c r="O764" s="321"/>
      <c r="P764" s="321"/>
      <c r="Q764" s="321"/>
      <c r="R764" s="438"/>
      <c r="S764" s="439"/>
    </row>
    <row r="765" spans="1:19" ht="12.75" customHeight="1">
      <c r="A765" s="329">
        <v>89</v>
      </c>
      <c r="B765" s="330" t="s">
        <v>690</v>
      </c>
      <c r="C765" s="329" t="s">
        <v>607</v>
      </c>
      <c r="D765" s="331">
        <v>62</v>
      </c>
      <c r="E765" s="324">
        <f>G765+I765+Q765</f>
        <v>7.076461140000001E-2</v>
      </c>
      <c r="F765" s="358"/>
      <c r="G765" s="321">
        <f t="shared" si="843"/>
        <v>0</v>
      </c>
      <c r="H765" s="333"/>
      <c r="I765" s="321">
        <f t="shared" si="840"/>
        <v>0</v>
      </c>
      <c r="J765" s="46" t="s">
        <v>306</v>
      </c>
      <c r="K765" s="46" t="s">
        <v>108</v>
      </c>
      <c r="L765" s="46">
        <v>1</v>
      </c>
      <c r="M765" s="191">
        <v>6.2E-2</v>
      </c>
      <c r="N765" s="203">
        <f t="shared" si="848"/>
        <v>6.2E-2</v>
      </c>
      <c r="O765" s="321">
        <f>D765*E765</f>
        <v>4.3874059068000006</v>
      </c>
      <c r="P765" s="321">
        <f>SUM(N765:N768)</f>
        <v>6.2E-2</v>
      </c>
      <c r="Q765" s="321">
        <f t="shared" si="833"/>
        <v>7.076461140000001E-2</v>
      </c>
      <c r="R765" s="436">
        <f t="shared" ref="R765" si="851">E765*$R$17</f>
        <v>9.0558470989600764E-2</v>
      </c>
      <c r="S765" s="439">
        <f t="shared" ref="S765" si="852">R765*D765</f>
        <v>5.6146252013552473</v>
      </c>
    </row>
    <row r="766" spans="1:19" ht="12.75" customHeight="1">
      <c r="A766" s="329"/>
      <c r="B766" s="330"/>
      <c r="C766" s="329"/>
      <c r="D766" s="331"/>
      <c r="E766" s="324"/>
      <c r="F766" s="358"/>
      <c r="G766" s="321"/>
      <c r="H766" s="333"/>
      <c r="I766" s="321"/>
      <c r="J766" s="46"/>
      <c r="K766" s="46"/>
      <c r="L766" s="46"/>
      <c r="M766" s="191"/>
      <c r="N766" s="203">
        <f t="shared" si="848"/>
        <v>0</v>
      </c>
      <c r="O766" s="321"/>
      <c r="P766" s="321"/>
      <c r="Q766" s="321"/>
      <c r="R766" s="437"/>
      <c r="S766" s="439"/>
    </row>
    <row r="767" spans="1:19" ht="12.75" customHeight="1">
      <c r="A767" s="329"/>
      <c r="B767" s="330"/>
      <c r="C767" s="329"/>
      <c r="D767" s="331"/>
      <c r="E767" s="324"/>
      <c r="F767" s="358"/>
      <c r="G767" s="321"/>
      <c r="H767" s="333"/>
      <c r="I767" s="321"/>
      <c r="J767" s="46"/>
      <c r="K767" s="46"/>
      <c r="L767" s="45"/>
      <c r="M767" s="191"/>
      <c r="N767" s="203">
        <f t="shared" si="848"/>
        <v>0</v>
      </c>
      <c r="O767" s="321"/>
      <c r="P767" s="321"/>
      <c r="Q767" s="321"/>
      <c r="R767" s="437"/>
      <c r="S767" s="439"/>
    </row>
    <row r="768" spans="1:19" ht="12.75" customHeight="1">
      <c r="A768" s="329"/>
      <c r="B768" s="330"/>
      <c r="C768" s="329"/>
      <c r="D768" s="331"/>
      <c r="E768" s="324"/>
      <c r="F768" s="358"/>
      <c r="G768" s="321"/>
      <c r="H768" s="333"/>
      <c r="I768" s="321"/>
      <c r="J768" s="46"/>
      <c r="K768" s="46"/>
      <c r="L768" s="46"/>
      <c r="M768" s="191"/>
      <c r="N768" s="203">
        <f t="shared" si="848"/>
        <v>0</v>
      </c>
      <c r="O768" s="321"/>
      <c r="P768" s="321"/>
      <c r="Q768" s="321"/>
      <c r="R768" s="438"/>
      <c r="S768" s="439"/>
    </row>
    <row r="769" spans="1:19" ht="12.75" customHeight="1">
      <c r="A769" s="329">
        <v>90</v>
      </c>
      <c r="B769" s="330" t="s">
        <v>689</v>
      </c>
      <c r="C769" s="329" t="s">
        <v>607</v>
      </c>
      <c r="D769" s="331">
        <v>180</v>
      </c>
      <c r="E769" s="324">
        <f>G769+I769+Q769</f>
        <v>4.565458800000001E-2</v>
      </c>
      <c r="F769" s="358"/>
      <c r="G769" s="321">
        <f t="shared" si="843"/>
        <v>0</v>
      </c>
      <c r="H769" s="333"/>
      <c r="I769" s="321">
        <f t="shared" si="840"/>
        <v>0</v>
      </c>
      <c r="J769" s="46" t="s">
        <v>306</v>
      </c>
      <c r="K769" s="46" t="s">
        <v>108</v>
      </c>
      <c r="L769" s="46">
        <v>1</v>
      </c>
      <c r="M769" s="191">
        <v>0.04</v>
      </c>
      <c r="N769" s="203">
        <f t="shared" si="848"/>
        <v>0.04</v>
      </c>
      <c r="O769" s="321">
        <f>D769*E769</f>
        <v>8.2178258400000015</v>
      </c>
      <c r="P769" s="321">
        <f>SUM(N769:N772)</f>
        <v>0.04</v>
      </c>
      <c r="Q769" s="321">
        <f t="shared" si="833"/>
        <v>4.565458800000001E-2</v>
      </c>
      <c r="R769" s="436">
        <f t="shared" ref="R769" si="853">E769*$R$17</f>
        <v>5.8424819993290814E-2</v>
      </c>
      <c r="S769" s="439">
        <f t="shared" ref="S769" si="854">R769*D769</f>
        <v>10.516467598792346</v>
      </c>
    </row>
    <row r="770" spans="1:19" ht="12.75" customHeight="1">
      <c r="A770" s="329"/>
      <c r="B770" s="330"/>
      <c r="C770" s="329"/>
      <c r="D770" s="331"/>
      <c r="E770" s="324"/>
      <c r="F770" s="358"/>
      <c r="G770" s="321"/>
      <c r="H770" s="333"/>
      <c r="I770" s="321"/>
      <c r="J770" s="46"/>
      <c r="K770" s="46"/>
      <c r="L770" s="46"/>
      <c r="M770" s="191"/>
      <c r="N770" s="203">
        <f t="shared" si="848"/>
        <v>0</v>
      </c>
      <c r="O770" s="321"/>
      <c r="P770" s="321"/>
      <c r="Q770" s="321"/>
      <c r="R770" s="437"/>
      <c r="S770" s="439"/>
    </row>
    <row r="771" spans="1:19" ht="12.75" customHeight="1">
      <c r="A771" s="329"/>
      <c r="B771" s="330"/>
      <c r="C771" s="329"/>
      <c r="D771" s="331"/>
      <c r="E771" s="324"/>
      <c r="F771" s="358"/>
      <c r="G771" s="321"/>
      <c r="H771" s="333"/>
      <c r="I771" s="321"/>
      <c r="J771" s="46"/>
      <c r="K771" s="46"/>
      <c r="L771" s="45"/>
      <c r="M771" s="191"/>
      <c r="N771" s="203">
        <f t="shared" si="848"/>
        <v>0</v>
      </c>
      <c r="O771" s="321"/>
      <c r="P771" s="321"/>
      <c r="Q771" s="321"/>
      <c r="R771" s="437"/>
      <c r="S771" s="439"/>
    </row>
    <row r="772" spans="1:19" ht="12.75" customHeight="1">
      <c r="A772" s="329"/>
      <c r="B772" s="330"/>
      <c r="C772" s="329"/>
      <c r="D772" s="331"/>
      <c r="E772" s="324"/>
      <c r="F772" s="358"/>
      <c r="G772" s="321"/>
      <c r="H772" s="333"/>
      <c r="I772" s="321"/>
      <c r="J772" s="46"/>
      <c r="K772" s="46"/>
      <c r="L772" s="46"/>
      <c r="M772" s="191"/>
      <c r="N772" s="203">
        <f t="shared" si="848"/>
        <v>0</v>
      </c>
      <c r="O772" s="321"/>
      <c r="P772" s="321"/>
      <c r="Q772" s="321"/>
      <c r="R772" s="438"/>
      <c r="S772" s="439"/>
    </row>
    <row r="773" spans="1:19" ht="12.75" customHeight="1">
      <c r="A773" s="329">
        <v>91</v>
      </c>
      <c r="B773" s="330" t="s">
        <v>686</v>
      </c>
      <c r="C773" s="329" t="s">
        <v>607</v>
      </c>
      <c r="D773" s="331">
        <v>310</v>
      </c>
      <c r="E773" s="324">
        <f>G773+I773+Q773</f>
        <v>3.8806399800000002E-2</v>
      </c>
      <c r="F773" s="358"/>
      <c r="G773" s="321">
        <f t="shared" si="843"/>
        <v>0</v>
      </c>
      <c r="H773" s="333"/>
      <c r="I773" s="321">
        <f t="shared" si="840"/>
        <v>0</v>
      </c>
      <c r="J773" s="46" t="s">
        <v>306</v>
      </c>
      <c r="K773" s="46" t="s">
        <v>108</v>
      </c>
      <c r="L773" s="46">
        <v>1</v>
      </c>
      <c r="M773" s="191">
        <v>3.4000000000000002E-2</v>
      </c>
      <c r="N773" s="203">
        <f t="shared" si="848"/>
        <v>3.4000000000000002E-2</v>
      </c>
      <c r="O773" s="321">
        <f>D773*E773</f>
        <v>12.029983938000001</v>
      </c>
      <c r="P773" s="321">
        <f>SUM(N773:N776)</f>
        <v>3.4000000000000002E-2</v>
      </c>
      <c r="Q773" s="321">
        <f t="shared" si="833"/>
        <v>3.8806399800000002E-2</v>
      </c>
      <c r="R773" s="436">
        <f t="shared" ref="R773" si="855">E773*$R$17</f>
        <v>4.9661096994297188E-2</v>
      </c>
      <c r="S773" s="439">
        <f t="shared" ref="S773" si="856">R773*D773</f>
        <v>15.394940068232128</v>
      </c>
    </row>
    <row r="774" spans="1:19" ht="12.75" customHeight="1">
      <c r="A774" s="329"/>
      <c r="B774" s="330"/>
      <c r="C774" s="329"/>
      <c r="D774" s="331"/>
      <c r="E774" s="324"/>
      <c r="F774" s="358"/>
      <c r="G774" s="321"/>
      <c r="H774" s="333"/>
      <c r="I774" s="321"/>
      <c r="J774" s="46"/>
      <c r="K774" s="46"/>
      <c r="L774" s="46"/>
      <c r="M774" s="191"/>
      <c r="N774" s="203">
        <f t="shared" si="848"/>
        <v>0</v>
      </c>
      <c r="O774" s="321"/>
      <c r="P774" s="321"/>
      <c r="Q774" s="321"/>
      <c r="R774" s="437"/>
      <c r="S774" s="439"/>
    </row>
    <row r="775" spans="1:19" ht="12.75" customHeight="1">
      <c r="A775" s="329"/>
      <c r="B775" s="330"/>
      <c r="C775" s="329"/>
      <c r="D775" s="331"/>
      <c r="E775" s="324"/>
      <c r="F775" s="358"/>
      <c r="G775" s="321"/>
      <c r="H775" s="333"/>
      <c r="I775" s="321"/>
      <c r="J775" s="46"/>
      <c r="K775" s="46"/>
      <c r="L775" s="45"/>
      <c r="M775" s="191"/>
      <c r="N775" s="203">
        <f t="shared" si="848"/>
        <v>0</v>
      </c>
      <c r="O775" s="321"/>
      <c r="P775" s="321"/>
      <c r="Q775" s="321"/>
      <c r="R775" s="437"/>
      <c r="S775" s="439"/>
    </row>
    <row r="776" spans="1:19" ht="12.75" customHeight="1">
      <c r="A776" s="329"/>
      <c r="B776" s="330"/>
      <c r="C776" s="329"/>
      <c r="D776" s="331"/>
      <c r="E776" s="324"/>
      <c r="F776" s="358"/>
      <c r="G776" s="321"/>
      <c r="H776" s="333"/>
      <c r="I776" s="321"/>
      <c r="J776" s="46"/>
      <c r="K776" s="46"/>
      <c r="L776" s="46"/>
      <c r="M776" s="191"/>
      <c r="N776" s="203">
        <f t="shared" si="848"/>
        <v>0</v>
      </c>
      <c r="O776" s="321"/>
      <c r="P776" s="321"/>
      <c r="Q776" s="321"/>
      <c r="R776" s="438"/>
      <c r="S776" s="439"/>
    </row>
    <row r="777" spans="1:19" ht="12.75" customHeight="1">
      <c r="A777" s="329">
        <v>92</v>
      </c>
      <c r="B777" s="330" t="s">
        <v>687</v>
      </c>
      <c r="C777" s="329" t="s">
        <v>607</v>
      </c>
      <c r="D777" s="331">
        <v>244</v>
      </c>
      <c r="E777" s="324">
        <f>G777+I777+Q777</f>
        <v>3.4240941000000004E-2</v>
      </c>
      <c r="F777" s="358"/>
      <c r="G777" s="321">
        <f t="shared" si="843"/>
        <v>0</v>
      </c>
      <c r="H777" s="333"/>
      <c r="I777" s="321">
        <f t="shared" si="840"/>
        <v>0</v>
      </c>
      <c r="J777" s="46" t="s">
        <v>306</v>
      </c>
      <c r="K777" s="46" t="s">
        <v>108</v>
      </c>
      <c r="L777" s="46">
        <v>1</v>
      </c>
      <c r="M777" s="191">
        <v>0.03</v>
      </c>
      <c r="N777" s="203">
        <f t="shared" si="848"/>
        <v>0.03</v>
      </c>
      <c r="O777" s="321">
        <f>D777*E777</f>
        <v>8.3547896040000005</v>
      </c>
      <c r="P777" s="321">
        <f>SUM(N777:N780)</f>
        <v>0.03</v>
      </c>
      <c r="Q777" s="321">
        <f t="shared" si="833"/>
        <v>3.4240941000000004E-2</v>
      </c>
      <c r="R777" s="436">
        <f t="shared" ref="R777" si="857">E777*$R$17</f>
        <v>4.3818614994968107E-2</v>
      </c>
      <c r="S777" s="439">
        <f t="shared" ref="S777" si="858">R777*D777</f>
        <v>10.691742058772219</v>
      </c>
    </row>
    <row r="778" spans="1:19" ht="12.75" customHeight="1">
      <c r="A778" s="329"/>
      <c r="B778" s="330"/>
      <c r="C778" s="329"/>
      <c r="D778" s="331"/>
      <c r="E778" s="324"/>
      <c r="F778" s="358"/>
      <c r="G778" s="321"/>
      <c r="H778" s="333"/>
      <c r="I778" s="321"/>
      <c r="J778" s="46"/>
      <c r="K778" s="46"/>
      <c r="L778" s="46"/>
      <c r="M778" s="191"/>
      <c r="N778" s="203">
        <f t="shared" si="848"/>
        <v>0</v>
      </c>
      <c r="O778" s="321"/>
      <c r="P778" s="321"/>
      <c r="Q778" s="321"/>
      <c r="R778" s="437"/>
      <c r="S778" s="439"/>
    </row>
    <row r="779" spans="1:19" ht="12.75" customHeight="1">
      <c r="A779" s="329"/>
      <c r="B779" s="330"/>
      <c r="C779" s="329"/>
      <c r="D779" s="331"/>
      <c r="E779" s="324"/>
      <c r="F779" s="358"/>
      <c r="G779" s="321"/>
      <c r="H779" s="333"/>
      <c r="I779" s="321"/>
      <c r="J779" s="46"/>
      <c r="K779" s="46"/>
      <c r="L779" s="45"/>
      <c r="M779" s="191"/>
      <c r="N779" s="203">
        <f t="shared" si="848"/>
        <v>0</v>
      </c>
      <c r="O779" s="321"/>
      <c r="P779" s="321"/>
      <c r="Q779" s="321"/>
      <c r="R779" s="437"/>
      <c r="S779" s="439"/>
    </row>
    <row r="780" spans="1:19" ht="12.75" customHeight="1">
      <c r="A780" s="329"/>
      <c r="B780" s="330"/>
      <c r="C780" s="329"/>
      <c r="D780" s="331"/>
      <c r="E780" s="324"/>
      <c r="F780" s="358"/>
      <c r="G780" s="321"/>
      <c r="H780" s="333"/>
      <c r="I780" s="321"/>
      <c r="J780" s="46"/>
      <c r="K780" s="46"/>
      <c r="L780" s="46"/>
      <c r="M780" s="191"/>
      <c r="N780" s="203">
        <f t="shared" si="848"/>
        <v>0</v>
      </c>
      <c r="O780" s="321"/>
      <c r="P780" s="321"/>
      <c r="Q780" s="321"/>
      <c r="R780" s="438"/>
      <c r="S780" s="439"/>
    </row>
    <row r="781" spans="1:19" ht="12.75" customHeight="1">
      <c r="A781" s="329">
        <v>93</v>
      </c>
      <c r="B781" s="330" t="s">
        <v>688</v>
      </c>
      <c r="C781" s="329" t="s">
        <v>607</v>
      </c>
      <c r="D781" s="331">
        <v>260</v>
      </c>
      <c r="E781" s="324">
        <f>G781+I781+Q781</f>
        <v>2.8534117500000008E-2</v>
      </c>
      <c r="F781" s="358"/>
      <c r="G781" s="321">
        <f t="shared" si="843"/>
        <v>0</v>
      </c>
      <c r="H781" s="333"/>
      <c r="I781" s="321">
        <f t="shared" si="840"/>
        <v>0</v>
      </c>
      <c r="J781" s="46" t="s">
        <v>306</v>
      </c>
      <c r="K781" s="46" t="s">
        <v>108</v>
      </c>
      <c r="L781" s="46">
        <v>1</v>
      </c>
      <c r="M781" s="191">
        <v>2.5000000000000001E-2</v>
      </c>
      <c r="N781" s="203">
        <f t="shared" si="848"/>
        <v>2.5000000000000001E-2</v>
      </c>
      <c r="O781" s="321">
        <f>D781*E781</f>
        <v>7.4188705500000021</v>
      </c>
      <c r="P781" s="321">
        <f>SUM(N781:N784)</f>
        <v>2.5000000000000001E-2</v>
      </c>
      <c r="Q781" s="321">
        <f t="shared" si="833"/>
        <v>2.8534117500000008E-2</v>
      </c>
      <c r="R781" s="436">
        <f t="shared" ref="R781" si="859">E781*$R$17</f>
        <v>3.6515512495806764E-2</v>
      </c>
      <c r="S781" s="439">
        <f t="shared" ref="S781" si="860">R781*D781</f>
        <v>9.4940332489097585</v>
      </c>
    </row>
    <row r="782" spans="1:19" ht="12.75" customHeight="1">
      <c r="A782" s="329"/>
      <c r="B782" s="330"/>
      <c r="C782" s="329"/>
      <c r="D782" s="331"/>
      <c r="E782" s="324"/>
      <c r="F782" s="358"/>
      <c r="G782" s="321"/>
      <c r="H782" s="333"/>
      <c r="I782" s="321"/>
      <c r="J782" s="46"/>
      <c r="K782" s="46"/>
      <c r="L782" s="46"/>
      <c r="M782" s="191"/>
      <c r="N782" s="203">
        <f t="shared" si="848"/>
        <v>0</v>
      </c>
      <c r="O782" s="321"/>
      <c r="P782" s="321"/>
      <c r="Q782" s="321"/>
      <c r="R782" s="437"/>
      <c r="S782" s="439"/>
    </row>
    <row r="783" spans="1:19" ht="12.75" customHeight="1">
      <c r="A783" s="329"/>
      <c r="B783" s="330"/>
      <c r="C783" s="329"/>
      <c r="D783" s="331"/>
      <c r="E783" s="324"/>
      <c r="F783" s="358"/>
      <c r="G783" s="321"/>
      <c r="H783" s="333"/>
      <c r="I783" s="321"/>
      <c r="J783" s="46"/>
      <c r="K783" s="46"/>
      <c r="L783" s="45"/>
      <c r="M783" s="191"/>
      <c r="N783" s="203">
        <f t="shared" si="848"/>
        <v>0</v>
      </c>
      <c r="O783" s="321"/>
      <c r="P783" s="321"/>
      <c r="Q783" s="321"/>
      <c r="R783" s="437"/>
      <c r="S783" s="439"/>
    </row>
    <row r="784" spans="1:19" ht="12.75" customHeight="1">
      <c r="A784" s="329"/>
      <c r="B784" s="330"/>
      <c r="C784" s="329"/>
      <c r="D784" s="331"/>
      <c r="E784" s="324"/>
      <c r="F784" s="358"/>
      <c r="G784" s="321"/>
      <c r="H784" s="333"/>
      <c r="I784" s="321"/>
      <c r="J784" s="46"/>
      <c r="K784" s="46"/>
      <c r="L784" s="46"/>
      <c r="M784" s="191"/>
      <c r="N784" s="203">
        <f t="shared" si="848"/>
        <v>0</v>
      </c>
      <c r="O784" s="321"/>
      <c r="P784" s="321"/>
      <c r="Q784" s="321"/>
      <c r="R784" s="438"/>
      <c r="S784" s="439"/>
    </row>
    <row r="785" spans="1:19">
      <c r="A785" s="329">
        <v>94</v>
      </c>
      <c r="B785" s="330" t="s">
        <v>311</v>
      </c>
      <c r="C785" s="329" t="s">
        <v>607</v>
      </c>
      <c r="D785" s="345">
        <v>15</v>
      </c>
      <c r="E785" s="324">
        <f>G785+I785+Q785</f>
        <v>0.84040002200000019</v>
      </c>
      <c r="F785" s="332">
        <v>6.0999999999999999E-2</v>
      </c>
      <c r="G785" s="321">
        <f t="shared" si="843"/>
        <v>0.14155111000000004</v>
      </c>
      <c r="H785" s="381">
        <v>4.5999999999999999E-3</v>
      </c>
      <c r="I785" s="321">
        <f t="shared" si="840"/>
        <v>1.4030091999999999E-2</v>
      </c>
      <c r="J785" s="46" t="s">
        <v>312</v>
      </c>
      <c r="K785" s="46" t="s">
        <v>87</v>
      </c>
      <c r="L785" s="46">
        <v>1</v>
      </c>
      <c r="M785" s="191">
        <v>0.6</v>
      </c>
      <c r="N785" s="203">
        <f t="shared" si="848"/>
        <v>0.6</v>
      </c>
      <c r="O785" s="321">
        <f>D785*E785</f>
        <v>12.606000330000002</v>
      </c>
      <c r="P785" s="321">
        <f>SUM(N785:N788)</f>
        <v>0.6</v>
      </c>
      <c r="Q785" s="321">
        <f t="shared" ref="Q785:Q817" si="861">P785*1.02*1.05*$Q$14</f>
        <v>0.68481882000000016</v>
      </c>
      <c r="R785" s="436">
        <f t="shared" ref="R785" si="862">E785*$R$17</f>
        <v>1.0754717577937105</v>
      </c>
      <c r="S785" s="439">
        <f t="shared" ref="S785" si="863">R785*D785</f>
        <v>16.132076366905657</v>
      </c>
    </row>
    <row r="786" spans="1:19">
      <c r="A786" s="329"/>
      <c r="B786" s="330"/>
      <c r="C786" s="329"/>
      <c r="D786" s="345"/>
      <c r="E786" s="324"/>
      <c r="F786" s="332"/>
      <c r="G786" s="321"/>
      <c r="H786" s="381"/>
      <c r="I786" s="321"/>
      <c r="J786" s="46"/>
      <c r="K786" s="46"/>
      <c r="L786" s="46"/>
      <c r="M786" s="191"/>
      <c r="N786" s="203">
        <f t="shared" si="848"/>
        <v>0</v>
      </c>
      <c r="O786" s="321"/>
      <c r="P786" s="321"/>
      <c r="Q786" s="321"/>
      <c r="R786" s="437"/>
      <c r="S786" s="439"/>
    </row>
    <row r="787" spans="1:19">
      <c r="A787" s="329"/>
      <c r="B787" s="330"/>
      <c r="C787" s="329"/>
      <c r="D787" s="345"/>
      <c r="E787" s="324"/>
      <c r="F787" s="332"/>
      <c r="G787" s="321"/>
      <c r="H787" s="381"/>
      <c r="I787" s="321"/>
      <c r="J787" s="46"/>
      <c r="K787" s="46"/>
      <c r="L787" s="114"/>
      <c r="M787" s="191"/>
      <c r="N787" s="203">
        <f t="shared" si="848"/>
        <v>0</v>
      </c>
      <c r="O787" s="321"/>
      <c r="P787" s="321"/>
      <c r="Q787" s="321"/>
      <c r="R787" s="437"/>
      <c r="S787" s="439"/>
    </row>
    <row r="788" spans="1:19">
      <c r="A788" s="329"/>
      <c r="B788" s="330"/>
      <c r="C788" s="329"/>
      <c r="D788" s="345"/>
      <c r="E788" s="324"/>
      <c r="F788" s="332"/>
      <c r="G788" s="321"/>
      <c r="H788" s="381"/>
      <c r="I788" s="321"/>
      <c r="J788" s="46"/>
      <c r="K788" s="46"/>
      <c r="L788" s="46"/>
      <c r="M788" s="191"/>
      <c r="N788" s="203">
        <f t="shared" si="848"/>
        <v>0</v>
      </c>
      <c r="O788" s="321"/>
      <c r="P788" s="321"/>
      <c r="Q788" s="321"/>
      <c r="R788" s="438"/>
      <c r="S788" s="439"/>
    </row>
    <row r="789" spans="1:19" ht="12.75" customHeight="1">
      <c r="A789" s="329">
        <v>95</v>
      </c>
      <c r="B789" s="330" t="s">
        <v>691</v>
      </c>
      <c r="C789" s="329" t="s">
        <v>607</v>
      </c>
      <c r="D789" s="329">
        <v>16</v>
      </c>
      <c r="E789" s="324">
        <f>G789+I789+Q789</f>
        <v>4.9614530999999999</v>
      </c>
      <c r="F789" s="332">
        <v>0.85</v>
      </c>
      <c r="G789" s="321">
        <f t="shared" ref="G789:G793" si="864">F789*$O$8/1000</f>
        <v>1.9724335000000002</v>
      </c>
      <c r="H789" s="332">
        <v>0.98</v>
      </c>
      <c r="I789" s="321">
        <f t="shared" ref="I789:I793" si="865">H789*$O$9/1000</f>
        <v>2.9890196000000002</v>
      </c>
      <c r="J789" s="46"/>
      <c r="K789" s="46"/>
      <c r="L789" s="46"/>
      <c r="M789" s="191"/>
      <c r="N789" s="203">
        <f t="shared" si="848"/>
        <v>0</v>
      </c>
      <c r="O789" s="321">
        <f>D789*E789</f>
        <v>79.383249599999999</v>
      </c>
      <c r="P789" s="321">
        <f>SUM(N789:N792)</f>
        <v>0</v>
      </c>
      <c r="Q789" s="321">
        <f t="shared" ref="Q789:Q793" si="866">P789*1.02*1.05*$Q$14</f>
        <v>0</v>
      </c>
      <c r="R789" s="436">
        <f t="shared" ref="R789" si="867">E789*$R$17</f>
        <v>6.3492414885587101</v>
      </c>
      <c r="S789" s="439">
        <f t="shared" ref="S789" si="868">R789*D789</f>
        <v>101.58786381693936</v>
      </c>
    </row>
    <row r="790" spans="1:19" ht="12.75" customHeight="1">
      <c r="A790" s="329"/>
      <c r="B790" s="330"/>
      <c r="C790" s="329"/>
      <c r="D790" s="329"/>
      <c r="E790" s="324"/>
      <c r="F790" s="332"/>
      <c r="G790" s="321"/>
      <c r="H790" s="332"/>
      <c r="I790" s="321"/>
      <c r="J790" s="46"/>
      <c r="K790" s="46"/>
      <c r="L790" s="46"/>
      <c r="M790" s="191"/>
      <c r="N790" s="203">
        <f t="shared" si="848"/>
        <v>0</v>
      </c>
      <c r="O790" s="321"/>
      <c r="P790" s="321"/>
      <c r="Q790" s="321"/>
      <c r="R790" s="437"/>
      <c r="S790" s="439"/>
    </row>
    <row r="791" spans="1:19" ht="12.75" customHeight="1">
      <c r="A791" s="329"/>
      <c r="B791" s="330"/>
      <c r="C791" s="329"/>
      <c r="D791" s="329"/>
      <c r="E791" s="324"/>
      <c r="F791" s="332"/>
      <c r="G791" s="321"/>
      <c r="H791" s="332"/>
      <c r="I791" s="321"/>
      <c r="J791" s="46"/>
      <c r="K791" s="46"/>
      <c r="L791" s="47"/>
      <c r="M791" s="191"/>
      <c r="N791" s="203">
        <f t="shared" si="848"/>
        <v>0</v>
      </c>
      <c r="O791" s="321"/>
      <c r="P791" s="321"/>
      <c r="Q791" s="321"/>
      <c r="R791" s="437"/>
      <c r="S791" s="439"/>
    </row>
    <row r="792" spans="1:19" ht="12.75" customHeight="1">
      <c r="A792" s="329"/>
      <c r="B792" s="330"/>
      <c r="C792" s="329"/>
      <c r="D792" s="329"/>
      <c r="E792" s="324"/>
      <c r="F792" s="332"/>
      <c r="G792" s="321"/>
      <c r="H792" s="332"/>
      <c r="I792" s="321"/>
      <c r="J792" s="46"/>
      <c r="K792" s="46"/>
      <c r="L792" s="46"/>
      <c r="M792" s="191"/>
      <c r="N792" s="203">
        <f t="shared" si="848"/>
        <v>0</v>
      </c>
      <c r="O792" s="321"/>
      <c r="P792" s="321"/>
      <c r="Q792" s="321"/>
      <c r="R792" s="438"/>
      <c r="S792" s="439"/>
    </row>
    <row r="793" spans="1:19" ht="12.75" customHeight="1">
      <c r="A793" s="329">
        <v>96</v>
      </c>
      <c r="B793" s="330" t="s">
        <v>692</v>
      </c>
      <c r="C793" s="329" t="s">
        <v>693</v>
      </c>
      <c r="D793" s="329">
        <v>0.1</v>
      </c>
      <c r="E793" s="324">
        <f>G793+I793+Q793</f>
        <v>161.16654480600101</v>
      </c>
      <c r="F793" s="332">
        <v>30</v>
      </c>
      <c r="G793" s="321">
        <f t="shared" si="864"/>
        <v>69.615300000000005</v>
      </c>
      <c r="H793" s="353">
        <v>1</v>
      </c>
      <c r="I793" s="321">
        <f t="shared" si="865"/>
        <v>3.05002</v>
      </c>
      <c r="J793" s="46" t="s">
        <v>495</v>
      </c>
      <c r="K793" s="46" t="s">
        <v>85</v>
      </c>
      <c r="L793" s="46">
        <v>1.04</v>
      </c>
      <c r="M793" s="191">
        <v>27.5</v>
      </c>
      <c r="N793" s="203">
        <f t="shared" si="848"/>
        <v>28.6</v>
      </c>
      <c r="O793" s="321">
        <f>D793*E793</f>
        <v>16.116654480600101</v>
      </c>
      <c r="P793" s="321">
        <f>SUM(N793:N796)</f>
        <v>77.539830000000009</v>
      </c>
      <c r="Q793" s="321">
        <f t="shared" si="866"/>
        <v>88.501224806001019</v>
      </c>
      <c r="R793" s="436">
        <f t="shared" ref="R793" si="869">E793*$R$17</f>
        <v>206.24709983652127</v>
      </c>
      <c r="S793" s="439">
        <f t="shared" ref="S793" si="870">R793*D793</f>
        <v>20.624709983652128</v>
      </c>
    </row>
    <row r="794" spans="1:19" ht="12.75" customHeight="1">
      <c r="A794" s="329"/>
      <c r="B794" s="330"/>
      <c r="C794" s="329"/>
      <c r="D794" s="329"/>
      <c r="E794" s="324"/>
      <c r="F794" s="332"/>
      <c r="G794" s="321"/>
      <c r="H794" s="353"/>
      <c r="I794" s="321"/>
      <c r="J794" s="46" t="s">
        <v>496</v>
      </c>
      <c r="K794" s="46" t="s">
        <v>85</v>
      </c>
      <c r="L794" s="46">
        <v>0.39</v>
      </c>
      <c r="M794" s="191">
        <v>116.667</v>
      </c>
      <c r="N794" s="203">
        <f t="shared" si="848"/>
        <v>45.500129999999999</v>
      </c>
      <c r="O794" s="321"/>
      <c r="P794" s="321"/>
      <c r="Q794" s="321"/>
      <c r="R794" s="437"/>
      <c r="S794" s="439"/>
    </row>
    <row r="795" spans="1:19" ht="12.75" customHeight="1">
      <c r="A795" s="329"/>
      <c r="B795" s="330"/>
      <c r="C795" s="329"/>
      <c r="D795" s="329"/>
      <c r="E795" s="324"/>
      <c r="F795" s="332"/>
      <c r="G795" s="321"/>
      <c r="H795" s="353"/>
      <c r="I795" s="321"/>
      <c r="J795" s="46" t="s">
        <v>497</v>
      </c>
      <c r="K795" s="46" t="s">
        <v>87</v>
      </c>
      <c r="L795" s="78">
        <v>5.9</v>
      </c>
      <c r="M795" s="191">
        <v>0.58299999999999996</v>
      </c>
      <c r="N795" s="203">
        <f t="shared" si="848"/>
        <v>3.4397000000000002</v>
      </c>
      <c r="O795" s="321"/>
      <c r="P795" s="321"/>
      <c r="Q795" s="321"/>
      <c r="R795" s="437"/>
      <c r="S795" s="439"/>
    </row>
    <row r="796" spans="1:19" ht="12.75" customHeight="1">
      <c r="A796" s="329"/>
      <c r="B796" s="330"/>
      <c r="C796" s="329"/>
      <c r="D796" s="329"/>
      <c r="E796" s="324"/>
      <c r="F796" s="332"/>
      <c r="G796" s="321"/>
      <c r="H796" s="353"/>
      <c r="I796" s="321"/>
      <c r="J796" s="46"/>
      <c r="K796" s="46"/>
      <c r="L796" s="46"/>
      <c r="M796" s="191"/>
      <c r="N796" s="203">
        <f t="shared" si="848"/>
        <v>0</v>
      </c>
      <c r="O796" s="321"/>
      <c r="P796" s="321"/>
      <c r="Q796" s="321"/>
      <c r="R796" s="438"/>
      <c r="S796" s="439"/>
    </row>
    <row r="797" spans="1:19">
      <c r="A797" s="329">
        <v>97</v>
      </c>
      <c r="B797" s="330" t="s">
        <v>313</v>
      </c>
      <c r="C797" s="329" t="s">
        <v>108</v>
      </c>
      <c r="D797" s="331">
        <f>D781+D777+D773+D769+D765</f>
        <v>1056</v>
      </c>
      <c r="E797" s="324">
        <f>G797+I797+Q797</f>
        <v>3.1958211600000008E-2</v>
      </c>
      <c r="F797" s="363"/>
      <c r="G797" s="321">
        <f t="shared" si="843"/>
        <v>0</v>
      </c>
      <c r="H797" s="333"/>
      <c r="I797" s="321">
        <f t="shared" si="840"/>
        <v>0</v>
      </c>
      <c r="J797" s="46" t="s">
        <v>314</v>
      </c>
      <c r="K797" s="46" t="s">
        <v>108</v>
      </c>
      <c r="L797" s="46">
        <v>1</v>
      </c>
      <c r="M797" s="191">
        <v>2.8000000000000001E-2</v>
      </c>
      <c r="N797" s="203">
        <f t="shared" si="848"/>
        <v>2.8000000000000001E-2</v>
      </c>
      <c r="O797" s="321">
        <f>D797*E797</f>
        <v>33.747871449600012</v>
      </c>
      <c r="P797" s="321">
        <f>SUM(N797:N800)</f>
        <v>2.8000000000000001E-2</v>
      </c>
      <c r="Q797" s="321">
        <f t="shared" si="861"/>
        <v>3.1958211600000008E-2</v>
      </c>
      <c r="R797" s="436">
        <f t="shared" ref="R797" si="871">E797*$R$17</f>
        <v>4.0897373995303576E-2</v>
      </c>
      <c r="S797" s="439">
        <f t="shared" ref="S797" si="872">R797*D797</f>
        <v>43.187626939040577</v>
      </c>
    </row>
    <row r="798" spans="1:19">
      <c r="A798" s="329"/>
      <c r="B798" s="330"/>
      <c r="C798" s="329"/>
      <c r="D798" s="331"/>
      <c r="E798" s="324"/>
      <c r="F798" s="363"/>
      <c r="G798" s="321"/>
      <c r="H798" s="333"/>
      <c r="I798" s="321"/>
      <c r="J798" s="46"/>
      <c r="K798" s="46"/>
      <c r="L798" s="46"/>
      <c r="M798" s="191"/>
      <c r="N798" s="203">
        <f t="shared" si="848"/>
        <v>0</v>
      </c>
      <c r="O798" s="321"/>
      <c r="P798" s="321"/>
      <c r="Q798" s="321"/>
      <c r="R798" s="437"/>
      <c r="S798" s="439"/>
    </row>
    <row r="799" spans="1:19">
      <c r="A799" s="329"/>
      <c r="B799" s="330"/>
      <c r="C799" s="329"/>
      <c r="D799" s="331"/>
      <c r="E799" s="324"/>
      <c r="F799" s="363"/>
      <c r="G799" s="321"/>
      <c r="H799" s="333"/>
      <c r="I799" s="321"/>
      <c r="J799" s="46"/>
      <c r="K799" s="46"/>
      <c r="L799" s="114"/>
      <c r="M799" s="191"/>
      <c r="N799" s="203">
        <f t="shared" si="848"/>
        <v>0</v>
      </c>
      <c r="O799" s="321"/>
      <c r="P799" s="321"/>
      <c r="Q799" s="321"/>
      <c r="R799" s="437"/>
      <c r="S799" s="439"/>
    </row>
    <row r="800" spans="1:19">
      <c r="A800" s="329"/>
      <c r="B800" s="330"/>
      <c r="C800" s="329"/>
      <c r="D800" s="331"/>
      <c r="E800" s="324"/>
      <c r="F800" s="363"/>
      <c r="G800" s="321"/>
      <c r="H800" s="333"/>
      <c r="I800" s="321"/>
      <c r="J800" s="46"/>
      <c r="K800" s="46"/>
      <c r="L800" s="46"/>
      <c r="M800" s="191"/>
      <c r="N800" s="203">
        <f t="shared" si="848"/>
        <v>0</v>
      </c>
      <c r="O800" s="321"/>
      <c r="P800" s="321"/>
      <c r="Q800" s="321"/>
      <c r="R800" s="438"/>
      <c r="S800" s="439"/>
    </row>
    <row r="801" spans="1:19">
      <c r="A801" s="329">
        <v>98</v>
      </c>
      <c r="B801" s="330" t="s">
        <v>646</v>
      </c>
      <c r="C801" s="329" t="s">
        <v>84</v>
      </c>
      <c r="D801" s="345">
        <v>16</v>
      </c>
      <c r="E801" s="324">
        <f>G801+I801+Q801</f>
        <v>0.31958211600000008</v>
      </c>
      <c r="F801" s="363"/>
      <c r="G801" s="321">
        <f t="shared" si="843"/>
        <v>0</v>
      </c>
      <c r="H801" s="333"/>
      <c r="I801" s="321">
        <f t="shared" si="840"/>
        <v>0</v>
      </c>
      <c r="J801" s="46" t="s">
        <v>316</v>
      </c>
      <c r="K801" s="46" t="s">
        <v>84</v>
      </c>
      <c r="L801" s="46">
        <v>1</v>
      </c>
      <c r="M801" s="191">
        <v>0.28000000000000003</v>
      </c>
      <c r="N801" s="203">
        <f t="shared" si="848"/>
        <v>0.28000000000000003</v>
      </c>
      <c r="O801" s="321">
        <f>D801*E801</f>
        <v>5.1133138560000013</v>
      </c>
      <c r="P801" s="321">
        <f>SUM(N801:N804)</f>
        <v>0.28000000000000003</v>
      </c>
      <c r="Q801" s="321">
        <f t="shared" si="861"/>
        <v>0.31958211600000008</v>
      </c>
      <c r="R801" s="436">
        <f t="shared" ref="R801" si="873">E801*$R$17</f>
        <v>0.40897373995303571</v>
      </c>
      <c r="S801" s="439">
        <f t="shared" ref="S801" si="874">R801*D801</f>
        <v>6.5435798392485713</v>
      </c>
    </row>
    <row r="802" spans="1:19">
      <c r="A802" s="329"/>
      <c r="B802" s="330"/>
      <c r="C802" s="329"/>
      <c r="D802" s="345"/>
      <c r="E802" s="324"/>
      <c r="F802" s="363"/>
      <c r="G802" s="321"/>
      <c r="H802" s="333"/>
      <c r="I802" s="321"/>
      <c r="J802" s="46"/>
      <c r="K802" s="46"/>
      <c r="L802" s="46"/>
      <c r="M802" s="191"/>
      <c r="N802" s="203">
        <f t="shared" si="848"/>
        <v>0</v>
      </c>
      <c r="O802" s="321"/>
      <c r="P802" s="321"/>
      <c r="Q802" s="321"/>
      <c r="R802" s="437"/>
      <c r="S802" s="439"/>
    </row>
    <row r="803" spans="1:19">
      <c r="A803" s="329"/>
      <c r="B803" s="330"/>
      <c r="C803" s="329"/>
      <c r="D803" s="345"/>
      <c r="E803" s="324"/>
      <c r="F803" s="363"/>
      <c r="G803" s="321"/>
      <c r="H803" s="333"/>
      <c r="I803" s="321"/>
      <c r="J803" s="46"/>
      <c r="K803" s="46"/>
      <c r="L803" s="114"/>
      <c r="M803" s="191"/>
      <c r="N803" s="203">
        <f t="shared" si="848"/>
        <v>0</v>
      </c>
      <c r="O803" s="321"/>
      <c r="P803" s="321"/>
      <c r="Q803" s="321"/>
      <c r="R803" s="437"/>
      <c r="S803" s="439"/>
    </row>
    <row r="804" spans="1:19">
      <c r="A804" s="329"/>
      <c r="B804" s="330"/>
      <c r="C804" s="329"/>
      <c r="D804" s="345"/>
      <c r="E804" s="324"/>
      <c r="F804" s="363"/>
      <c r="G804" s="321"/>
      <c r="H804" s="333"/>
      <c r="I804" s="321"/>
      <c r="J804" s="46"/>
      <c r="K804" s="46"/>
      <c r="L804" s="46"/>
      <c r="M804" s="191"/>
      <c r="N804" s="203">
        <f t="shared" si="848"/>
        <v>0</v>
      </c>
      <c r="O804" s="321"/>
      <c r="P804" s="321"/>
      <c r="Q804" s="321"/>
      <c r="R804" s="438"/>
      <c r="S804" s="439"/>
    </row>
    <row r="805" spans="1:19">
      <c r="A805" s="329">
        <v>99</v>
      </c>
      <c r="B805" s="330" t="s">
        <v>644</v>
      </c>
      <c r="C805" s="329" t="s">
        <v>84</v>
      </c>
      <c r="D805" s="345">
        <v>6</v>
      </c>
      <c r="E805" s="324">
        <f>G805+I805+Q805</f>
        <v>0.25110023400000003</v>
      </c>
      <c r="F805" s="363"/>
      <c r="G805" s="321">
        <f t="shared" si="843"/>
        <v>0</v>
      </c>
      <c r="H805" s="333"/>
      <c r="I805" s="321">
        <f t="shared" si="840"/>
        <v>0</v>
      </c>
      <c r="J805" s="46" t="s">
        <v>316</v>
      </c>
      <c r="K805" s="46" t="s">
        <v>84</v>
      </c>
      <c r="L805" s="46">
        <v>1</v>
      </c>
      <c r="M805" s="191">
        <v>0.22</v>
      </c>
      <c r="N805" s="203">
        <f>L805*M805</f>
        <v>0.22</v>
      </c>
      <c r="O805" s="321">
        <f>D805*E805</f>
        <v>1.5066014040000002</v>
      </c>
      <c r="P805" s="321">
        <f>SUM(N805:N808)</f>
        <v>0.22</v>
      </c>
      <c r="Q805" s="321">
        <f t="shared" si="861"/>
        <v>0.25110023400000003</v>
      </c>
      <c r="R805" s="436">
        <f t="shared" ref="R805" si="875">E805*$R$17</f>
        <v>0.32133650996309948</v>
      </c>
      <c r="S805" s="439">
        <f t="shared" ref="S805" si="876">R805*D805</f>
        <v>1.9280190597785969</v>
      </c>
    </row>
    <row r="806" spans="1:19">
      <c r="A806" s="329"/>
      <c r="B806" s="330"/>
      <c r="C806" s="329"/>
      <c r="D806" s="345"/>
      <c r="E806" s="324"/>
      <c r="F806" s="363"/>
      <c r="G806" s="321"/>
      <c r="H806" s="333"/>
      <c r="I806" s="321"/>
      <c r="J806" s="46"/>
      <c r="K806" s="46"/>
      <c r="L806" s="46"/>
      <c r="M806" s="191"/>
      <c r="N806" s="203">
        <f>L806*M806</f>
        <v>0</v>
      </c>
      <c r="O806" s="321"/>
      <c r="P806" s="321"/>
      <c r="Q806" s="321"/>
      <c r="R806" s="437"/>
      <c r="S806" s="439"/>
    </row>
    <row r="807" spans="1:19">
      <c r="A807" s="329"/>
      <c r="B807" s="330"/>
      <c r="C807" s="329"/>
      <c r="D807" s="345"/>
      <c r="E807" s="324"/>
      <c r="F807" s="363"/>
      <c r="G807" s="321"/>
      <c r="H807" s="333"/>
      <c r="I807" s="321"/>
      <c r="J807" s="46"/>
      <c r="K807" s="46"/>
      <c r="L807" s="114"/>
      <c r="M807" s="191"/>
      <c r="N807" s="203">
        <f>L807*M807</f>
        <v>0</v>
      </c>
      <c r="O807" s="321"/>
      <c r="P807" s="321"/>
      <c r="Q807" s="321"/>
      <c r="R807" s="437"/>
      <c r="S807" s="439"/>
    </row>
    <row r="808" spans="1:19">
      <c r="A808" s="329"/>
      <c r="B808" s="330"/>
      <c r="C808" s="329"/>
      <c r="D808" s="345"/>
      <c r="E808" s="324"/>
      <c r="F808" s="363"/>
      <c r="G808" s="321"/>
      <c r="H808" s="333"/>
      <c r="I808" s="321"/>
      <c r="J808" s="46"/>
      <c r="K808" s="46"/>
      <c r="L808" s="46"/>
      <c r="M808" s="191"/>
      <c r="N808" s="203">
        <f>L808*M808</f>
        <v>0</v>
      </c>
      <c r="O808" s="321"/>
      <c r="P808" s="321"/>
      <c r="Q808" s="321"/>
      <c r="R808" s="438"/>
      <c r="S808" s="439"/>
    </row>
    <row r="809" spans="1:19">
      <c r="A809" s="329">
        <v>100</v>
      </c>
      <c r="B809" s="330" t="s">
        <v>318</v>
      </c>
      <c r="C809" s="329" t="s">
        <v>607</v>
      </c>
      <c r="D809" s="331">
        <v>40</v>
      </c>
      <c r="E809" s="324">
        <f>G809+I809+Q809</f>
        <v>0.22827294000000006</v>
      </c>
      <c r="F809" s="363"/>
      <c r="G809" s="321">
        <f t="shared" si="843"/>
        <v>0</v>
      </c>
      <c r="H809" s="333"/>
      <c r="I809" s="321">
        <f t="shared" si="840"/>
        <v>0</v>
      </c>
      <c r="J809" s="46" t="s">
        <v>208</v>
      </c>
      <c r="K809" s="46" t="s">
        <v>108</v>
      </c>
      <c r="L809" s="46">
        <v>1</v>
      </c>
      <c r="M809" s="191">
        <v>0.2</v>
      </c>
      <c r="N809" s="203">
        <f t="shared" ref="N809:N872" si="877">L809*M809</f>
        <v>0.2</v>
      </c>
      <c r="O809" s="321">
        <f>D809*E809</f>
        <v>9.1309176000000019</v>
      </c>
      <c r="P809" s="321">
        <f>SUM(N809:N812)</f>
        <v>0.2</v>
      </c>
      <c r="Q809" s="321">
        <f t="shared" si="861"/>
        <v>0.22827294000000006</v>
      </c>
      <c r="R809" s="436">
        <f t="shared" ref="R809" si="878">E809*$R$17</f>
        <v>0.29212409996645411</v>
      </c>
      <c r="S809" s="439">
        <f t="shared" ref="S809" si="879">R809*D809</f>
        <v>11.684963998658164</v>
      </c>
    </row>
    <row r="810" spans="1:19">
      <c r="A810" s="329"/>
      <c r="B810" s="330"/>
      <c r="C810" s="329"/>
      <c r="D810" s="331"/>
      <c r="E810" s="324"/>
      <c r="F810" s="363"/>
      <c r="G810" s="321"/>
      <c r="H810" s="333"/>
      <c r="I810" s="321"/>
      <c r="J810" s="46"/>
      <c r="K810" s="46"/>
      <c r="L810" s="46"/>
      <c r="M810" s="191"/>
      <c r="N810" s="203">
        <f t="shared" si="877"/>
        <v>0</v>
      </c>
      <c r="O810" s="321"/>
      <c r="P810" s="321"/>
      <c r="Q810" s="321"/>
      <c r="R810" s="437"/>
      <c r="S810" s="439"/>
    </row>
    <row r="811" spans="1:19">
      <c r="A811" s="329"/>
      <c r="B811" s="330"/>
      <c r="C811" s="329"/>
      <c r="D811" s="331"/>
      <c r="E811" s="324"/>
      <c r="F811" s="363"/>
      <c r="G811" s="321"/>
      <c r="H811" s="333"/>
      <c r="I811" s="321"/>
      <c r="J811" s="46"/>
      <c r="K811" s="46"/>
      <c r="L811" s="114"/>
      <c r="M811" s="191"/>
      <c r="N811" s="203">
        <f t="shared" si="877"/>
        <v>0</v>
      </c>
      <c r="O811" s="321"/>
      <c r="P811" s="321"/>
      <c r="Q811" s="321"/>
      <c r="R811" s="437"/>
      <c r="S811" s="439"/>
    </row>
    <row r="812" spans="1:19">
      <c r="A812" s="329"/>
      <c r="B812" s="330"/>
      <c r="C812" s="329"/>
      <c r="D812" s="331"/>
      <c r="E812" s="324"/>
      <c r="F812" s="363"/>
      <c r="G812" s="321"/>
      <c r="H812" s="333"/>
      <c r="I812" s="321"/>
      <c r="J812" s="46"/>
      <c r="K812" s="46"/>
      <c r="L812" s="46"/>
      <c r="M812" s="191"/>
      <c r="N812" s="203">
        <f t="shared" si="877"/>
        <v>0</v>
      </c>
      <c r="O812" s="321"/>
      <c r="P812" s="321"/>
      <c r="Q812" s="321"/>
      <c r="R812" s="438"/>
      <c r="S812" s="439"/>
    </row>
    <row r="813" spans="1:19" s="97" customFormat="1" ht="13.15" customHeight="1">
      <c r="A813" s="400">
        <v>101</v>
      </c>
      <c r="B813" s="393" t="s">
        <v>643</v>
      </c>
      <c r="C813" s="400" t="s">
        <v>549</v>
      </c>
      <c r="D813" s="400">
        <v>15</v>
      </c>
      <c r="E813" s="341">
        <f>G813+I813+Q813</f>
        <v>7.0148495750000013</v>
      </c>
      <c r="F813" s="403">
        <v>0.88</v>
      </c>
      <c r="G813" s="321">
        <f t="shared" si="843"/>
        <v>2.0420488000000003</v>
      </c>
      <c r="H813" s="403">
        <v>0.04</v>
      </c>
      <c r="I813" s="321">
        <f t="shared" si="840"/>
        <v>0.12200079999999999</v>
      </c>
      <c r="J813" s="46" t="s">
        <v>168</v>
      </c>
      <c r="K813" s="46" t="s">
        <v>171</v>
      </c>
      <c r="L813" s="46">
        <v>1</v>
      </c>
      <c r="M813" s="191">
        <v>4.25</v>
      </c>
      <c r="N813" s="203">
        <f t="shared" si="877"/>
        <v>4.25</v>
      </c>
      <c r="O813" s="398">
        <f>D813*E813</f>
        <v>105.22274362500002</v>
      </c>
      <c r="P813" s="398">
        <f>SUM(N813:N816)</f>
        <v>4.25</v>
      </c>
      <c r="Q813" s="321">
        <f t="shared" si="861"/>
        <v>4.850799975000001</v>
      </c>
      <c r="R813" s="436">
        <f t="shared" ref="R813" si="880">E813*$R$17</f>
        <v>8.9770019105065089</v>
      </c>
      <c r="S813" s="439">
        <f t="shared" ref="S813" si="881">R813*D813</f>
        <v>134.65502865759763</v>
      </c>
    </row>
    <row r="814" spans="1:19" s="97" customFormat="1">
      <c r="A814" s="401"/>
      <c r="B814" s="394"/>
      <c r="C814" s="401"/>
      <c r="D814" s="401"/>
      <c r="E814" s="342"/>
      <c r="F814" s="404"/>
      <c r="G814" s="321"/>
      <c r="H814" s="404"/>
      <c r="I814" s="321"/>
      <c r="J814" s="46"/>
      <c r="K814" s="46"/>
      <c r="L814" s="46"/>
      <c r="M814" s="191"/>
      <c r="N814" s="203">
        <f t="shared" si="877"/>
        <v>0</v>
      </c>
      <c r="O814" s="399"/>
      <c r="P814" s="399"/>
      <c r="Q814" s="321"/>
      <c r="R814" s="437"/>
      <c r="S814" s="439"/>
    </row>
    <row r="815" spans="1:19" s="97" customFormat="1">
      <c r="A815" s="401"/>
      <c r="B815" s="394"/>
      <c r="C815" s="401"/>
      <c r="D815" s="401"/>
      <c r="E815" s="342"/>
      <c r="F815" s="404"/>
      <c r="G815" s="321"/>
      <c r="H815" s="404"/>
      <c r="I815" s="321"/>
      <c r="J815" s="46"/>
      <c r="K815" s="46"/>
      <c r="L815" s="46"/>
      <c r="M815" s="191"/>
      <c r="N815" s="203">
        <f t="shared" si="877"/>
        <v>0</v>
      </c>
      <c r="O815" s="399"/>
      <c r="P815" s="399"/>
      <c r="Q815" s="321"/>
      <c r="R815" s="437"/>
      <c r="S815" s="439"/>
    </row>
    <row r="816" spans="1:19" s="97" customFormat="1">
      <c r="A816" s="401"/>
      <c r="B816" s="394"/>
      <c r="C816" s="401"/>
      <c r="D816" s="401"/>
      <c r="E816" s="342"/>
      <c r="F816" s="404"/>
      <c r="G816" s="321"/>
      <c r="H816" s="404"/>
      <c r="I816" s="321"/>
      <c r="J816" s="46"/>
      <c r="K816" s="46"/>
      <c r="L816" s="46"/>
      <c r="M816" s="191"/>
      <c r="N816" s="203">
        <f t="shared" si="877"/>
        <v>0</v>
      </c>
      <c r="O816" s="399"/>
      <c r="P816" s="399"/>
      <c r="Q816" s="321"/>
      <c r="R816" s="438"/>
      <c r="S816" s="439"/>
    </row>
    <row r="817" spans="1:19" s="97" customFormat="1">
      <c r="A817" s="329">
        <v>102</v>
      </c>
      <c r="B817" s="330" t="s">
        <v>645</v>
      </c>
      <c r="C817" s="329" t="s">
        <v>607</v>
      </c>
      <c r="D817" s="345">
        <v>2</v>
      </c>
      <c r="E817" s="341">
        <f t="shared" ref="E817" si="882">G817+I817+Q817</f>
        <v>3.1289576300000004</v>
      </c>
      <c r="F817" s="332">
        <v>0.84</v>
      </c>
      <c r="G817" s="321">
        <f t="shared" si="843"/>
        <v>1.9492284000000002</v>
      </c>
      <c r="H817" s="332">
        <v>0.05</v>
      </c>
      <c r="I817" s="321">
        <f t="shared" si="840"/>
        <v>0.152501</v>
      </c>
      <c r="J817" s="46" t="s">
        <v>169</v>
      </c>
      <c r="K817" s="46" t="s">
        <v>143</v>
      </c>
      <c r="L817" s="46">
        <v>1</v>
      </c>
      <c r="M817" s="191">
        <v>0.9</v>
      </c>
      <c r="N817" s="203">
        <f t="shared" si="877"/>
        <v>0.9</v>
      </c>
      <c r="O817" s="398">
        <f t="shared" ref="O817" si="883">D817*E817</f>
        <v>6.2579152600000008</v>
      </c>
      <c r="P817" s="398">
        <f t="shared" ref="P817" si="884">SUM(N817:N820)</f>
        <v>0.9</v>
      </c>
      <c r="Q817" s="321">
        <f t="shared" si="861"/>
        <v>1.0272282300000002</v>
      </c>
      <c r="R817" s="436">
        <f t="shared" ref="R817" si="885">E817*$R$17</f>
        <v>4.0041711974135836</v>
      </c>
      <c r="S817" s="439">
        <f t="shared" ref="S817" si="886">R817*D817</f>
        <v>8.0083423948271673</v>
      </c>
    </row>
    <row r="818" spans="1:19" s="97" customFormat="1">
      <c r="A818" s="329"/>
      <c r="B818" s="330"/>
      <c r="C818" s="329"/>
      <c r="D818" s="345"/>
      <c r="E818" s="342"/>
      <c r="F818" s="332"/>
      <c r="G818" s="321"/>
      <c r="H818" s="332"/>
      <c r="I818" s="321"/>
      <c r="J818" s="46"/>
      <c r="K818" s="46"/>
      <c r="L818" s="46"/>
      <c r="M818" s="191"/>
      <c r="N818" s="203">
        <f t="shared" si="877"/>
        <v>0</v>
      </c>
      <c r="O818" s="399"/>
      <c r="P818" s="399"/>
      <c r="Q818" s="321"/>
      <c r="R818" s="437"/>
      <c r="S818" s="439"/>
    </row>
    <row r="819" spans="1:19" s="97" customFormat="1">
      <c r="A819" s="329"/>
      <c r="B819" s="330"/>
      <c r="C819" s="329"/>
      <c r="D819" s="345"/>
      <c r="E819" s="342"/>
      <c r="F819" s="332"/>
      <c r="G819" s="321"/>
      <c r="H819" s="332"/>
      <c r="I819" s="321"/>
      <c r="J819" s="46"/>
      <c r="K819" s="46"/>
      <c r="L819" s="46"/>
      <c r="M819" s="191"/>
      <c r="N819" s="203">
        <f t="shared" si="877"/>
        <v>0</v>
      </c>
      <c r="O819" s="399"/>
      <c r="P819" s="399"/>
      <c r="Q819" s="321"/>
      <c r="R819" s="437"/>
      <c r="S819" s="439"/>
    </row>
    <row r="820" spans="1:19" s="97" customFormat="1">
      <c r="A820" s="329"/>
      <c r="B820" s="330"/>
      <c r="C820" s="329"/>
      <c r="D820" s="345"/>
      <c r="E820" s="342"/>
      <c r="F820" s="332"/>
      <c r="G820" s="321"/>
      <c r="H820" s="332"/>
      <c r="I820" s="321"/>
      <c r="J820" s="46"/>
      <c r="K820" s="46"/>
      <c r="L820" s="46"/>
      <c r="M820" s="191"/>
      <c r="N820" s="203">
        <f t="shared" si="877"/>
        <v>0</v>
      </c>
      <c r="O820" s="399"/>
      <c r="P820" s="399"/>
      <c r="Q820" s="321"/>
      <c r="R820" s="438"/>
      <c r="S820" s="439"/>
    </row>
    <row r="821" spans="1:19" s="16" customFormat="1">
      <c r="A821" s="382">
        <v>103</v>
      </c>
      <c r="B821" s="383" t="s">
        <v>642</v>
      </c>
      <c r="C821" s="384" t="s">
        <v>167</v>
      </c>
      <c r="D821" s="385">
        <v>5</v>
      </c>
      <c r="E821" s="386">
        <f t="shared" ref="E821" si="887">G821+I821+Q821</f>
        <v>6.9568896000000011</v>
      </c>
      <c r="F821" s="389"/>
      <c r="G821" s="321">
        <f t="shared" si="843"/>
        <v>0</v>
      </c>
      <c r="H821" s="390"/>
      <c r="I821" s="321">
        <f t="shared" ref="I821" si="888">H821*$O$9/1000</f>
        <v>0</v>
      </c>
      <c r="J821" s="46" t="s">
        <v>326</v>
      </c>
      <c r="K821" s="46" t="s">
        <v>143</v>
      </c>
      <c r="L821" s="46">
        <v>1</v>
      </c>
      <c r="M821" s="191">
        <v>4.5</v>
      </c>
      <c r="N821" s="159">
        <f t="shared" si="877"/>
        <v>4.5</v>
      </c>
      <c r="O821" s="391">
        <f t="shared" ref="O821" si="889">D821*E821</f>
        <v>34.784448000000005</v>
      </c>
      <c r="P821" s="391">
        <f t="shared" ref="P821" si="890">SUM(N821:N824)</f>
        <v>6.4</v>
      </c>
      <c r="Q821" s="321">
        <f>P821*1.02*$Q$14</f>
        <v>6.9568896000000011</v>
      </c>
      <c r="R821" s="436">
        <f>(E821-M821)*$R$17</f>
        <v>3.1441162632633617</v>
      </c>
      <c r="S821" s="439">
        <f t="shared" ref="S821" si="891">R821*D821</f>
        <v>15.720581316316808</v>
      </c>
    </row>
    <row r="822" spans="1:19" s="16" customFormat="1">
      <c r="A822" s="382"/>
      <c r="B822" s="383"/>
      <c r="C822" s="384"/>
      <c r="D822" s="385"/>
      <c r="E822" s="387"/>
      <c r="F822" s="389"/>
      <c r="G822" s="321"/>
      <c r="H822" s="390"/>
      <c r="I822" s="321"/>
      <c r="J822" s="46" t="s">
        <v>327</v>
      </c>
      <c r="K822" s="46"/>
      <c r="L822" s="46"/>
      <c r="M822" s="191"/>
      <c r="N822" s="159">
        <f t="shared" si="877"/>
        <v>0</v>
      </c>
      <c r="O822" s="391"/>
      <c r="P822" s="391"/>
      <c r="Q822" s="321"/>
      <c r="R822" s="437"/>
      <c r="S822" s="439"/>
    </row>
    <row r="823" spans="1:19" s="16" customFormat="1">
      <c r="A823" s="382"/>
      <c r="B823" s="383"/>
      <c r="C823" s="384"/>
      <c r="D823" s="385"/>
      <c r="E823" s="387"/>
      <c r="F823" s="389"/>
      <c r="G823" s="321"/>
      <c r="H823" s="390"/>
      <c r="I823" s="321"/>
      <c r="J823" s="46" t="s">
        <v>487</v>
      </c>
      <c r="K823" s="46" t="s">
        <v>143</v>
      </c>
      <c r="L823" s="45">
        <v>1</v>
      </c>
      <c r="M823" s="191">
        <v>1.9</v>
      </c>
      <c r="N823" s="159">
        <f t="shared" si="877"/>
        <v>1.9</v>
      </c>
      <c r="O823" s="391"/>
      <c r="P823" s="391"/>
      <c r="Q823" s="321"/>
      <c r="R823" s="437"/>
      <c r="S823" s="439"/>
    </row>
    <row r="824" spans="1:19" s="16" customFormat="1">
      <c r="A824" s="382"/>
      <c r="B824" s="383"/>
      <c r="C824" s="384"/>
      <c r="D824" s="385"/>
      <c r="E824" s="388"/>
      <c r="F824" s="389"/>
      <c r="G824" s="321"/>
      <c r="H824" s="390"/>
      <c r="I824" s="321"/>
      <c r="J824" s="46"/>
      <c r="K824" s="46"/>
      <c r="L824" s="45"/>
      <c r="M824" s="191"/>
      <c r="N824" s="159">
        <f t="shared" si="877"/>
        <v>0</v>
      </c>
      <c r="O824" s="391"/>
      <c r="P824" s="391"/>
      <c r="Q824" s="321"/>
      <c r="R824" s="438"/>
      <c r="S824" s="439"/>
    </row>
    <row r="825" spans="1:19" s="135" customFormat="1" ht="12.75" customHeight="1">
      <c r="A825" s="411"/>
      <c r="B825" s="414" t="s">
        <v>508</v>
      </c>
      <c r="C825" s="417"/>
      <c r="D825" s="417"/>
      <c r="E825" s="420">
        <f>G825+I825+Q825</f>
        <v>0</v>
      </c>
      <c r="F825" s="423"/>
      <c r="G825" s="426">
        <f>F825*$O$7/1000</f>
        <v>0</v>
      </c>
      <c r="H825" s="429"/>
      <c r="I825" s="426">
        <f>H825*$O$8/1000</f>
        <v>0</v>
      </c>
      <c r="J825" s="205"/>
      <c r="K825" s="205"/>
      <c r="L825" s="205"/>
      <c r="M825" s="206"/>
      <c r="N825" s="207">
        <f t="shared" si="877"/>
        <v>0</v>
      </c>
      <c r="O825" s="426">
        <f>D825*E825</f>
        <v>0</v>
      </c>
      <c r="P825" s="426">
        <f>SUM(N825:N828)</f>
        <v>0</v>
      </c>
      <c r="Q825" s="426">
        <f>P825*1.02*1.05*$Q$14</f>
        <v>0</v>
      </c>
      <c r="R825" s="405"/>
      <c r="S825" s="407">
        <f>SUM(S413:S824)</f>
        <v>4502.6184662254263</v>
      </c>
    </row>
    <row r="826" spans="1:19" s="135" customFormat="1" ht="12.75" customHeight="1">
      <c r="A826" s="412"/>
      <c r="B826" s="415"/>
      <c r="C826" s="418"/>
      <c r="D826" s="418"/>
      <c r="E826" s="421"/>
      <c r="F826" s="424"/>
      <c r="G826" s="427"/>
      <c r="H826" s="430"/>
      <c r="I826" s="427"/>
      <c r="J826" s="205"/>
      <c r="K826" s="205"/>
      <c r="L826" s="205"/>
      <c r="M826" s="206"/>
      <c r="N826" s="207">
        <f t="shared" si="877"/>
        <v>0</v>
      </c>
      <c r="O826" s="427"/>
      <c r="P826" s="427"/>
      <c r="Q826" s="427"/>
      <c r="R826" s="405"/>
      <c r="S826" s="408"/>
    </row>
    <row r="827" spans="1:19" s="135" customFormat="1" ht="12.75" customHeight="1">
      <c r="A827" s="412"/>
      <c r="B827" s="415"/>
      <c r="C827" s="418"/>
      <c r="D827" s="418"/>
      <c r="E827" s="421"/>
      <c r="F827" s="424"/>
      <c r="G827" s="427"/>
      <c r="H827" s="430"/>
      <c r="I827" s="427"/>
      <c r="J827" s="205"/>
      <c r="K827" s="205"/>
      <c r="L827" s="205"/>
      <c r="M827" s="206"/>
      <c r="N827" s="207">
        <f t="shared" si="877"/>
        <v>0</v>
      </c>
      <c r="O827" s="427"/>
      <c r="P827" s="427"/>
      <c r="Q827" s="427"/>
      <c r="R827" s="405"/>
      <c r="S827" s="408"/>
    </row>
    <row r="828" spans="1:19" s="135" customFormat="1" ht="12.75" customHeight="1">
      <c r="A828" s="413"/>
      <c r="B828" s="416"/>
      <c r="C828" s="419"/>
      <c r="D828" s="419"/>
      <c r="E828" s="422"/>
      <c r="F828" s="425"/>
      <c r="G828" s="428"/>
      <c r="H828" s="431"/>
      <c r="I828" s="428"/>
      <c r="J828" s="205"/>
      <c r="K828" s="205"/>
      <c r="L828" s="205"/>
      <c r="M828" s="206"/>
      <c r="N828" s="207">
        <f t="shared" si="877"/>
        <v>0</v>
      </c>
      <c r="O828" s="428"/>
      <c r="P828" s="428"/>
      <c r="Q828" s="428"/>
      <c r="R828" s="405"/>
      <c r="S828" s="409"/>
    </row>
    <row r="829" spans="1:19" s="135" customFormat="1" ht="12.75" customHeight="1">
      <c r="A829" s="411"/>
      <c r="B829" s="414" t="s">
        <v>509</v>
      </c>
      <c r="C829" s="417"/>
      <c r="D829" s="417"/>
      <c r="E829" s="420">
        <f>G829+I829+Q829</f>
        <v>0</v>
      </c>
      <c r="F829" s="423"/>
      <c r="G829" s="426">
        <f>F829*$O$7/1000</f>
        <v>0</v>
      </c>
      <c r="H829" s="429"/>
      <c r="I829" s="426">
        <f>H829*$O$8/1000</f>
        <v>0</v>
      </c>
      <c r="J829" s="205"/>
      <c r="K829" s="205"/>
      <c r="L829" s="205"/>
      <c r="M829" s="206"/>
      <c r="N829" s="207">
        <f t="shared" si="877"/>
        <v>0</v>
      </c>
      <c r="O829" s="426">
        <f>D829*E829</f>
        <v>0</v>
      </c>
      <c r="P829" s="426">
        <f>SUM(N829:N832)</f>
        <v>0</v>
      </c>
      <c r="Q829" s="426">
        <f>P829*1.02*1.05*$Q$14</f>
        <v>0</v>
      </c>
      <c r="R829" s="405"/>
      <c r="S829" s="406">
        <f>(S825*100%)/$S$861</f>
        <v>0.32269987704958059</v>
      </c>
    </row>
    <row r="830" spans="1:19" s="135" customFormat="1" ht="12.75" customHeight="1">
      <c r="A830" s="412"/>
      <c r="B830" s="415"/>
      <c r="C830" s="418"/>
      <c r="D830" s="418"/>
      <c r="E830" s="421"/>
      <c r="F830" s="424"/>
      <c r="G830" s="427"/>
      <c r="H830" s="430"/>
      <c r="I830" s="427"/>
      <c r="J830" s="205"/>
      <c r="K830" s="205"/>
      <c r="L830" s="205"/>
      <c r="M830" s="206"/>
      <c r="N830" s="207">
        <f t="shared" si="877"/>
        <v>0</v>
      </c>
      <c r="O830" s="427"/>
      <c r="P830" s="427"/>
      <c r="Q830" s="427"/>
      <c r="R830" s="405"/>
      <c r="S830" s="406"/>
    </row>
    <row r="831" spans="1:19" s="135" customFormat="1" ht="12.75" customHeight="1">
      <c r="A831" s="412"/>
      <c r="B831" s="415"/>
      <c r="C831" s="418"/>
      <c r="D831" s="418"/>
      <c r="E831" s="421"/>
      <c r="F831" s="424"/>
      <c r="G831" s="427"/>
      <c r="H831" s="430"/>
      <c r="I831" s="427"/>
      <c r="J831" s="205"/>
      <c r="K831" s="205"/>
      <c r="L831" s="205"/>
      <c r="M831" s="206"/>
      <c r="N831" s="207">
        <f t="shared" si="877"/>
        <v>0</v>
      </c>
      <c r="O831" s="427"/>
      <c r="P831" s="427"/>
      <c r="Q831" s="427"/>
      <c r="R831" s="405"/>
      <c r="S831" s="406"/>
    </row>
    <row r="832" spans="1:19" s="135" customFormat="1" ht="12.75" customHeight="1">
      <c r="A832" s="413"/>
      <c r="B832" s="416"/>
      <c r="C832" s="419"/>
      <c r="D832" s="419"/>
      <c r="E832" s="422"/>
      <c r="F832" s="425"/>
      <c r="G832" s="428"/>
      <c r="H832" s="431"/>
      <c r="I832" s="428"/>
      <c r="J832" s="205"/>
      <c r="K832" s="205"/>
      <c r="L832" s="205"/>
      <c r="M832" s="206"/>
      <c r="N832" s="207">
        <f t="shared" si="877"/>
        <v>0</v>
      </c>
      <c r="O832" s="428"/>
      <c r="P832" s="428"/>
      <c r="Q832" s="428"/>
      <c r="R832" s="405"/>
      <c r="S832" s="406"/>
    </row>
    <row r="833" spans="1:19">
      <c r="A833" s="411"/>
      <c r="B833" s="440" t="s">
        <v>514</v>
      </c>
      <c r="C833" s="457"/>
      <c r="D833" s="457"/>
      <c r="E833" s="458">
        <f>G833+I833+Q833</f>
        <v>0</v>
      </c>
      <c r="F833" s="459"/>
      <c r="G833" s="453">
        <f>F833*$P$7/1000</f>
        <v>0</v>
      </c>
      <c r="H833" s="452"/>
      <c r="I833" s="453">
        <f>H833*$P$8/1000</f>
        <v>0</v>
      </c>
      <c r="J833" s="210"/>
      <c r="K833" s="210"/>
      <c r="L833" s="210"/>
      <c r="M833" s="211"/>
      <c r="N833" s="212">
        <f t="shared" si="877"/>
        <v>0</v>
      </c>
      <c r="O833" s="454">
        <f>D833*E833</f>
        <v>0</v>
      </c>
      <c r="P833" s="454">
        <f>SUM(N833:N836)</f>
        <v>0</v>
      </c>
      <c r="Q833" s="454">
        <f>P833*1.02*1.05*$R$14</f>
        <v>0</v>
      </c>
      <c r="R833" s="453"/>
      <c r="S833" s="451">
        <f>S825+S401+S349+S229+S173+S133+S101+S45</f>
        <v>13098.459968229645</v>
      </c>
    </row>
    <row r="834" spans="1:19">
      <c r="A834" s="412"/>
      <c r="B834" s="441"/>
      <c r="C834" s="457"/>
      <c r="D834" s="457"/>
      <c r="E834" s="458"/>
      <c r="F834" s="459"/>
      <c r="G834" s="453"/>
      <c r="H834" s="452"/>
      <c r="I834" s="453"/>
      <c r="J834" s="210"/>
      <c r="K834" s="210"/>
      <c r="L834" s="210"/>
      <c r="M834" s="211"/>
      <c r="N834" s="212">
        <f t="shared" si="877"/>
        <v>0</v>
      </c>
      <c r="O834" s="455"/>
      <c r="P834" s="455"/>
      <c r="Q834" s="455"/>
      <c r="R834" s="453"/>
      <c r="S834" s="451"/>
    </row>
    <row r="835" spans="1:19">
      <c r="A835" s="412"/>
      <c r="B835" s="441"/>
      <c r="C835" s="457"/>
      <c r="D835" s="457"/>
      <c r="E835" s="458"/>
      <c r="F835" s="459"/>
      <c r="G835" s="453"/>
      <c r="H835" s="452"/>
      <c r="I835" s="453"/>
      <c r="J835" s="210"/>
      <c r="K835" s="210"/>
      <c r="L835" s="213"/>
      <c r="M835" s="214"/>
      <c r="N835" s="212">
        <f t="shared" si="877"/>
        <v>0</v>
      </c>
      <c r="O835" s="455"/>
      <c r="P835" s="455"/>
      <c r="Q835" s="455"/>
      <c r="R835" s="453"/>
      <c r="S835" s="451"/>
    </row>
    <row r="836" spans="1:19">
      <c r="A836" s="413"/>
      <c r="B836" s="442"/>
      <c r="C836" s="457"/>
      <c r="D836" s="457"/>
      <c r="E836" s="458"/>
      <c r="F836" s="459"/>
      <c r="G836" s="453"/>
      <c r="H836" s="452"/>
      <c r="I836" s="453"/>
      <c r="J836" s="210"/>
      <c r="K836" s="210"/>
      <c r="L836" s="210"/>
      <c r="M836" s="211"/>
      <c r="N836" s="212">
        <f t="shared" si="877"/>
        <v>0</v>
      </c>
      <c r="O836" s="456"/>
      <c r="P836" s="456"/>
      <c r="Q836" s="456"/>
      <c r="R836" s="453"/>
      <c r="S836" s="451"/>
    </row>
    <row r="837" spans="1:19">
      <c r="A837" s="411"/>
      <c r="B837" s="414" t="s">
        <v>513</v>
      </c>
      <c r="C837" s="447"/>
      <c r="D837" s="417"/>
      <c r="E837" s="448" t="e">
        <f>G837+I837+Q837</f>
        <v>#VALUE!</v>
      </c>
      <c r="F837" s="449"/>
      <c r="G837" s="405">
        <f>F837*$P$7/1000</f>
        <v>0</v>
      </c>
      <c r="H837" s="450"/>
      <c r="I837" s="405">
        <f>H837*$P$8/1000</f>
        <v>0</v>
      </c>
      <c r="J837" s="215"/>
      <c r="K837" s="215"/>
      <c r="L837" s="215"/>
      <c r="M837" s="219"/>
      <c r="N837" s="207">
        <f t="shared" si="877"/>
        <v>0</v>
      </c>
      <c r="O837" s="426" t="e">
        <f>D837*E837</f>
        <v>#VALUE!</v>
      </c>
      <c r="P837" s="426">
        <f>SUM(N837:N840)</f>
        <v>0</v>
      </c>
      <c r="Q837" s="426" t="e">
        <f>P837*1.02*1.05*$R$15</f>
        <v>#VALUE!</v>
      </c>
      <c r="R837" s="405"/>
      <c r="S837" s="405"/>
    </row>
    <row r="838" spans="1:19">
      <c r="A838" s="412"/>
      <c r="B838" s="415"/>
      <c r="C838" s="447"/>
      <c r="D838" s="418"/>
      <c r="E838" s="448"/>
      <c r="F838" s="449"/>
      <c r="G838" s="405"/>
      <c r="H838" s="450"/>
      <c r="I838" s="405"/>
      <c r="J838" s="215"/>
      <c r="K838" s="215"/>
      <c r="L838" s="215"/>
      <c r="M838" s="219"/>
      <c r="N838" s="207">
        <f t="shared" si="877"/>
        <v>0</v>
      </c>
      <c r="O838" s="427"/>
      <c r="P838" s="427"/>
      <c r="Q838" s="427"/>
      <c r="R838" s="405"/>
      <c r="S838" s="405"/>
    </row>
    <row r="839" spans="1:19">
      <c r="A839" s="412"/>
      <c r="B839" s="415"/>
      <c r="C839" s="447"/>
      <c r="D839" s="418"/>
      <c r="E839" s="448"/>
      <c r="F839" s="449"/>
      <c r="G839" s="405"/>
      <c r="H839" s="450"/>
      <c r="I839" s="405"/>
      <c r="J839" s="215"/>
      <c r="K839" s="215"/>
      <c r="L839" s="217"/>
      <c r="M839" s="218"/>
      <c r="N839" s="207">
        <f t="shared" si="877"/>
        <v>0</v>
      </c>
      <c r="O839" s="427"/>
      <c r="P839" s="427"/>
      <c r="Q839" s="427"/>
      <c r="R839" s="405"/>
      <c r="S839" s="405"/>
    </row>
    <row r="840" spans="1:19">
      <c r="A840" s="413"/>
      <c r="B840" s="416"/>
      <c r="C840" s="447"/>
      <c r="D840" s="419"/>
      <c r="E840" s="448"/>
      <c r="F840" s="449"/>
      <c r="G840" s="405"/>
      <c r="H840" s="450"/>
      <c r="I840" s="405"/>
      <c r="J840" s="215"/>
      <c r="K840" s="215"/>
      <c r="L840" s="215"/>
      <c r="M840" s="219"/>
      <c r="N840" s="207">
        <f t="shared" si="877"/>
        <v>0</v>
      </c>
      <c r="O840" s="428"/>
      <c r="P840" s="428"/>
      <c r="Q840" s="428"/>
      <c r="R840" s="405"/>
      <c r="S840" s="405"/>
    </row>
    <row r="841" spans="1:19" ht="12.75" customHeight="1">
      <c r="A841" s="382">
        <v>1</v>
      </c>
      <c r="B841" s="330" t="s">
        <v>640</v>
      </c>
      <c r="C841" s="332" t="s">
        <v>602</v>
      </c>
      <c r="D841" s="381">
        <v>2</v>
      </c>
      <c r="E841" s="396">
        <f>G841+I841+Q841</f>
        <v>416.41897760000006</v>
      </c>
      <c r="F841" s="358">
        <v>6.72</v>
      </c>
      <c r="G841" s="321">
        <f t="shared" ref="G841" si="892">F841*$O$8/1000</f>
        <v>15.593827200000002</v>
      </c>
      <c r="H841" s="358">
        <v>0.62</v>
      </c>
      <c r="I841" s="321">
        <f t="shared" ref="I841" si="893">H841*$O$9/1000</f>
        <v>1.8910124000000001</v>
      </c>
      <c r="J841" s="76" t="s">
        <v>201</v>
      </c>
      <c r="K841" s="76" t="s">
        <v>167</v>
      </c>
      <c r="L841" s="76">
        <v>1</v>
      </c>
      <c r="M841" s="194">
        <v>367</v>
      </c>
      <c r="N841" s="204">
        <f t="shared" si="877"/>
        <v>367</v>
      </c>
      <c r="O841" s="346">
        <f t="shared" ref="O841" si="894">D841*E841</f>
        <v>832.83795520000012</v>
      </c>
      <c r="P841" s="395">
        <f t="shared" ref="P841" si="895">SUM(N841:N844)</f>
        <v>367</v>
      </c>
      <c r="Q841" s="321">
        <f>P841*1.02*$Q$14</f>
        <v>398.93413800000008</v>
      </c>
      <c r="R841" s="436">
        <f>M841</f>
        <v>367</v>
      </c>
      <c r="S841" s="439">
        <f t="shared" ref="S841" si="896">R841*D841</f>
        <v>734</v>
      </c>
    </row>
    <row r="842" spans="1:19" ht="12.75" customHeight="1">
      <c r="A842" s="382"/>
      <c r="B842" s="330"/>
      <c r="C842" s="332"/>
      <c r="D842" s="381"/>
      <c r="E842" s="396"/>
      <c r="F842" s="358"/>
      <c r="G842" s="321"/>
      <c r="H842" s="358"/>
      <c r="I842" s="321"/>
      <c r="J842" s="76"/>
      <c r="K842" s="76"/>
      <c r="L842" s="76"/>
      <c r="M842" s="201"/>
      <c r="N842" s="202">
        <f t="shared" si="877"/>
        <v>0</v>
      </c>
      <c r="O842" s="346"/>
      <c r="P842" s="395"/>
      <c r="Q842" s="321"/>
      <c r="R842" s="437"/>
      <c r="S842" s="439"/>
    </row>
    <row r="843" spans="1:19" ht="12" customHeight="1">
      <c r="A843" s="382"/>
      <c r="B843" s="330"/>
      <c r="C843" s="332"/>
      <c r="D843" s="381"/>
      <c r="E843" s="396"/>
      <c r="F843" s="358"/>
      <c r="G843" s="321"/>
      <c r="H843" s="358"/>
      <c r="I843" s="321"/>
      <c r="J843" s="76"/>
      <c r="K843" s="76"/>
      <c r="L843" s="76"/>
      <c r="M843" s="201"/>
      <c r="N843" s="202">
        <f t="shared" si="877"/>
        <v>0</v>
      </c>
      <c r="O843" s="346"/>
      <c r="P843" s="395"/>
      <c r="Q843" s="321"/>
      <c r="R843" s="437"/>
      <c r="S843" s="439"/>
    </row>
    <row r="844" spans="1:19" ht="21" customHeight="1">
      <c r="A844" s="382"/>
      <c r="B844" s="330"/>
      <c r="C844" s="332"/>
      <c r="D844" s="381"/>
      <c r="E844" s="396"/>
      <c r="F844" s="358"/>
      <c r="G844" s="321"/>
      <c r="H844" s="358"/>
      <c r="I844" s="321"/>
      <c r="J844" s="76"/>
      <c r="K844" s="76"/>
      <c r="L844" s="76"/>
      <c r="M844" s="201"/>
      <c r="N844" s="202">
        <f t="shared" si="877"/>
        <v>0</v>
      </c>
      <c r="O844" s="346"/>
      <c r="P844" s="395"/>
      <c r="Q844" s="321"/>
      <c r="R844" s="438"/>
      <c r="S844" s="439"/>
    </row>
    <row r="845" spans="1:19" ht="12.75" customHeight="1">
      <c r="A845" s="397">
        <v>2</v>
      </c>
      <c r="B845" s="330" t="s">
        <v>641</v>
      </c>
      <c r="C845" s="329" t="s">
        <v>607</v>
      </c>
      <c r="D845" s="329">
        <v>1</v>
      </c>
      <c r="E845" s="324">
        <f>G845+I845+Q845</f>
        <v>126.02570370000001</v>
      </c>
      <c r="F845" s="332">
        <v>7.89</v>
      </c>
      <c r="G845" s="321">
        <f t="shared" ref="G845" si="897">F845*$O$8/1000</f>
        <v>18.3088239</v>
      </c>
      <c r="H845" s="332">
        <v>0.39</v>
      </c>
      <c r="I845" s="321">
        <f t="shared" ref="I845" si="898">H845*$O$9/1000</f>
        <v>1.1895078000000001</v>
      </c>
      <c r="J845" s="46" t="s">
        <v>214</v>
      </c>
      <c r="K845" s="191" t="s">
        <v>106</v>
      </c>
      <c r="L845" s="46">
        <v>1</v>
      </c>
      <c r="M845" s="94">
        <v>98</v>
      </c>
      <c r="N845" s="203">
        <f t="shared" si="877"/>
        <v>98</v>
      </c>
      <c r="O845" s="321">
        <f>D845*E845</f>
        <v>126.02570370000001</v>
      </c>
      <c r="P845" s="321">
        <f>SUM(N845:N848)</f>
        <v>98</v>
      </c>
      <c r="Q845" s="321">
        <f>P845*1.02*$Q$14</f>
        <v>106.52737200000001</v>
      </c>
      <c r="R845" s="436">
        <f t="shared" ref="R845" si="899">M845</f>
        <v>98</v>
      </c>
      <c r="S845" s="439">
        <f t="shared" ref="S845" si="900">R845*D845</f>
        <v>98</v>
      </c>
    </row>
    <row r="846" spans="1:19" ht="12.75" customHeight="1">
      <c r="A846" s="397"/>
      <c r="B846" s="330"/>
      <c r="C846" s="329"/>
      <c r="D846" s="329"/>
      <c r="E846" s="324"/>
      <c r="F846" s="332"/>
      <c r="G846" s="321"/>
      <c r="H846" s="332"/>
      <c r="I846" s="321"/>
      <c r="J846" s="46"/>
      <c r="K846" s="46"/>
      <c r="L846" s="46"/>
      <c r="M846" s="191"/>
      <c r="N846" s="203">
        <f t="shared" si="877"/>
        <v>0</v>
      </c>
      <c r="O846" s="321"/>
      <c r="P846" s="321"/>
      <c r="Q846" s="321"/>
      <c r="R846" s="437"/>
      <c r="S846" s="439"/>
    </row>
    <row r="847" spans="1:19" ht="12.75" customHeight="1">
      <c r="A847" s="397"/>
      <c r="B847" s="330"/>
      <c r="C847" s="329"/>
      <c r="D847" s="329"/>
      <c r="E847" s="324"/>
      <c r="F847" s="332"/>
      <c r="G847" s="321"/>
      <c r="H847" s="332"/>
      <c r="I847" s="321"/>
      <c r="J847" s="46"/>
      <c r="K847" s="46"/>
      <c r="L847" s="45"/>
      <c r="M847" s="191"/>
      <c r="N847" s="203">
        <f t="shared" si="877"/>
        <v>0</v>
      </c>
      <c r="O847" s="321"/>
      <c r="P847" s="321"/>
      <c r="Q847" s="321"/>
      <c r="R847" s="437"/>
      <c r="S847" s="439"/>
    </row>
    <row r="848" spans="1:19" ht="12.75" customHeight="1">
      <c r="A848" s="397"/>
      <c r="B848" s="330"/>
      <c r="C848" s="329"/>
      <c r="D848" s="329"/>
      <c r="E848" s="324"/>
      <c r="F848" s="332"/>
      <c r="G848" s="321"/>
      <c r="H848" s="332"/>
      <c r="I848" s="321"/>
      <c r="J848" s="46"/>
      <c r="K848" s="46"/>
      <c r="L848" s="46"/>
      <c r="M848" s="191"/>
      <c r="N848" s="203">
        <f t="shared" si="877"/>
        <v>0</v>
      </c>
      <c r="O848" s="321"/>
      <c r="P848" s="321"/>
      <c r="Q848" s="321"/>
      <c r="R848" s="438"/>
      <c r="S848" s="439"/>
    </row>
    <row r="849" spans="1:19" s="16" customFormat="1">
      <c r="A849" s="382">
        <v>3</v>
      </c>
      <c r="B849" s="383" t="s">
        <v>642</v>
      </c>
      <c r="C849" s="384" t="s">
        <v>602</v>
      </c>
      <c r="D849" s="385">
        <v>5</v>
      </c>
      <c r="E849" s="386">
        <f t="shared" ref="E849" si="901">G849+I849+Q849</f>
        <v>6.9568896000000011</v>
      </c>
      <c r="F849" s="389"/>
      <c r="G849" s="321">
        <f t="shared" ref="G849" si="902">F849*$O$8/1000</f>
        <v>0</v>
      </c>
      <c r="H849" s="390"/>
      <c r="I849" s="321">
        <f t="shared" ref="I849" si="903">H849*$O$9/1000</f>
        <v>0</v>
      </c>
      <c r="J849" s="46" t="s">
        <v>326</v>
      </c>
      <c r="K849" s="46" t="s">
        <v>143</v>
      </c>
      <c r="L849" s="46">
        <v>1</v>
      </c>
      <c r="M849" s="191">
        <v>4.5</v>
      </c>
      <c r="N849" s="159">
        <f t="shared" si="877"/>
        <v>4.5</v>
      </c>
      <c r="O849" s="391">
        <f t="shared" ref="O849" si="904">D849*E849</f>
        <v>34.784448000000005</v>
      </c>
      <c r="P849" s="391">
        <f t="shared" ref="P849" si="905">SUM(N849:N852)</f>
        <v>6.4</v>
      </c>
      <c r="Q849" s="321">
        <f>P849*1.02*$Q$14</f>
        <v>6.9568896000000011</v>
      </c>
      <c r="R849" s="436">
        <f t="shared" ref="R849" si="906">M849</f>
        <v>4.5</v>
      </c>
      <c r="S849" s="439">
        <f t="shared" ref="S849" si="907">R849*D849</f>
        <v>22.5</v>
      </c>
    </row>
    <row r="850" spans="1:19" s="16" customFormat="1">
      <c r="A850" s="382"/>
      <c r="B850" s="383"/>
      <c r="C850" s="384"/>
      <c r="D850" s="385"/>
      <c r="E850" s="387"/>
      <c r="F850" s="389"/>
      <c r="G850" s="321"/>
      <c r="H850" s="390"/>
      <c r="I850" s="321"/>
      <c r="J850" s="46" t="s">
        <v>327</v>
      </c>
      <c r="K850" s="46"/>
      <c r="L850" s="46"/>
      <c r="M850" s="191"/>
      <c r="N850" s="159">
        <f t="shared" si="877"/>
        <v>0</v>
      </c>
      <c r="O850" s="391"/>
      <c r="P850" s="391"/>
      <c r="Q850" s="321"/>
      <c r="R850" s="437"/>
      <c r="S850" s="439"/>
    </row>
    <row r="851" spans="1:19" s="16" customFormat="1">
      <c r="A851" s="382"/>
      <c r="B851" s="383"/>
      <c r="C851" s="384"/>
      <c r="D851" s="385"/>
      <c r="E851" s="387"/>
      <c r="F851" s="389"/>
      <c r="G851" s="321"/>
      <c r="H851" s="390"/>
      <c r="I851" s="321"/>
      <c r="J851" s="46" t="s">
        <v>487</v>
      </c>
      <c r="K851" s="46" t="s">
        <v>143</v>
      </c>
      <c r="L851" s="45">
        <v>1</v>
      </c>
      <c r="M851" s="191">
        <v>1.9</v>
      </c>
      <c r="N851" s="159">
        <f t="shared" si="877"/>
        <v>1.9</v>
      </c>
      <c r="O851" s="391"/>
      <c r="P851" s="391"/>
      <c r="Q851" s="321"/>
      <c r="R851" s="437"/>
      <c r="S851" s="439"/>
    </row>
    <row r="852" spans="1:19" s="16" customFormat="1">
      <c r="A852" s="382"/>
      <c r="B852" s="383"/>
      <c r="C852" s="384"/>
      <c r="D852" s="385"/>
      <c r="E852" s="388"/>
      <c r="F852" s="389"/>
      <c r="G852" s="321"/>
      <c r="H852" s="390"/>
      <c r="I852" s="321"/>
      <c r="J852" s="46"/>
      <c r="K852" s="46"/>
      <c r="L852" s="45"/>
      <c r="M852" s="191"/>
      <c r="N852" s="159">
        <f t="shared" si="877"/>
        <v>0</v>
      </c>
      <c r="O852" s="391"/>
      <c r="P852" s="391"/>
      <c r="Q852" s="321"/>
      <c r="R852" s="438"/>
      <c r="S852" s="439"/>
    </row>
    <row r="853" spans="1:19" s="135" customFormat="1" ht="12.75" customHeight="1">
      <c r="A853" s="411"/>
      <c r="B853" s="414" t="s">
        <v>516</v>
      </c>
      <c r="C853" s="417"/>
      <c r="D853" s="417"/>
      <c r="E853" s="420">
        <f>G853+I853+Q853</f>
        <v>0</v>
      </c>
      <c r="F853" s="423"/>
      <c r="G853" s="426">
        <f>F853*$O$7/1000</f>
        <v>0</v>
      </c>
      <c r="H853" s="429"/>
      <c r="I853" s="426">
        <f>H853*$O$8/1000</f>
        <v>0</v>
      </c>
      <c r="J853" s="205"/>
      <c r="K853" s="205"/>
      <c r="L853" s="205"/>
      <c r="M853" s="206"/>
      <c r="N853" s="207">
        <f t="shared" si="877"/>
        <v>0</v>
      </c>
      <c r="O853" s="426">
        <f>D853*E853</f>
        <v>0</v>
      </c>
      <c r="P853" s="426">
        <f>SUM(N853:N856)</f>
        <v>0</v>
      </c>
      <c r="Q853" s="426">
        <f>P853*1.02*1.05*$Q$14</f>
        <v>0</v>
      </c>
      <c r="R853" s="405"/>
      <c r="S853" s="407">
        <f>SUM(S841:S852)</f>
        <v>854.5</v>
      </c>
    </row>
    <row r="854" spans="1:19" s="135" customFormat="1" ht="12.75" customHeight="1">
      <c r="A854" s="412"/>
      <c r="B854" s="415"/>
      <c r="C854" s="418"/>
      <c r="D854" s="418"/>
      <c r="E854" s="421"/>
      <c r="F854" s="424"/>
      <c r="G854" s="427"/>
      <c r="H854" s="430"/>
      <c r="I854" s="427"/>
      <c r="J854" s="205"/>
      <c r="K854" s="205"/>
      <c r="L854" s="205"/>
      <c r="M854" s="206"/>
      <c r="N854" s="207">
        <f t="shared" si="877"/>
        <v>0</v>
      </c>
      <c r="O854" s="427"/>
      <c r="P854" s="427"/>
      <c r="Q854" s="427"/>
      <c r="R854" s="405"/>
      <c r="S854" s="408"/>
    </row>
    <row r="855" spans="1:19" s="135" customFormat="1" ht="12.75" customHeight="1">
      <c r="A855" s="412"/>
      <c r="B855" s="415"/>
      <c r="C855" s="418"/>
      <c r="D855" s="418"/>
      <c r="E855" s="421"/>
      <c r="F855" s="424"/>
      <c r="G855" s="427"/>
      <c r="H855" s="430"/>
      <c r="I855" s="427"/>
      <c r="J855" s="205"/>
      <c r="K855" s="205"/>
      <c r="L855" s="205"/>
      <c r="M855" s="206"/>
      <c r="N855" s="207">
        <f t="shared" si="877"/>
        <v>0</v>
      </c>
      <c r="O855" s="427"/>
      <c r="P855" s="427"/>
      <c r="Q855" s="427"/>
      <c r="R855" s="405"/>
      <c r="S855" s="408"/>
    </row>
    <row r="856" spans="1:19" s="135" customFormat="1" ht="12.75" customHeight="1">
      <c r="A856" s="413"/>
      <c r="B856" s="416"/>
      <c r="C856" s="419"/>
      <c r="D856" s="419"/>
      <c r="E856" s="422"/>
      <c r="F856" s="425"/>
      <c r="G856" s="428"/>
      <c r="H856" s="431"/>
      <c r="I856" s="428"/>
      <c r="J856" s="205"/>
      <c r="K856" s="205"/>
      <c r="L856" s="205"/>
      <c r="M856" s="206"/>
      <c r="N856" s="207">
        <f t="shared" si="877"/>
        <v>0</v>
      </c>
      <c r="O856" s="428"/>
      <c r="P856" s="428"/>
      <c r="Q856" s="428"/>
      <c r="R856" s="405"/>
      <c r="S856" s="409"/>
    </row>
    <row r="857" spans="1:19" s="135" customFormat="1" ht="12.75" customHeight="1">
      <c r="A857" s="411"/>
      <c r="B857" s="414" t="s">
        <v>509</v>
      </c>
      <c r="C857" s="417"/>
      <c r="D857" s="417"/>
      <c r="E857" s="420">
        <f>G857+I857+Q857</f>
        <v>0</v>
      </c>
      <c r="F857" s="423"/>
      <c r="G857" s="426">
        <f>F857*$O$7/1000</f>
        <v>0</v>
      </c>
      <c r="H857" s="429"/>
      <c r="I857" s="426">
        <f>H857*$O$8/1000</f>
        <v>0</v>
      </c>
      <c r="J857" s="205"/>
      <c r="K857" s="205"/>
      <c r="L857" s="205"/>
      <c r="M857" s="206"/>
      <c r="N857" s="207">
        <f t="shared" si="877"/>
        <v>0</v>
      </c>
      <c r="O857" s="426">
        <f>D857*E857</f>
        <v>0</v>
      </c>
      <c r="P857" s="426">
        <f>SUM(N857:N860)</f>
        <v>0</v>
      </c>
      <c r="Q857" s="426">
        <f>P857*1.02*1.05*$Q$14</f>
        <v>0</v>
      </c>
      <c r="R857" s="405"/>
      <c r="S857" s="406">
        <f>(S853*100%)/$S$861</f>
        <v>6.1241485817035507E-2</v>
      </c>
    </row>
    <row r="858" spans="1:19" s="135" customFormat="1" ht="12.75" customHeight="1">
      <c r="A858" s="412"/>
      <c r="B858" s="415"/>
      <c r="C858" s="418"/>
      <c r="D858" s="418"/>
      <c r="E858" s="421"/>
      <c r="F858" s="424"/>
      <c r="G858" s="427"/>
      <c r="H858" s="430"/>
      <c r="I858" s="427"/>
      <c r="J858" s="205"/>
      <c r="K858" s="205"/>
      <c r="L858" s="205"/>
      <c r="M858" s="206"/>
      <c r="N858" s="207">
        <f t="shared" si="877"/>
        <v>0</v>
      </c>
      <c r="O858" s="427"/>
      <c r="P858" s="427"/>
      <c r="Q858" s="427"/>
      <c r="R858" s="405"/>
      <c r="S858" s="406"/>
    </row>
    <row r="859" spans="1:19" s="135" customFormat="1" ht="12.75" customHeight="1">
      <c r="A859" s="412"/>
      <c r="B859" s="415"/>
      <c r="C859" s="418"/>
      <c r="D859" s="418"/>
      <c r="E859" s="421"/>
      <c r="F859" s="424"/>
      <c r="G859" s="427"/>
      <c r="H859" s="430"/>
      <c r="I859" s="427"/>
      <c r="J859" s="205"/>
      <c r="K859" s="205"/>
      <c r="L859" s="205"/>
      <c r="M859" s="206"/>
      <c r="N859" s="207">
        <f t="shared" si="877"/>
        <v>0</v>
      </c>
      <c r="O859" s="427"/>
      <c r="P859" s="427"/>
      <c r="Q859" s="427"/>
      <c r="R859" s="405"/>
      <c r="S859" s="406"/>
    </row>
    <row r="860" spans="1:19" s="135" customFormat="1" ht="12.75" customHeight="1">
      <c r="A860" s="413"/>
      <c r="B860" s="416"/>
      <c r="C860" s="419"/>
      <c r="D860" s="419"/>
      <c r="E860" s="422"/>
      <c r="F860" s="425"/>
      <c r="G860" s="428"/>
      <c r="H860" s="431"/>
      <c r="I860" s="428"/>
      <c r="J860" s="205"/>
      <c r="K860" s="205"/>
      <c r="L860" s="205"/>
      <c r="M860" s="206"/>
      <c r="N860" s="207">
        <f t="shared" si="877"/>
        <v>0</v>
      </c>
      <c r="O860" s="428"/>
      <c r="P860" s="428"/>
      <c r="Q860" s="428"/>
      <c r="R860" s="405"/>
      <c r="S860" s="406"/>
    </row>
    <row r="861" spans="1:19">
      <c r="A861" s="440"/>
      <c r="B861" s="440" t="s">
        <v>515</v>
      </c>
      <c r="C861" s="443"/>
      <c r="D861" s="443"/>
      <c r="E861" s="444" t="e">
        <f>G861+I861+Q861</f>
        <v>#VALUE!</v>
      </c>
      <c r="F861" s="445"/>
      <c r="G861" s="435">
        <f>F861*$P$7/1000</f>
        <v>0</v>
      </c>
      <c r="H861" s="446"/>
      <c r="I861" s="435">
        <f>H861*$P$8/1000</f>
        <v>0</v>
      </c>
      <c r="J861" s="220"/>
      <c r="K861" s="220"/>
      <c r="L861" s="220"/>
      <c r="M861" s="221"/>
      <c r="N861" s="222">
        <f t="shared" si="877"/>
        <v>0</v>
      </c>
      <c r="O861" s="432" t="e">
        <f>D861*E861</f>
        <v>#VALUE!</v>
      </c>
      <c r="P861" s="432">
        <f>SUM(N861:N864)</f>
        <v>0</v>
      </c>
      <c r="Q861" s="432" t="e">
        <f>P861*1.02*1.05*$R$15</f>
        <v>#VALUE!</v>
      </c>
      <c r="R861" s="435"/>
      <c r="S861" s="410">
        <f>S853+S833</f>
        <v>13952.959968229645</v>
      </c>
    </row>
    <row r="862" spans="1:19">
      <c r="A862" s="441"/>
      <c r="B862" s="441"/>
      <c r="C862" s="443"/>
      <c r="D862" s="443"/>
      <c r="E862" s="444"/>
      <c r="F862" s="445"/>
      <c r="G862" s="435"/>
      <c r="H862" s="446"/>
      <c r="I862" s="435"/>
      <c r="J862" s="220"/>
      <c r="K862" s="220"/>
      <c r="L862" s="220"/>
      <c r="M862" s="221"/>
      <c r="N862" s="222">
        <f t="shared" si="877"/>
        <v>0</v>
      </c>
      <c r="O862" s="433"/>
      <c r="P862" s="433"/>
      <c r="Q862" s="433"/>
      <c r="R862" s="435"/>
      <c r="S862" s="410"/>
    </row>
    <row r="863" spans="1:19">
      <c r="A863" s="441"/>
      <c r="B863" s="441"/>
      <c r="C863" s="443"/>
      <c r="D863" s="443"/>
      <c r="E863" s="444"/>
      <c r="F863" s="445"/>
      <c r="G863" s="435"/>
      <c r="H863" s="446"/>
      <c r="I863" s="435"/>
      <c r="J863" s="220"/>
      <c r="K863" s="220"/>
      <c r="L863" s="223"/>
      <c r="M863" s="224"/>
      <c r="N863" s="222">
        <f t="shared" si="877"/>
        <v>0</v>
      </c>
      <c r="O863" s="433"/>
      <c r="P863" s="433"/>
      <c r="Q863" s="433"/>
      <c r="R863" s="435"/>
      <c r="S863" s="410"/>
    </row>
    <row r="864" spans="1:19">
      <c r="A864" s="442"/>
      <c r="B864" s="442"/>
      <c r="C864" s="443"/>
      <c r="D864" s="443"/>
      <c r="E864" s="444"/>
      <c r="F864" s="445"/>
      <c r="G864" s="435"/>
      <c r="H864" s="446"/>
      <c r="I864" s="435"/>
      <c r="J864" s="220"/>
      <c r="K864" s="220"/>
      <c r="L864" s="220"/>
      <c r="M864" s="221"/>
      <c r="N864" s="222">
        <f t="shared" si="877"/>
        <v>0</v>
      </c>
      <c r="O864" s="434"/>
      <c r="P864" s="434"/>
      <c r="Q864" s="434"/>
      <c r="R864" s="435"/>
      <c r="S864" s="410"/>
    </row>
    <row r="865" spans="1:19" s="155" customFormat="1" ht="19.5" customHeight="1">
      <c r="A865" s="411"/>
      <c r="B865" s="414" t="s">
        <v>509</v>
      </c>
      <c r="C865" s="417"/>
      <c r="D865" s="417"/>
      <c r="E865" s="448">
        <f>G865+I865+Q865</f>
        <v>0</v>
      </c>
      <c r="F865" s="449"/>
      <c r="G865" s="405">
        <f>F865*$O$7/1000</f>
        <v>0</v>
      </c>
      <c r="H865" s="450"/>
      <c r="I865" s="405">
        <f>H865*$O$8/1000</f>
        <v>0</v>
      </c>
      <c r="J865" s="215"/>
      <c r="K865" s="215"/>
      <c r="L865" s="215"/>
      <c r="M865" s="219"/>
      <c r="N865" s="207">
        <f t="shared" si="877"/>
        <v>0</v>
      </c>
      <c r="O865" s="426">
        <f>D865*E865</f>
        <v>0</v>
      </c>
      <c r="P865" s="426">
        <f>SUM(N865:N868)</f>
        <v>0</v>
      </c>
      <c r="Q865" s="426">
        <f>P865*1.02*1.05*$Q$14</f>
        <v>0</v>
      </c>
      <c r="R865" s="405"/>
      <c r="S865" s="406">
        <f>S857+S829+S405+S353+S233+S177+S137+S105+S49</f>
        <v>1</v>
      </c>
    </row>
    <row r="866" spans="1:19" s="155" customFormat="1" ht="19.5" customHeight="1">
      <c r="A866" s="412"/>
      <c r="B866" s="415"/>
      <c r="C866" s="418"/>
      <c r="D866" s="418"/>
      <c r="E866" s="448"/>
      <c r="F866" s="449"/>
      <c r="G866" s="405"/>
      <c r="H866" s="450"/>
      <c r="I866" s="405"/>
      <c r="J866" s="215"/>
      <c r="K866" s="215"/>
      <c r="L866" s="215"/>
      <c r="M866" s="219"/>
      <c r="N866" s="207">
        <f t="shared" si="877"/>
        <v>0</v>
      </c>
      <c r="O866" s="427"/>
      <c r="P866" s="427"/>
      <c r="Q866" s="427"/>
      <c r="R866" s="405"/>
      <c r="S866" s="406"/>
    </row>
    <row r="867" spans="1:19" s="155" customFormat="1" ht="19.5" customHeight="1">
      <c r="A867" s="412"/>
      <c r="B867" s="415"/>
      <c r="C867" s="418"/>
      <c r="D867" s="418"/>
      <c r="E867" s="448"/>
      <c r="F867" s="449"/>
      <c r="G867" s="405"/>
      <c r="H867" s="450"/>
      <c r="I867" s="405"/>
      <c r="J867" s="215"/>
      <c r="K867" s="215"/>
      <c r="L867" s="217"/>
      <c r="M867" s="218"/>
      <c r="N867" s="207">
        <f t="shared" si="877"/>
        <v>0</v>
      </c>
      <c r="O867" s="427"/>
      <c r="P867" s="427"/>
      <c r="Q867" s="427"/>
      <c r="R867" s="405"/>
      <c r="S867" s="406"/>
    </row>
    <row r="868" spans="1:19" s="155" customFormat="1" ht="19.5" customHeight="1">
      <c r="A868" s="413"/>
      <c r="B868" s="416"/>
      <c r="C868" s="419"/>
      <c r="D868" s="419"/>
      <c r="E868" s="448"/>
      <c r="F868" s="449"/>
      <c r="G868" s="405"/>
      <c r="H868" s="450"/>
      <c r="I868" s="405"/>
      <c r="J868" s="215"/>
      <c r="K868" s="215"/>
      <c r="L868" s="215"/>
      <c r="M868" s="219"/>
      <c r="N868" s="207">
        <f t="shared" si="877"/>
        <v>0</v>
      </c>
      <c r="O868" s="428"/>
      <c r="P868" s="428"/>
      <c r="Q868" s="428"/>
      <c r="R868" s="405"/>
      <c r="S868" s="406"/>
    </row>
    <row r="869" spans="1:19" s="228" customFormat="1">
      <c r="A869" s="473"/>
      <c r="B869" s="414" t="s">
        <v>517</v>
      </c>
      <c r="C869" s="476"/>
      <c r="D869" s="476"/>
      <c r="E869" s="477" t="e">
        <f>G869+I869+Q869</f>
        <v>#VALUE!</v>
      </c>
      <c r="F869" s="478"/>
      <c r="G869" s="479">
        <f>F869*$O$7/1000</f>
        <v>0</v>
      </c>
      <c r="H869" s="480"/>
      <c r="I869" s="479">
        <f>H869*$O$8/1000</f>
        <v>0</v>
      </c>
      <c r="J869" s="225"/>
      <c r="K869" s="225"/>
      <c r="L869" s="225"/>
      <c r="M869" s="226"/>
      <c r="N869" s="227">
        <f t="shared" si="877"/>
        <v>0</v>
      </c>
      <c r="O869" s="481" t="e">
        <f>D869*E869</f>
        <v>#VALUE!</v>
      </c>
      <c r="P869" s="481">
        <f>SUM(N869:N872)</f>
        <v>0</v>
      </c>
      <c r="Q869" s="481" t="e">
        <f>P869*1.02*1.05*$Q$15</f>
        <v>#VALUE!</v>
      </c>
      <c r="R869" s="479"/>
      <c r="S869" s="410">
        <f>S861*0.2</f>
        <v>2790.5919936459291</v>
      </c>
    </row>
    <row r="870" spans="1:19" s="228" customFormat="1">
      <c r="A870" s="474"/>
      <c r="B870" s="415"/>
      <c r="C870" s="476"/>
      <c r="D870" s="476"/>
      <c r="E870" s="477"/>
      <c r="F870" s="478"/>
      <c r="G870" s="479"/>
      <c r="H870" s="480"/>
      <c r="I870" s="479"/>
      <c r="J870" s="225"/>
      <c r="K870" s="225"/>
      <c r="L870" s="225"/>
      <c r="M870" s="226"/>
      <c r="N870" s="227">
        <f t="shared" si="877"/>
        <v>0</v>
      </c>
      <c r="O870" s="482"/>
      <c r="P870" s="482"/>
      <c r="Q870" s="482"/>
      <c r="R870" s="479"/>
      <c r="S870" s="410"/>
    </row>
    <row r="871" spans="1:19" s="228" customFormat="1">
      <c r="A871" s="474"/>
      <c r="B871" s="415"/>
      <c r="C871" s="476"/>
      <c r="D871" s="476"/>
      <c r="E871" s="477"/>
      <c r="F871" s="478"/>
      <c r="G871" s="479"/>
      <c r="H871" s="480"/>
      <c r="I871" s="479"/>
      <c r="J871" s="225"/>
      <c r="K871" s="225"/>
      <c r="L871" s="229"/>
      <c r="M871" s="230"/>
      <c r="N871" s="227">
        <f t="shared" si="877"/>
        <v>0</v>
      </c>
      <c r="O871" s="482"/>
      <c r="P871" s="482"/>
      <c r="Q871" s="482"/>
      <c r="R871" s="479"/>
      <c r="S871" s="410"/>
    </row>
    <row r="872" spans="1:19" s="228" customFormat="1">
      <c r="A872" s="475"/>
      <c r="B872" s="416"/>
      <c r="C872" s="476"/>
      <c r="D872" s="476"/>
      <c r="E872" s="477"/>
      <c r="F872" s="478"/>
      <c r="G872" s="479"/>
      <c r="H872" s="480"/>
      <c r="I872" s="479"/>
      <c r="J872" s="225"/>
      <c r="K872" s="225"/>
      <c r="L872" s="225"/>
      <c r="M872" s="226"/>
      <c r="N872" s="227">
        <f t="shared" si="877"/>
        <v>0</v>
      </c>
      <c r="O872" s="483"/>
      <c r="P872" s="483"/>
      <c r="Q872" s="483"/>
      <c r="R872" s="479"/>
      <c r="S872" s="410"/>
    </row>
    <row r="873" spans="1:19" s="228" customFormat="1">
      <c r="A873" s="484"/>
      <c r="B873" s="440" t="s">
        <v>518</v>
      </c>
      <c r="C873" s="443"/>
      <c r="D873" s="443"/>
      <c r="E873" s="444" t="e">
        <f>G873+I873+Q873</f>
        <v>#VALUE!</v>
      </c>
      <c r="F873" s="445"/>
      <c r="G873" s="435">
        <f>F873*$O$7/1000</f>
        <v>0</v>
      </c>
      <c r="H873" s="446"/>
      <c r="I873" s="435">
        <f>H873*$O$8/1000</f>
        <v>0</v>
      </c>
      <c r="J873" s="220"/>
      <c r="K873" s="220"/>
      <c r="L873" s="220"/>
      <c r="M873" s="221"/>
      <c r="N873" s="222">
        <f>L873*M873</f>
        <v>0</v>
      </c>
      <c r="O873" s="432" t="e">
        <f>D873*E873</f>
        <v>#VALUE!</v>
      </c>
      <c r="P873" s="432">
        <f>SUM(N873:N876)</f>
        <v>0</v>
      </c>
      <c r="Q873" s="432" t="e">
        <f>P873*1.02*1.05*$Q$15</f>
        <v>#VALUE!</v>
      </c>
      <c r="R873" s="435"/>
      <c r="S873" s="410">
        <f>S869+S861</f>
        <v>16743.551961875575</v>
      </c>
    </row>
    <row r="874" spans="1:19" s="228" customFormat="1">
      <c r="A874" s="485"/>
      <c r="B874" s="441"/>
      <c r="C874" s="443"/>
      <c r="D874" s="443"/>
      <c r="E874" s="444"/>
      <c r="F874" s="445"/>
      <c r="G874" s="435"/>
      <c r="H874" s="446"/>
      <c r="I874" s="435"/>
      <c r="J874" s="220"/>
      <c r="K874" s="220"/>
      <c r="L874" s="220"/>
      <c r="M874" s="221"/>
      <c r="N874" s="222">
        <f>L874*M874</f>
        <v>0</v>
      </c>
      <c r="O874" s="433"/>
      <c r="P874" s="433"/>
      <c r="Q874" s="433"/>
      <c r="R874" s="435"/>
      <c r="S874" s="410"/>
    </row>
    <row r="875" spans="1:19" s="228" customFormat="1">
      <c r="A875" s="485"/>
      <c r="B875" s="441"/>
      <c r="C875" s="443"/>
      <c r="D875" s="443"/>
      <c r="E875" s="444"/>
      <c r="F875" s="445"/>
      <c r="G875" s="435"/>
      <c r="H875" s="446"/>
      <c r="I875" s="435"/>
      <c r="J875" s="220"/>
      <c r="K875" s="220"/>
      <c r="L875" s="223"/>
      <c r="M875" s="224"/>
      <c r="N875" s="222">
        <f>L875*M875</f>
        <v>0</v>
      </c>
      <c r="O875" s="433"/>
      <c r="P875" s="433"/>
      <c r="Q875" s="433"/>
      <c r="R875" s="435"/>
      <c r="S875" s="410"/>
    </row>
    <row r="876" spans="1:19" s="228" customFormat="1">
      <c r="A876" s="486"/>
      <c r="B876" s="442"/>
      <c r="C876" s="443"/>
      <c r="D876" s="443"/>
      <c r="E876" s="444"/>
      <c r="F876" s="445"/>
      <c r="G876" s="435"/>
      <c r="H876" s="446"/>
      <c r="I876" s="435"/>
      <c r="J876" s="220"/>
      <c r="K876" s="220"/>
      <c r="L876" s="220"/>
      <c r="M876" s="221"/>
      <c r="N876" s="222">
        <f>L876*M876</f>
        <v>0</v>
      </c>
      <c r="O876" s="434"/>
      <c r="P876" s="434"/>
      <c r="Q876" s="434"/>
      <c r="R876" s="435"/>
      <c r="S876" s="410"/>
    </row>
    <row r="877" spans="1:19" ht="15">
      <c r="B877" s="489" t="s">
        <v>730</v>
      </c>
      <c r="C877" s="489"/>
      <c r="D877" s="489"/>
      <c r="E877" s="489"/>
      <c r="F877" s="489"/>
      <c r="G877" s="489"/>
      <c r="H877" s="489"/>
      <c r="I877" s="489"/>
      <c r="J877" s="489"/>
      <c r="K877" s="489"/>
      <c r="L877" s="489"/>
      <c r="M877" s="489"/>
      <c r="N877" s="489"/>
      <c r="O877" s="489"/>
      <c r="P877" s="489"/>
      <c r="Q877" s="489"/>
      <c r="R877" s="489"/>
      <c r="S877" s="489"/>
    </row>
    <row r="878" spans="1:19" ht="15">
      <c r="B878" s="236"/>
      <c r="C878" s="236"/>
      <c r="D878" s="236"/>
      <c r="E878" s="236"/>
      <c r="F878" s="236"/>
      <c r="G878" s="236"/>
      <c r="H878" s="236"/>
      <c r="I878" s="236"/>
      <c r="J878" s="236"/>
      <c r="K878" s="236"/>
      <c r="L878" s="236"/>
      <c r="M878" s="236"/>
      <c r="N878" s="236"/>
      <c r="O878" s="236"/>
      <c r="P878" s="236"/>
      <c r="Q878" s="236"/>
      <c r="R878" s="236"/>
      <c r="S878" s="236"/>
    </row>
    <row r="879" spans="1:19" ht="15">
      <c r="B879" s="489" t="s">
        <v>731</v>
      </c>
      <c r="C879" s="489"/>
      <c r="D879" s="489"/>
      <c r="E879" s="489"/>
      <c r="F879" s="489"/>
      <c r="G879" s="489"/>
      <c r="H879" s="489"/>
      <c r="I879" s="489"/>
      <c r="J879" s="489"/>
      <c r="K879" s="489"/>
      <c r="L879" s="489"/>
      <c r="M879" s="489"/>
      <c r="N879" s="489"/>
      <c r="O879" s="489"/>
      <c r="P879" s="489"/>
      <c r="Q879" s="489"/>
      <c r="R879" s="489"/>
      <c r="S879" s="489"/>
    </row>
  </sheetData>
  <mergeCells count="3023">
    <mergeCell ref="B877:S877"/>
    <mergeCell ref="B879:S879"/>
    <mergeCell ref="I873:I876"/>
    <mergeCell ref="O873:O876"/>
    <mergeCell ref="P873:P876"/>
    <mergeCell ref="Q873:Q876"/>
    <mergeCell ref="R873:R876"/>
    <mergeCell ref="S873:S876"/>
    <mergeCell ref="R869:R872"/>
    <mergeCell ref="S869:S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G869:G872"/>
    <mergeCell ref="H869:H872"/>
    <mergeCell ref="I869:I872"/>
    <mergeCell ref="O869:O872"/>
    <mergeCell ref="P869:P872"/>
    <mergeCell ref="Q869:Q872"/>
    <mergeCell ref="A869:A872"/>
    <mergeCell ref="B869:B872"/>
    <mergeCell ref="C869:C872"/>
    <mergeCell ref="D869:D872"/>
    <mergeCell ref="E869:E872"/>
    <mergeCell ref="F869:F872"/>
    <mergeCell ref="I865:I868"/>
    <mergeCell ref="O865:O868"/>
    <mergeCell ref="P865:P868"/>
    <mergeCell ref="Q865:Q868"/>
    <mergeCell ref="R865:R868"/>
    <mergeCell ref="S865:S868"/>
    <mergeCell ref="R861:R864"/>
    <mergeCell ref="S861:S864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G861:G864"/>
    <mergeCell ref="H861:H864"/>
    <mergeCell ref="I861:I864"/>
    <mergeCell ref="O861:O864"/>
    <mergeCell ref="P861:P864"/>
    <mergeCell ref="Q861:Q864"/>
    <mergeCell ref="A861:A864"/>
    <mergeCell ref="B861:B864"/>
    <mergeCell ref="C861:C864"/>
    <mergeCell ref="D861:D864"/>
    <mergeCell ref="E861:E864"/>
    <mergeCell ref="F861:F864"/>
    <mergeCell ref="I857:I860"/>
    <mergeCell ref="O857:O860"/>
    <mergeCell ref="P857:P860"/>
    <mergeCell ref="Q857:Q860"/>
    <mergeCell ref="R857:R860"/>
    <mergeCell ref="S857:S860"/>
    <mergeCell ref="R853:R856"/>
    <mergeCell ref="S853:S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G853:G856"/>
    <mergeCell ref="H853:H856"/>
    <mergeCell ref="I853:I856"/>
    <mergeCell ref="O853:O856"/>
    <mergeCell ref="P853:P856"/>
    <mergeCell ref="Q853:Q856"/>
    <mergeCell ref="A853:A856"/>
    <mergeCell ref="B853:B856"/>
    <mergeCell ref="C853:C856"/>
    <mergeCell ref="D853:D856"/>
    <mergeCell ref="E853:E856"/>
    <mergeCell ref="F853:F856"/>
    <mergeCell ref="I849:I852"/>
    <mergeCell ref="O849:O852"/>
    <mergeCell ref="P849:P852"/>
    <mergeCell ref="Q849:Q852"/>
    <mergeCell ref="R849:R852"/>
    <mergeCell ref="S849:S852"/>
    <mergeCell ref="R845:R848"/>
    <mergeCell ref="S845:S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G845:G848"/>
    <mergeCell ref="H845:H848"/>
    <mergeCell ref="I845:I848"/>
    <mergeCell ref="O845:O848"/>
    <mergeCell ref="P845:P848"/>
    <mergeCell ref="Q845:Q848"/>
    <mergeCell ref="A845:A848"/>
    <mergeCell ref="B845:B848"/>
    <mergeCell ref="C845:C848"/>
    <mergeCell ref="D845:D848"/>
    <mergeCell ref="E845:E848"/>
    <mergeCell ref="F845:F848"/>
    <mergeCell ref="I841:I844"/>
    <mergeCell ref="O841:O844"/>
    <mergeCell ref="P841:P844"/>
    <mergeCell ref="Q841:Q844"/>
    <mergeCell ref="R841:R844"/>
    <mergeCell ref="S841:S844"/>
    <mergeCell ref="R837:R840"/>
    <mergeCell ref="S837:S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G837:G840"/>
    <mergeCell ref="H837:H840"/>
    <mergeCell ref="I837:I840"/>
    <mergeCell ref="O837:O840"/>
    <mergeCell ref="P837:P840"/>
    <mergeCell ref="Q837:Q840"/>
    <mergeCell ref="A837:A840"/>
    <mergeCell ref="B837:B840"/>
    <mergeCell ref="C837:C840"/>
    <mergeCell ref="D837:D840"/>
    <mergeCell ref="E837:E840"/>
    <mergeCell ref="F837:F840"/>
    <mergeCell ref="I833:I836"/>
    <mergeCell ref="O833:O836"/>
    <mergeCell ref="P833:P836"/>
    <mergeCell ref="Q833:Q836"/>
    <mergeCell ref="R833:R836"/>
    <mergeCell ref="S833:S836"/>
    <mergeCell ref="R829:R832"/>
    <mergeCell ref="S829:S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G829:G832"/>
    <mergeCell ref="H829:H832"/>
    <mergeCell ref="I829:I832"/>
    <mergeCell ref="O829:O832"/>
    <mergeCell ref="P829:P832"/>
    <mergeCell ref="Q829:Q832"/>
    <mergeCell ref="A829:A832"/>
    <mergeCell ref="B829:B832"/>
    <mergeCell ref="C829:C832"/>
    <mergeCell ref="D829:D832"/>
    <mergeCell ref="E829:E832"/>
    <mergeCell ref="F829:F832"/>
    <mergeCell ref="I825:I828"/>
    <mergeCell ref="O825:O828"/>
    <mergeCell ref="P825:P828"/>
    <mergeCell ref="Q825:Q828"/>
    <mergeCell ref="R825:R828"/>
    <mergeCell ref="S825:S828"/>
    <mergeCell ref="R821:R824"/>
    <mergeCell ref="S821:S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G821:G824"/>
    <mergeCell ref="H821:H824"/>
    <mergeCell ref="I821:I824"/>
    <mergeCell ref="O821:O824"/>
    <mergeCell ref="P821:P824"/>
    <mergeCell ref="Q821:Q824"/>
    <mergeCell ref="A821:A824"/>
    <mergeCell ref="B821:B824"/>
    <mergeCell ref="C821:C824"/>
    <mergeCell ref="D821:D824"/>
    <mergeCell ref="E821:E824"/>
    <mergeCell ref="F821:F824"/>
    <mergeCell ref="I817:I820"/>
    <mergeCell ref="O817:O820"/>
    <mergeCell ref="P817:P820"/>
    <mergeCell ref="Q817:Q820"/>
    <mergeCell ref="R817:R820"/>
    <mergeCell ref="S817:S820"/>
    <mergeCell ref="R813:R816"/>
    <mergeCell ref="S813:S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G813:G816"/>
    <mergeCell ref="H813:H816"/>
    <mergeCell ref="I813:I816"/>
    <mergeCell ref="O813:O816"/>
    <mergeCell ref="P813:P816"/>
    <mergeCell ref="Q813:Q816"/>
    <mergeCell ref="A813:A816"/>
    <mergeCell ref="B813:B816"/>
    <mergeCell ref="C813:C816"/>
    <mergeCell ref="D813:D816"/>
    <mergeCell ref="E813:E816"/>
    <mergeCell ref="F813:F816"/>
    <mergeCell ref="I809:I812"/>
    <mergeCell ref="O809:O812"/>
    <mergeCell ref="P809:P812"/>
    <mergeCell ref="Q809:Q812"/>
    <mergeCell ref="R809:R812"/>
    <mergeCell ref="S809:S812"/>
    <mergeCell ref="R805:R808"/>
    <mergeCell ref="S805:S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G805:G808"/>
    <mergeCell ref="H805:H808"/>
    <mergeCell ref="I805:I808"/>
    <mergeCell ref="O805:O808"/>
    <mergeCell ref="P805:P808"/>
    <mergeCell ref="Q805:Q808"/>
    <mergeCell ref="A805:A808"/>
    <mergeCell ref="B805:B808"/>
    <mergeCell ref="C805:C808"/>
    <mergeCell ref="D805:D808"/>
    <mergeCell ref="E805:E808"/>
    <mergeCell ref="F805:F808"/>
    <mergeCell ref="I801:I804"/>
    <mergeCell ref="O801:O804"/>
    <mergeCell ref="P801:P804"/>
    <mergeCell ref="Q801:Q804"/>
    <mergeCell ref="R801:R804"/>
    <mergeCell ref="S801:S804"/>
    <mergeCell ref="R797:R800"/>
    <mergeCell ref="S797:S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G797:G800"/>
    <mergeCell ref="H797:H800"/>
    <mergeCell ref="I797:I800"/>
    <mergeCell ref="O797:O800"/>
    <mergeCell ref="P797:P800"/>
    <mergeCell ref="Q797:Q800"/>
    <mergeCell ref="A797:A800"/>
    <mergeCell ref="B797:B800"/>
    <mergeCell ref="C797:C800"/>
    <mergeCell ref="D797:D800"/>
    <mergeCell ref="E797:E800"/>
    <mergeCell ref="F797:F800"/>
    <mergeCell ref="I793:I796"/>
    <mergeCell ref="O793:O796"/>
    <mergeCell ref="P793:P796"/>
    <mergeCell ref="Q793:Q796"/>
    <mergeCell ref="R793:R796"/>
    <mergeCell ref="S793:S796"/>
    <mergeCell ref="R789:R792"/>
    <mergeCell ref="S789:S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G789:G792"/>
    <mergeCell ref="H789:H792"/>
    <mergeCell ref="I789:I792"/>
    <mergeCell ref="O789:O792"/>
    <mergeCell ref="P789:P792"/>
    <mergeCell ref="Q789:Q792"/>
    <mergeCell ref="A789:A792"/>
    <mergeCell ref="B789:B792"/>
    <mergeCell ref="C789:C792"/>
    <mergeCell ref="D789:D792"/>
    <mergeCell ref="E789:E792"/>
    <mergeCell ref="F789:F792"/>
    <mergeCell ref="I785:I788"/>
    <mergeCell ref="O785:O788"/>
    <mergeCell ref="P785:P788"/>
    <mergeCell ref="Q785:Q788"/>
    <mergeCell ref="R785:R788"/>
    <mergeCell ref="S785:S788"/>
    <mergeCell ref="R781:R784"/>
    <mergeCell ref="S781:S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G781:G784"/>
    <mergeCell ref="H781:H784"/>
    <mergeCell ref="I781:I784"/>
    <mergeCell ref="O781:O784"/>
    <mergeCell ref="P781:P784"/>
    <mergeCell ref="Q781:Q784"/>
    <mergeCell ref="A781:A784"/>
    <mergeCell ref="B781:B784"/>
    <mergeCell ref="C781:C784"/>
    <mergeCell ref="D781:D784"/>
    <mergeCell ref="E781:E784"/>
    <mergeCell ref="F781:F784"/>
    <mergeCell ref="I777:I780"/>
    <mergeCell ref="O777:O780"/>
    <mergeCell ref="P777:P780"/>
    <mergeCell ref="Q777:Q780"/>
    <mergeCell ref="R777:R780"/>
    <mergeCell ref="S777:S780"/>
    <mergeCell ref="R773:R776"/>
    <mergeCell ref="S773:S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G773:G776"/>
    <mergeCell ref="H773:H776"/>
    <mergeCell ref="I773:I776"/>
    <mergeCell ref="O773:O776"/>
    <mergeCell ref="P773:P776"/>
    <mergeCell ref="Q773:Q776"/>
    <mergeCell ref="A773:A776"/>
    <mergeCell ref="B773:B776"/>
    <mergeCell ref="C773:C776"/>
    <mergeCell ref="D773:D776"/>
    <mergeCell ref="E773:E776"/>
    <mergeCell ref="F773:F776"/>
    <mergeCell ref="I769:I772"/>
    <mergeCell ref="O769:O772"/>
    <mergeCell ref="P769:P772"/>
    <mergeCell ref="Q769:Q772"/>
    <mergeCell ref="R769:R772"/>
    <mergeCell ref="S769:S772"/>
    <mergeCell ref="R765:R768"/>
    <mergeCell ref="S765:S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G765:G768"/>
    <mergeCell ref="H765:H768"/>
    <mergeCell ref="I765:I768"/>
    <mergeCell ref="O765:O768"/>
    <mergeCell ref="P765:P768"/>
    <mergeCell ref="Q765:Q768"/>
    <mergeCell ref="A765:A768"/>
    <mergeCell ref="B765:B768"/>
    <mergeCell ref="C765:C768"/>
    <mergeCell ref="D765:D768"/>
    <mergeCell ref="E765:E768"/>
    <mergeCell ref="F765:F768"/>
    <mergeCell ref="I761:I764"/>
    <mergeCell ref="O761:O764"/>
    <mergeCell ref="P761:P764"/>
    <mergeCell ref="Q761:Q764"/>
    <mergeCell ref="R761:R764"/>
    <mergeCell ref="S761:S764"/>
    <mergeCell ref="R757:R760"/>
    <mergeCell ref="S757:S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G757:G760"/>
    <mergeCell ref="H757:H760"/>
    <mergeCell ref="I757:I760"/>
    <mergeCell ref="O757:O760"/>
    <mergeCell ref="P757:P760"/>
    <mergeCell ref="Q757:Q760"/>
    <mergeCell ref="A757:A760"/>
    <mergeCell ref="B757:B760"/>
    <mergeCell ref="C757:C760"/>
    <mergeCell ref="D757:D760"/>
    <mergeCell ref="E757:E760"/>
    <mergeCell ref="F757:F760"/>
    <mergeCell ref="I753:I756"/>
    <mergeCell ref="O753:O756"/>
    <mergeCell ref="P753:P756"/>
    <mergeCell ref="Q753:Q756"/>
    <mergeCell ref="R753:R756"/>
    <mergeCell ref="S753:S756"/>
    <mergeCell ref="R749:R752"/>
    <mergeCell ref="S749:S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G749:G752"/>
    <mergeCell ref="H749:H752"/>
    <mergeCell ref="I749:I752"/>
    <mergeCell ref="O749:O752"/>
    <mergeCell ref="P749:P752"/>
    <mergeCell ref="Q749:Q752"/>
    <mergeCell ref="A749:A752"/>
    <mergeCell ref="B749:B752"/>
    <mergeCell ref="C749:C752"/>
    <mergeCell ref="D749:D752"/>
    <mergeCell ref="E749:E752"/>
    <mergeCell ref="F749:F752"/>
    <mergeCell ref="I745:I748"/>
    <mergeCell ref="O745:O748"/>
    <mergeCell ref="P745:P748"/>
    <mergeCell ref="Q745:Q748"/>
    <mergeCell ref="R745:R748"/>
    <mergeCell ref="S745:S748"/>
    <mergeCell ref="R741:R744"/>
    <mergeCell ref="S741:S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G741:G744"/>
    <mergeCell ref="H741:H744"/>
    <mergeCell ref="I741:I744"/>
    <mergeCell ref="O741:O744"/>
    <mergeCell ref="P741:P744"/>
    <mergeCell ref="Q741:Q744"/>
    <mergeCell ref="A741:A744"/>
    <mergeCell ref="B741:B744"/>
    <mergeCell ref="C741:C744"/>
    <mergeCell ref="D741:D744"/>
    <mergeCell ref="E741:E744"/>
    <mergeCell ref="F741:F744"/>
    <mergeCell ref="I737:I740"/>
    <mergeCell ref="O737:O740"/>
    <mergeCell ref="P737:P740"/>
    <mergeCell ref="Q737:Q740"/>
    <mergeCell ref="R737:R740"/>
    <mergeCell ref="S737:S740"/>
    <mergeCell ref="R733:R736"/>
    <mergeCell ref="S733:S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G733:G736"/>
    <mergeCell ref="H733:H736"/>
    <mergeCell ref="I733:I736"/>
    <mergeCell ref="O733:O736"/>
    <mergeCell ref="P733:P736"/>
    <mergeCell ref="Q733:Q736"/>
    <mergeCell ref="A733:A736"/>
    <mergeCell ref="B733:B736"/>
    <mergeCell ref="C733:C736"/>
    <mergeCell ref="D733:D736"/>
    <mergeCell ref="E733:E736"/>
    <mergeCell ref="F733:F736"/>
    <mergeCell ref="I729:I732"/>
    <mergeCell ref="O729:O732"/>
    <mergeCell ref="P729:P732"/>
    <mergeCell ref="Q729:Q732"/>
    <mergeCell ref="R729:R732"/>
    <mergeCell ref="S729:S732"/>
    <mergeCell ref="R725:R728"/>
    <mergeCell ref="S725:S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G725:G728"/>
    <mergeCell ref="H725:H728"/>
    <mergeCell ref="I725:I728"/>
    <mergeCell ref="O725:O728"/>
    <mergeCell ref="P725:P728"/>
    <mergeCell ref="Q725:Q728"/>
    <mergeCell ref="A725:A728"/>
    <mergeCell ref="B725:B728"/>
    <mergeCell ref="C725:C728"/>
    <mergeCell ref="D725:D728"/>
    <mergeCell ref="E725:E728"/>
    <mergeCell ref="F725:F728"/>
    <mergeCell ref="I721:I724"/>
    <mergeCell ref="O721:O724"/>
    <mergeCell ref="P721:P724"/>
    <mergeCell ref="Q721:Q724"/>
    <mergeCell ref="R721:R724"/>
    <mergeCell ref="S721:S724"/>
    <mergeCell ref="R717:R720"/>
    <mergeCell ref="S717:S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G717:G720"/>
    <mergeCell ref="H717:H720"/>
    <mergeCell ref="I717:I720"/>
    <mergeCell ref="O717:O720"/>
    <mergeCell ref="P717:P720"/>
    <mergeCell ref="Q717:Q720"/>
    <mergeCell ref="A717:A720"/>
    <mergeCell ref="B717:B720"/>
    <mergeCell ref="C717:C720"/>
    <mergeCell ref="D717:D720"/>
    <mergeCell ref="E717:E720"/>
    <mergeCell ref="F717:F720"/>
    <mergeCell ref="I713:I716"/>
    <mergeCell ref="O713:O716"/>
    <mergeCell ref="P713:P716"/>
    <mergeCell ref="Q713:Q716"/>
    <mergeCell ref="R713:R716"/>
    <mergeCell ref="S713:S716"/>
    <mergeCell ref="R709:R712"/>
    <mergeCell ref="S709:S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G709:G712"/>
    <mergeCell ref="H709:H712"/>
    <mergeCell ref="I709:I712"/>
    <mergeCell ref="O709:O712"/>
    <mergeCell ref="P709:P712"/>
    <mergeCell ref="Q709:Q712"/>
    <mergeCell ref="A709:A712"/>
    <mergeCell ref="B709:B712"/>
    <mergeCell ref="C709:C712"/>
    <mergeCell ref="D709:D712"/>
    <mergeCell ref="E709:E712"/>
    <mergeCell ref="F709:F712"/>
    <mergeCell ref="I705:I708"/>
    <mergeCell ref="O705:O708"/>
    <mergeCell ref="P705:P708"/>
    <mergeCell ref="Q705:Q708"/>
    <mergeCell ref="R705:R708"/>
    <mergeCell ref="S705:S708"/>
    <mergeCell ref="R701:R704"/>
    <mergeCell ref="S701:S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G701:G704"/>
    <mergeCell ref="H701:H704"/>
    <mergeCell ref="I701:I704"/>
    <mergeCell ref="O701:O704"/>
    <mergeCell ref="P701:P704"/>
    <mergeCell ref="Q701:Q704"/>
    <mergeCell ref="A701:A704"/>
    <mergeCell ref="B701:B704"/>
    <mergeCell ref="C701:C704"/>
    <mergeCell ref="D701:D704"/>
    <mergeCell ref="E701:E704"/>
    <mergeCell ref="F701:F704"/>
    <mergeCell ref="I697:I700"/>
    <mergeCell ref="O697:O700"/>
    <mergeCell ref="P697:P700"/>
    <mergeCell ref="Q697:Q700"/>
    <mergeCell ref="R697:R700"/>
    <mergeCell ref="S697:S700"/>
    <mergeCell ref="R693:R696"/>
    <mergeCell ref="S693:S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G693:G696"/>
    <mergeCell ref="H693:H696"/>
    <mergeCell ref="I693:I696"/>
    <mergeCell ref="O693:O696"/>
    <mergeCell ref="P693:P696"/>
    <mergeCell ref="Q693:Q696"/>
    <mergeCell ref="A693:A696"/>
    <mergeCell ref="B693:B696"/>
    <mergeCell ref="C693:C696"/>
    <mergeCell ref="D693:D696"/>
    <mergeCell ref="E693:E696"/>
    <mergeCell ref="F693:F696"/>
    <mergeCell ref="I689:I692"/>
    <mergeCell ref="O689:O692"/>
    <mergeCell ref="P689:P692"/>
    <mergeCell ref="Q689:Q692"/>
    <mergeCell ref="R689:R692"/>
    <mergeCell ref="S689:S692"/>
    <mergeCell ref="R685:R688"/>
    <mergeCell ref="S685:S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G685:G688"/>
    <mergeCell ref="H685:H688"/>
    <mergeCell ref="I685:I688"/>
    <mergeCell ref="O685:O688"/>
    <mergeCell ref="P685:P688"/>
    <mergeCell ref="Q685:Q688"/>
    <mergeCell ref="A685:A688"/>
    <mergeCell ref="B685:B688"/>
    <mergeCell ref="C685:C688"/>
    <mergeCell ref="D685:D688"/>
    <mergeCell ref="E685:E688"/>
    <mergeCell ref="F685:F688"/>
    <mergeCell ref="I681:I684"/>
    <mergeCell ref="O681:O684"/>
    <mergeCell ref="P681:P684"/>
    <mergeCell ref="Q681:Q684"/>
    <mergeCell ref="R681:R684"/>
    <mergeCell ref="S681:S684"/>
    <mergeCell ref="R677:R680"/>
    <mergeCell ref="S677:S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G677:G680"/>
    <mergeCell ref="H677:H680"/>
    <mergeCell ref="I677:I680"/>
    <mergeCell ref="O677:O680"/>
    <mergeCell ref="P677:P680"/>
    <mergeCell ref="Q677:Q680"/>
    <mergeCell ref="A677:A680"/>
    <mergeCell ref="B677:B680"/>
    <mergeCell ref="C677:C680"/>
    <mergeCell ref="D677:D680"/>
    <mergeCell ref="E677:E680"/>
    <mergeCell ref="F677:F680"/>
    <mergeCell ref="I673:I676"/>
    <mergeCell ref="O673:O676"/>
    <mergeCell ref="P673:P676"/>
    <mergeCell ref="Q673:Q676"/>
    <mergeCell ref="R673:R676"/>
    <mergeCell ref="S673:S676"/>
    <mergeCell ref="R669:R672"/>
    <mergeCell ref="S669:S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G669:G672"/>
    <mergeCell ref="H669:H672"/>
    <mergeCell ref="I669:I672"/>
    <mergeCell ref="O669:O672"/>
    <mergeCell ref="P669:P672"/>
    <mergeCell ref="Q669:Q672"/>
    <mergeCell ref="A669:A672"/>
    <mergeCell ref="B669:B672"/>
    <mergeCell ref="C669:C672"/>
    <mergeCell ref="D669:D672"/>
    <mergeCell ref="E669:E672"/>
    <mergeCell ref="F669:F672"/>
    <mergeCell ref="I665:I668"/>
    <mergeCell ref="O665:O668"/>
    <mergeCell ref="P665:P668"/>
    <mergeCell ref="Q665:Q668"/>
    <mergeCell ref="R665:R668"/>
    <mergeCell ref="S665:S668"/>
    <mergeCell ref="R661:R664"/>
    <mergeCell ref="S661:S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G661:G664"/>
    <mergeCell ref="H661:H664"/>
    <mergeCell ref="I661:I664"/>
    <mergeCell ref="O661:O664"/>
    <mergeCell ref="P661:P664"/>
    <mergeCell ref="Q661:Q664"/>
    <mergeCell ref="A661:A664"/>
    <mergeCell ref="B661:B664"/>
    <mergeCell ref="C661:C664"/>
    <mergeCell ref="D661:D664"/>
    <mergeCell ref="E661:E664"/>
    <mergeCell ref="F661:F664"/>
    <mergeCell ref="I657:I660"/>
    <mergeCell ref="O657:O660"/>
    <mergeCell ref="P657:P660"/>
    <mergeCell ref="Q657:Q660"/>
    <mergeCell ref="R657:R660"/>
    <mergeCell ref="S657:S660"/>
    <mergeCell ref="R653:R656"/>
    <mergeCell ref="S653:S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G653:G656"/>
    <mergeCell ref="H653:H656"/>
    <mergeCell ref="I653:I656"/>
    <mergeCell ref="O653:O656"/>
    <mergeCell ref="P653:P656"/>
    <mergeCell ref="Q653:Q656"/>
    <mergeCell ref="A653:A656"/>
    <mergeCell ref="B653:B656"/>
    <mergeCell ref="C653:C656"/>
    <mergeCell ref="D653:D656"/>
    <mergeCell ref="E653:E656"/>
    <mergeCell ref="F653:F656"/>
    <mergeCell ref="I649:I652"/>
    <mergeCell ref="O649:O652"/>
    <mergeCell ref="P649:P652"/>
    <mergeCell ref="Q649:Q652"/>
    <mergeCell ref="R649:R652"/>
    <mergeCell ref="S649:S652"/>
    <mergeCell ref="R645:R648"/>
    <mergeCell ref="S645:S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G645:G648"/>
    <mergeCell ref="H645:H648"/>
    <mergeCell ref="I645:I648"/>
    <mergeCell ref="O645:O648"/>
    <mergeCell ref="P645:P648"/>
    <mergeCell ref="Q645:Q648"/>
    <mergeCell ref="A645:A648"/>
    <mergeCell ref="B645:B648"/>
    <mergeCell ref="C645:C648"/>
    <mergeCell ref="D645:D648"/>
    <mergeCell ref="E645:E648"/>
    <mergeCell ref="F645:F648"/>
    <mergeCell ref="I641:I644"/>
    <mergeCell ref="O641:O644"/>
    <mergeCell ref="P641:P644"/>
    <mergeCell ref="Q641:Q644"/>
    <mergeCell ref="R641:R644"/>
    <mergeCell ref="S641:S644"/>
    <mergeCell ref="R637:R640"/>
    <mergeCell ref="S637:S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G637:G640"/>
    <mergeCell ref="H637:H640"/>
    <mergeCell ref="I637:I640"/>
    <mergeCell ref="O637:O640"/>
    <mergeCell ref="P637:P640"/>
    <mergeCell ref="Q637:Q640"/>
    <mergeCell ref="A637:A640"/>
    <mergeCell ref="B637:B640"/>
    <mergeCell ref="C637:C640"/>
    <mergeCell ref="D637:D640"/>
    <mergeCell ref="E637:E640"/>
    <mergeCell ref="F637:F640"/>
    <mergeCell ref="I633:I636"/>
    <mergeCell ref="O633:O636"/>
    <mergeCell ref="P633:P636"/>
    <mergeCell ref="Q633:Q636"/>
    <mergeCell ref="R633:R636"/>
    <mergeCell ref="S633:S636"/>
    <mergeCell ref="R629:R632"/>
    <mergeCell ref="S629:S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G629:G632"/>
    <mergeCell ref="H629:H632"/>
    <mergeCell ref="I629:I632"/>
    <mergeCell ref="O629:O632"/>
    <mergeCell ref="P629:P632"/>
    <mergeCell ref="Q629:Q632"/>
    <mergeCell ref="A629:A632"/>
    <mergeCell ref="B629:B632"/>
    <mergeCell ref="C629:C632"/>
    <mergeCell ref="D629:D632"/>
    <mergeCell ref="E629:E632"/>
    <mergeCell ref="F629:F632"/>
    <mergeCell ref="I625:I628"/>
    <mergeCell ref="O625:O628"/>
    <mergeCell ref="P625:P628"/>
    <mergeCell ref="Q625:Q628"/>
    <mergeCell ref="R625:R628"/>
    <mergeCell ref="S625:S628"/>
    <mergeCell ref="R621:R624"/>
    <mergeCell ref="S621:S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G621:G624"/>
    <mergeCell ref="H621:H624"/>
    <mergeCell ref="I621:I624"/>
    <mergeCell ref="O621:O624"/>
    <mergeCell ref="P621:P624"/>
    <mergeCell ref="Q621:Q624"/>
    <mergeCell ref="A621:A624"/>
    <mergeCell ref="B621:B624"/>
    <mergeCell ref="C621:C624"/>
    <mergeCell ref="D621:D624"/>
    <mergeCell ref="E621:E624"/>
    <mergeCell ref="F621:F624"/>
    <mergeCell ref="I617:I620"/>
    <mergeCell ref="O617:O620"/>
    <mergeCell ref="P617:P620"/>
    <mergeCell ref="Q617:Q620"/>
    <mergeCell ref="R617:R620"/>
    <mergeCell ref="S617:S620"/>
    <mergeCell ref="R613:R616"/>
    <mergeCell ref="S613:S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G613:G616"/>
    <mergeCell ref="H613:H616"/>
    <mergeCell ref="I613:I616"/>
    <mergeCell ref="O613:O616"/>
    <mergeCell ref="P613:P616"/>
    <mergeCell ref="Q613:Q616"/>
    <mergeCell ref="A613:A616"/>
    <mergeCell ref="B613:B616"/>
    <mergeCell ref="C613:C616"/>
    <mergeCell ref="D613:D616"/>
    <mergeCell ref="E613:E616"/>
    <mergeCell ref="F613:F616"/>
    <mergeCell ref="I609:I612"/>
    <mergeCell ref="O609:O612"/>
    <mergeCell ref="P609:P612"/>
    <mergeCell ref="Q609:Q612"/>
    <mergeCell ref="R609:R612"/>
    <mergeCell ref="S609:S612"/>
    <mergeCell ref="R605:R608"/>
    <mergeCell ref="S605:S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G605:G608"/>
    <mergeCell ref="H605:H608"/>
    <mergeCell ref="I605:I608"/>
    <mergeCell ref="O605:O608"/>
    <mergeCell ref="P605:P608"/>
    <mergeCell ref="Q605:Q608"/>
    <mergeCell ref="A605:A608"/>
    <mergeCell ref="B605:B608"/>
    <mergeCell ref="C605:C608"/>
    <mergeCell ref="D605:D608"/>
    <mergeCell ref="E605:E608"/>
    <mergeCell ref="F605:F608"/>
    <mergeCell ref="I601:I604"/>
    <mergeCell ref="O601:O604"/>
    <mergeCell ref="P601:P604"/>
    <mergeCell ref="Q601:Q604"/>
    <mergeCell ref="R601:R604"/>
    <mergeCell ref="S601:S604"/>
    <mergeCell ref="R597:R600"/>
    <mergeCell ref="S597:S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G597:G600"/>
    <mergeCell ref="H597:H600"/>
    <mergeCell ref="I597:I600"/>
    <mergeCell ref="O597:O600"/>
    <mergeCell ref="P597:P600"/>
    <mergeCell ref="Q597:Q600"/>
    <mergeCell ref="A597:A600"/>
    <mergeCell ref="B597:B600"/>
    <mergeCell ref="C597:C600"/>
    <mergeCell ref="D597:D600"/>
    <mergeCell ref="E597:E600"/>
    <mergeCell ref="F597:F600"/>
    <mergeCell ref="I593:I596"/>
    <mergeCell ref="O593:O596"/>
    <mergeCell ref="P593:P596"/>
    <mergeCell ref="Q593:Q596"/>
    <mergeCell ref="R593:R596"/>
    <mergeCell ref="S593:S596"/>
    <mergeCell ref="R589:R592"/>
    <mergeCell ref="S589:S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G589:G592"/>
    <mergeCell ref="H589:H592"/>
    <mergeCell ref="I589:I592"/>
    <mergeCell ref="O589:O592"/>
    <mergeCell ref="P589:P592"/>
    <mergeCell ref="Q589:Q592"/>
    <mergeCell ref="A589:A592"/>
    <mergeCell ref="B589:B592"/>
    <mergeCell ref="C589:C592"/>
    <mergeCell ref="D589:D592"/>
    <mergeCell ref="E589:E592"/>
    <mergeCell ref="F589:F592"/>
    <mergeCell ref="I585:I588"/>
    <mergeCell ref="O585:O588"/>
    <mergeCell ref="P585:P588"/>
    <mergeCell ref="Q585:Q588"/>
    <mergeCell ref="R585:R588"/>
    <mergeCell ref="S585:S588"/>
    <mergeCell ref="R581:R584"/>
    <mergeCell ref="S581:S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G581:G584"/>
    <mergeCell ref="H581:H584"/>
    <mergeCell ref="I581:I584"/>
    <mergeCell ref="O581:O584"/>
    <mergeCell ref="P581:P584"/>
    <mergeCell ref="Q581:Q584"/>
    <mergeCell ref="A581:A584"/>
    <mergeCell ref="B581:B584"/>
    <mergeCell ref="C581:C584"/>
    <mergeCell ref="D581:D584"/>
    <mergeCell ref="E581:E584"/>
    <mergeCell ref="F581:F584"/>
    <mergeCell ref="I577:I580"/>
    <mergeCell ref="O577:O580"/>
    <mergeCell ref="P577:P580"/>
    <mergeCell ref="Q577:Q580"/>
    <mergeCell ref="R577:R580"/>
    <mergeCell ref="S577:S580"/>
    <mergeCell ref="R573:R576"/>
    <mergeCell ref="S573:S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G573:G576"/>
    <mergeCell ref="H573:H576"/>
    <mergeCell ref="I573:I576"/>
    <mergeCell ref="O573:O576"/>
    <mergeCell ref="P573:P576"/>
    <mergeCell ref="Q573:Q576"/>
    <mergeCell ref="A573:A576"/>
    <mergeCell ref="B573:B576"/>
    <mergeCell ref="C573:C576"/>
    <mergeCell ref="D573:D576"/>
    <mergeCell ref="E573:E576"/>
    <mergeCell ref="F573:F576"/>
    <mergeCell ref="I569:I572"/>
    <mergeCell ref="O569:O572"/>
    <mergeCell ref="P569:P572"/>
    <mergeCell ref="Q569:Q572"/>
    <mergeCell ref="R569:R572"/>
    <mergeCell ref="S569:S572"/>
    <mergeCell ref="R565:R568"/>
    <mergeCell ref="S565:S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G565:G568"/>
    <mergeCell ref="H565:H568"/>
    <mergeCell ref="I565:I568"/>
    <mergeCell ref="O565:O568"/>
    <mergeCell ref="P565:P568"/>
    <mergeCell ref="Q565:Q568"/>
    <mergeCell ref="A565:A568"/>
    <mergeCell ref="B565:B568"/>
    <mergeCell ref="C565:C568"/>
    <mergeCell ref="D565:D568"/>
    <mergeCell ref="E565:E568"/>
    <mergeCell ref="F565:F568"/>
    <mergeCell ref="I561:I564"/>
    <mergeCell ref="O561:O564"/>
    <mergeCell ref="P561:P564"/>
    <mergeCell ref="Q561:Q564"/>
    <mergeCell ref="R561:R564"/>
    <mergeCell ref="S561:S564"/>
    <mergeCell ref="R557:R560"/>
    <mergeCell ref="S557:S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G557:G560"/>
    <mergeCell ref="H557:H560"/>
    <mergeCell ref="I557:I560"/>
    <mergeCell ref="O557:O560"/>
    <mergeCell ref="P557:P560"/>
    <mergeCell ref="Q557:Q560"/>
    <mergeCell ref="A557:A560"/>
    <mergeCell ref="B557:B560"/>
    <mergeCell ref="C557:C560"/>
    <mergeCell ref="D557:D560"/>
    <mergeCell ref="E557:E560"/>
    <mergeCell ref="F557:F560"/>
    <mergeCell ref="I553:I556"/>
    <mergeCell ref="O553:O556"/>
    <mergeCell ref="P553:P556"/>
    <mergeCell ref="Q553:Q556"/>
    <mergeCell ref="R553:R556"/>
    <mergeCell ref="S553:S556"/>
    <mergeCell ref="R549:R552"/>
    <mergeCell ref="S549:S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G549:G552"/>
    <mergeCell ref="H549:H552"/>
    <mergeCell ref="I549:I552"/>
    <mergeCell ref="O549:O552"/>
    <mergeCell ref="P549:P552"/>
    <mergeCell ref="Q549:Q552"/>
    <mergeCell ref="A549:A552"/>
    <mergeCell ref="B549:B552"/>
    <mergeCell ref="C549:C552"/>
    <mergeCell ref="D549:D552"/>
    <mergeCell ref="E549:E552"/>
    <mergeCell ref="F549:F552"/>
    <mergeCell ref="I545:I548"/>
    <mergeCell ref="O545:O548"/>
    <mergeCell ref="P545:P548"/>
    <mergeCell ref="Q545:Q548"/>
    <mergeCell ref="R545:R548"/>
    <mergeCell ref="S545:S548"/>
    <mergeCell ref="R541:R544"/>
    <mergeCell ref="S541:S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G541:G544"/>
    <mergeCell ref="H541:H544"/>
    <mergeCell ref="I541:I544"/>
    <mergeCell ref="O541:O544"/>
    <mergeCell ref="P541:P544"/>
    <mergeCell ref="Q541:Q544"/>
    <mergeCell ref="A541:A544"/>
    <mergeCell ref="B541:B544"/>
    <mergeCell ref="C541:C544"/>
    <mergeCell ref="D541:D544"/>
    <mergeCell ref="E541:E544"/>
    <mergeCell ref="F541:F544"/>
    <mergeCell ref="I537:I540"/>
    <mergeCell ref="O537:O540"/>
    <mergeCell ref="P537:P540"/>
    <mergeCell ref="Q537:Q540"/>
    <mergeCell ref="R537:R540"/>
    <mergeCell ref="S537:S540"/>
    <mergeCell ref="R533:R536"/>
    <mergeCell ref="S533:S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G533:G536"/>
    <mergeCell ref="H533:H536"/>
    <mergeCell ref="I533:I536"/>
    <mergeCell ref="O533:O536"/>
    <mergeCell ref="P533:P536"/>
    <mergeCell ref="Q533:Q536"/>
    <mergeCell ref="A533:A536"/>
    <mergeCell ref="B533:B536"/>
    <mergeCell ref="C533:C536"/>
    <mergeCell ref="D533:D536"/>
    <mergeCell ref="E533:E536"/>
    <mergeCell ref="F533:F536"/>
    <mergeCell ref="I529:I532"/>
    <mergeCell ref="O529:O532"/>
    <mergeCell ref="P529:P532"/>
    <mergeCell ref="Q529:Q532"/>
    <mergeCell ref="R529:R532"/>
    <mergeCell ref="S529:S532"/>
    <mergeCell ref="R525:R528"/>
    <mergeCell ref="S525:S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G525:G528"/>
    <mergeCell ref="H525:H528"/>
    <mergeCell ref="I525:I528"/>
    <mergeCell ref="O525:O528"/>
    <mergeCell ref="P525:P528"/>
    <mergeCell ref="Q525:Q528"/>
    <mergeCell ref="A525:A528"/>
    <mergeCell ref="B525:B528"/>
    <mergeCell ref="C525:C528"/>
    <mergeCell ref="D525:D528"/>
    <mergeCell ref="E525:E528"/>
    <mergeCell ref="F525:F528"/>
    <mergeCell ref="I521:I524"/>
    <mergeCell ref="O521:O524"/>
    <mergeCell ref="P521:P524"/>
    <mergeCell ref="Q521:Q524"/>
    <mergeCell ref="R521:R524"/>
    <mergeCell ref="S521:S524"/>
    <mergeCell ref="R517:R520"/>
    <mergeCell ref="S517:S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G517:G520"/>
    <mergeCell ref="H517:H520"/>
    <mergeCell ref="I517:I520"/>
    <mergeCell ref="O517:O520"/>
    <mergeCell ref="P517:P520"/>
    <mergeCell ref="Q517:Q520"/>
    <mergeCell ref="A517:A520"/>
    <mergeCell ref="B517:B520"/>
    <mergeCell ref="C517:C520"/>
    <mergeCell ref="D517:D520"/>
    <mergeCell ref="E517:E520"/>
    <mergeCell ref="F517:F520"/>
    <mergeCell ref="I513:I516"/>
    <mergeCell ref="O513:O516"/>
    <mergeCell ref="P513:P516"/>
    <mergeCell ref="Q513:Q516"/>
    <mergeCell ref="R513:R516"/>
    <mergeCell ref="S513:S516"/>
    <mergeCell ref="R509:R512"/>
    <mergeCell ref="S509:S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G509:G512"/>
    <mergeCell ref="H509:H512"/>
    <mergeCell ref="I509:I512"/>
    <mergeCell ref="O509:O512"/>
    <mergeCell ref="P509:P512"/>
    <mergeCell ref="Q509:Q512"/>
    <mergeCell ref="A509:A512"/>
    <mergeCell ref="B509:B512"/>
    <mergeCell ref="C509:C512"/>
    <mergeCell ref="D509:D512"/>
    <mergeCell ref="E509:E512"/>
    <mergeCell ref="F509:F512"/>
    <mergeCell ref="I505:I508"/>
    <mergeCell ref="O505:O508"/>
    <mergeCell ref="P505:P508"/>
    <mergeCell ref="Q505:Q508"/>
    <mergeCell ref="R505:R508"/>
    <mergeCell ref="S505:S508"/>
    <mergeCell ref="R501:R504"/>
    <mergeCell ref="S501:S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G501:G504"/>
    <mergeCell ref="H501:H504"/>
    <mergeCell ref="I501:I504"/>
    <mergeCell ref="O501:O504"/>
    <mergeCell ref="P501:P504"/>
    <mergeCell ref="Q501:Q504"/>
    <mergeCell ref="A501:A504"/>
    <mergeCell ref="B501:B504"/>
    <mergeCell ref="C501:C504"/>
    <mergeCell ref="D501:D504"/>
    <mergeCell ref="E501:E504"/>
    <mergeCell ref="F501:F504"/>
    <mergeCell ref="I497:I500"/>
    <mergeCell ref="O497:O500"/>
    <mergeCell ref="P497:P500"/>
    <mergeCell ref="Q497:Q500"/>
    <mergeCell ref="R497:R500"/>
    <mergeCell ref="S497:S500"/>
    <mergeCell ref="R493:R496"/>
    <mergeCell ref="S493:S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G493:G496"/>
    <mergeCell ref="H493:H496"/>
    <mergeCell ref="I493:I496"/>
    <mergeCell ref="O493:O496"/>
    <mergeCell ref="P493:P496"/>
    <mergeCell ref="Q493:Q496"/>
    <mergeCell ref="A493:A496"/>
    <mergeCell ref="B493:B496"/>
    <mergeCell ref="C493:C496"/>
    <mergeCell ref="D493:D496"/>
    <mergeCell ref="E493:E496"/>
    <mergeCell ref="F493:F496"/>
    <mergeCell ref="I489:I492"/>
    <mergeCell ref="O489:O492"/>
    <mergeCell ref="P489:P492"/>
    <mergeCell ref="Q489:Q492"/>
    <mergeCell ref="R489:R492"/>
    <mergeCell ref="S489:S492"/>
    <mergeCell ref="R485:R488"/>
    <mergeCell ref="S485:S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G485:G488"/>
    <mergeCell ref="H485:H488"/>
    <mergeCell ref="I485:I488"/>
    <mergeCell ref="O485:O488"/>
    <mergeCell ref="P485:P488"/>
    <mergeCell ref="Q485:Q488"/>
    <mergeCell ref="A485:A488"/>
    <mergeCell ref="B485:B488"/>
    <mergeCell ref="C485:C488"/>
    <mergeCell ref="D485:D488"/>
    <mergeCell ref="E485:E488"/>
    <mergeCell ref="F485:F488"/>
    <mergeCell ref="I481:I484"/>
    <mergeCell ref="O481:O484"/>
    <mergeCell ref="P481:P484"/>
    <mergeCell ref="Q481:Q484"/>
    <mergeCell ref="R481:R484"/>
    <mergeCell ref="S481:S484"/>
    <mergeCell ref="R477:R480"/>
    <mergeCell ref="S477:S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G477:G480"/>
    <mergeCell ref="H477:H480"/>
    <mergeCell ref="I477:I480"/>
    <mergeCell ref="O477:O480"/>
    <mergeCell ref="P477:P480"/>
    <mergeCell ref="Q477:Q480"/>
    <mergeCell ref="A477:A480"/>
    <mergeCell ref="B477:B480"/>
    <mergeCell ref="C477:C480"/>
    <mergeCell ref="D477:D480"/>
    <mergeCell ref="E477:E480"/>
    <mergeCell ref="F477:F480"/>
    <mergeCell ref="I473:I476"/>
    <mergeCell ref="O473:O476"/>
    <mergeCell ref="P473:P476"/>
    <mergeCell ref="Q473:Q476"/>
    <mergeCell ref="R473:R476"/>
    <mergeCell ref="S473:S476"/>
    <mergeCell ref="R469:R472"/>
    <mergeCell ref="S469:S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G469:G472"/>
    <mergeCell ref="H469:H472"/>
    <mergeCell ref="I469:I472"/>
    <mergeCell ref="O469:O472"/>
    <mergeCell ref="P469:P472"/>
    <mergeCell ref="Q469:Q472"/>
    <mergeCell ref="A469:A472"/>
    <mergeCell ref="B469:B472"/>
    <mergeCell ref="C469:C472"/>
    <mergeCell ref="D469:D472"/>
    <mergeCell ref="E469:E472"/>
    <mergeCell ref="F469:F472"/>
    <mergeCell ref="I465:I468"/>
    <mergeCell ref="O465:O468"/>
    <mergeCell ref="P465:P468"/>
    <mergeCell ref="Q465:Q468"/>
    <mergeCell ref="R465:R468"/>
    <mergeCell ref="S465:S468"/>
    <mergeCell ref="R461:R464"/>
    <mergeCell ref="S461:S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G461:G464"/>
    <mergeCell ref="H461:H464"/>
    <mergeCell ref="I461:I464"/>
    <mergeCell ref="O461:O464"/>
    <mergeCell ref="P461:P464"/>
    <mergeCell ref="Q461:Q464"/>
    <mergeCell ref="A461:A464"/>
    <mergeCell ref="B461:B464"/>
    <mergeCell ref="C461:C464"/>
    <mergeCell ref="D461:D464"/>
    <mergeCell ref="E461:E464"/>
    <mergeCell ref="F461:F464"/>
    <mergeCell ref="I457:I460"/>
    <mergeCell ref="O457:O460"/>
    <mergeCell ref="P457:P460"/>
    <mergeCell ref="Q457:Q460"/>
    <mergeCell ref="R457:R460"/>
    <mergeCell ref="S457:S460"/>
    <mergeCell ref="R453:R456"/>
    <mergeCell ref="S453:S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G453:G456"/>
    <mergeCell ref="H453:H456"/>
    <mergeCell ref="I453:I456"/>
    <mergeCell ref="O453:O456"/>
    <mergeCell ref="P453:P456"/>
    <mergeCell ref="Q453:Q456"/>
    <mergeCell ref="A453:A456"/>
    <mergeCell ref="B453:B456"/>
    <mergeCell ref="C453:C456"/>
    <mergeCell ref="D453:D456"/>
    <mergeCell ref="E453:E456"/>
    <mergeCell ref="F453:F456"/>
    <mergeCell ref="I449:I452"/>
    <mergeCell ref="O449:O452"/>
    <mergeCell ref="P449:P452"/>
    <mergeCell ref="Q449:Q452"/>
    <mergeCell ref="R449:R452"/>
    <mergeCell ref="S449:S452"/>
    <mergeCell ref="R445:R448"/>
    <mergeCell ref="S445:S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G445:G448"/>
    <mergeCell ref="H445:H448"/>
    <mergeCell ref="I445:I448"/>
    <mergeCell ref="O445:O448"/>
    <mergeCell ref="P445:P448"/>
    <mergeCell ref="Q445:Q448"/>
    <mergeCell ref="A445:A448"/>
    <mergeCell ref="B445:B448"/>
    <mergeCell ref="C445:C448"/>
    <mergeCell ref="D445:D448"/>
    <mergeCell ref="E445:E448"/>
    <mergeCell ref="F445:F448"/>
    <mergeCell ref="I441:I444"/>
    <mergeCell ref="O441:O444"/>
    <mergeCell ref="P441:P444"/>
    <mergeCell ref="Q441:Q444"/>
    <mergeCell ref="R441:R444"/>
    <mergeCell ref="S441:S444"/>
    <mergeCell ref="R437:R440"/>
    <mergeCell ref="S437:S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G437:G440"/>
    <mergeCell ref="H437:H440"/>
    <mergeCell ref="I437:I440"/>
    <mergeCell ref="O437:O440"/>
    <mergeCell ref="P437:P440"/>
    <mergeCell ref="Q437:Q440"/>
    <mergeCell ref="A437:A440"/>
    <mergeCell ref="B437:B440"/>
    <mergeCell ref="C437:C440"/>
    <mergeCell ref="D437:D440"/>
    <mergeCell ref="E437:E440"/>
    <mergeCell ref="F437:F440"/>
    <mergeCell ref="I433:I436"/>
    <mergeCell ref="O433:O436"/>
    <mergeCell ref="P433:P436"/>
    <mergeCell ref="Q433:Q436"/>
    <mergeCell ref="R433:R436"/>
    <mergeCell ref="S433:S436"/>
    <mergeCell ref="R429:R432"/>
    <mergeCell ref="S429:S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G429:G432"/>
    <mergeCell ref="H429:H432"/>
    <mergeCell ref="I429:I432"/>
    <mergeCell ref="O429:O432"/>
    <mergeCell ref="P429:P432"/>
    <mergeCell ref="Q429:Q432"/>
    <mergeCell ref="A429:A432"/>
    <mergeCell ref="B429:B432"/>
    <mergeCell ref="C429:C432"/>
    <mergeCell ref="D429:D432"/>
    <mergeCell ref="E429:E432"/>
    <mergeCell ref="F429:F432"/>
    <mergeCell ref="I425:I428"/>
    <mergeCell ref="O425:O428"/>
    <mergeCell ref="P425:P428"/>
    <mergeCell ref="Q425:Q428"/>
    <mergeCell ref="R425:R428"/>
    <mergeCell ref="S425:S428"/>
    <mergeCell ref="R421:R424"/>
    <mergeCell ref="S421:S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G421:G424"/>
    <mergeCell ref="H421:H424"/>
    <mergeCell ref="I421:I424"/>
    <mergeCell ref="O421:O424"/>
    <mergeCell ref="P421:P424"/>
    <mergeCell ref="Q421:Q424"/>
    <mergeCell ref="A421:A424"/>
    <mergeCell ref="B421:B424"/>
    <mergeCell ref="C421:C424"/>
    <mergeCell ref="D421:D424"/>
    <mergeCell ref="E421:E424"/>
    <mergeCell ref="F421:F424"/>
    <mergeCell ref="I417:I420"/>
    <mergeCell ref="O417:O420"/>
    <mergeCell ref="P417:P420"/>
    <mergeCell ref="Q417:Q420"/>
    <mergeCell ref="R417:R420"/>
    <mergeCell ref="S417:S420"/>
    <mergeCell ref="R413:R416"/>
    <mergeCell ref="S413:S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G413:G416"/>
    <mergeCell ref="H413:H416"/>
    <mergeCell ref="I413:I416"/>
    <mergeCell ref="O413:O416"/>
    <mergeCell ref="P413:P416"/>
    <mergeCell ref="Q413:Q416"/>
    <mergeCell ref="A413:A416"/>
    <mergeCell ref="B413:B416"/>
    <mergeCell ref="C413:C416"/>
    <mergeCell ref="D413:D416"/>
    <mergeCell ref="E413:E416"/>
    <mergeCell ref="F413:F416"/>
    <mergeCell ref="G409:G412"/>
    <mergeCell ref="H409:H412"/>
    <mergeCell ref="I409:I412"/>
    <mergeCell ref="O409:O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I405:I408"/>
    <mergeCell ref="O405:O408"/>
    <mergeCell ref="P405:P408"/>
    <mergeCell ref="Q405:Q408"/>
    <mergeCell ref="R405:R408"/>
    <mergeCell ref="S405:S408"/>
    <mergeCell ref="R401:R404"/>
    <mergeCell ref="S401:S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G401:G404"/>
    <mergeCell ref="H401:H404"/>
    <mergeCell ref="I401:I404"/>
    <mergeCell ref="O401:O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I397:I400"/>
    <mergeCell ref="O397:O400"/>
    <mergeCell ref="P397:P400"/>
    <mergeCell ref="Q397:Q400"/>
    <mergeCell ref="R397:R400"/>
    <mergeCell ref="S397:S400"/>
    <mergeCell ref="R393:R396"/>
    <mergeCell ref="S393:S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G393:G396"/>
    <mergeCell ref="H393:H396"/>
    <mergeCell ref="I393:I396"/>
    <mergeCell ref="O393:O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I389:I392"/>
    <mergeCell ref="O389:O392"/>
    <mergeCell ref="P389:P392"/>
    <mergeCell ref="Q389:Q392"/>
    <mergeCell ref="R389:R392"/>
    <mergeCell ref="S389:S392"/>
    <mergeCell ref="R385:R388"/>
    <mergeCell ref="S385:S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G385:G388"/>
    <mergeCell ref="H385:H388"/>
    <mergeCell ref="I385:I388"/>
    <mergeCell ref="O385:O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I381:I384"/>
    <mergeCell ref="O381:O384"/>
    <mergeCell ref="P381:P384"/>
    <mergeCell ref="Q381:Q384"/>
    <mergeCell ref="R381:R384"/>
    <mergeCell ref="S381:S384"/>
    <mergeCell ref="R377:R380"/>
    <mergeCell ref="S377:S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G377:G380"/>
    <mergeCell ref="H377:H380"/>
    <mergeCell ref="I377:I380"/>
    <mergeCell ref="O377:O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I373:I376"/>
    <mergeCell ref="O373:O376"/>
    <mergeCell ref="P373:P376"/>
    <mergeCell ref="Q373:Q376"/>
    <mergeCell ref="R373:R376"/>
    <mergeCell ref="S373:S376"/>
    <mergeCell ref="R369:R372"/>
    <mergeCell ref="S369:S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G369:G372"/>
    <mergeCell ref="H369:H372"/>
    <mergeCell ref="I369:I372"/>
    <mergeCell ref="O369:O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I365:I368"/>
    <mergeCell ref="O365:O368"/>
    <mergeCell ref="P365:P368"/>
    <mergeCell ref="Q365:Q368"/>
    <mergeCell ref="R365:R368"/>
    <mergeCell ref="S365:S368"/>
    <mergeCell ref="R361:R364"/>
    <mergeCell ref="S361:S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G361:G364"/>
    <mergeCell ref="H361:H364"/>
    <mergeCell ref="I361:I364"/>
    <mergeCell ref="O361:O364"/>
    <mergeCell ref="P361:P364"/>
    <mergeCell ref="Q361:Q364"/>
    <mergeCell ref="I357:I360"/>
    <mergeCell ref="O357:O360"/>
    <mergeCell ref="P357:P360"/>
    <mergeCell ref="Q357:Q360"/>
    <mergeCell ref="A361:A364"/>
    <mergeCell ref="B361:B364"/>
    <mergeCell ref="C361:C364"/>
    <mergeCell ref="D361:D364"/>
    <mergeCell ref="E361:E364"/>
    <mergeCell ref="F361:F364"/>
    <mergeCell ref="R353:R356"/>
    <mergeCell ref="S353:S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I353:I356"/>
    <mergeCell ref="O353:O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I349:I352"/>
    <mergeCell ref="O349:O352"/>
    <mergeCell ref="P349:P352"/>
    <mergeCell ref="Q349:Q352"/>
    <mergeCell ref="R349:R352"/>
    <mergeCell ref="S349:S352"/>
    <mergeCell ref="R345:R348"/>
    <mergeCell ref="S345:S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G345:G348"/>
    <mergeCell ref="H345:H348"/>
    <mergeCell ref="I345:I348"/>
    <mergeCell ref="O345:O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I341:I344"/>
    <mergeCell ref="O341:O344"/>
    <mergeCell ref="P341:P344"/>
    <mergeCell ref="Q341:Q344"/>
    <mergeCell ref="R341:R344"/>
    <mergeCell ref="S341:S344"/>
    <mergeCell ref="R337:R340"/>
    <mergeCell ref="S337:S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G337:G340"/>
    <mergeCell ref="H337:H340"/>
    <mergeCell ref="I337:I340"/>
    <mergeCell ref="O337:O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I333:I336"/>
    <mergeCell ref="O333:O336"/>
    <mergeCell ref="P333:P336"/>
    <mergeCell ref="Q333:Q336"/>
    <mergeCell ref="R333:R336"/>
    <mergeCell ref="S333:S336"/>
    <mergeCell ref="R329:R332"/>
    <mergeCell ref="S329:S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G329:G332"/>
    <mergeCell ref="H329:H332"/>
    <mergeCell ref="I329:I332"/>
    <mergeCell ref="O329:O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I325:I328"/>
    <mergeCell ref="O325:O328"/>
    <mergeCell ref="P325:P328"/>
    <mergeCell ref="Q325:Q328"/>
    <mergeCell ref="R325:R328"/>
    <mergeCell ref="S325:S328"/>
    <mergeCell ref="R321:R324"/>
    <mergeCell ref="S321:S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G321:G324"/>
    <mergeCell ref="H321:H324"/>
    <mergeCell ref="I321:I324"/>
    <mergeCell ref="O321:O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I317:I320"/>
    <mergeCell ref="O317:O320"/>
    <mergeCell ref="P317:P320"/>
    <mergeCell ref="Q317:Q320"/>
    <mergeCell ref="R317:R320"/>
    <mergeCell ref="S317:S320"/>
    <mergeCell ref="R313:R316"/>
    <mergeCell ref="S313:S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G313:G316"/>
    <mergeCell ref="H313:H316"/>
    <mergeCell ref="I313:I316"/>
    <mergeCell ref="O313:O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09:I312"/>
    <mergeCell ref="O309:O312"/>
    <mergeCell ref="P309:P312"/>
    <mergeCell ref="Q309:Q312"/>
    <mergeCell ref="R309:R312"/>
    <mergeCell ref="S309:S312"/>
    <mergeCell ref="R305:R308"/>
    <mergeCell ref="S305:S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G305:G308"/>
    <mergeCell ref="H305:H308"/>
    <mergeCell ref="I305:I308"/>
    <mergeCell ref="O305:O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I301:I304"/>
    <mergeCell ref="O301:O304"/>
    <mergeCell ref="P301:P304"/>
    <mergeCell ref="Q301:Q304"/>
    <mergeCell ref="R301:R304"/>
    <mergeCell ref="S301:S304"/>
    <mergeCell ref="R297:R300"/>
    <mergeCell ref="S297:S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G297:G300"/>
    <mergeCell ref="H297:H300"/>
    <mergeCell ref="I297:I300"/>
    <mergeCell ref="O297:O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I293:I296"/>
    <mergeCell ref="O293:O296"/>
    <mergeCell ref="P293:P296"/>
    <mergeCell ref="Q293:Q296"/>
    <mergeCell ref="R293:R296"/>
    <mergeCell ref="S293:S296"/>
    <mergeCell ref="R289:R292"/>
    <mergeCell ref="S289:S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G289:G292"/>
    <mergeCell ref="H289:H292"/>
    <mergeCell ref="I289:I292"/>
    <mergeCell ref="O289:O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I285:I288"/>
    <mergeCell ref="O285:O288"/>
    <mergeCell ref="P285:P288"/>
    <mergeCell ref="Q285:Q288"/>
    <mergeCell ref="R285:R288"/>
    <mergeCell ref="S285:S288"/>
    <mergeCell ref="R281:R284"/>
    <mergeCell ref="S281:S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G281:G284"/>
    <mergeCell ref="H281:H284"/>
    <mergeCell ref="I281:I284"/>
    <mergeCell ref="O281:O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I277:I280"/>
    <mergeCell ref="O277:O280"/>
    <mergeCell ref="P277:P280"/>
    <mergeCell ref="Q277:Q280"/>
    <mergeCell ref="R277:R280"/>
    <mergeCell ref="S277:S280"/>
    <mergeCell ref="R273:R276"/>
    <mergeCell ref="S273:S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G273:G276"/>
    <mergeCell ref="H273:H276"/>
    <mergeCell ref="I273:I276"/>
    <mergeCell ref="O273:O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I269:I272"/>
    <mergeCell ref="O269:O272"/>
    <mergeCell ref="P269:P272"/>
    <mergeCell ref="Q269:Q272"/>
    <mergeCell ref="R269:R272"/>
    <mergeCell ref="S269:S272"/>
    <mergeCell ref="R265:R268"/>
    <mergeCell ref="S265:S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O265:O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I261:I264"/>
    <mergeCell ref="O261:O264"/>
    <mergeCell ref="P261:P264"/>
    <mergeCell ref="Q261:Q264"/>
    <mergeCell ref="R261:R264"/>
    <mergeCell ref="S261:S264"/>
    <mergeCell ref="R257:R260"/>
    <mergeCell ref="S257:S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G257:G260"/>
    <mergeCell ref="H257:H260"/>
    <mergeCell ref="I257:I260"/>
    <mergeCell ref="O257:O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I253:I256"/>
    <mergeCell ref="O253:O256"/>
    <mergeCell ref="P253:P256"/>
    <mergeCell ref="Q253:Q256"/>
    <mergeCell ref="R253:R256"/>
    <mergeCell ref="S253:S256"/>
    <mergeCell ref="R249:R252"/>
    <mergeCell ref="S249:S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G249:G252"/>
    <mergeCell ref="H249:H252"/>
    <mergeCell ref="I249:I252"/>
    <mergeCell ref="O249:O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I245:I248"/>
    <mergeCell ref="O245:O248"/>
    <mergeCell ref="P245:P248"/>
    <mergeCell ref="Q245:Q248"/>
    <mergeCell ref="R245:R248"/>
    <mergeCell ref="S245:S248"/>
    <mergeCell ref="R241:R244"/>
    <mergeCell ref="S241:S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G241:G244"/>
    <mergeCell ref="H241:H244"/>
    <mergeCell ref="I241:I244"/>
    <mergeCell ref="O241:O244"/>
    <mergeCell ref="P241:P244"/>
    <mergeCell ref="Q241:Q244"/>
    <mergeCell ref="I237:I240"/>
    <mergeCell ref="O237:O240"/>
    <mergeCell ref="P237:P240"/>
    <mergeCell ref="Q237:Q240"/>
    <mergeCell ref="A241:A244"/>
    <mergeCell ref="B241:B244"/>
    <mergeCell ref="C241:C244"/>
    <mergeCell ref="D241:D244"/>
    <mergeCell ref="E241:E244"/>
    <mergeCell ref="F241:F244"/>
    <mergeCell ref="R233:R236"/>
    <mergeCell ref="S233:S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G233:G236"/>
    <mergeCell ref="H233:H236"/>
    <mergeCell ref="I233:I236"/>
    <mergeCell ref="O233:O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I229:I232"/>
    <mergeCell ref="O229:O232"/>
    <mergeCell ref="P229:P232"/>
    <mergeCell ref="Q229:Q232"/>
    <mergeCell ref="R229:R232"/>
    <mergeCell ref="S229:S232"/>
    <mergeCell ref="R225:R228"/>
    <mergeCell ref="S225:S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G225:G228"/>
    <mergeCell ref="H225:H228"/>
    <mergeCell ref="I225:I228"/>
    <mergeCell ref="O225:O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I221:I224"/>
    <mergeCell ref="O221:O224"/>
    <mergeCell ref="P221:P224"/>
    <mergeCell ref="Q221:Q224"/>
    <mergeCell ref="R221:R224"/>
    <mergeCell ref="S221:S224"/>
    <mergeCell ref="R217:R220"/>
    <mergeCell ref="S217:S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G217:G220"/>
    <mergeCell ref="H217:H220"/>
    <mergeCell ref="I217:I220"/>
    <mergeCell ref="O217:O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I213:I216"/>
    <mergeCell ref="O213:O216"/>
    <mergeCell ref="P213:P216"/>
    <mergeCell ref="Q213:Q216"/>
    <mergeCell ref="R213:R216"/>
    <mergeCell ref="S213:S216"/>
    <mergeCell ref="R209:R212"/>
    <mergeCell ref="S209:S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G209:G212"/>
    <mergeCell ref="H209:H212"/>
    <mergeCell ref="I209:I212"/>
    <mergeCell ref="O209:O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I205:I208"/>
    <mergeCell ref="O205:O208"/>
    <mergeCell ref="P205:P208"/>
    <mergeCell ref="Q205:Q208"/>
    <mergeCell ref="R205:R208"/>
    <mergeCell ref="S205:S208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G201:G204"/>
    <mergeCell ref="H201:H204"/>
    <mergeCell ref="I201:I204"/>
    <mergeCell ref="O201:O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I197:I200"/>
    <mergeCell ref="O197:O200"/>
    <mergeCell ref="P197:P200"/>
    <mergeCell ref="Q197:Q200"/>
    <mergeCell ref="R197:R200"/>
    <mergeCell ref="S197:S200"/>
    <mergeCell ref="R193:R196"/>
    <mergeCell ref="S193:S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G193:G196"/>
    <mergeCell ref="H193:H196"/>
    <mergeCell ref="I193:I196"/>
    <mergeCell ref="O193:O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I189:I192"/>
    <mergeCell ref="O189:O192"/>
    <mergeCell ref="P189:P192"/>
    <mergeCell ref="Q189:Q192"/>
    <mergeCell ref="R189:R192"/>
    <mergeCell ref="S189:S192"/>
    <mergeCell ref="R185:R188"/>
    <mergeCell ref="S185:S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G185:G188"/>
    <mergeCell ref="H185:H188"/>
    <mergeCell ref="I185:I188"/>
    <mergeCell ref="O185:O188"/>
    <mergeCell ref="P185:P188"/>
    <mergeCell ref="Q185:Q188"/>
    <mergeCell ref="I181:I184"/>
    <mergeCell ref="O181:O184"/>
    <mergeCell ref="P181:P184"/>
    <mergeCell ref="Q181:Q184"/>
    <mergeCell ref="A185:A188"/>
    <mergeCell ref="B185:B188"/>
    <mergeCell ref="C185:C188"/>
    <mergeCell ref="D185:D188"/>
    <mergeCell ref="E185:E188"/>
    <mergeCell ref="F185:F188"/>
    <mergeCell ref="R177:R180"/>
    <mergeCell ref="S177:S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G177:G180"/>
    <mergeCell ref="H177:H180"/>
    <mergeCell ref="I177:I180"/>
    <mergeCell ref="O177:O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I173:I176"/>
    <mergeCell ref="O173:O176"/>
    <mergeCell ref="P173:P176"/>
    <mergeCell ref="Q173:Q176"/>
    <mergeCell ref="R173:R176"/>
    <mergeCell ref="S173:S176"/>
    <mergeCell ref="R169:R172"/>
    <mergeCell ref="S169:S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G169:G172"/>
    <mergeCell ref="H169:H172"/>
    <mergeCell ref="I169:I172"/>
    <mergeCell ref="O169:O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I165:I168"/>
    <mergeCell ref="O165:O168"/>
    <mergeCell ref="P165:P168"/>
    <mergeCell ref="Q165:Q168"/>
    <mergeCell ref="R165:R168"/>
    <mergeCell ref="S165:S168"/>
    <mergeCell ref="R161:R164"/>
    <mergeCell ref="S161:S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G161:G164"/>
    <mergeCell ref="H161:H164"/>
    <mergeCell ref="I161:I164"/>
    <mergeCell ref="O161:O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I157:I160"/>
    <mergeCell ref="O157:O160"/>
    <mergeCell ref="P157:P160"/>
    <mergeCell ref="Q157:Q160"/>
    <mergeCell ref="R157:R160"/>
    <mergeCell ref="S157:S160"/>
    <mergeCell ref="R153:R156"/>
    <mergeCell ref="S153:S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G153:G156"/>
    <mergeCell ref="H153:H156"/>
    <mergeCell ref="I153:I156"/>
    <mergeCell ref="O153:O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I149:I152"/>
    <mergeCell ref="O149:O152"/>
    <mergeCell ref="P149:P152"/>
    <mergeCell ref="Q149:Q152"/>
    <mergeCell ref="R149:R152"/>
    <mergeCell ref="S149:S152"/>
    <mergeCell ref="R145:R148"/>
    <mergeCell ref="S145:S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G145:G148"/>
    <mergeCell ref="H145:H148"/>
    <mergeCell ref="I145:I148"/>
    <mergeCell ref="O145:O148"/>
    <mergeCell ref="P145:P148"/>
    <mergeCell ref="Q145:Q148"/>
    <mergeCell ref="I141:I144"/>
    <mergeCell ref="O141:O144"/>
    <mergeCell ref="P141:P144"/>
    <mergeCell ref="Q141:Q144"/>
    <mergeCell ref="A145:A148"/>
    <mergeCell ref="B145:B148"/>
    <mergeCell ref="C145:C148"/>
    <mergeCell ref="D145:D148"/>
    <mergeCell ref="E145:E148"/>
    <mergeCell ref="F145:F148"/>
    <mergeCell ref="R137:R140"/>
    <mergeCell ref="S137:S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G137:G140"/>
    <mergeCell ref="H137:H140"/>
    <mergeCell ref="I137:I140"/>
    <mergeCell ref="O137:O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I133:I136"/>
    <mergeCell ref="O133:O136"/>
    <mergeCell ref="P133:P136"/>
    <mergeCell ref="Q133:Q136"/>
    <mergeCell ref="R133:R136"/>
    <mergeCell ref="S133:S136"/>
    <mergeCell ref="R129:R132"/>
    <mergeCell ref="S129:S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G129:G132"/>
    <mergeCell ref="H129:H132"/>
    <mergeCell ref="I129:I132"/>
    <mergeCell ref="O129:O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I125:I128"/>
    <mergeCell ref="O125:O128"/>
    <mergeCell ref="P125:P128"/>
    <mergeCell ref="Q125:Q128"/>
    <mergeCell ref="R125:R128"/>
    <mergeCell ref="S125:S128"/>
    <mergeCell ref="R121:R124"/>
    <mergeCell ref="S121:S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G121:G124"/>
    <mergeCell ref="H121:H124"/>
    <mergeCell ref="I121:I124"/>
    <mergeCell ref="O121:O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I117:I120"/>
    <mergeCell ref="O117:O120"/>
    <mergeCell ref="P117:P120"/>
    <mergeCell ref="Q117:Q120"/>
    <mergeCell ref="R117:R120"/>
    <mergeCell ref="S117:S120"/>
    <mergeCell ref="R113:R116"/>
    <mergeCell ref="S113:S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G113:G116"/>
    <mergeCell ref="H113:H116"/>
    <mergeCell ref="I113:I116"/>
    <mergeCell ref="O113:O116"/>
    <mergeCell ref="P113:P116"/>
    <mergeCell ref="Q113:Q116"/>
    <mergeCell ref="I109:I112"/>
    <mergeCell ref="O109:O112"/>
    <mergeCell ref="P109:P112"/>
    <mergeCell ref="Q109:Q112"/>
    <mergeCell ref="A113:A116"/>
    <mergeCell ref="B113:B116"/>
    <mergeCell ref="C113:C116"/>
    <mergeCell ref="D113:D116"/>
    <mergeCell ref="E113:E116"/>
    <mergeCell ref="F113:F116"/>
    <mergeCell ref="R105:R108"/>
    <mergeCell ref="S105:S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G105:G108"/>
    <mergeCell ref="H105:H108"/>
    <mergeCell ref="I105:I108"/>
    <mergeCell ref="O105:O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I101:I104"/>
    <mergeCell ref="O101:O104"/>
    <mergeCell ref="P101:P104"/>
    <mergeCell ref="Q101:Q104"/>
    <mergeCell ref="R101:R104"/>
    <mergeCell ref="S101:S104"/>
    <mergeCell ref="R97:R100"/>
    <mergeCell ref="S97:S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G97:G100"/>
    <mergeCell ref="H97:H100"/>
    <mergeCell ref="I97:I100"/>
    <mergeCell ref="O97:O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I93:I96"/>
    <mergeCell ref="O93:O96"/>
    <mergeCell ref="P93:P96"/>
    <mergeCell ref="Q93:Q96"/>
    <mergeCell ref="R93:R96"/>
    <mergeCell ref="S93:S96"/>
    <mergeCell ref="R89:R92"/>
    <mergeCell ref="S89:S92"/>
    <mergeCell ref="A93:A96"/>
    <mergeCell ref="B93:B96"/>
    <mergeCell ref="C93:C96"/>
    <mergeCell ref="D93:D96"/>
    <mergeCell ref="E93:E96"/>
    <mergeCell ref="F93:F96"/>
    <mergeCell ref="G93:G96"/>
    <mergeCell ref="H93:H96"/>
    <mergeCell ref="G89:G92"/>
    <mergeCell ref="H89:H92"/>
    <mergeCell ref="I89:I92"/>
    <mergeCell ref="O89:O92"/>
    <mergeCell ref="P89:P92"/>
    <mergeCell ref="Q89:Q92"/>
    <mergeCell ref="A89:A92"/>
    <mergeCell ref="B89:B92"/>
    <mergeCell ref="C89:C92"/>
    <mergeCell ref="D89:D92"/>
    <mergeCell ref="E89:E92"/>
    <mergeCell ref="F89:F92"/>
    <mergeCell ref="I85:I88"/>
    <mergeCell ref="O85:O88"/>
    <mergeCell ref="P85:P88"/>
    <mergeCell ref="Q85:Q88"/>
    <mergeCell ref="R85:R88"/>
    <mergeCell ref="S85:S88"/>
    <mergeCell ref="R81:R84"/>
    <mergeCell ref="S81:S84"/>
    <mergeCell ref="A85:A88"/>
    <mergeCell ref="B85:B88"/>
    <mergeCell ref="C85:C88"/>
    <mergeCell ref="D85:D88"/>
    <mergeCell ref="E85:E88"/>
    <mergeCell ref="F85:F88"/>
    <mergeCell ref="G85:G88"/>
    <mergeCell ref="H85:H88"/>
    <mergeCell ref="G81:G84"/>
    <mergeCell ref="H81:H84"/>
    <mergeCell ref="I81:I84"/>
    <mergeCell ref="O81:O84"/>
    <mergeCell ref="P81:P84"/>
    <mergeCell ref="Q81:Q84"/>
    <mergeCell ref="A81:A84"/>
    <mergeCell ref="B81:B84"/>
    <mergeCell ref="C81:C84"/>
    <mergeCell ref="D81:D84"/>
    <mergeCell ref="E81:E84"/>
    <mergeCell ref="F81:F84"/>
    <mergeCell ref="I77:I80"/>
    <mergeCell ref="O77:O80"/>
    <mergeCell ref="P77:P80"/>
    <mergeCell ref="Q77:Q80"/>
    <mergeCell ref="R77:R80"/>
    <mergeCell ref="S77:S80"/>
    <mergeCell ref="R73:R76"/>
    <mergeCell ref="S73:S76"/>
    <mergeCell ref="A77:A80"/>
    <mergeCell ref="B77:B80"/>
    <mergeCell ref="C77:C80"/>
    <mergeCell ref="D77:D80"/>
    <mergeCell ref="E77:E80"/>
    <mergeCell ref="F77:F80"/>
    <mergeCell ref="G77:G80"/>
    <mergeCell ref="H77:H80"/>
    <mergeCell ref="G73:G76"/>
    <mergeCell ref="H73:H76"/>
    <mergeCell ref="I73:I76"/>
    <mergeCell ref="O73:O76"/>
    <mergeCell ref="P73:P76"/>
    <mergeCell ref="Q73:Q76"/>
    <mergeCell ref="A73:A76"/>
    <mergeCell ref="B73:B76"/>
    <mergeCell ref="C73:C76"/>
    <mergeCell ref="D73:D76"/>
    <mergeCell ref="E73:E76"/>
    <mergeCell ref="F73:F76"/>
    <mergeCell ref="I69:I72"/>
    <mergeCell ref="O69:O72"/>
    <mergeCell ref="P69:P72"/>
    <mergeCell ref="Q69:Q72"/>
    <mergeCell ref="R69:R72"/>
    <mergeCell ref="S69:S72"/>
    <mergeCell ref="R65:R68"/>
    <mergeCell ref="S65:S68"/>
    <mergeCell ref="A69:A72"/>
    <mergeCell ref="B69:B72"/>
    <mergeCell ref="C69:C72"/>
    <mergeCell ref="D69:D72"/>
    <mergeCell ref="E69:E72"/>
    <mergeCell ref="F69:F72"/>
    <mergeCell ref="G69:G72"/>
    <mergeCell ref="H69:H72"/>
    <mergeCell ref="G65:G68"/>
    <mergeCell ref="H65:H68"/>
    <mergeCell ref="I65:I68"/>
    <mergeCell ref="O65:O68"/>
    <mergeCell ref="P65:P68"/>
    <mergeCell ref="Q65:Q68"/>
    <mergeCell ref="A65:A68"/>
    <mergeCell ref="B65:B68"/>
    <mergeCell ref="C65:C68"/>
    <mergeCell ref="D65:D68"/>
    <mergeCell ref="E65:E68"/>
    <mergeCell ref="F65:F68"/>
    <mergeCell ref="I61:I64"/>
    <mergeCell ref="O61:O64"/>
    <mergeCell ref="P61:P64"/>
    <mergeCell ref="Q61:Q64"/>
    <mergeCell ref="R61:R64"/>
    <mergeCell ref="S61:S64"/>
    <mergeCell ref="R57:R60"/>
    <mergeCell ref="S57:S60"/>
    <mergeCell ref="A61:A64"/>
    <mergeCell ref="B61:B64"/>
    <mergeCell ref="C61:C64"/>
    <mergeCell ref="D61:D64"/>
    <mergeCell ref="E61:E64"/>
    <mergeCell ref="F61:F64"/>
    <mergeCell ref="G61:G64"/>
    <mergeCell ref="H61:H64"/>
    <mergeCell ref="G57:G60"/>
    <mergeCell ref="H57:H60"/>
    <mergeCell ref="I57:I60"/>
    <mergeCell ref="O57:O60"/>
    <mergeCell ref="P57:P60"/>
    <mergeCell ref="Q57:Q60"/>
    <mergeCell ref="A57:A60"/>
    <mergeCell ref="B57:B60"/>
    <mergeCell ref="C57:C60"/>
    <mergeCell ref="D57:D60"/>
    <mergeCell ref="E57:E60"/>
    <mergeCell ref="F57:F60"/>
    <mergeCell ref="I53:I56"/>
    <mergeCell ref="O53:O56"/>
    <mergeCell ref="P53:P56"/>
    <mergeCell ref="Q53:Q56"/>
    <mergeCell ref="R53:R56"/>
    <mergeCell ref="S53:S56"/>
    <mergeCell ref="R49:R52"/>
    <mergeCell ref="S49:S52"/>
    <mergeCell ref="A53:A56"/>
    <mergeCell ref="B53:B56"/>
    <mergeCell ref="C53:C56"/>
    <mergeCell ref="D53:D56"/>
    <mergeCell ref="E53:E56"/>
    <mergeCell ref="F53:F56"/>
    <mergeCell ref="G53:G56"/>
    <mergeCell ref="H53:H56"/>
    <mergeCell ref="G49:G52"/>
    <mergeCell ref="H49:H52"/>
    <mergeCell ref="I49:I52"/>
    <mergeCell ref="O49:O52"/>
    <mergeCell ref="P49:P52"/>
    <mergeCell ref="Q49:Q52"/>
    <mergeCell ref="A49:A52"/>
    <mergeCell ref="B49:B52"/>
    <mergeCell ref="C49:C52"/>
    <mergeCell ref="D49:D52"/>
    <mergeCell ref="E49:E52"/>
    <mergeCell ref="F49:F52"/>
    <mergeCell ref="I45:I48"/>
    <mergeCell ref="O45:O48"/>
    <mergeCell ref="P45:P48"/>
    <mergeCell ref="Q45:Q48"/>
    <mergeCell ref="R45:R48"/>
    <mergeCell ref="S45:S48"/>
    <mergeCell ref="R41:R44"/>
    <mergeCell ref="S41:S44"/>
    <mergeCell ref="A45:A48"/>
    <mergeCell ref="B45:B48"/>
    <mergeCell ref="C45:C48"/>
    <mergeCell ref="D45:D48"/>
    <mergeCell ref="E45:E48"/>
    <mergeCell ref="F45:F48"/>
    <mergeCell ref="G45:G48"/>
    <mergeCell ref="H45:H48"/>
    <mergeCell ref="G41:G44"/>
    <mergeCell ref="H41:H44"/>
    <mergeCell ref="I41:I44"/>
    <mergeCell ref="O41:O44"/>
    <mergeCell ref="P41:P44"/>
    <mergeCell ref="Q41:Q44"/>
    <mergeCell ref="A41:A44"/>
    <mergeCell ref="B41:B44"/>
    <mergeCell ref="C41:C44"/>
    <mergeCell ref="D41:D44"/>
    <mergeCell ref="E41:E44"/>
    <mergeCell ref="F41:F44"/>
    <mergeCell ref="I37:I40"/>
    <mergeCell ref="O37:O40"/>
    <mergeCell ref="P37:P40"/>
    <mergeCell ref="Q37:Q40"/>
    <mergeCell ref="R37:R40"/>
    <mergeCell ref="S37:S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H37:H40"/>
    <mergeCell ref="G33:G36"/>
    <mergeCell ref="H33:H36"/>
    <mergeCell ref="I33:I36"/>
    <mergeCell ref="O33:O36"/>
    <mergeCell ref="P33:P36"/>
    <mergeCell ref="Q33:Q36"/>
    <mergeCell ref="A33:A36"/>
    <mergeCell ref="B33:B36"/>
    <mergeCell ref="C33:C36"/>
    <mergeCell ref="D33:D36"/>
    <mergeCell ref="E33:E36"/>
    <mergeCell ref="F33:F36"/>
    <mergeCell ref="I29:I32"/>
    <mergeCell ref="O29:O32"/>
    <mergeCell ref="P29:P32"/>
    <mergeCell ref="Q29:Q32"/>
    <mergeCell ref="R29:R32"/>
    <mergeCell ref="S29:S32"/>
    <mergeCell ref="R25:R28"/>
    <mergeCell ref="S25:S28"/>
    <mergeCell ref="A29:A32"/>
    <mergeCell ref="B29:B32"/>
    <mergeCell ref="C29:C32"/>
    <mergeCell ref="D29:D32"/>
    <mergeCell ref="E29:E32"/>
    <mergeCell ref="F29:F32"/>
    <mergeCell ref="G29:G32"/>
    <mergeCell ref="H29:H32"/>
    <mergeCell ref="G25:G28"/>
    <mergeCell ref="H25:H28"/>
    <mergeCell ref="I25:I28"/>
    <mergeCell ref="O25:O28"/>
    <mergeCell ref="P25:P28"/>
    <mergeCell ref="Q25:Q28"/>
    <mergeCell ref="A25:A28"/>
    <mergeCell ref="B25:B28"/>
    <mergeCell ref="C25:C28"/>
    <mergeCell ref="D25:D28"/>
    <mergeCell ref="E25:E28"/>
    <mergeCell ref="F25:F28"/>
    <mergeCell ref="I21:I24"/>
    <mergeCell ref="O21:O24"/>
    <mergeCell ref="P21:P24"/>
    <mergeCell ref="Q21:Q24"/>
    <mergeCell ref="R21:R24"/>
    <mergeCell ref="S21:S24"/>
    <mergeCell ref="R17:R20"/>
    <mergeCell ref="S17:S20"/>
    <mergeCell ref="A21:A24"/>
    <mergeCell ref="B21:B24"/>
    <mergeCell ref="C21:C24"/>
    <mergeCell ref="D21:D24"/>
    <mergeCell ref="E21:E24"/>
    <mergeCell ref="F21:F24"/>
    <mergeCell ref="G21:G24"/>
    <mergeCell ref="H21:H24"/>
    <mergeCell ref="G17:G20"/>
    <mergeCell ref="H17:H20"/>
    <mergeCell ref="I17:I20"/>
    <mergeCell ref="O17:O20"/>
    <mergeCell ref="P17:P20"/>
    <mergeCell ref="Q17:Q20"/>
    <mergeCell ref="A17:A20"/>
    <mergeCell ref="B17:B20"/>
    <mergeCell ref="C17:C20"/>
    <mergeCell ref="D17:D20"/>
    <mergeCell ref="E17:E20"/>
    <mergeCell ref="F17:F20"/>
    <mergeCell ref="C1:F1"/>
    <mergeCell ref="B2:G2"/>
    <mergeCell ref="A4:S6"/>
    <mergeCell ref="A7:P7"/>
    <mergeCell ref="I8:J8"/>
    <mergeCell ref="K8:N8"/>
    <mergeCell ref="O12:O14"/>
    <mergeCell ref="P12:P14"/>
    <mergeCell ref="R12:R14"/>
    <mergeCell ref="S12:S14"/>
    <mergeCell ref="F14:G14"/>
    <mergeCell ref="H14:I14"/>
    <mergeCell ref="J14:N14"/>
    <mergeCell ref="A9:D9"/>
    <mergeCell ref="E9:F9"/>
    <mergeCell ref="K9:N9"/>
    <mergeCell ref="J10:N10"/>
    <mergeCell ref="A12:A15"/>
    <mergeCell ref="B12:B15"/>
    <mergeCell ref="C12:C15"/>
    <mergeCell ref="D12:D15"/>
    <mergeCell ref="E12:E15"/>
    <mergeCell ref="F12:N13"/>
  </mergeCells>
  <pageMargins left="0.59055118110236227" right="0" top="0.98425196850393704" bottom="0.78740157480314965" header="0.51181102362204722" footer="0.51181102362204722"/>
  <pageSetup paperSize="9" orientation="portrait" r:id="rId1"/>
  <headerFooter alignWithMargins="0">
    <oddFooter>Page &amp;P</oddFooter>
  </headerFooter>
  <rowBreaks count="15" manualBreakCount="15">
    <brk id="44" max="18" man="1"/>
    <brk id="92" max="18" man="1"/>
    <brk id="140" max="18" man="1"/>
    <brk id="192" max="18" man="1"/>
    <brk id="236" max="18" man="1"/>
    <brk id="272" max="18" man="1"/>
    <brk id="324" max="18" man="1"/>
    <brk id="372" max="18" man="1"/>
    <brk id="424" max="18" man="1"/>
    <brk id="476" max="18" man="1"/>
    <brk id="528" max="18" man="1"/>
    <brk id="580" max="18" man="1"/>
    <brk id="688" max="18" man="1"/>
    <brk id="744" max="18" man="1"/>
    <brk id="800" max="1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B88C-D624-4826-86CD-D53990D7F662}">
  <sheetPr>
    <tabColor rgb="FF7030A0"/>
  </sheetPr>
  <dimension ref="A1:T880"/>
  <sheetViews>
    <sheetView tabSelected="1" view="pageBreakPreview" topLeftCell="A153" zoomScale="95" zoomScaleNormal="130" zoomScaleSheetLayoutView="95" workbookViewId="0">
      <selection activeCell="S861" sqref="S861:S876"/>
    </sheetView>
  </sheetViews>
  <sheetFormatPr defaultRowHeight="12.75"/>
  <cols>
    <col min="1" max="1" width="3.7109375" style="622" customWidth="1"/>
    <col min="2" max="2" width="60.5703125" style="623" customWidth="1"/>
    <col min="3" max="3" width="8.28515625" style="622" customWidth="1"/>
    <col min="4" max="4" width="7.7109375" style="622" customWidth="1"/>
    <col min="5" max="5" width="7" style="623" hidden="1" customWidth="1"/>
    <col min="6" max="6" width="6.5703125" style="623" hidden="1" customWidth="1"/>
    <col min="7" max="7" width="6.7109375" style="623" hidden="1" customWidth="1"/>
    <col min="8" max="8" width="6.5703125" style="623" hidden="1" customWidth="1"/>
    <col min="9" max="9" width="6.7109375" style="623" hidden="1" customWidth="1"/>
    <col min="10" max="10" width="13.85546875" style="623" hidden="1" customWidth="1"/>
    <col min="11" max="11" width="4.7109375" style="623" hidden="1" customWidth="1"/>
    <col min="12" max="12" width="7" style="623" hidden="1" customWidth="1"/>
    <col min="13" max="14" width="7.28515625" style="623" hidden="1" customWidth="1"/>
    <col min="15" max="15" width="8.85546875" style="623" hidden="1" customWidth="1"/>
    <col min="16" max="16" width="7" style="623" hidden="1" customWidth="1"/>
    <col min="17" max="17" width="9.28515625" style="623" hidden="1" customWidth="1"/>
    <col min="18" max="18" width="8.7109375" style="625" customWidth="1"/>
    <col min="19" max="19" width="11.140625" style="625" customWidth="1"/>
    <col min="20" max="16384" width="9.140625" style="623"/>
  </cols>
  <sheetData>
    <row r="1" spans="1:19">
      <c r="C1" s="624"/>
      <c r="D1" s="624"/>
      <c r="E1" s="624"/>
      <c r="F1" s="624"/>
    </row>
    <row r="2" spans="1:19" ht="14.25">
      <c r="B2" s="626" t="s">
        <v>519</v>
      </c>
      <c r="C2" s="626"/>
      <c r="D2" s="626"/>
      <c r="E2" s="626"/>
      <c r="F2" s="626"/>
      <c r="G2" s="626"/>
    </row>
    <row r="3" spans="1:19" ht="6.75" customHeight="1">
      <c r="D3" s="627"/>
      <c r="E3" s="628"/>
    </row>
    <row r="4" spans="1:19" ht="33.75" hidden="1" customHeight="1">
      <c r="A4" s="629" t="s">
        <v>330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629"/>
      <c r="M4" s="629"/>
      <c r="N4" s="629"/>
      <c r="O4" s="629"/>
      <c r="P4" s="629"/>
      <c r="Q4" s="629"/>
      <c r="R4" s="629"/>
      <c r="S4" s="629"/>
    </row>
    <row r="5" spans="1:19" ht="15" customHeight="1">
      <c r="A5" s="629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</row>
    <row r="6" spans="1:19" ht="14.25" customHeight="1">
      <c r="A6" s="629"/>
      <c r="B6" s="629"/>
      <c r="C6" s="629"/>
      <c r="D6" s="629"/>
      <c r="E6" s="629"/>
      <c r="F6" s="629"/>
      <c r="G6" s="629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</row>
    <row r="7" spans="1:19" ht="4.5" customHeight="1">
      <c r="A7" s="630" t="s">
        <v>212</v>
      </c>
      <c r="B7" s="630"/>
      <c r="C7" s="630"/>
      <c r="D7" s="630"/>
      <c r="E7" s="630"/>
      <c r="F7" s="630"/>
      <c r="G7" s="630"/>
      <c r="H7" s="630"/>
      <c r="I7" s="630"/>
      <c r="J7" s="630"/>
      <c r="K7" s="630"/>
      <c r="L7" s="630"/>
      <c r="M7" s="630"/>
      <c r="N7" s="630"/>
      <c r="O7" s="630"/>
      <c r="P7" s="630"/>
      <c r="Q7" s="631"/>
      <c r="R7" s="632"/>
    </row>
    <row r="8" spans="1:19" ht="13.5" hidden="1">
      <c r="A8" s="633"/>
      <c r="B8" s="631"/>
      <c r="C8" s="634"/>
      <c r="D8" s="634"/>
      <c r="E8" s="631"/>
      <c r="F8" s="631"/>
      <c r="G8" s="631"/>
      <c r="H8" s="631"/>
      <c r="I8" s="635" t="s">
        <v>23</v>
      </c>
      <c r="J8" s="635"/>
      <c r="K8" s="636" t="s">
        <v>24</v>
      </c>
      <c r="L8" s="636"/>
      <c r="M8" s="636"/>
      <c r="N8" s="636"/>
      <c r="O8" s="637">
        <v>2320.5100000000002</v>
      </c>
      <c r="P8" s="631"/>
      <c r="Q8" s="631"/>
      <c r="R8" s="632"/>
    </row>
    <row r="9" spans="1:19" ht="13.5" hidden="1">
      <c r="A9" s="638" t="s">
        <v>21</v>
      </c>
      <c r="B9" s="638"/>
      <c r="C9" s="638"/>
      <c r="D9" s="638"/>
      <c r="E9" s="639">
        <f>O409</f>
        <v>0</v>
      </c>
      <c r="F9" s="640"/>
      <c r="G9" s="641" t="s">
        <v>22</v>
      </c>
      <c r="H9" s="631"/>
      <c r="I9" s="631"/>
      <c r="J9" s="631"/>
      <c r="K9" s="636" t="s">
        <v>25</v>
      </c>
      <c r="L9" s="636"/>
      <c r="M9" s="636"/>
      <c r="N9" s="636"/>
      <c r="O9" s="637">
        <v>3050.02</v>
      </c>
      <c r="P9" s="631"/>
      <c r="Q9" s="631"/>
      <c r="R9" s="632"/>
    </row>
    <row r="10" spans="1:19" ht="13.5" hidden="1">
      <c r="A10" s="642"/>
      <c r="J10" s="643" t="s">
        <v>26</v>
      </c>
      <c r="K10" s="643"/>
      <c r="L10" s="643"/>
      <c r="M10" s="643"/>
      <c r="N10" s="643"/>
      <c r="O10" s="644">
        <v>1.0657000000000001</v>
      </c>
    </row>
    <row r="11" spans="1:19" ht="13.5" hidden="1">
      <c r="A11" s="642"/>
      <c r="J11" s="645"/>
      <c r="K11" s="645"/>
      <c r="L11" s="645"/>
      <c r="M11" s="645"/>
      <c r="N11" s="645"/>
      <c r="O11" s="644"/>
    </row>
    <row r="12" spans="1:19" ht="22.5" customHeight="1">
      <c r="A12" s="347" t="s">
        <v>0</v>
      </c>
      <c r="B12" s="347" t="s">
        <v>2</v>
      </c>
      <c r="C12" s="554" t="s">
        <v>3</v>
      </c>
      <c r="D12" s="554" t="s">
        <v>4</v>
      </c>
      <c r="E12" s="554" t="s">
        <v>5</v>
      </c>
      <c r="F12" s="347" t="s">
        <v>6</v>
      </c>
      <c r="G12" s="347"/>
      <c r="H12" s="347"/>
      <c r="I12" s="347"/>
      <c r="J12" s="347"/>
      <c r="K12" s="347"/>
      <c r="L12" s="347"/>
      <c r="M12" s="347"/>
      <c r="N12" s="347"/>
      <c r="O12" s="347" t="s">
        <v>7</v>
      </c>
      <c r="P12" s="347" t="s">
        <v>8</v>
      </c>
      <c r="Q12" s="249" t="s">
        <v>8</v>
      </c>
      <c r="R12" s="596" t="s">
        <v>510</v>
      </c>
      <c r="S12" s="596" t="s">
        <v>511</v>
      </c>
    </row>
    <row r="13" spans="1:19" ht="13.5" customHeight="1">
      <c r="A13" s="347"/>
      <c r="B13" s="347"/>
      <c r="C13" s="554"/>
      <c r="D13" s="554"/>
      <c r="E13" s="554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249" t="s">
        <v>9</v>
      </c>
      <c r="R13" s="596"/>
      <c r="S13" s="596"/>
    </row>
    <row r="14" spans="1:19" ht="20.25" customHeight="1">
      <c r="A14" s="347"/>
      <c r="B14" s="347"/>
      <c r="C14" s="554"/>
      <c r="D14" s="554"/>
      <c r="E14" s="554"/>
      <c r="F14" s="347" t="s">
        <v>10</v>
      </c>
      <c r="G14" s="347"/>
      <c r="H14" s="347" t="s">
        <v>11</v>
      </c>
      <c r="I14" s="347"/>
      <c r="J14" s="347" t="s">
        <v>12</v>
      </c>
      <c r="K14" s="347"/>
      <c r="L14" s="347"/>
      <c r="M14" s="347"/>
      <c r="N14" s="347"/>
      <c r="O14" s="347"/>
      <c r="P14" s="347"/>
      <c r="Q14" s="250">
        <f>O10</f>
        <v>1.0657000000000001</v>
      </c>
      <c r="R14" s="596"/>
      <c r="S14" s="596"/>
    </row>
    <row r="15" spans="1:19" s="646" customFormat="1" ht="46.5">
      <c r="A15" s="347"/>
      <c r="B15" s="347"/>
      <c r="C15" s="554"/>
      <c r="D15" s="554"/>
      <c r="E15" s="554"/>
      <c r="F15" s="251" t="s">
        <v>13</v>
      </c>
      <c r="G15" s="243" t="s">
        <v>14</v>
      </c>
      <c r="H15" s="251" t="s">
        <v>13</v>
      </c>
      <c r="I15" s="243" t="s">
        <v>14</v>
      </c>
      <c r="J15" s="243" t="s">
        <v>15</v>
      </c>
      <c r="K15" s="251" t="s">
        <v>16</v>
      </c>
      <c r="L15" s="243" t="s">
        <v>17</v>
      </c>
      <c r="M15" s="243" t="s">
        <v>18</v>
      </c>
      <c r="N15" s="251" t="s">
        <v>19</v>
      </c>
      <c r="O15" s="268" t="s">
        <v>20</v>
      </c>
      <c r="P15" s="268" t="s">
        <v>20</v>
      </c>
      <c r="Q15" s="268" t="s">
        <v>20</v>
      </c>
      <c r="R15" s="597" t="s">
        <v>512</v>
      </c>
      <c r="S15" s="597" t="s">
        <v>512</v>
      </c>
    </row>
    <row r="16" spans="1:19" s="646" customFormat="1">
      <c r="A16" s="252">
        <v>1</v>
      </c>
      <c r="B16" s="252">
        <v>2</v>
      </c>
      <c r="C16" s="252">
        <v>3</v>
      </c>
      <c r="D16" s="252">
        <v>4</v>
      </c>
      <c r="E16" s="252">
        <v>6</v>
      </c>
      <c r="F16" s="252">
        <v>7</v>
      </c>
      <c r="G16" s="252">
        <v>8</v>
      </c>
      <c r="H16" s="252">
        <v>9</v>
      </c>
      <c r="I16" s="252">
        <v>10</v>
      </c>
      <c r="J16" s="252">
        <v>11</v>
      </c>
      <c r="K16" s="252">
        <v>12</v>
      </c>
      <c r="L16" s="252">
        <v>13</v>
      </c>
      <c r="M16" s="252">
        <v>14</v>
      </c>
      <c r="N16" s="252">
        <v>15</v>
      </c>
      <c r="O16" s="252">
        <v>16</v>
      </c>
      <c r="P16" s="252">
        <v>17</v>
      </c>
      <c r="Q16" s="252">
        <v>18</v>
      </c>
      <c r="R16" s="598">
        <v>5</v>
      </c>
      <c r="S16" s="598">
        <v>6</v>
      </c>
    </row>
    <row r="17" spans="1:19" s="646" customFormat="1">
      <c r="A17" s="525"/>
      <c r="B17" s="647" t="s">
        <v>333</v>
      </c>
      <c r="C17" s="525"/>
      <c r="D17" s="534"/>
      <c r="E17" s="540">
        <f>G17+I17+Q17</f>
        <v>0</v>
      </c>
      <c r="F17" s="541"/>
      <c r="G17" s="396">
        <f>F17*$O$8/1000</f>
        <v>0</v>
      </c>
      <c r="H17" s="541"/>
      <c r="I17" s="396">
        <f>H17*$O$9/1000</f>
        <v>0</v>
      </c>
      <c r="J17" s="253"/>
      <c r="K17" s="254"/>
      <c r="L17" s="253"/>
      <c r="M17" s="254"/>
      <c r="N17" s="268">
        <f t="shared" ref="N17:N88" si="0">L17*M17</f>
        <v>0</v>
      </c>
      <c r="O17" s="396">
        <f>D17*E17</f>
        <v>0</v>
      </c>
      <c r="P17" s="396">
        <f>SUM(N17:N20)</f>
        <v>0</v>
      </c>
      <c r="Q17" s="396">
        <f>P17*1.02*1.05*$Q$14</f>
        <v>0</v>
      </c>
      <c r="R17" s="599">
        <v>1.2797141000000001</v>
      </c>
      <c r="S17" s="600"/>
    </row>
    <row r="18" spans="1:19" s="646" customFormat="1" ht="1.5" customHeight="1">
      <c r="A18" s="525"/>
      <c r="B18" s="647"/>
      <c r="C18" s="525"/>
      <c r="D18" s="534"/>
      <c r="E18" s="540"/>
      <c r="F18" s="541"/>
      <c r="G18" s="396"/>
      <c r="H18" s="541"/>
      <c r="I18" s="396"/>
      <c r="J18" s="253"/>
      <c r="K18" s="253"/>
      <c r="L18" s="253"/>
      <c r="M18" s="254"/>
      <c r="N18" s="268">
        <f t="shared" si="0"/>
        <v>0</v>
      </c>
      <c r="O18" s="396"/>
      <c r="P18" s="396"/>
      <c r="Q18" s="396"/>
      <c r="R18" s="599"/>
      <c r="S18" s="600"/>
    </row>
    <row r="19" spans="1:19" s="646" customFormat="1" hidden="1">
      <c r="A19" s="525"/>
      <c r="B19" s="647"/>
      <c r="C19" s="525"/>
      <c r="D19" s="534"/>
      <c r="E19" s="540"/>
      <c r="F19" s="541"/>
      <c r="G19" s="396"/>
      <c r="H19" s="541"/>
      <c r="I19" s="396"/>
      <c r="J19" s="253"/>
      <c r="K19" s="253"/>
      <c r="L19" s="255"/>
      <c r="M19" s="254"/>
      <c r="N19" s="268">
        <f t="shared" si="0"/>
        <v>0</v>
      </c>
      <c r="O19" s="396"/>
      <c r="P19" s="396"/>
      <c r="Q19" s="396"/>
      <c r="R19" s="599"/>
      <c r="S19" s="600"/>
    </row>
    <row r="20" spans="1:19" s="646" customFormat="1" hidden="1">
      <c r="A20" s="525"/>
      <c r="B20" s="647"/>
      <c r="C20" s="525"/>
      <c r="D20" s="534"/>
      <c r="E20" s="540"/>
      <c r="F20" s="541"/>
      <c r="G20" s="396"/>
      <c r="H20" s="541"/>
      <c r="I20" s="396"/>
      <c r="J20" s="253"/>
      <c r="K20" s="253"/>
      <c r="L20" s="253"/>
      <c r="M20" s="254"/>
      <c r="N20" s="268">
        <f t="shared" si="0"/>
        <v>0</v>
      </c>
      <c r="O20" s="396"/>
      <c r="P20" s="396"/>
      <c r="Q20" s="396"/>
      <c r="R20" s="599"/>
      <c r="S20" s="600"/>
    </row>
    <row r="21" spans="1:19" s="128" customFormat="1" ht="12.75" customHeight="1">
      <c r="A21" s="319">
        <v>1</v>
      </c>
      <c r="B21" s="317" t="s">
        <v>335</v>
      </c>
      <c r="C21" s="319" t="s">
        <v>171</v>
      </c>
      <c r="D21" s="380">
        <v>33.200000000000003</v>
      </c>
      <c r="E21" s="313">
        <f>G21+I21+Q21</f>
        <v>4.6982058000000002</v>
      </c>
      <c r="F21" s="319">
        <v>0.96</v>
      </c>
      <c r="G21" s="315">
        <f>F21*$O$8/1000</f>
        <v>2.2276896000000002</v>
      </c>
      <c r="H21" s="319">
        <v>0.81</v>
      </c>
      <c r="I21" s="315">
        <f>H21*$O$9/1000</f>
        <v>2.4705162000000001</v>
      </c>
      <c r="J21" s="125"/>
      <c r="K21" s="125"/>
      <c r="L21" s="125"/>
      <c r="M21" s="240"/>
      <c r="N21" s="127">
        <f t="shared" si="0"/>
        <v>0</v>
      </c>
      <c r="O21" s="315">
        <f>D21*E21</f>
        <v>155.98043256000003</v>
      </c>
      <c r="P21" s="315">
        <f>SUM(N21:N24)</f>
        <v>0</v>
      </c>
      <c r="Q21" s="315">
        <f>P21*1.02*1.05*$Q$14</f>
        <v>0</v>
      </c>
      <c r="R21" s="601">
        <f>E21*$R$17</f>
        <v>6.0123602069617803</v>
      </c>
      <c r="S21" s="600">
        <f>R21*D21</f>
        <v>199.61035887113113</v>
      </c>
    </row>
    <row r="22" spans="1:19" s="128" customFormat="1" ht="4.5" customHeight="1">
      <c r="A22" s="319"/>
      <c r="B22" s="317"/>
      <c r="C22" s="319"/>
      <c r="D22" s="380"/>
      <c r="E22" s="313"/>
      <c r="F22" s="319"/>
      <c r="G22" s="315"/>
      <c r="H22" s="319"/>
      <c r="I22" s="315"/>
      <c r="J22" s="125"/>
      <c r="K22" s="125"/>
      <c r="L22" s="125"/>
      <c r="M22" s="240"/>
      <c r="N22" s="127">
        <f t="shared" si="0"/>
        <v>0</v>
      </c>
      <c r="O22" s="315"/>
      <c r="P22" s="315"/>
      <c r="Q22" s="315"/>
      <c r="R22" s="602"/>
      <c r="S22" s="600"/>
    </row>
    <row r="23" spans="1:19" s="128" customFormat="1" hidden="1">
      <c r="A23" s="319"/>
      <c r="B23" s="317"/>
      <c r="C23" s="319"/>
      <c r="D23" s="380"/>
      <c r="E23" s="313"/>
      <c r="F23" s="319"/>
      <c r="G23" s="315"/>
      <c r="H23" s="319"/>
      <c r="I23" s="315"/>
      <c r="J23" s="125"/>
      <c r="K23" s="125"/>
      <c r="L23" s="129"/>
      <c r="M23" s="240"/>
      <c r="N23" s="127">
        <f t="shared" si="0"/>
        <v>0</v>
      </c>
      <c r="O23" s="315"/>
      <c r="P23" s="315"/>
      <c r="Q23" s="315"/>
      <c r="R23" s="602"/>
      <c r="S23" s="600"/>
    </row>
    <row r="24" spans="1:19" s="128" customFormat="1" ht="12.75" hidden="1" customHeight="1">
      <c r="A24" s="319"/>
      <c r="B24" s="317"/>
      <c r="C24" s="319"/>
      <c r="D24" s="380"/>
      <c r="E24" s="313"/>
      <c r="F24" s="319"/>
      <c r="G24" s="315"/>
      <c r="H24" s="319"/>
      <c r="I24" s="315"/>
      <c r="J24" s="125"/>
      <c r="K24" s="125"/>
      <c r="L24" s="125"/>
      <c r="M24" s="240"/>
      <c r="N24" s="127">
        <f t="shared" si="0"/>
        <v>0</v>
      </c>
      <c r="O24" s="315"/>
      <c r="P24" s="315"/>
      <c r="Q24" s="315"/>
      <c r="R24" s="603"/>
      <c r="S24" s="600"/>
    </row>
    <row r="25" spans="1:19" s="128" customFormat="1" ht="12.75" customHeight="1">
      <c r="A25" s="319">
        <v>2</v>
      </c>
      <c r="B25" s="317" t="s">
        <v>337</v>
      </c>
      <c r="C25" s="319" t="s">
        <v>338</v>
      </c>
      <c r="D25" s="380">
        <v>8.1999999999999993</v>
      </c>
      <c r="E25" s="313">
        <f>G25+I25+Q25</f>
        <v>8.9242460000000001</v>
      </c>
      <c r="F25" s="319">
        <v>2.4</v>
      </c>
      <c r="G25" s="315">
        <f>F25*$O$8/1000</f>
        <v>5.5692240000000002</v>
      </c>
      <c r="H25" s="319">
        <v>1.1000000000000001</v>
      </c>
      <c r="I25" s="315">
        <f>H25*$O$9/1000</f>
        <v>3.3550220000000004</v>
      </c>
      <c r="J25" s="125"/>
      <c r="K25" s="125"/>
      <c r="L25" s="125"/>
      <c r="M25" s="240"/>
      <c r="N25" s="127">
        <f t="shared" si="0"/>
        <v>0</v>
      </c>
      <c r="O25" s="315">
        <f>D25*E25</f>
        <v>73.178817199999997</v>
      </c>
      <c r="P25" s="315">
        <f>SUM(N25:N28)</f>
        <v>0</v>
      </c>
      <c r="Q25" s="315">
        <f>P25*1.02*1.05*$Q$14</f>
        <v>0</v>
      </c>
      <c r="R25" s="601">
        <f t="shared" ref="R25" si="1">E25*$R$17</f>
        <v>11.420483438068601</v>
      </c>
      <c r="S25" s="600">
        <f t="shared" ref="S25" si="2">R25*D25</f>
        <v>93.647964192162519</v>
      </c>
    </row>
    <row r="26" spans="1:19" s="128" customFormat="1" ht="3.75" customHeight="1">
      <c r="A26" s="319"/>
      <c r="B26" s="317"/>
      <c r="C26" s="319"/>
      <c r="D26" s="380"/>
      <c r="E26" s="313"/>
      <c r="F26" s="319"/>
      <c r="G26" s="315"/>
      <c r="H26" s="319"/>
      <c r="I26" s="315"/>
      <c r="J26" s="125"/>
      <c r="K26" s="125"/>
      <c r="L26" s="125"/>
      <c r="M26" s="240"/>
      <c r="N26" s="127">
        <f t="shared" si="0"/>
        <v>0</v>
      </c>
      <c r="O26" s="315"/>
      <c r="P26" s="315"/>
      <c r="Q26" s="315"/>
      <c r="R26" s="602"/>
      <c r="S26" s="600"/>
    </row>
    <row r="27" spans="1:19" s="128" customFormat="1" hidden="1">
      <c r="A27" s="319"/>
      <c r="B27" s="317"/>
      <c r="C27" s="319"/>
      <c r="D27" s="380"/>
      <c r="E27" s="313"/>
      <c r="F27" s="319"/>
      <c r="G27" s="315"/>
      <c r="H27" s="319"/>
      <c r="I27" s="315"/>
      <c r="J27" s="125"/>
      <c r="K27" s="125"/>
      <c r="L27" s="129"/>
      <c r="M27" s="240"/>
      <c r="N27" s="127">
        <f t="shared" si="0"/>
        <v>0</v>
      </c>
      <c r="O27" s="315"/>
      <c r="P27" s="315"/>
      <c r="Q27" s="315"/>
      <c r="R27" s="602"/>
      <c r="S27" s="600"/>
    </row>
    <row r="28" spans="1:19" s="128" customFormat="1" ht="12.75" hidden="1" customHeight="1">
      <c r="A28" s="319"/>
      <c r="B28" s="317"/>
      <c r="C28" s="319"/>
      <c r="D28" s="380"/>
      <c r="E28" s="313"/>
      <c r="F28" s="319"/>
      <c r="G28" s="315"/>
      <c r="H28" s="319"/>
      <c r="I28" s="315"/>
      <c r="J28" s="125"/>
      <c r="K28" s="125"/>
      <c r="L28" s="125"/>
      <c r="M28" s="240"/>
      <c r="N28" s="127">
        <f t="shared" si="0"/>
        <v>0</v>
      </c>
      <c r="O28" s="315"/>
      <c r="P28" s="315"/>
      <c r="Q28" s="315"/>
      <c r="R28" s="603"/>
      <c r="S28" s="600"/>
    </row>
    <row r="29" spans="1:19" s="128" customFormat="1" ht="11.25" customHeight="1">
      <c r="A29" s="319">
        <v>3</v>
      </c>
      <c r="B29" s="311" t="s">
        <v>341</v>
      </c>
      <c r="C29" s="615" t="s">
        <v>340</v>
      </c>
      <c r="D29" s="366">
        <v>29.6</v>
      </c>
      <c r="E29" s="313">
        <f t="shared" ref="E29" si="3">G29+I29+Q29</f>
        <v>1.3593750300000003</v>
      </c>
      <c r="F29" s="319">
        <v>0.45700000000000002</v>
      </c>
      <c r="G29" s="315">
        <f t="shared" ref="G29" si="4">F29*$O$8/1000</f>
        <v>1.0604730700000002</v>
      </c>
      <c r="H29" s="319">
        <v>9.8000000000000004E-2</v>
      </c>
      <c r="I29" s="315">
        <f t="shared" ref="I29" si="5">H29*$O$9/1000</f>
        <v>0.29890196000000002</v>
      </c>
      <c r="J29" s="125"/>
      <c r="K29" s="240"/>
      <c r="L29" s="125"/>
      <c r="M29" s="240"/>
      <c r="N29" s="127">
        <f t="shared" si="0"/>
        <v>0</v>
      </c>
      <c r="O29" s="315">
        <f t="shared" ref="O29" si="6">D29*E29</f>
        <v>40.237500888000007</v>
      </c>
      <c r="P29" s="315">
        <f t="shared" ref="P29" si="7">SUM(N29:N32)</f>
        <v>0</v>
      </c>
      <c r="Q29" s="315">
        <f t="shared" ref="Q29" si="8">P29*1.02*1.05*$Q$14</f>
        <v>0</v>
      </c>
      <c r="R29" s="601">
        <f t="shared" ref="R29" si="9">E29*$R$17</f>
        <v>1.7396113930789234</v>
      </c>
      <c r="S29" s="600">
        <f t="shared" ref="S29" si="10">R29*D29</f>
        <v>51.492497235136135</v>
      </c>
    </row>
    <row r="30" spans="1:19" s="128" customFormat="1" hidden="1">
      <c r="A30" s="319"/>
      <c r="B30" s="311"/>
      <c r="C30" s="615"/>
      <c r="D30" s="366"/>
      <c r="E30" s="313"/>
      <c r="F30" s="319"/>
      <c r="G30" s="315"/>
      <c r="H30" s="319"/>
      <c r="I30" s="315"/>
      <c r="J30" s="125"/>
      <c r="K30" s="240"/>
      <c r="L30" s="125"/>
      <c r="M30" s="240"/>
      <c r="N30" s="127">
        <f t="shared" si="0"/>
        <v>0</v>
      </c>
      <c r="O30" s="315"/>
      <c r="P30" s="315"/>
      <c r="Q30" s="315"/>
      <c r="R30" s="602"/>
      <c r="S30" s="600"/>
    </row>
    <row r="31" spans="1:19" s="128" customFormat="1" hidden="1">
      <c r="A31" s="319"/>
      <c r="B31" s="311"/>
      <c r="C31" s="615"/>
      <c r="D31" s="366"/>
      <c r="E31" s="313"/>
      <c r="F31" s="319"/>
      <c r="G31" s="315"/>
      <c r="H31" s="319"/>
      <c r="I31" s="315"/>
      <c r="J31" s="125"/>
      <c r="K31" s="240"/>
      <c r="L31" s="129"/>
      <c r="M31" s="240"/>
      <c r="N31" s="127">
        <f t="shared" si="0"/>
        <v>0</v>
      </c>
      <c r="O31" s="315"/>
      <c r="P31" s="315"/>
      <c r="Q31" s="315"/>
      <c r="R31" s="602"/>
      <c r="S31" s="600"/>
    </row>
    <row r="32" spans="1:19" s="128" customFormat="1" ht="12.75" hidden="1" customHeight="1">
      <c r="A32" s="319"/>
      <c r="B32" s="311"/>
      <c r="C32" s="615"/>
      <c r="D32" s="366"/>
      <c r="E32" s="313"/>
      <c r="F32" s="319"/>
      <c r="G32" s="315"/>
      <c r="H32" s="319"/>
      <c r="I32" s="315"/>
      <c r="J32" s="125"/>
      <c r="K32" s="240"/>
      <c r="L32" s="125"/>
      <c r="M32" s="240"/>
      <c r="N32" s="127">
        <f t="shared" si="0"/>
        <v>0</v>
      </c>
      <c r="O32" s="315"/>
      <c r="P32" s="315"/>
      <c r="Q32" s="315"/>
      <c r="R32" s="603"/>
      <c r="S32" s="600"/>
    </row>
    <row r="33" spans="1:20" s="128" customFormat="1" ht="12.75" customHeight="1">
      <c r="A33" s="319">
        <v>4</v>
      </c>
      <c r="B33" s="311" t="s">
        <v>343</v>
      </c>
      <c r="C33" s="615" t="s">
        <v>340</v>
      </c>
      <c r="D33" s="366">
        <v>102.5</v>
      </c>
      <c r="E33" s="313">
        <f t="shared" ref="E33" si="11">G33+I33+Q33</f>
        <v>0.90499890000000016</v>
      </c>
      <c r="F33" s="319">
        <v>0.39</v>
      </c>
      <c r="G33" s="315">
        <f t="shared" ref="G33" si="12">F33*$O$8/1000</f>
        <v>0.90499890000000016</v>
      </c>
      <c r="H33" s="319"/>
      <c r="I33" s="315">
        <f t="shared" ref="I33" si="13">H33*$O$9/1000</f>
        <v>0</v>
      </c>
      <c r="J33" s="125"/>
      <c r="K33" s="240"/>
      <c r="L33" s="125"/>
      <c r="M33" s="240"/>
      <c r="N33" s="127">
        <f t="shared" si="0"/>
        <v>0</v>
      </c>
      <c r="O33" s="315">
        <f t="shared" ref="O33" si="14">D33*E33</f>
        <v>92.762387250000018</v>
      </c>
      <c r="P33" s="315">
        <f t="shared" ref="P33" si="15">SUM(N33:N36)</f>
        <v>0</v>
      </c>
      <c r="Q33" s="315">
        <f t="shared" ref="Q33" si="16">P33*1.02*1.05*$Q$14</f>
        <v>0</v>
      </c>
      <c r="R33" s="601">
        <f>E33*$R$17</f>
        <v>1.1581398528144902</v>
      </c>
      <c r="S33" s="600">
        <f>R33*D33</f>
        <v>118.70933491348524</v>
      </c>
    </row>
    <row r="34" spans="1:20" s="128" customFormat="1" ht="3" customHeight="1">
      <c r="A34" s="319"/>
      <c r="B34" s="311"/>
      <c r="C34" s="615"/>
      <c r="D34" s="366"/>
      <c r="E34" s="313"/>
      <c r="F34" s="319"/>
      <c r="G34" s="315"/>
      <c r="H34" s="319"/>
      <c r="I34" s="315"/>
      <c r="J34" s="125"/>
      <c r="K34" s="240"/>
      <c r="L34" s="125"/>
      <c r="M34" s="240"/>
      <c r="N34" s="127">
        <f t="shared" si="0"/>
        <v>0</v>
      </c>
      <c r="O34" s="315"/>
      <c r="P34" s="315"/>
      <c r="Q34" s="315"/>
      <c r="R34" s="602"/>
      <c r="S34" s="600"/>
    </row>
    <row r="35" spans="1:20" s="128" customFormat="1" hidden="1">
      <c r="A35" s="319"/>
      <c r="B35" s="311"/>
      <c r="C35" s="615"/>
      <c r="D35" s="366"/>
      <c r="E35" s="313"/>
      <c r="F35" s="319"/>
      <c r="G35" s="315"/>
      <c r="H35" s="319"/>
      <c r="I35" s="315"/>
      <c r="J35" s="125"/>
      <c r="K35" s="240"/>
      <c r="L35" s="129"/>
      <c r="M35" s="240"/>
      <c r="N35" s="127">
        <f t="shared" si="0"/>
        <v>0</v>
      </c>
      <c r="O35" s="315"/>
      <c r="P35" s="315"/>
      <c r="Q35" s="315"/>
      <c r="R35" s="602"/>
      <c r="S35" s="600"/>
    </row>
    <row r="36" spans="1:20" s="128" customFormat="1" ht="12.75" hidden="1" customHeight="1">
      <c r="A36" s="319"/>
      <c r="B36" s="311"/>
      <c r="C36" s="615"/>
      <c r="D36" s="366"/>
      <c r="E36" s="313"/>
      <c r="F36" s="319"/>
      <c r="G36" s="315"/>
      <c r="H36" s="319"/>
      <c r="I36" s="315"/>
      <c r="J36" s="125"/>
      <c r="K36" s="240"/>
      <c r="L36" s="125"/>
      <c r="M36" s="240"/>
      <c r="N36" s="127">
        <f t="shared" si="0"/>
        <v>0</v>
      </c>
      <c r="O36" s="315"/>
      <c r="P36" s="315"/>
      <c r="Q36" s="315"/>
      <c r="R36" s="603"/>
      <c r="S36" s="600"/>
    </row>
    <row r="37" spans="1:20" s="128" customFormat="1" ht="12.75" customHeight="1">
      <c r="A37" s="319">
        <v>5</v>
      </c>
      <c r="B37" s="317" t="s">
        <v>345</v>
      </c>
      <c r="C37" s="319" t="s">
        <v>340</v>
      </c>
      <c r="D37" s="366">
        <v>55.2</v>
      </c>
      <c r="E37" s="313">
        <f t="shared" ref="E37" si="17">G37+I37+Q37</f>
        <v>0.72636891500000011</v>
      </c>
      <c r="F37" s="339">
        <v>0.21050000000000002</v>
      </c>
      <c r="G37" s="315">
        <f t="shared" ref="G37" si="18">F37*$O$8/1000</f>
        <v>0.4884673550000001</v>
      </c>
      <c r="H37" s="319">
        <v>7.8E-2</v>
      </c>
      <c r="I37" s="315">
        <f t="shared" ref="I37" si="19">H37*$O$9/1000</f>
        <v>0.23790155999999998</v>
      </c>
      <c r="J37" s="125"/>
      <c r="K37" s="125"/>
      <c r="L37" s="125"/>
      <c r="M37" s="240"/>
      <c r="N37" s="127">
        <f t="shared" si="0"/>
        <v>0</v>
      </c>
      <c r="O37" s="315">
        <f t="shared" ref="O37" si="20">D37*E37</f>
        <v>40.095564108000005</v>
      </c>
      <c r="P37" s="315">
        <f t="shared" ref="P37" si="21">SUM(N37:N40)</f>
        <v>0</v>
      </c>
      <c r="Q37" s="315">
        <f t="shared" ref="Q37" si="22">P37*1.02*1.05*$Q$14</f>
        <v>0</v>
      </c>
      <c r="R37" s="601">
        <f t="shared" ref="R37" si="23">E37*$R$17</f>
        <v>0.92954454232720174</v>
      </c>
      <c r="S37" s="600">
        <f t="shared" ref="S37" si="24">R37*D37</f>
        <v>51.31085873646154</v>
      </c>
      <c r="T37" s="131"/>
    </row>
    <row r="38" spans="1:20" s="128" customFormat="1" ht="0.75" customHeight="1">
      <c r="A38" s="319"/>
      <c r="B38" s="317"/>
      <c r="C38" s="319"/>
      <c r="D38" s="366"/>
      <c r="E38" s="313"/>
      <c r="F38" s="339"/>
      <c r="G38" s="315"/>
      <c r="H38" s="319"/>
      <c r="I38" s="315"/>
      <c r="J38" s="125"/>
      <c r="K38" s="125"/>
      <c r="L38" s="125"/>
      <c r="M38" s="240"/>
      <c r="N38" s="127">
        <f t="shared" si="0"/>
        <v>0</v>
      </c>
      <c r="O38" s="315"/>
      <c r="P38" s="315"/>
      <c r="Q38" s="315"/>
      <c r="R38" s="602"/>
      <c r="S38" s="600"/>
    </row>
    <row r="39" spans="1:20" s="128" customFormat="1" hidden="1">
      <c r="A39" s="319"/>
      <c r="B39" s="317"/>
      <c r="C39" s="319"/>
      <c r="D39" s="366"/>
      <c r="E39" s="313"/>
      <c r="F39" s="339"/>
      <c r="G39" s="315"/>
      <c r="H39" s="319"/>
      <c r="I39" s="315"/>
      <c r="J39" s="125"/>
      <c r="K39" s="125"/>
      <c r="L39" s="129"/>
      <c r="M39" s="240"/>
      <c r="N39" s="127">
        <f t="shared" si="0"/>
        <v>0</v>
      </c>
      <c r="O39" s="315"/>
      <c r="P39" s="315"/>
      <c r="Q39" s="315"/>
      <c r="R39" s="602"/>
      <c r="S39" s="600"/>
    </row>
    <row r="40" spans="1:20" s="128" customFormat="1" ht="12.75" hidden="1" customHeight="1">
      <c r="A40" s="319"/>
      <c r="B40" s="317"/>
      <c r="C40" s="319"/>
      <c r="D40" s="366"/>
      <c r="E40" s="313"/>
      <c r="F40" s="339"/>
      <c r="G40" s="315"/>
      <c r="H40" s="319"/>
      <c r="I40" s="315"/>
      <c r="J40" s="125"/>
      <c r="K40" s="125"/>
      <c r="L40" s="125"/>
      <c r="M40" s="240"/>
      <c r="N40" s="127">
        <f t="shared" si="0"/>
        <v>0</v>
      </c>
      <c r="O40" s="315"/>
      <c r="P40" s="315"/>
      <c r="Q40" s="315"/>
      <c r="R40" s="603"/>
      <c r="S40" s="600"/>
    </row>
    <row r="41" spans="1:20" s="147" customFormat="1" ht="12.75" customHeight="1">
      <c r="A41" s="319">
        <v>6</v>
      </c>
      <c r="B41" s="526" t="s">
        <v>347</v>
      </c>
      <c r="C41" s="525" t="s">
        <v>86</v>
      </c>
      <c r="D41" s="534">
        <v>12</v>
      </c>
      <c r="E41" s="540">
        <f>G41+I41+Q41</f>
        <v>2.453214</v>
      </c>
      <c r="F41" s="525">
        <v>0.4</v>
      </c>
      <c r="G41" s="396">
        <f>F41*$O$8/1000</f>
        <v>0.92820400000000014</v>
      </c>
      <c r="H41" s="534">
        <v>0.5</v>
      </c>
      <c r="I41" s="396">
        <f>H41*$O$9/1000</f>
        <v>1.52501</v>
      </c>
      <c r="J41" s="253"/>
      <c r="K41" s="253"/>
      <c r="L41" s="253"/>
      <c r="M41" s="254"/>
      <c r="N41" s="268">
        <f t="shared" si="0"/>
        <v>0</v>
      </c>
      <c r="O41" s="396">
        <f>D41*E41</f>
        <v>29.438568</v>
      </c>
      <c r="P41" s="396">
        <f>SUM(N41:N44)</f>
        <v>0</v>
      </c>
      <c r="Q41" s="396">
        <f>P41*1.02*1.05*$Q$14</f>
        <v>0</v>
      </c>
      <c r="R41" s="601">
        <f>E41*$R$17</f>
        <v>3.1394125461174003</v>
      </c>
      <c r="S41" s="600">
        <f>R41*D41</f>
        <v>37.672950553408803</v>
      </c>
    </row>
    <row r="42" spans="1:20" s="147" customFormat="1" ht="0.75" customHeight="1">
      <c r="A42" s="319"/>
      <c r="B42" s="526"/>
      <c r="C42" s="525"/>
      <c r="D42" s="534"/>
      <c r="E42" s="540"/>
      <c r="F42" s="525"/>
      <c r="G42" s="396"/>
      <c r="H42" s="534"/>
      <c r="I42" s="396"/>
      <c r="J42" s="253"/>
      <c r="K42" s="253"/>
      <c r="L42" s="253"/>
      <c r="M42" s="254"/>
      <c r="N42" s="268">
        <f t="shared" si="0"/>
        <v>0</v>
      </c>
      <c r="O42" s="396"/>
      <c r="P42" s="396"/>
      <c r="Q42" s="396"/>
      <c r="R42" s="602"/>
      <c r="S42" s="600"/>
    </row>
    <row r="43" spans="1:20" s="147" customFormat="1" ht="12.75" hidden="1" customHeight="1">
      <c r="A43" s="319"/>
      <c r="B43" s="526"/>
      <c r="C43" s="525"/>
      <c r="D43" s="534"/>
      <c r="E43" s="540"/>
      <c r="F43" s="525"/>
      <c r="G43" s="396"/>
      <c r="H43" s="534"/>
      <c r="I43" s="396"/>
      <c r="J43" s="253"/>
      <c r="K43" s="253"/>
      <c r="L43" s="255"/>
      <c r="M43" s="254"/>
      <c r="N43" s="268">
        <f t="shared" si="0"/>
        <v>0</v>
      </c>
      <c r="O43" s="396"/>
      <c r="P43" s="396"/>
      <c r="Q43" s="396"/>
      <c r="R43" s="602"/>
      <c r="S43" s="600"/>
    </row>
    <row r="44" spans="1:20" s="147" customFormat="1" ht="12.75" hidden="1" customHeight="1">
      <c r="A44" s="319"/>
      <c r="B44" s="526"/>
      <c r="C44" s="525"/>
      <c r="D44" s="534"/>
      <c r="E44" s="540"/>
      <c r="F44" s="525"/>
      <c r="G44" s="396"/>
      <c r="H44" s="534"/>
      <c r="I44" s="396"/>
      <c r="J44" s="253"/>
      <c r="K44" s="253"/>
      <c r="L44" s="253"/>
      <c r="M44" s="254"/>
      <c r="N44" s="268">
        <f t="shared" si="0"/>
        <v>0</v>
      </c>
      <c r="O44" s="396"/>
      <c r="P44" s="396"/>
      <c r="Q44" s="396"/>
      <c r="R44" s="603"/>
      <c r="S44" s="600"/>
    </row>
    <row r="45" spans="1:20" s="135" customFormat="1" ht="12.75" hidden="1" customHeight="1">
      <c r="A45" s="510"/>
      <c r="B45" s="648" t="s">
        <v>508</v>
      </c>
      <c r="C45" s="504"/>
      <c r="D45" s="504"/>
      <c r="E45" s="507">
        <f>G45+I45+Q45</f>
        <v>0</v>
      </c>
      <c r="F45" s="510"/>
      <c r="G45" s="499">
        <f>F45*$O$7/1000</f>
        <v>0</v>
      </c>
      <c r="H45" s="513"/>
      <c r="I45" s="499">
        <f>H45*$O$8/1000</f>
        <v>0</v>
      </c>
      <c r="J45" s="256"/>
      <c r="K45" s="256"/>
      <c r="L45" s="256"/>
      <c r="M45" s="257"/>
      <c r="N45" s="258">
        <f t="shared" si="0"/>
        <v>0</v>
      </c>
      <c r="O45" s="499">
        <f>D45*E45</f>
        <v>0</v>
      </c>
      <c r="P45" s="499">
        <f>SUM(N45:N48)</f>
        <v>0</v>
      </c>
      <c r="Q45" s="499">
        <f>P45*1.02*1.05*$Q$14</f>
        <v>0</v>
      </c>
      <c r="R45" s="604"/>
      <c r="S45" s="649">
        <f>SUM(S21:S44)</f>
        <v>552.44396450178533</v>
      </c>
    </row>
    <row r="46" spans="1:20" s="135" customFormat="1" ht="8.25" hidden="1" customHeight="1">
      <c r="A46" s="511"/>
      <c r="B46" s="650"/>
      <c r="C46" s="505"/>
      <c r="D46" s="505"/>
      <c r="E46" s="508"/>
      <c r="F46" s="511"/>
      <c r="G46" s="500"/>
      <c r="H46" s="514"/>
      <c r="I46" s="500"/>
      <c r="J46" s="256"/>
      <c r="K46" s="256"/>
      <c r="L46" s="256"/>
      <c r="M46" s="257"/>
      <c r="N46" s="258">
        <f t="shared" si="0"/>
        <v>0</v>
      </c>
      <c r="O46" s="500"/>
      <c r="P46" s="500"/>
      <c r="Q46" s="500"/>
      <c r="R46" s="604"/>
      <c r="S46" s="651"/>
    </row>
    <row r="47" spans="1:20" s="135" customFormat="1" ht="12.75" hidden="1" customHeight="1">
      <c r="A47" s="511"/>
      <c r="B47" s="650"/>
      <c r="C47" s="505"/>
      <c r="D47" s="505"/>
      <c r="E47" s="508"/>
      <c r="F47" s="511"/>
      <c r="G47" s="500"/>
      <c r="H47" s="514"/>
      <c r="I47" s="500"/>
      <c r="J47" s="256"/>
      <c r="K47" s="256"/>
      <c r="L47" s="256"/>
      <c r="M47" s="257"/>
      <c r="N47" s="258">
        <f t="shared" si="0"/>
        <v>0</v>
      </c>
      <c r="O47" s="500"/>
      <c r="P47" s="500"/>
      <c r="Q47" s="500"/>
      <c r="R47" s="604"/>
      <c r="S47" s="651"/>
    </row>
    <row r="48" spans="1:20" s="135" customFormat="1" ht="12.75" hidden="1" customHeight="1">
      <c r="A48" s="512"/>
      <c r="B48" s="652"/>
      <c r="C48" s="506"/>
      <c r="D48" s="506"/>
      <c r="E48" s="509"/>
      <c r="F48" s="512"/>
      <c r="G48" s="501"/>
      <c r="H48" s="515"/>
      <c r="I48" s="501"/>
      <c r="J48" s="256"/>
      <c r="K48" s="256"/>
      <c r="L48" s="256"/>
      <c r="M48" s="257"/>
      <c r="N48" s="258">
        <f t="shared" si="0"/>
        <v>0</v>
      </c>
      <c r="O48" s="501"/>
      <c r="P48" s="501"/>
      <c r="Q48" s="501"/>
      <c r="R48" s="604"/>
      <c r="S48" s="653"/>
    </row>
    <row r="49" spans="1:19" s="135" customFormat="1" ht="12.75" hidden="1" customHeight="1">
      <c r="A49" s="510"/>
      <c r="B49" s="648" t="s">
        <v>509</v>
      </c>
      <c r="C49" s="504"/>
      <c r="D49" s="504"/>
      <c r="E49" s="507">
        <f>G49+I49+Q49</f>
        <v>0</v>
      </c>
      <c r="F49" s="510"/>
      <c r="G49" s="499">
        <f>F49*$O$7/1000</f>
        <v>0</v>
      </c>
      <c r="H49" s="513"/>
      <c r="I49" s="499">
        <f>H49*$O$8/1000</f>
        <v>0</v>
      </c>
      <c r="J49" s="256"/>
      <c r="K49" s="256"/>
      <c r="L49" s="256"/>
      <c r="M49" s="257"/>
      <c r="N49" s="258">
        <f t="shared" si="0"/>
        <v>0</v>
      </c>
      <c r="O49" s="499">
        <f>D49*E49</f>
        <v>0</v>
      </c>
      <c r="P49" s="499">
        <f>SUM(N49:N52)</f>
        <v>0</v>
      </c>
      <c r="Q49" s="499">
        <f>P49*1.02*1.05*$Q$14</f>
        <v>0</v>
      </c>
      <c r="R49" s="604"/>
      <c r="S49" s="604">
        <f>(S45*100%)/$S$861</f>
        <v>3.9593316813040319E-2</v>
      </c>
    </row>
    <row r="50" spans="1:19" s="135" customFormat="1" ht="3.75" hidden="1" customHeight="1">
      <c r="A50" s="511"/>
      <c r="B50" s="650"/>
      <c r="C50" s="505"/>
      <c r="D50" s="505"/>
      <c r="E50" s="508"/>
      <c r="F50" s="511"/>
      <c r="G50" s="500"/>
      <c r="H50" s="514"/>
      <c r="I50" s="500"/>
      <c r="J50" s="256"/>
      <c r="K50" s="256"/>
      <c r="L50" s="256"/>
      <c r="M50" s="257"/>
      <c r="N50" s="258">
        <f t="shared" si="0"/>
        <v>0</v>
      </c>
      <c r="O50" s="500"/>
      <c r="P50" s="500"/>
      <c r="Q50" s="500"/>
      <c r="R50" s="604"/>
      <c r="S50" s="604"/>
    </row>
    <row r="51" spans="1:19" s="135" customFormat="1" ht="12.75" hidden="1" customHeight="1">
      <c r="A51" s="511"/>
      <c r="B51" s="650"/>
      <c r="C51" s="505"/>
      <c r="D51" s="505"/>
      <c r="E51" s="508"/>
      <c r="F51" s="511"/>
      <c r="G51" s="500"/>
      <c r="H51" s="514"/>
      <c r="I51" s="500"/>
      <c r="J51" s="256"/>
      <c r="K51" s="256"/>
      <c r="L51" s="256"/>
      <c r="M51" s="257"/>
      <c r="N51" s="258">
        <f t="shared" si="0"/>
        <v>0</v>
      </c>
      <c r="O51" s="500"/>
      <c r="P51" s="500"/>
      <c r="Q51" s="500"/>
      <c r="R51" s="604"/>
      <c r="S51" s="604"/>
    </row>
    <row r="52" spans="1:19" s="135" customFormat="1" ht="12.75" hidden="1" customHeight="1">
      <c r="A52" s="512"/>
      <c r="B52" s="652"/>
      <c r="C52" s="506"/>
      <c r="D52" s="506"/>
      <c r="E52" s="509"/>
      <c r="F52" s="512"/>
      <c r="G52" s="501"/>
      <c r="H52" s="515"/>
      <c r="I52" s="501"/>
      <c r="J52" s="256"/>
      <c r="K52" s="256"/>
      <c r="L52" s="256"/>
      <c r="M52" s="257"/>
      <c r="N52" s="258">
        <f t="shared" si="0"/>
        <v>0</v>
      </c>
      <c r="O52" s="501"/>
      <c r="P52" s="501"/>
      <c r="Q52" s="501"/>
      <c r="R52" s="604"/>
      <c r="S52" s="604"/>
    </row>
    <row r="53" spans="1:19" s="139" customFormat="1" ht="12.75" customHeight="1">
      <c r="A53" s="319"/>
      <c r="B53" s="654" t="s">
        <v>348</v>
      </c>
      <c r="C53" s="319"/>
      <c r="D53" s="319"/>
      <c r="E53" s="313">
        <f t="shared" ref="E53" si="25">G53+I53+Q53</f>
        <v>0</v>
      </c>
      <c r="F53" s="319"/>
      <c r="G53" s="315">
        <f t="shared" ref="G53" si="26">F53*$O$8/1000</f>
        <v>0</v>
      </c>
      <c r="H53" s="319"/>
      <c r="I53" s="315">
        <f t="shared" ref="I53" si="27">H53*$O$9/1000</f>
        <v>0</v>
      </c>
      <c r="J53" s="125"/>
      <c r="K53" s="125"/>
      <c r="L53" s="125"/>
      <c r="M53" s="240"/>
      <c r="N53" s="127">
        <f t="shared" si="0"/>
        <v>0</v>
      </c>
      <c r="O53" s="315">
        <f t="shared" ref="O53" si="28">D53*E53</f>
        <v>0</v>
      </c>
      <c r="P53" s="315">
        <f t="shared" ref="P53" si="29">SUM(N53:N56)</f>
        <v>0</v>
      </c>
      <c r="Q53" s="315">
        <f t="shared" ref="Q53" si="30">P53*1.02*1.05*$Q$14</f>
        <v>0</v>
      </c>
      <c r="R53" s="605"/>
      <c r="S53" s="605"/>
    </row>
    <row r="54" spans="1:19" s="139" customFormat="1" ht="4.5" customHeight="1">
      <c r="A54" s="319"/>
      <c r="B54" s="654"/>
      <c r="C54" s="319"/>
      <c r="D54" s="319"/>
      <c r="E54" s="313"/>
      <c r="F54" s="319"/>
      <c r="G54" s="315"/>
      <c r="H54" s="319"/>
      <c r="I54" s="315"/>
      <c r="J54" s="125"/>
      <c r="K54" s="125"/>
      <c r="L54" s="125"/>
      <c r="M54" s="240"/>
      <c r="N54" s="127">
        <f t="shared" si="0"/>
        <v>0</v>
      </c>
      <c r="O54" s="315"/>
      <c r="P54" s="315"/>
      <c r="Q54" s="315"/>
      <c r="R54" s="606"/>
      <c r="S54" s="606"/>
    </row>
    <row r="55" spans="1:19" s="139" customFormat="1" hidden="1">
      <c r="A55" s="319"/>
      <c r="B55" s="654"/>
      <c r="C55" s="319"/>
      <c r="D55" s="319"/>
      <c r="E55" s="313"/>
      <c r="F55" s="319"/>
      <c r="G55" s="315"/>
      <c r="H55" s="319"/>
      <c r="I55" s="315"/>
      <c r="J55" s="125"/>
      <c r="K55" s="125"/>
      <c r="L55" s="160"/>
      <c r="M55" s="240"/>
      <c r="N55" s="127">
        <f t="shared" si="0"/>
        <v>0</v>
      </c>
      <c r="O55" s="315"/>
      <c r="P55" s="315"/>
      <c r="Q55" s="315"/>
      <c r="R55" s="606"/>
      <c r="S55" s="606"/>
    </row>
    <row r="56" spans="1:19" s="139" customFormat="1" ht="12.75" hidden="1" customHeight="1">
      <c r="A56" s="319"/>
      <c r="B56" s="654"/>
      <c r="C56" s="319"/>
      <c r="D56" s="319"/>
      <c r="E56" s="313"/>
      <c r="F56" s="319"/>
      <c r="G56" s="315"/>
      <c r="H56" s="319"/>
      <c r="I56" s="315"/>
      <c r="J56" s="125"/>
      <c r="K56" s="125"/>
      <c r="L56" s="125"/>
      <c r="M56" s="240"/>
      <c r="N56" s="127">
        <f t="shared" si="0"/>
        <v>0</v>
      </c>
      <c r="O56" s="315"/>
      <c r="P56" s="315"/>
      <c r="Q56" s="315"/>
      <c r="R56" s="607"/>
      <c r="S56" s="607"/>
    </row>
    <row r="57" spans="1:19" s="139" customFormat="1" ht="12.75" customHeight="1">
      <c r="A57" s="319"/>
      <c r="B57" s="654" t="s">
        <v>349</v>
      </c>
      <c r="C57" s="319"/>
      <c r="D57" s="319"/>
      <c r="E57" s="313">
        <f t="shared" ref="E57" si="31">G57+I57+Q57</f>
        <v>0</v>
      </c>
      <c r="F57" s="319"/>
      <c r="G57" s="315">
        <f t="shared" ref="G57" si="32">F57*$O$8/1000</f>
        <v>0</v>
      </c>
      <c r="H57" s="319"/>
      <c r="I57" s="315">
        <f t="shared" ref="I57" si="33">H57*$O$9/1000</f>
        <v>0</v>
      </c>
      <c r="J57" s="125"/>
      <c r="K57" s="125"/>
      <c r="L57" s="125"/>
      <c r="M57" s="240"/>
      <c r="N57" s="127">
        <f t="shared" si="0"/>
        <v>0</v>
      </c>
      <c r="O57" s="315">
        <f t="shared" ref="O57" si="34">D57*E57</f>
        <v>0</v>
      </c>
      <c r="P57" s="315">
        <f t="shared" ref="P57" si="35">SUM(N57:N60)</f>
        <v>0</v>
      </c>
      <c r="Q57" s="315">
        <f t="shared" ref="Q57" si="36">P57*1.02*1.05*$Q$14</f>
        <v>0</v>
      </c>
      <c r="R57" s="605"/>
      <c r="S57" s="605"/>
    </row>
    <row r="58" spans="1:19" s="139" customFormat="1" ht="2.25" customHeight="1">
      <c r="A58" s="319"/>
      <c r="B58" s="654"/>
      <c r="C58" s="319"/>
      <c r="D58" s="319"/>
      <c r="E58" s="313"/>
      <c r="F58" s="319"/>
      <c r="G58" s="315"/>
      <c r="H58" s="319"/>
      <c r="I58" s="315"/>
      <c r="J58" s="125"/>
      <c r="K58" s="125"/>
      <c r="L58" s="125"/>
      <c r="M58" s="240"/>
      <c r="N58" s="127">
        <f t="shared" si="0"/>
        <v>0</v>
      </c>
      <c r="O58" s="315"/>
      <c r="P58" s="315"/>
      <c r="Q58" s="315"/>
      <c r="R58" s="606"/>
      <c r="S58" s="606"/>
    </row>
    <row r="59" spans="1:19" s="139" customFormat="1" hidden="1">
      <c r="A59" s="319"/>
      <c r="B59" s="654"/>
      <c r="C59" s="319"/>
      <c r="D59" s="319"/>
      <c r="E59" s="313"/>
      <c r="F59" s="319"/>
      <c r="G59" s="315"/>
      <c r="H59" s="319"/>
      <c r="I59" s="315"/>
      <c r="J59" s="125"/>
      <c r="K59" s="125"/>
      <c r="L59" s="160"/>
      <c r="M59" s="240"/>
      <c r="N59" s="127">
        <f t="shared" si="0"/>
        <v>0</v>
      </c>
      <c r="O59" s="315"/>
      <c r="P59" s="315"/>
      <c r="Q59" s="315"/>
      <c r="R59" s="606"/>
      <c r="S59" s="606"/>
    </row>
    <row r="60" spans="1:19" s="139" customFormat="1" ht="12.75" hidden="1" customHeight="1">
      <c r="A60" s="319"/>
      <c r="B60" s="654"/>
      <c r="C60" s="319"/>
      <c r="D60" s="319"/>
      <c r="E60" s="313"/>
      <c r="F60" s="319"/>
      <c r="G60" s="315"/>
      <c r="H60" s="319"/>
      <c r="I60" s="315"/>
      <c r="J60" s="125"/>
      <c r="K60" s="125"/>
      <c r="L60" s="125"/>
      <c r="M60" s="240"/>
      <c r="N60" s="127">
        <f t="shared" si="0"/>
        <v>0</v>
      </c>
      <c r="O60" s="315"/>
      <c r="P60" s="315"/>
      <c r="Q60" s="315"/>
      <c r="R60" s="607"/>
      <c r="S60" s="607"/>
    </row>
    <row r="61" spans="1:19" s="139" customFormat="1" ht="12.75" customHeight="1">
      <c r="A61" s="319">
        <v>1</v>
      </c>
      <c r="B61" s="317" t="s">
        <v>350</v>
      </c>
      <c r="C61" s="380" t="s">
        <v>340</v>
      </c>
      <c r="D61" s="380">
        <v>65.3</v>
      </c>
      <c r="E61" s="313">
        <f t="shared" ref="E61" si="37">G61+I61+Q61</f>
        <v>3.3335473982900012</v>
      </c>
      <c r="F61" s="319">
        <v>0.54</v>
      </c>
      <c r="G61" s="315">
        <f t="shared" ref="G61" si="38">F61*$O$8/1000</f>
        <v>1.2530754000000002</v>
      </c>
      <c r="H61" s="367">
        <v>6.4399999999999999E-2</v>
      </c>
      <c r="I61" s="315">
        <f t="shared" ref="I61" si="39">H61*$O$9/1000</f>
        <v>0.196421288</v>
      </c>
      <c r="J61" s="240" t="s">
        <v>351</v>
      </c>
      <c r="K61" s="240" t="s">
        <v>143</v>
      </c>
      <c r="L61" s="125">
        <v>10.88</v>
      </c>
      <c r="M61" s="246">
        <v>0.14000000000000001</v>
      </c>
      <c r="N61" s="127">
        <f t="shared" si="0"/>
        <v>1.5232000000000003</v>
      </c>
      <c r="O61" s="315">
        <f t="shared" ref="O61" si="40">D61*E61</f>
        <v>217.68064510833707</v>
      </c>
      <c r="P61" s="315">
        <f t="shared" ref="P61" si="41">SUM(N61:N64)</f>
        <v>1.6507000000000003</v>
      </c>
      <c r="Q61" s="315">
        <f t="shared" ref="Q61" si="42">P61*1.02*1.05*$Q$14</f>
        <v>1.8840507102900008</v>
      </c>
      <c r="R61" s="601">
        <f>E61*$R$17</f>
        <v>4.2659876086100308</v>
      </c>
      <c r="S61" s="600">
        <f>R61*D61</f>
        <v>278.568990842235</v>
      </c>
    </row>
    <row r="62" spans="1:19" s="139" customFormat="1" ht="3" customHeight="1">
      <c r="A62" s="319"/>
      <c r="B62" s="317"/>
      <c r="C62" s="380"/>
      <c r="D62" s="380"/>
      <c r="E62" s="313"/>
      <c r="F62" s="319"/>
      <c r="G62" s="315"/>
      <c r="H62" s="367"/>
      <c r="I62" s="315"/>
      <c r="J62" s="240"/>
      <c r="K62" s="240"/>
      <c r="L62" s="133"/>
      <c r="M62" s="240"/>
      <c r="N62" s="127">
        <f t="shared" si="0"/>
        <v>0</v>
      </c>
      <c r="O62" s="315"/>
      <c r="P62" s="315"/>
      <c r="Q62" s="315"/>
      <c r="R62" s="602"/>
      <c r="S62" s="600"/>
    </row>
    <row r="63" spans="1:19" s="139" customFormat="1" hidden="1">
      <c r="A63" s="319"/>
      <c r="B63" s="317"/>
      <c r="C63" s="380"/>
      <c r="D63" s="380"/>
      <c r="E63" s="313"/>
      <c r="F63" s="319"/>
      <c r="G63" s="315"/>
      <c r="H63" s="367"/>
      <c r="I63" s="315"/>
      <c r="J63" s="240" t="s">
        <v>163</v>
      </c>
      <c r="K63" s="240" t="s">
        <v>338</v>
      </c>
      <c r="L63" s="133">
        <v>5.0000000000000001E-3</v>
      </c>
      <c r="M63" s="246">
        <v>25.5</v>
      </c>
      <c r="N63" s="127">
        <f t="shared" si="0"/>
        <v>0.1275</v>
      </c>
      <c r="O63" s="315"/>
      <c r="P63" s="315"/>
      <c r="Q63" s="315"/>
      <c r="R63" s="602"/>
      <c r="S63" s="600"/>
    </row>
    <row r="64" spans="1:19" s="139" customFormat="1" ht="12.75" hidden="1" customHeight="1">
      <c r="A64" s="319"/>
      <c r="B64" s="317"/>
      <c r="C64" s="380"/>
      <c r="D64" s="380"/>
      <c r="E64" s="313"/>
      <c r="F64" s="319"/>
      <c r="G64" s="315"/>
      <c r="H64" s="367"/>
      <c r="I64" s="315"/>
      <c r="J64" s="240"/>
      <c r="K64" s="240"/>
      <c r="L64" s="125"/>
      <c r="M64" s="240"/>
      <c r="N64" s="127">
        <f t="shared" si="0"/>
        <v>0</v>
      </c>
      <c r="O64" s="315"/>
      <c r="P64" s="315"/>
      <c r="Q64" s="315"/>
      <c r="R64" s="603"/>
      <c r="S64" s="600"/>
    </row>
    <row r="65" spans="1:19" s="128" customFormat="1" ht="11.25" customHeight="1">
      <c r="A65" s="319">
        <v>2</v>
      </c>
      <c r="B65" s="317" t="s">
        <v>365</v>
      </c>
      <c r="C65" s="380" t="s">
        <v>338</v>
      </c>
      <c r="D65" s="339">
        <v>6.5</v>
      </c>
      <c r="E65" s="313">
        <f t="shared" ref="E65" si="43">G65+I65+Q65</f>
        <v>23.078823312000004</v>
      </c>
      <c r="F65" s="319">
        <v>1.87</v>
      </c>
      <c r="G65" s="362">
        <f t="shared" ref="G65" si="44">F65*$O$8/1000</f>
        <v>4.3393537000000002</v>
      </c>
      <c r="H65" s="319">
        <v>0.92</v>
      </c>
      <c r="I65" s="362">
        <f t="shared" ref="I65" si="45">H65*$O$9/1000</f>
        <v>2.8060184000000001</v>
      </c>
      <c r="J65" s="125" t="s">
        <v>351</v>
      </c>
      <c r="K65" s="125" t="s">
        <v>143</v>
      </c>
      <c r="L65" s="125">
        <v>57.5</v>
      </c>
      <c r="M65" s="246">
        <v>0.19400000000000001</v>
      </c>
      <c r="N65" s="127">
        <f t="shared" si="0"/>
        <v>11.155000000000001</v>
      </c>
      <c r="O65" s="315">
        <f t="shared" ref="O65" si="46">D65*E65</f>
        <v>150.01235152800004</v>
      </c>
      <c r="P65" s="315">
        <f t="shared" ref="P65" si="47">SUM(N65:N68)</f>
        <v>13.96</v>
      </c>
      <c r="Q65" s="315">
        <f t="shared" ref="Q65" si="48">P65*1.02*1.05*$Q$14</f>
        <v>15.933451212000003</v>
      </c>
      <c r="R65" s="601">
        <f t="shared" ref="R65" si="49">E65*$R$17</f>
        <v>29.534295603775107</v>
      </c>
      <c r="S65" s="600">
        <f t="shared" ref="S65" si="50">R65*D65</f>
        <v>191.97292142453819</v>
      </c>
    </row>
    <row r="66" spans="1:19" s="128" customFormat="1" hidden="1">
      <c r="A66" s="319"/>
      <c r="B66" s="317"/>
      <c r="C66" s="380"/>
      <c r="D66" s="339"/>
      <c r="E66" s="313"/>
      <c r="F66" s="319"/>
      <c r="G66" s="362"/>
      <c r="H66" s="319"/>
      <c r="I66" s="362"/>
      <c r="J66" s="125"/>
      <c r="K66" s="125"/>
      <c r="L66" s="125"/>
      <c r="M66" s="240"/>
      <c r="N66" s="127">
        <f t="shared" si="0"/>
        <v>0</v>
      </c>
      <c r="O66" s="315"/>
      <c r="P66" s="315"/>
      <c r="Q66" s="315"/>
      <c r="R66" s="602"/>
      <c r="S66" s="600"/>
    </row>
    <row r="67" spans="1:19" s="128" customFormat="1" hidden="1">
      <c r="A67" s="319"/>
      <c r="B67" s="317"/>
      <c r="C67" s="380"/>
      <c r="D67" s="339"/>
      <c r="E67" s="313"/>
      <c r="F67" s="319"/>
      <c r="G67" s="362"/>
      <c r="H67" s="319"/>
      <c r="I67" s="362"/>
      <c r="J67" s="125" t="s">
        <v>163</v>
      </c>
      <c r="K67" s="125" t="s">
        <v>338</v>
      </c>
      <c r="L67" s="141">
        <v>0.11</v>
      </c>
      <c r="M67" s="246">
        <v>25.5</v>
      </c>
      <c r="N67" s="127">
        <f t="shared" si="0"/>
        <v>2.8050000000000002</v>
      </c>
      <c r="O67" s="315"/>
      <c r="P67" s="315"/>
      <c r="Q67" s="315"/>
      <c r="R67" s="602"/>
      <c r="S67" s="600"/>
    </row>
    <row r="68" spans="1:19" s="128" customFormat="1" ht="12.75" hidden="1" customHeight="1">
      <c r="A68" s="319"/>
      <c r="B68" s="317"/>
      <c r="C68" s="380"/>
      <c r="D68" s="339"/>
      <c r="E68" s="313"/>
      <c r="F68" s="319"/>
      <c r="G68" s="362"/>
      <c r="H68" s="319"/>
      <c r="I68" s="362"/>
      <c r="J68" s="125"/>
      <c r="K68" s="125"/>
      <c r="L68" s="125"/>
      <c r="M68" s="240"/>
      <c r="N68" s="127">
        <f t="shared" si="0"/>
        <v>0</v>
      </c>
      <c r="O68" s="315"/>
      <c r="P68" s="315"/>
      <c r="Q68" s="315"/>
      <c r="R68" s="603"/>
      <c r="S68" s="600"/>
    </row>
    <row r="69" spans="1:19" s="140" customFormat="1" ht="12.75" customHeight="1">
      <c r="A69" s="319">
        <v>2</v>
      </c>
      <c r="B69" s="311" t="s">
        <v>352</v>
      </c>
      <c r="C69" s="314" t="s">
        <v>338</v>
      </c>
      <c r="D69" s="380">
        <v>3.2</v>
      </c>
      <c r="E69" s="313">
        <f t="shared" ref="E69" si="51">G69+I69+Q69</f>
        <v>28.788862070000004</v>
      </c>
      <c r="F69" s="314">
        <v>0.65</v>
      </c>
      <c r="G69" s="315">
        <f t="shared" ref="G69" si="52">F69*$O$8/1000</f>
        <v>1.5083315000000002</v>
      </c>
      <c r="H69" s="314">
        <v>0.3</v>
      </c>
      <c r="I69" s="315">
        <f t="shared" ref="I69" si="53">H69*$O$9/1000</f>
        <v>0.91500599999999999</v>
      </c>
      <c r="J69" s="134" t="s">
        <v>353</v>
      </c>
      <c r="K69" s="134" t="s">
        <v>338</v>
      </c>
      <c r="L69" s="134">
        <v>1.05</v>
      </c>
      <c r="M69" s="246">
        <v>22</v>
      </c>
      <c r="N69" s="127">
        <f t="shared" si="0"/>
        <v>23.1</v>
      </c>
      <c r="O69" s="315">
        <f t="shared" ref="O69" si="54">D69*E69</f>
        <v>92.124358624000024</v>
      </c>
      <c r="P69" s="315">
        <f t="shared" ref="P69" si="55">SUM(N69:N72)</f>
        <v>23.1</v>
      </c>
      <c r="Q69" s="315">
        <f t="shared" ref="Q69" si="56">P69*1.02*1.05*$Q$14</f>
        <v>26.365524570000005</v>
      </c>
      <c r="R69" s="601">
        <f t="shared" ref="R69" si="57">E69*$R$17</f>
        <v>36.841512713934193</v>
      </c>
      <c r="S69" s="600">
        <f t="shared" ref="S69" si="58">R69*D69</f>
        <v>117.89284068458943</v>
      </c>
    </row>
    <row r="70" spans="1:19" s="140" customFormat="1" hidden="1">
      <c r="A70" s="319"/>
      <c r="B70" s="311"/>
      <c r="C70" s="314"/>
      <c r="D70" s="380"/>
      <c r="E70" s="313"/>
      <c r="F70" s="314"/>
      <c r="G70" s="315"/>
      <c r="H70" s="314"/>
      <c r="I70" s="315"/>
      <c r="J70" s="134"/>
      <c r="K70" s="134"/>
      <c r="L70" s="134"/>
      <c r="M70" s="136">
        <v>0</v>
      </c>
      <c r="N70" s="127">
        <f t="shared" si="0"/>
        <v>0</v>
      </c>
      <c r="O70" s="315"/>
      <c r="P70" s="315"/>
      <c r="Q70" s="315"/>
      <c r="R70" s="602"/>
      <c r="S70" s="600"/>
    </row>
    <row r="71" spans="1:19" s="140" customFormat="1" hidden="1">
      <c r="A71" s="319"/>
      <c r="B71" s="311"/>
      <c r="C71" s="314"/>
      <c r="D71" s="380"/>
      <c r="E71" s="313"/>
      <c r="F71" s="314"/>
      <c r="G71" s="315"/>
      <c r="H71" s="314"/>
      <c r="I71" s="315"/>
      <c r="J71" s="134"/>
      <c r="K71" s="134"/>
      <c r="L71" s="137"/>
      <c r="M71" s="136">
        <v>0</v>
      </c>
      <c r="N71" s="127">
        <f t="shared" si="0"/>
        <v>0</v>
      </c>
      <c r="O71" s="315"/>
      <c r="P71" s="315"/>
      <c r="Q71" s="315"/>
      <c r="R71" s="602"/>
      <c r="S71" s="600"/>
    </row>
    <row r="72" spans="1:19" s="140" customFormat="1" ht="12.75" hidden="1" customHeight="1">
      <c r="A72" s="319"/>
      <c r="B72" s="311"/>
      <c r="C72" s="314"/>
      <c r="D72" s="380"/>
      <c r="E72" s="313"/>
      <c r="F72" s="314"/>
      <c r="G72" s="315"/>
      <c r="H72" s="314"/>
      <c r="I72" s="315"/>
      <c r="J72" s="134"/>
      <c r="K72" s="134"/>
      <c r="L72" s="134"/>
      <c r="M72" s="136">
        <v>0</v>
      </c>
      <c r="N72" s="127">
        <f t="shared" si="0"/>
        <v>0</v>
      </c>
      <c r="O72" s="315"/>
      <c r="P72" s="315"/>
      <c r="Q72" s="315"/>
      <c r="R72" s="603"/>
      <c r="S72" s="600"/>
    </row>
    <row r="73" spans="1:19" s="139" customFormat="1" ht="12.75" customHeight="1">
      <c r="A73" s="319">
        <v>3</v>
      </c>
      <c r="B73" s="317" t="s">
        <v>354</v>
      </c>
      <c r="C73" s="380" t="s">
        <v>191</v>
      </c>
      <c r="D73" s="339">
        <f>SUM(D77:D80)</f>
        <v>0.28499999999999998</v>
      </c>
      <c r="E73" s="313">
        <f t="shared" ref="E73" si="59">G73+I73+Q73</f>
        <v>68.719205600000009</v>
      </c>
      <c r="F73" s="366">
        <v>27.8</v>
      </c>
      <c r="G73" s="315">
        <f t="shared" ref="G73" si="60">F73*$O$8/1000</f>
        <v>64.51017800000001</v>
      </c>
      <c r="H73" s="319">
        <v>1.38</v>
      </c>
      <c r="I73" s="315">
        <f t="shared" ref="I73" si="61">H73*$O$9/1000</f>
        <v>4.2090275999999998</v>
      </c>
      <c r="J73" s="125"/>
      <c r="K73" s="125"/>
      <c r="L73" s="125"/>
      <c r="M73" s="240"/>
      <c r="N73" s="127">
        <f t="shared" si="0"/>
        <v>0</v>
      </c>
      <c r="O73" s="315">
        <f t="shared" ref="O73" si="62">D73*E73</f>
        <v>19.584973596000001</v>
      </c>
      <c r="P73" s="315">
        <f t="shared" ref="P73" si="63">SUM(N73:N76)</f>
        <v>0</v>
      </c>
      <c r="Q73" s="315">
        <f t="shared" ref="Q73" si="64">P73*1.02*1.05*$Q$14</f>
        <v>0</v>
      </c>
      <c r="R73" s="601">
        <f t="shared" ref="R73" si="65">E73*$R$17</f>
        <v>87.940936347118978</v>
      </c>
      <c r="S73" s="600">
        <f t="shared" ref="S73" si="66">R73*D73</f>
        <v>25.063166858928906</v>
      </c>
    </row>
    <row r="74" spans="1:19" s="139" customFormat="1" hidden="1">
      <c r="A74" s="319"/>
      <c r="B74" s="317"/>
      <c r="C74" s="380"/>
      <c r="D74" s="339"/>
      <c r="E74" s="313"/>
      <c r="F74" s="366"/>
      <c r="G74" s="315"/>
      <c r="H74" s="319"/>
      <c r="I74" s="315"/>
      <c r="J74" s="125"/>
      <c r="K74" s="125"/>
      <c r="L74" s="125"/>
      <c r="M74" s="240"/>
      <c r="N74" s="127">
        <f t="shared" si="0"/>
        <v>0</v>
      </c>
      <c r="O74" s="315"/>
      <c r="P74" s="315"/>
      <c r="Q74" s="315"/>
      <c r="R74" s="602"/>
      <c r="S74" s="600"/>
    </row>
    <row r="75" spans="1:19" s="139" customFormat="1" hidden="1">
      <c r="A75" s="319"/>
      <c r="B75" s="317"/>
      <c r="C75" s="380"/>
      <c r="D75" s="339"/>
      <c r="E75" s="313"/>
      <c r="F75" s="366"/>
      <c r="G75" s="315"/>
      <c r="H75" s="319"/>
      <c r="I75" s="315"/>
      <c r="J75" s="125"/>
      <c r="K75" s="125"/>
      <c r="L75" s="141"/>
      <c r="M75" s="240"/>
      <c r="N75" s="127">
        <f t="shared" si="0"/>
        <v>0</v>
      </c>
      <c r="O75" s="315"/>
      <c r="P75" s="315"/>
      <c r="Q75" s="315"/>
      <c r="R75" s="602"/>
      <c r="S75" s="600"/>
    </row>
    <row r="76" spans="1:19" s="139" customFormat="1" ht="12.75" hidden="1" customHeight="1">
      <c r="A76" s="319"/>
      <c r="B76" s="317"/>
      <c r="C76" s="380"/>
      <c r="D76" s="339"/>
      <c r="E76" s="313"/>
      <c r="F76" s="366"/>
      <c r="G76" s="315"/>
      <c r="H76" s="319"/>
      <c r="I76" s="315"/>
      <c r="J76" s="125"/>
      <c r="K76" s="125"/>
      <c r="L76" s="125"/>
      <c r="M76" s="240"/>
      <c r="N76" s="127">
        <f t="shared" si="0"/>
        <v>0</v>
      </c>
      <c r="O76" s="315"/>
      <c r="P76" s="315"/>
      <c r="Q76" s="315"/>
      <c r="R76" s="603"/>
      <c r="S76" s="600"/>
    </row>
    <row r="77" spans="1:19" s="139" customFormat="1">
      <c r="A77" s="319">
        <v>4</v>
      </c>
      <c r="B77" s="317" t="s">
        <v>356</v>
      </c>
      <c r="C77" s="380" t="s">
        <v>191</v>
      </c>
      <c r="D77" s="339">
        <f>285/1000</f>
        <v>0.28499999999999998</v>
      </c>
      <c r="E77" s="313">
        <f t="shared" ref="E77" si="67">G77+I77+Q77</f>
        <v>285.34117500000002</v>
      </c>
      <c r="F77" s="319"/>
      <c r="G77" s="315">
        <f t="shared" ref="G77" si="68">F77*$O$8/1000</f>
        <v>0</v>
      </c>
      <c r="H77" s="319"/>
      <c r="I77" s="315">
        <f t="shared" ref="I77" si="69">H77*$O$9/1000</f>
        <v>0</v>
      </c>
      <c r="J77" s="240" t="s">
        <v>189</v>
      </c>
      <c r="K77" s="240" t="s">
        <v>191</v>
      </c>
      <c r="L77" s="240">
        <v>1</v>
      </c>
      <c r="M77" s="244">
        <v>250</v>
      </c>
      <c r="N77" s="127">
        <f t="shared" si="0"/>
        <v>250</v>
      </c>
      <c r="O77" s="315">
        <f t="shared" ref="O77" si="70">D77*E77</f>
        <v>81.322234874999992</v>
      </c>
      <c r="P77" s="315">
        <f t="shared" ref="P77" si="71">SUM(N77:N80)</f>
        <v>250</v>
      </c>
      <c r="Q77" s="315">
        <f t="shared" ref="Q77" si="72">P77*1.02*1.05*$Q$14</f>
        <v>285.34117500000002</v>
      </c>
      <c r="R77" s="601">
        <f t="shared" ref="R77" si="73">E77*$R$17</f>
        <v>365.15512495806757</v>
      </c>
      <c r="S77" s="600">
        <f t="shared" ref="S77" si="74">R77*D77</f>
        <v>104.06921061304925</v>
      </c>
    </row>
    <row r="78" spans="1:19" s="139" customFormat="1" hidden="1">
      <c r="A78" s="319"/>
      <c r="B78" s="317"/>
      <c r="C78" s="380"/>
      <c r="D78" s="339"/>
      <c r="E78" s="313"/>
      <c r="F78" s="319"/>
      <c r="G78" s="315"/>
      <c r="H78" s="319"/>
      <c r="I78" s="315"/>
      <c r="J78" s="240"/>
      <c r="K78" s="240"/>
      <c r="L78" s="240"/>
      <c r="M78" s="240"/>
      <c r="N78" s="127">
        <f t="shared" si="0"/>
        <v>0</v>
      </c>
      <c r="O78" s="315"/>
      <c r="P78" s="315"/>
      <c r="Q78" s="315"/>
      <c r="R78" s="602"/>
      <c r="S78" s="600"/>
    </row>
    <row r="79" spans="1:19" s="139" customFormat="1" hidden="1">
      <c r="A79" s="319"/>
      <c r="B79" s="317"/>
      <c r="C79" s="380"/>
      <c r="D79" s="339"/>
      <c r="E79" s="313"/>
      <c r="F79" s="319"/>
      <c r="G79" s="315"/>
      <c r="H79" s="319"/>
      <c r="I79" s="315"/>
      <c r="J79" s="240"/>
      <c r="K79" s="240"/>
      <c r="L79" s="245"/>
      <c r="M79" s="240"/>
      <c r="N79" s="127">
        <f t="shared" si="0"/>
        <v>0</v>
      </c>
      <c r="O79" s="315"/>
      <c r="P79" s="315"/>
      <c r="Q79" s="315"/>
      <c r="R79" s="602"/>
      <c r="S79" s="600"/>
    </row>
    <row r="80" spans="1:19" s="139" customFormat="1" ht="12.75" hidden="1" customHeight="1">
      <c r="A80" s="319"/>
      <c r="B80" s="317"/>
      <c r="C80" s="380"/>
      <c r="D80" s="339"/>
      <c r="E80" s="313"/>
      <c r="F80" s="319"/>
      <c r="G80" s="315"/>
      <c r="H80" s="319"/>
      <c r="I80" s="315"/>
      <c r="J80" s="240"/>
      <c r="K80" s="240"/>
      <c r="L80" s="240"/>
      <c r="M80" s="240"/>
      <c r="N80" s="127">
        <f t="shared" si="0"/>
        <v>0</v>
      </c>
      <c r="O80" s="315"/>
      <c r="P80" s="315"/>
      <c r="Q80" s="315"/>
      <c r="R80" s="603"/>
      <c r="S80" s="600"/>
    </row>
    <row r="81" spans="1:19" s="139" customFormat="1" ht="12.75" customHeight="1">
      <c r="A81" s="319">
        <v>5</v>
      </c>
      <c r="B81" s="317" t="s">
        <v>357</v>
      </c>
      <c r="C81" s="380" t="s">
        <v>338</v>
      </c>
      <c r="D81" s="339">
        <v>1.8</v>
      </c>
      <c r="E81" s="313">
        <f t="shared" ref="E81" si="75">G81+I81+Q81</f>
        <v>72.340020490445227</v>
      </c>
      <c r="F81" s="319">
        <v>7.85</v>
      </c>
      <c r="G81" s="315">
        <f t="shared" ref="G81" si="76">F81*$O$8/1000</f>
        <v>18.216003500000003</v>
      </c>
      <c r="H81" s="319">
        <v>1.1200000000000001</v>
      </c>
      <c r="I81" s="315">
        <f t="shared" ref="I81" si="77">H81*$O$9/1000</f>
        <v>3.4160224000000001</v>
      </c>
      <c r="J81" s="125" t="s">
        <v>172</v>
      </c>
      <c r="K81" s="125" t="s">
        <v>338</v>
      </c>
      <c r="L81" s="125">
        <v>1.0149999999999999</v>
      </c>
      <c r="M81" s="246">
        <v>27.5</v>
      </c>
      <c r="N81" s="127">
        <f t="shared" si="0"/>
        <v>27.912499999999998</v>
      </c>
      <c r="O81" s="315">
        <f t="shared" ref="O81" si="78">D81*E81</f>
        <v>130.21203688280141</v>
      </c>
      <c r="P81" s="315">
        <f t="shared" ref="P81" si="79">SUM(N81:N84)</f>
        <v>44.4275126</v>
      </c>
      <c r="Q81" s="315">
        <f t="shared" ref="Q81" si="80">P81*1.02*1.05*$Q$14</f>
        <v>50.707994590445225</v>
      </c>
      <c r="R81" s="601">
        <f t="shared" ref="R81" si="81">E81*$R$17</f>
        <v>92.574544215911672</v>
      </c>
      <c r="S81" s="600">
        <f t="shared" ref="S81" si="82">R81*D81</f>
        <v>166.63417958864102</v>
      </c>
    </row>
    <row r="82" spans="1:19" s="139" customFormat="1" ht="1.5" customHeight="1">
      <c r="A82" s="319"/>
      <c r="B82" s="317"/>
      <c r="C82" s="380"/>
      <c r="D82" s="339"/>
      <c r="E82" s="313"/>
      <c r="F82" s="319"/>
      <c r="G82" s="315"/>
      <c r="H82" s="319"/>
      <c r="I82" s="315"/>
      <c r="J82" s="125" t="s">
        <v>358</v>
      </c>
      <c r="K82" s="125" t="s">
        <v>340</v>
      </c>
      <c r="L82" s="125">
        <v>2.9</v>
      </c>
      <c r="M82" s="240">
        <v>3.5</v>
      </c>
      <c r="N82" s="127">
        <f t="shared" si="0"/>
        <v>10.15</v>
      </c>
      <c r="O82" s="315"/>
      <c r="P82" s="315"/>
      <c r="Q82" s="315"/>
      <c r="R82" s="602"/>
      <c r="S82" s="600"/>
    </row>
    <row r="83" spans="1:19" s="139" customFormat="1" hidden="1">
      <c r="A83" s="319"/>
      <c r="B83" s="317"/>
      <c r="C83" s="380"/>
      <c r="D83" s="339"/>
      <c r="E83" s="313"/>
      <c r="F83" s="319"/>
      <c r="G83" s="315"/>
      <c r="H83" s="319"/>
      <c r="I83" s="315"/>
      <c r="J83" s="125" t="s">
        <v>359</v>
      </c>
      <c r="K83" s="125" t="s">
        <v>338</v>
      </c>
      <c r="L83" s="129">
        <v>3.78E-2</v>
      </c>
      <c r="M83" s="238">
        <v>116.667</v>
      </c>
      <c r="N83" s="127">
        <f t="shared" si="0"/>
        <v>4.4100125999999999</v>
      </c>
      <c r="O83" s="315"/>
      <c r="P83" s="315"/>
      <c r="Q83" s="315"/>
      <c r="R83" s="602"/>
      <c r="S83" s="600"/>
    </row>
    <row r="84" spans="1:19" s="139" customFormat="1" ht="12.75" hidden="1" customHeight="1">
      <c r="A84" s="319"/>
      <c r="B84" s="317"/>
      <c r="C84" s="380"/>
      <c r="D84" s="339"/>
      <c r="E84" s="313"/>
      <c r="F84" s="319"/>
      <c r="G84" s="315"/>
      <c r="H84" s="319"/>
      <c r="I84" s="315"/>
      <c r="J84" s="125" t="s">
        <v>173</v>
      </c>
      <c r="K84" s="125" t="s">
        <v>139</v>
      </c>
      <c r="L84" s="125">
        <v>2.2999999999999998</v>
      </c>
      <c r="M84" s="246">
        <v>0.85</v>
      </c>
      <c r="N84" s="127">
        <f t="shared" si="0"/>
        <v>1.9549999999999998</v>
      </c>
      <c r="O84" s="315"/>
      <c r="P84" s="315"/>
      <c r="Q84" s="315"/>
      <c r="R84" s="603"/>
      <c r="S84" s="600"/>
    </row>
    <row r="85" spans="1:19" s="139" customFormat="1">
      <c r="A85" s="319">
        <v>6</v>
      </c>
      <c r="B85" s="317" t="s">
        <v>360</v>
      </c>
      <c r="C85" s="380" t="s">
        <v>191</v>
      </c>
      <c r="D85" s="367">
        <f>(2.31*4+2.48*2+4.62+4.97+5.33*3)/1000</f>
        <v>3.9780000000000003E-2</v>
      </c>
      <c r="E85" s="313">
        <f t="shared" ref="E85" si="83">G85+I85+Q85</f>
        <v>275.83360704900002</v>
      </c>
      <c r="F85" s="319"/>
      <c r="G85" s="315">
        <f t="shared" ref="G85" si="84">F85*$O$8/1000</f>
        <v>0</v>
      </c>
      <c r="H85" s="319"/>
      <c r="I85" s="315">
        <f t="shared" ref="I85" si="85">H85*$O$9/1000</f>
        <v>0</v>
      </c>
      <c r="J85" s="125" t="s">
        <v>189</v>
      </c>
      <c r="K85" s="125" t="s">
        <v>191</v>
      </c>
      <c r="L85" s="125">
        <v>1</v>
      </c>
      <c r="M85" s="136">
        <v>241.67</v>
      </c>
      <c r="N85" s="127">
        <f t="shared" si="0"/>
        <v>241.67</v>
      </c>
      <c r="O85" s="315">
        <f t="shared" ref="O85" si="86">D85*E85</f>
        <v>10.972660888409221</v>
      </c>
      <c r="P85" s="315">
        <f t="shared" ref="P85" si="87">SUM(N85:N88)</f>
        <v>241.67</v>
      </c>
      <c r="Q85" s="315">
        <f t="shared" ref="Q85" si="88">P85*1.02*1.05*$Q$14</f>
        <v>275.83360704900002</v>
      </c>
      <c r="R85" s="601">
        <f t="shared" ref="R85" si="89">E85*$R$17</f>
        <v>352.98815619446475</v>
      </c>
      <c r="S85" s="600">
        <f t="shared" ref="S85" si="90">R85*D85</f>
        <v>14.041868853415808</v>
      </c>
    </row>
    <row r="86" spans="1:19" s="139" customFormat="1" ht="0.75" customHeight="1">
      <c r="A86" s="319"/>
      <c r="B86" s="317"/>
      <c r="C86" s="380"/>
      <c r="D86" s="367"/>
      <c r="E86" s="313"/>
      <c r="F86" s="319"/>
      <c r="G86" s="315"/>
      <c r="H86" s="319"/>
      <c r="I86" s="315"/>
      <c r="J86" s="125"/>
      <c r="K86" s="125"/>
      <c r="L86" s="125"/>
      <c r="M86" s="240"/>
      <c r="N86" s="127">
        <f t="shared" si="0"/>
        <v>0</v>
      </c>
      <c r="O86" s="315"/>
      <c r="P86" s="315"/>
      <c r="Q86" s="315"/>
      <c r="R86" s="602"/>
      <c r="S86" s="600"/>
    </row>
    <row r="87" spans="1:19" s="139" customFormat="1" hidden="1">
      <c r="A87" s="319"/>
      <c r="B87" s="317"/>
      <c r="C87" s="380"/>
      <c r="D87" s="367"/>
      <c r="E87" s="313"/>
      <c r="F87" s="319"/>
      <c r="G87" s="315"/>
      <c r="H87" s="319"/>
      <c r="I87" s="315"/>
      <c r="J87" s="125"/>
      <c r="K87" s="125"/>
      <c r="L87" s="129"/>
      <c r="M87" s="240"/>
      <c r="N87" s="127">
        <f t="shared" si="0"/>
        <v>0</v>
      </c>
      <c r="O87" s="315"/>
      <c r="P87" s="315"/>
      <c r="Q87" s="315"/>
      <c r="R87" s="602"/>
      <c r="S87" s="600"/>
    </row>
    <row r="88" spans="1:19" s="139" customFormat="1" ht="12.75" hidden="1" customHeight="1">
      <c r="A88" s="319"/>
      <c r="B88" s="317"/>
      <c r="C88" s="380"/>
      <c r="D88" s="367"/>
      <c r="E88" s="313"/>
      <c r="F88" s="319"/>
      <c r="G88" s="315"/>
      <c r="H88" s="319"/>
      <c r="I88" s="315"/>
      <c r="J88" s="125"/>
      <c r="K88" s="125"/>
      <c r="L88" s="125"/>
      <c r="M88" s="240"/>
      <c r="N88" s="127">
        <f t="shared" si="0"/>
        <v>0</v>
      </c>
      <c r="O88" s="315"/>
      <c r="P88" s="315"/>
      <c r="Q88" s="315"/>
      <c r="R88" s="603"/>
      <c r="S88" s="600"/>
    </row>
    <row r="89" spans="1:19" s="139" customFormat="1" ht="10.5" customHeight="1">
      <c r="A89" s="319">
        <v>7</v>
      </c>
      <c r="B89" s="317" t="s">
        <v>361</v>
      </c>
      <c r="C89" s="380" t="s">
        <v>191</v>
      </c>
      <c r="D89" s="367">
        <f>(0.16*4+0.16*2+1.15+1.31+1.31*3)/1000</f>
        <v>7.3499999999999998E-3</v>
      </c>
      <c r="E89" s="313">
        <f t="shared" ref="E89" si="91">G89+I89+Q89</f>
        <v>285.34117500000002</v>
      </c>
      <c r="F89" s="319"/>
      <c r="G89" s="315">
        <f t="shared" ref="G89" si="92">F89*$O$8/1000</f>
        <v>0</v>
      </c>
      <c r="H89" s="319"/>
      <c r="I89" s="315">
        <f t="shared" ref="I89" si="93">H89*$O$9/1000</f>
        <v>0</v>
      </c>
      <c r="J89" s="125" t="s">
        <v>189</v>
      </c>
      <c r="K89" s="125" t="s">
        <v>191</v>
      </c>
      <c r="L89" s="125">
        <v>1</v>
      </c>
      <c r="M89" s="136">
        <v>250</v>
      </c>
      <c r="N89" s="127">
        <f t="shared" ref="N89:N168" si="94">L89*M89</f>
        <v>250</v>
      </c>
      <c r="O89" s="315">
        <f t="shared" ref="O89" si="95">D89*E89</f>
        <v>2.0972576362500002</v>
      </c>
      <c r="P89" s="315">
        <f t="shared" ref="P89" si="96">SUM(N89:N92)</f>
        <v>250</v>
      </c>
      <c r="Q89" s="315">
        <f t="shared" ref="Q89" si="97">P89*1.02*1.05*$Q$14</f>
        <v>285.34117500000002</v>
      </c>
      <c r="R89" s="601">
        <f t="shared" ref="R89" si="98">E89*$R$17</f>
        <v>365.15512495806757</v>
      </c>
      <c r="S89" s="600">
        <f t="shared" ref="S89" si="99">R89*D89</f>
        <v>2.6838901684417964</v>
      </c>
    </row>
    <row r="90" spans="1:19" s="139" customFormat="1" hidden="1">
      <c r="A90" s="319"/>
      <c r="B90" s="317"/>
      <c r="C90" s="380"/>
      <c r="D90" s="367"/>
      <c r="E90" s="313"/>
      <c r="F90" s="319"/>
      <c r="G90" s="315"/>
      <c r="H90" s="319"/>
      <c r="I90" s="315"/>
      <c r="J90" s="125"/>
      <c r="K90" s="125"/>
      <c r="L90" s="125"/>
      <c r="M90" s="240"/>
      <c r="N90" s="127">
        <f t="shared" si="94"/>
        <v>0</v>
      </c>
      <c r="O90" s="315"/>
      <c r="P90" s="315"/>
      <c r="Q90" s="315"/>
      <c r="R90" s="602"/>
      <c r="S90" s="600"/>
    </row>
    <row r="91" spans="1:19" s="139" customFormat="1" hidden="1">
      <c r="A91" s="319"/>
      <c r="B91" s="317"/>
      <c r="C91" s="380"/>
      <c r="D91" s="367"/>
      <c r="E91" s="313"/>
      <c r="F91" s="319"/>
      <c r="G91" s="315"/>
      <c r="H91" s="319"/>
      <c r="I91" s="315"/>
      <c r="J91" s="125"/>
      <c r="K91" s="125"/>
      <c r="L91" s="129"/>
      <c r="M91" s="240"/>
      <c r="N91" s="127">
        <f t="shared" si="94"/>
        <v>0</v>
      </c>
      <c r="O91" s="315"/>
      <c r="P91" s="315"/>
      <c r="Q91" s="315"/>
      <c r="R91" s="602"/>
      <c r="S91" s="600"/>
    </row>
    <row r="92" spans="1:19" s="139" customFormat="1" ht="12.75" hidden="1" customHeight="1">
      <c r="A92" s="319"/>
      <c r="B92" s="317"/>
      <c r="C92" s="380"/>
      <c r="D92" s="367"/>
      <c r="E92" s="313"/>
      <c r="F92" s="319"/>
      <c r="G92" s="315"/>
      <c r="H92" s="319"/>
      <c r="I92" s="315"/>
      <c r="J92" s="125"/>
      <c r="K92" s="125"/>
      <c r="L92" s="125"/>
      <c r="M92" s="240"/>
      <c r="N92" s="127">
        <f t="shared" si="94"/>
        <v>0</v>
      </c>
      <c r="O92" s="315"/>
      <c r="P92" s="315"/>
      <c r="Q92" s="315"/>
      <c r="R92" s="603"/>
      <c r="S92" s="600"/>
    </row>
    <row r="93" spans="1:19" s="139" customFormat="1" ht="12" customHeight="1">
      <c r="A93" s="319">
        <v>8</v>
      </c>
      <c r="B93" s="317" t="s">
        <v>362</v>
      </c>
      <c r="C93" s="380" t="s">
        <v>340</v>
      </c>
      <c r="D93" s="380">
        <v>5.3</v>
      </c>
      <c r="E93" s="313">
        <f t="shared" ref="E93" si="100">G93+I93+Q93</f>
        <v>0.29447209260000001</v>
      </c>
      <c r="F93" s="319"/>
      <c r="G93" s="315">
        <f t="shared" ref="G93" si="101">F93*$O$8/1000</f>
        <v>0</v>
      </c>
      <c r="H93" s="319"/>
      <c r="I93" s="315">
        <f t="shared" ref="I93" si="102">H93*$O$9/1000</f>
        <v>0</v>
      </c>
      <c r="J93" s="125" t="s">
        <v>363</v>
      </c>
      <c r="K93" s="125" t="s">
        <v>340</v>
      </c>
      <c r="L93" s="125">
        <v>1</v>
      </c>
      <c r="M93" s="136">
        <v>0.25800000000000001</v>
      </c>
      <c r="N93" s="127">
        <f t="shared" si="94"/>
        <v>0.25800000000000001</v>
      </c>
      <c r="O93" s="315">
        <f t="shared" ref="O93" si="103">D93*E93</f>
        <v>1.56070209078</v>
      </c>
      <c r="P93" s="315">
        <f t="shared" ref="P93" si="104">SUM(N93:N96)</f>
        <v>0.25800000000000001</v>
      </c>
      <c r="Q93" s="315">
        <f t="shared" ref="Q93" si="105">P93*1.02*1.05*$Q$14</f>
        <v>0.29447209260000001</v>
      </c>
      <c r="R93" s="601">
        <f t="shared" ref="R93" si="106">E93*$R$17</f>
        <v>0.37684008895672572</v>
      </c>
      <c r="S93" s="600">
        <f t="shared" ref="S93" si="107">R93*D93</f>
        <v>1.9972524714706463</v>
      </c>
    </row>
    <row r="94" spans="1:19" s="139" customFormat="1" hidden="1">
      <c r="A94" s="319"/>
      <c r="B94" s="317"/>
      <c r="C94" s="380"/>
      <c r="D94" s="380"/>
      <c r="E94" s="313"/>
      <c r="F94" s="319"/>
      <c r="G94" s="315"/>
      <c r="H94" s="319"/>
      <c r="I94" s="315"/>
      <c r="J94" s="125"/>
      <c r="K94" s="125"/>
      <c r="L94" s="125"/>
      <c r="M94" s="240"/>
      <c r="N94" s="127">
        <f t="shared" si="94"/>
        <v>0</v>
      </c>
      <c r="O94" s="315"/>
      <c r="P94" s="315"/>
      <c r="Q94" s="315"/>
      <c r="R94" s="602"/>
      <c r="S94" s="600"/>
    </row>
    <row r="95" spans="1:19" s="139" customFormat="1" hidden="1">
      <c r="A95" s="319"/>
      <c r="B95" s="317"/>
      <c r="C95" s="380"/>
      <c r="D95" s="380"/>
      <c r="E95" s="313"/>
      <c r="F95" s="319"/>
      <c r="G95" s="315"/>
      <c r="H95" s="319"/>
      <c r="I95" s="315"/>
      <c r="J95" s="125"/>
      <c r="K95" s="125"/>
      <c r="L95" s="129"/>
      <c r="M95" s="240"/>
      <c r="N95" s="127">
        <f t="shared" si="94"/>
        <v>0</v>
      </c>
      <c r="O95" s="315"/>
      <c r="P95" s="315"/>
      <c r="Q95" s="315"/>
      <c r="R95" s="602"/>
      <c r="S95" s="600"/>
    </row>
    <row r="96" spans="1:19" s="139" customFormat="1" ht="12.75" hidden="1" customHeight="1">
      <c r="A96" s="319"/>
      <c r="B96" s="317"/>
      <c r="C96" s="380"/>
      <c r="D96" s="380"/>
      <c r="E96" s="313"/>
      <c r="F96" s="319"/>
      <c r="G96" s="315"/>
      <c r="H96" s="319"/>
      <c r="I96" s="315"/>
      <c r="J96" s="125"/>
      <c r="K96" s="125"/>
      <c r="L96" s="125"/>
      <c r="M96" s="240"/>
      <c r="N96" s="127">
        <f t="shared" si="94"/>
        <v>0</v>
      </c>
      <c r="O96" s="315"/>
      <c r="P96" s="315"/>
      <c r="Q96" s="315"/>
      <c r="R96" s="603"/>
      <c r="S96" s="600"/>
    </row>
    <row r="97" spans="1:19" s="139" customFormat="1" ht="11.25" customHeight="1">
      <c r="A97" s="319">
        <v>9</v>
      </c>
      <c r="B97" s="317" t="s">
        <v>364</v>
      </c>
      <c r="C97" s="380" t="s">
        <v>340</v>
      </c>
      <c r="D97" s="380">
        <v>5.3</v>
      </c>
      <c r="E97" s="313">
        <f t="shared" ref="E97" si="108">G97+I97+Q97</f>
        <v>0.32871303360000004</v>
      </c>
      <c r="F97" s="319"/>
      <c r="G97" s="315">
        <f t="shared" ref="G97" si="109">F97*$O$8/1000</f>
        <v>0</v>
      </c>
      <c r="H97" s="319"/>
      <c r="I97" s="315">
        <f t="shared" ref="I97" si="110">H97*$O$9/1000</f>
        <v>0</v>
      </c>
      <c r="J97" s="125" t="s">
        <v>363</v>
      </c>
      <c r="K97" s="125" t="s">
        <v>340</v>
      </c>
      <c r="L97" s="125">
        <v>1</v>
      </c>
      <c r="M97" s="136">
        <v>0.28799999999999998</v>
      </c>
      <c r="N97" s="127">
        <f t="shared" si="94"/>
        <v>0.28799999999999998</v>
      </c>
      <c r="O97" s="315">
        <f t="shared" ref="O97" si="111">D97*E97</f>
        <v>1.7421790780800002</v>
      </c>
      <c r="P97" s="315">
        <f t="shared" ref="P97" si="112">SUM(N97:N100)</f>
        <v>0.28799999999999998</v>
      </c>
      <c r="Q97" s="315">
        <f t="shared" ref="Q97" si="113">P97*1.02*1.05*$Q$14</f>
        <v>0.32871303360000004</v>
      </c>
      <c r="R97" s="601">
        <f t="shared" ref="R97" si="114">E97*$R$17</f>
        <v>0.42065870395169386</v>
      </c>
      <c r="S97" s="600">
        <f t="shared" ref="S97" si="115">R97*D97</f>
        <v>2.2294911309439773</v>
      </c>
    </row>
    <row r="98" spans="1:19" s="139" customFormat="1" hidden="1">
      <c r="A98" s="319"/>
      <c r="B98" s="317"/>
      <c r="C98" s="380"/>
      <c r="D98" s="380"/>
      <c r="E98" s="313"/>
      <c r="F98" s="319"/>
      <c r="G98" s="315"/>
      <c r="H98" s="319"/>
      <c r="I98" s="315"/>
      <c r="J98" s="125"/>
      <c r="K98" s="125"/>
      <c r="L98" s="125"/>
      <c r="M98" s="240"/>
      <c r="N98" s="127">
        <f t="shared" si="94"/>
        <v>0</v>
      </c>
      <c r="O98" s="315"/>
      <c r="P98" s="315"/>
      <c r="Q98" s="315"/>
      <c r="R98" s="602"/>
      <c r="S98" s="600"/>
    </row>
    <row r="99" spans="1:19" s="139" customFormat="1" hidden="1">
      <c r="A99" s="319"/>
      <c r="B99" s="317"/>
      <c r="C99" s="380"/>
      <c r="D99" s="380"/>
      <c r="E99" s="313"/>
      <c r="F99" s="319"/>
      <c r="G99" s="315"/>
      <c r="H99" s="319"/>
      <c r="I99" s="315"/>
      <c r="J99" s="125"/>
      <c r="K99" s="125"/>
      <c r="L99" s="129"/>
      <c r="M99" s="240"/>
      <c r="N99" s="127">
        <f t="shared" si="94"/>
        <v>0</v>
      </c>
      <c r="O99" s="315"/>
      <c r="P99" s="315"/>
      <c r="Q99" s="315"/>
      <c r="R99" s="602"/>
      <c r="S99" s="600"/>
    </row>
    <row r="100" spans="1:19" s="139" customFormat="1" ht="12" hidden="1" customHeight="1">
      <c r="A100" s="319"/>
      <c r="B100" s="317"/>
      <c r="C100" s="380"/>
      <c r="D100" s="380"/>
      <c r="E100" s="313"/>
      <c r="F100" s="319"/>
      <c r="G100" s="315"/>
      <c r="H100" s="319"/>
      <c r="I100" s="315"/>
      <c r="J100" s="125"/>
      <c r="K100" s="125"/>
      <c r="L100" s="125"/>
      <c r="M100" s="240"/>
      <c r="N100" s="127">
        <f t="shared" si="94"/>
        <v>0</v>
      </c>
      <c r="O100" s="315"/>
      <c r="P100" s="315"/>
      <c r="Q100" s="315"/>
      <c r="R100" s="603"/>
      <c r="S100" s="600"/>
    </row>
    <row r="101" spans="1:19" s="135" customFormat="1" ht="12.75" hidden="1" customHeight="1">
      <c r="A101" s="510"/>
      <c r="B101" s="648" t="s">
        <v>508</v>
      </c>
      <c r="C101" s="504"/>
      <c r="D101" s="504"/>
      <c r="E101" s="507">
        <f>G101+I101+Q101</f>
        <v>0</v>
      </c>
      <c r="F101" s="510"/>
      <c r="G101" s="499">
        <f>F101*$O$7/1000</f>
        <v>0</v>
      </c>
      <c r="H101" s="513"/>
      <c r="I101" s="499">
        <f>H101*$O$8/1000</f>
        <v>0</v>
      </c>
      <c r="J101" s="256"/>
      <c r="K101" s="256"/>
      <c r="L101" s="256"/>
      <c r="M101" s="257"/>
      <c r="N101" s="258">
        <f t="shared" si="94"/>
        <v>0</v>
      </c>
      <c r="O101" s="499">
        <f>D101*E101</f>
        <v>0</v>
      </c>
      <c r="P101" s="499">
        <f>SUM(N101:N104)</f>
        <v>0</v>
      </c>
      <c r="Q101" s="499">
        <f>P101*1.02*1.05*$Q$14</f>
        <v>0</v>
      </c>
      <c r="R101" s="604"/>
      <c r="S101" s="649">
        <f>SUM(S61:S100)</f>
        <v>905.15381263625409</v>
      </c>
    </row>
    <row r="102" spans="1:19" s="135" customFormat="1" ht="12.75" hidden="1" customHeight="1">
      <c r="A102" s="511"/>
      <c r="B102" s="650"/>
      <c r="C102" s="505"/>
      <c r="D102" s="505"/>
      <c r="E102" s="508"/>
      <c r="F102" s="511"/>
      <c r="G102" s="500"/>
      <c r="H102" s="514"/>
      <c r="I102" s="500"/>
      <c r="J102" s="256"/>
      <c r="K102" s="256"/>
      <c r="L102" s="256"/>
      <c r="M102" s="257"/>
      <c r="N102" s="258">
        <f t="shared" si="94"/>
        <v>0</v>
      </c>
      <c r="O102" s="500"/>
      <c r="P102" s="500"/>
      <c r="Q102" s="500"/>
      <c r="R102" s="604"/>
      <c r="S102" s="651"/>
    </row>
    <row r="103" spans="1:19" s="135" customFormat="1" ht="12.75" hidden="1" customHeight="1">
      <c r="A103" s="511"/>
      <c r="B103" s="650"/>
      <c r="C103" s="505"/>
      <c r="D103" s="505"/>
      <c r="E103" s="508"/>
      <c r="F103" s="511"/>
      <c r="G103" s="500"/>
      <c r="H103" s="514"/>
      <c r="I103" s="500"/>
      <c r="J103" s="256"/>
      <c r="K103" s="256"/>
      <c r="L103" s="256"/>
      <c r="M103" s="257"/>
      <c r="N103" s="258">
        <f t="shared" si="94"/>
        <v>0</v>
      </c>
      <c r="O103" s="500"/>
      <c r="P103" s="500"/>
      <c r="Q103" s="500"/>
      <c r="R103" s="604"/>
      <c r="S103" s="651"/>
    </row>
    <row r="104" spans="1:19" s="135" customFormat="1" ht="12.75" hidden="1" customHeight="1">
      <c r="A104" s="512"/>
      <c r="B104" s="652"/>
      <c r="C104" s="506"/>
      <c r="D104" s="506"/>
      <c r="E104" s="509"/>
      <c r="F104" s="512"/>
      <c r="G104" s="501"/>
      <c r="H104" s="515"/>
      <c r="I104" s="501"/>
      <c r="J104" s="256"/>
      <c r="K104" s="256"/>
      <c r="L104" s="256"/>
      <c r="M104" s="257"/>
      <c r="N104" s="258">
        <f t="shared" si="94"/>
        <v>0</v>
      </c>
      <c r="O104" s="501"/>
      <c r="P104" s="501"/>
      <c r="Q104" s="501"/>
      <c r="R104" s="604"/>
      <c r="S104" s="653"/>
    </row>
    <row r="105" spans="1:19" s="135" customFormat="1" ht="12.75" hidden="1" customHeight="1">
      <c r="A105" s="510"/>
      <c r="B105" s="648" t="s">
        <v>509</v>
      </c>
      <c r="C105" s="504"/>
      <c r="D105" s="504"/>
      <c r="E105" s="507">
        <f>G105+I105+Q105</f>
        <v>0</v>
      </c>
      <c r="F105" s="510"/>
      <c r="G105" s="499">
        <f>F105*$O$7/1000</f>
        <v>0</v>
      </c>
      <c r="H105" s="513"/>
      <c r="I105" s="499">
        <f>H105*$O$8/1000</f>
        <v>0</v>
      </c>
      <c r="J105" s="256"/>
      <c r="K105" s="256"/>
      <c r="L105" s="256"/>
      <c r="M105" s="257"/>
      <c r="N105" s="258">
        <f t="shared" si="94"/>
        <v>0</v>
      </c>
      <c r="O105" s="499">
        <f>D105*E105</f>
        <v>0</v>
      </c>
      <c r="P105" s="499">
        <f>SUM(N105:N108)</f>
        <v>0</v>
      </c>
      <c r="Q105" s="499">
        <f>P105*1.02*1.05*$Q$14</f>
        <v>0</v>
      </c>
      <c r="R105" s="604"/>
      <c r="S105" s="604">
        <f>(S101*100%)/$S$861</f>
        <v>6.4871813199296399E-2</v>
      </c>
    </row>
    <row r="106" spans="1:19" s="135" customFormat="1" ht="12.75" hidden="1" customHeight="1">
      <c r="A106" s="511"/>
      <c r="B106" s="650"/>
      <c r="C106" s="505"/>
      <c r="D106" s="505"/>
      <c r="E106" s="508"/>
      <c r="F106" s="511"/>
      <c r="G106" s="500"/>
      <c r="H106" s="514"/>
      <c r="I106" s="500"/>
      <c r="J106" s="256"/>
      <c r="K106" s="256"/>
      <c r="L106" s="256"/>
      <c r="M106" s="257"/>
      <c r="N106" s="258">
        <f t="shared" si="94"/>
        <v>0</v>
      </c>
      <c r="O106" s="500"/>
      <c r="P106" s="500"/>
      <c r="Q106" s="500"/>
      <c r="R106" s="604"/>
      <c r="S106" s="604"/>
    </row>
    <row r="107" spans="1:19" s="135" customFormat="1" ht="12.75" hidden="1" customHeight="1">
      <c r="A107" s="511"/>
      <c r="B107" s="650"/>
      <c r="C107" s="505"/>
      <c r="D107" s="505"/>
      <c r="E107" s="508"/>
      <c r="F107" s="511"/>
      <c r="G107" s="500"/>
      <c r="H107" s="514"/>
      <c r="I107" s="500"/>
      <c r="J107" s="256"/>
      <c r="K107" s="256"/>
      <c r="L107" s="256"/>
      <c r="M107" s="257"/>
      <c r="N107" s="258">
        <f t="shared" si="94"/>
        <v>0</v>
      </c>
      <c r="O107" s="500"/>
      <c r="P107" s="500"/>
      <c r="Q107" s="500"/>
      <c r="R107" s="604"/>
      <c r="S107" s="604"/>
    </row>
    <row r="108" spans="1:19" s="135" customFormat="1" ht="12.75" hidden="1" customHeight="1">
      <c r="A108" s="512"/>
      <c r="B108" s="652"/>
      <c r="C108" s="506"/>
      <c r="D108" s="506"/>
      <c r="E108" s="509"/>
      <c r="F108" s="512"/>
      <c r="G108" s="501"/>
      <c r="H108" s="515"/>
      <c r="I108" s="501"/>
      <c r="J108" s="256"/>
      <c r="K108" s="256"/>
      <c r="L108" s="256"/>
      <c r="M108" s="257"/>
      <c r="N108" s="258">
        <f t="shared" si="94"/>
        <v>0</v>
      </c>
      <c r="O108" s="501"/>
      <c r="P108" s="501"/>
      <c r="Q108" s="501"/>
      <c r="R108" s="604"/>
      <c r="S108" s="604"/>
    </row>
    <row r="109" spans="1:19" s="135" customFormat="1" ht="12.75" customHeight="1">
      <c r="A109" s="314"/>
      <c r="B109" s="655" t="s">
        <v>366</v>
      </c>
      <c r="C109" s="615"/>
      <c r="D109" s="314"/>
      <c r="E109" s="313">
        <f t="shared" ref="E109" si="116">G109+I109+Q109</f>
        <v>0</v>
      </c>
      <c r="F109" s="314"/>
      <c r="G109" s="362">
        <f t="shared" ref="G109" si="117">F109*$O$8/1000</f>
        <v>0</v>
      </c>
      <c r="H109" s="314"/>
      <c r="I109" s="362">
        <f t="shared" ref="I109" si="118">H109*$O$9/1000</f>
        <v>0</v>
      </c>
      <c r="J109" s="134"/>
      <c r="K109" s="238"/>
      <c r="L109" s="134"/>
      <c r="M109" s="238"/>
      <c r="N109" s="127">
        <f t="shared" si="94"/>
        <v>0</v>
      </c>
      <c r="O109" s="315">
        <f t="shared" ref="O109" si="119">D109*E109</f>
        <v>0</v>
      </c>
      <c r="P109" s="315">
        <f t="shared" ref="P109" si="120">SUM(N109:N112)</f>
        <v>0</v>
      </c>
      <c r="Q109" s="315">
        <f t="shared" ref="Q109" si="121">P109*1.02*1.05*$Q$14</f>
        <v>0</v>
      </c>
      <c r="R109" s="608"/>
      <c r="S109" s="608"/>
    </row>
    <row r="110" spans="1:19" s="135" customFormat="1" hidden="1">
      <c r="A110" s="314"/>
      <c r="B110" s="655"/>
      <c r="C110" s="615"/>
      <c r="D110" s="314"/>
      <c r="E110" s="313"/>
      <c r="F110" s="314"/>
      <c r="G110" s="362"/>
      <c r="H110" s="314"/>
      <c r="I110" s="362"/>
      <c r="J110" s="134"/>
      <c r="K110" s="238"/>
      <c r="L110" s="134"/>
      <c r="M110" s="238"/>
      <c r="N110" s="127">
        <f t="shared" si="94"/>
        <v>0</v>
      </c>
      <c r="O110" s="315"/>
      <c r="P110" s="315"/>
      <c r="Q110" s="315"/>
      <c r="R110" s="608"/>
      <c r="S110" s="608"/>
    </row>
    <row r="111" spans="1:19" s="135" customFormat="1" hidden="1">
      <c r="A111" s="314"/>
      <c r="B111" s="655"/>
      <c r="C111" s="615"/>
      <c r="D111" s="314"/>
      <c r="E111" s="313"/>
      <c r="F111" s="314"/>
      <c r="G111" s="362"/>
      <c r="H111" s="314"/>
      <c r="I111" s="362"/>
      <c r="J111" s="134"/>
      <c r="K111" s="238"/>
      <c r="L111" s="137"/>
      <c r="M111" s="238"/>
      <c r="N111" s="127">
        <f t="shared" si="94"/>
        <v>0</v>
      </c>
      <c r="O111" s="315"/>
      <c r="P111" s="315"/>
      <c r="Q111" s="315"/>
      <c r="R111" s="608"/>
      <c r="S111" s="608"/>
    </row>
    <row r="112" spans="1:19" s="135" customFormat="1" ht="12.75" hidden="1" customHeight="1">
      <c r="A112" s="314"/>
      <c r="B112" s="655"/>
      <c r="C112" s="615"/>
      <c r="D112" s="314"/>
      <c r="E112" s="313"/>
      <c r="F112" s="314"/>
      <c r="G112" s="362"/>
      <c r="H112" s="314"/>
      <c r="I112" s="362"/>
      <c r="J112" s="134"/>
      <c r="K112" s="238"/>
      <c r="L112" s="134"/>
      <c r="M112" s="238"/>
      <c r="N112" s="127">
        <f t="shared" si="94"/>
        <v>0</v>
      </c>
      <c r="O112" s="315"/>
      <c r="P112" s="315"/>
      <c r="Q112" s="315"/>
      <c r="R112" s="608"/>
      <c r="S112" s="608"/>
    </row>
    <row r="113" spans="1:19" s="128" customFormat="1" ht="17.25" customHeight="1">
      <c r="A113" s="314">
        <v>1</v>
      </c>
      <c r="B113" s="317" t="s">
        <v>503</v>
      </c>
      <c r="C113" s="380" t="s">
        <v>340</v>
      </c>
      <c r="D113" s="380">
        <v>12.5</v>
      </c>
      <c r="E113" s="313">
        <f t="shared" ref="E113" si="122">G113+I113+Q113</f>
        <v>31.67</v>
      </c>
      <c r="F113" s="319"/>
      <c r="G113" s="315">
        <f>F113*$O$8/1000</f>
        <v>0</v>
      </c>
      <c r="H113" s="319"/>
      <c r="I113" s="315">
        <f>H113*$O$9/1000</f>
        <v>0</v>
      </c>
      <c r="J113" s="240" t="s">
        <v>501</v>
      </c>
      <c r="K113" s="240" t="s">
        <v>340</v>
      </c>
      <c r="L113" s="240">
        <v>1</v>
      </c>
      <c r="M113" s="240">
        <v>31.67</v>
      </c>
      <c r="N113" s="127">
        <f t="shared" si="94"/>
        <v>31.67</v>
      </c>
      <c r="O113" s="315">
        <f t="shared" ref="O113" si="123">D113*E113</f>
        <v>395.875</v>
      </c>
      <c r="P113" s="315">
        <f t="shared" ref="P113" si="124">SUM(N113:N116)</f>
        <v>31.67</v>
      </c>
      <c r="Q113" s="315">
        <f>P113</f>
        <v>31.67</v>
      </c>
      <c r="R113" s="601">
        <f t="shared" ref="R113" si="125">E113*$R$17</f>
        <v>40.528545547000007</v>
      </c>
      <c r="S113" s="600">
        <f t="shared" ref="S113" si="126">R113*D113</f>
        <v>506.6068193375001</v>
      </c>
    </row>
    <row r="114" spans="1:19" s="128" customFormat="1" ht="2.25" customHeight="1">
      <c r="A114" s="314"/>
      <c r="B114" s="317"/>
      <c r="C114" s="380"/>
      <c r="D114" s="380"/>
      <c r="E114" s="313"/>
      <c r="F114" s="319"/>
      <c r="G114" s="315"/>
      <c r="H114" s="319"/>
      <c r="I114" s="315"/>
      <c r="J114" s="240"/>
      <c r="K114" s="240"/>
      <c r="L114" s="240"/>
      <c r="M114" s="240"/>
      <c r="N114" s="127">
        <f t="shared" si="94"/>
        <v>0</v>
      </c>
      <c r="O114" s="315"/>
      <c r="P114" s="315"/>
      <c r="Q114" s="315"/>
      <c r="R114" s="602"/>
      <c r="S114" s="600"/>
    </row>
    <row r="115" spans="1:19" s="128" customFormat="1" ht="17.25" hidden="1" customHeight="1">
      <c r="A115" s="314"/>
      <c r="B115" s="317"/>
      <c r="C115" s="380"/>
      <c r="D115" s="380"/>
      <c r="E115" s="313"/>
      <c r="F115" s="319"/>
      <c r="G115" s="315"/>
      <c r="H115" s="319"/>
      <c r="I115" s="315"/>
      <c r="J115" s="240"/>
      <c r="K115" s="240"/>
      <c r="L115" s="245"/>
      <c r="M115" s="240"/>
      <c r="N115" s="127">
        <f t="shared" si="94"/>
        <v>0</v>
      </c>
      <c r="O115" s="315"/>
      <c r="P115" s="315"/>
      <c r="Q115" s="315"/>
      <c r="R115" s="602"/>
      <c r="S115" s="600"/>
    </row>
    <row r="116" spans="1:19" s="128" customFormat="1" ht="17.25" hidden="1" customHeight="1">
      <c r="A116" s="314"/>
      <c r="B116" s="317"/>
      <c r="C116" s="380"/>
      <c r="D116" s="380"/>
      <c r="E116" s="313"/>
      <c r="F116" s="319"/>
      <c r="G116" s="315"/>
      <c r="H116" s="319"/>
      <c r="I116" s="315"/>
      <c r="J116" s="240"/>
      <c r="K116" s="240"/>
      <c r="L116" s="240"/>
      <c r="M116" s="240"/>
      <c r="N116" s="127">
        <f t="shared" si="94"/>
        <v>0</v>
      </c>
      <c r="O116" s="315"/>
      <c r="P116" s="315"/>
      <c r="Q116" s="315"/>
      <c r="R116" s="603"/>
      <c r="S116" s="600"/>
    </row>
    <row r="117" spans="1:19" s="128" customFormat="1" ht="17.25" customHeight="1">
      <c r="A117" s="314">
        <v>2</v>
      </c>
      <c r="B117" s="317" t="s">
        <v>504</v>
      </c>
      <c r="C117" s="380" t="s">
        <v>340</v>
      </c>
      <c r="D117" s="380">
        <v>11.4</v>
      </c>
      <c r="E117" s="313">
        <f t="shared" ref="E117" si="127">G117+I117+Q117</f>
        <v>24.17</v>
      </c>
      <c r="F117" s="319"/>
      <c r="G117" s="315">
        <f>F117*$O$8/1000</f>
        <v>0</v>
      </c>
      <c r="H117" s="319"/>
      <c r="I117" s="315">
        <f>H117*$O$9/1000</f>
        <v>0</v>
      </c>
      <c r="J117" s="240" t="s">
        <v>502</v>
      </c>
      <c r="K117" s="240" t="s">
        <v>340</v>
      </c>
      <c r="L117" s="240">
        <v>1</v>
      </c>
      <c r="M117" s="240">
        <v>24.17</v>
      </c>
      <c r="N117" s="127">
        <f t="shared" si="94"/>
        <v>24.17</v>
      </c>
      <c r="O117" s="315">
        <f t="shared" ref="O117" si="128">D117*E117</f>
        <v>275.53800000000001</v>
      </c>
      <c r="P117" s="315">
        <f t="shared" ref="P117" si="129">SUM(N117:N120)</f>
        <v>24.17</v>
      </c>
      <c r="Q117" s="315">
        <f>P117</f>
        <v>24.17</v>
      </c>
      <c r="R117" s="601">
        <f t="shared" ref="R117" si="130">E117*$R$17</f>
        <v>30.930689797000003</v>
      </c>
      <c r="S117" s="600">
        <f t="shared" ref="S117" si="131">R117*D117</f>
        <v>352.60986368580006</v>
      </c>
    </row>
    <row r="118" spans="1:19" s="128" customFormat="1" ht="17.25" customHeight="1">
      <c r="A118" s="314"/>
      <c r="B118" s="317"/>
      <c r="C118" s="380"/>
      <c r="D118" s="380"/>
      <c r="E118" s="313"/>
      <c r="F118" s="319"/>
      <c r="G118" s="315"/>
      <c r="H118" s="319"/>
      <c r="I118" s="315"/>
      <c r="J118" s="240"/>
      <c r="K118" s="240"/>
      <c r="L118" s="240"/>
      <c r="M118" s="240"/>
      <c r="N118" s="127">
        <f t="shared" si="94"/>
        <v>0</v>
      </c>
      <c r="O118" s="315"/>
      <c r="P118" s="315"/>
      <c r="Q118" s="315"/>
      <c r="R118" s="602"/>
      <c r="S118" s="600"/>
    </row>
    <row r="119" spans="1:19" s="128" customFormat="1" ht="3" customHeight="1">
      <c r="A119" s="314"/>
      <c r="B119" s="317"/>
      <c r="C119" s="380"/>
      <c r="D119" s="380"/>
      <c r="E119" s="313"/>
      <c r="F119" s="319"/>
      <c r="G119" s="315"/>
      <c r="H119" s="319"/>
      <c r="I119" s="315"/>
      <c r="J119" s="240"/>
      <c r="K119" s="240"/>
      <c r="L119" s="245"/>
      <c r="M119" s="240"/>
      <c r="N119" s="127">
        <f t="shared" si="94"/>
        <v>0</v>
      </c>
      <c r="O119" s="315"/>
      <c r="P119" s="315"/>
      <c r="Q119" s="315"/>
      <c r="R119" s="602"/>
      <c r="S119" s="600"/>
    </row>
    <row r="120" spans="1:19" s="128" customFormat="1" ht="17.25" hidden="1" customHeight="1">
      <c r="A120" s="314"/>
      <c r="B120" s="317"/>
      <c r="C120" s="380"/>
      <c r="D120" s="380"/>
      <c r="E120" s="313"/>
      <c r="F120" s="319"/>
      <c r="G120" s="315"/>
      <c r="H120" s="319"/>
      <c r="I120" s="315"/>
      <c r="J120" s="240"/>
      <c r="K120" s="240"/>
      <c r="L120" s="240"/>
      <c r="M120" s="240"/>
      <c r="N120" s="127">
        <f t="shared" si="94"/>
        <v>0</v>
      </c>
      <c r="O120" s="315"/>
      <c r="P120" s="315"/>
      <c r="Q120" s="315"/>
      <c r="R120" s="603"/>
      <c r="S120" s="600"/>
    </row>
    <row r="121" spans="1:19" s="128" customFormat="1" ht="17.25" customHeight="1">
      <c r="A121" s="314">
        <v>2</v>
      </c>
      <c r="B121" s="317" t="s">
        <v>505</v>
      </c>
      <c r="C121" s="380" t="s">
        <v>340</v>
      </c>
      <c r="D121" s="380">
        <v>8.6</v>
      </c>
      <c r="E121" s="313">
        <f t="shared" ref="E121" si="132">G121+I121+Q121</f>
        <v>15.83</v>
      </c>
      <c r="F121" s="319"/>
      <c r="G121" s="315">
        <f>F121*$O$8/1000</f>
        <v>0</v>
      </c>
      <c r="H121" s="319"/>
      <c r="I121" s="315">
        <f>H121*$O$9/1000</f>
        <v>0</v>
      </c>
      <c r="J121" s="240" t="s">
        <v>502</v>
      </c>
      <c r="K121" s="240" t="s">
        <v>340</v>
      </c>
      <c r="L121" s="240">
        <v>1</v>
      </c>
      <c r="M121" s="240">
        <v>15.83</v>
      </c>
      <c r="N121" s="127">
        <f t="shared" si="94"/>
        <v>15.83</v>
      </c>
      <c r="O121" s="315">
        <f t="shared" ref="O121" si="133">D121*E121</f>
        <v>136.13800000000001</v>
      </c>
      <c r="P121" s="315">
        <f t="shared" ref="P121" si="134">SUM(N121:N124)</f>
        <v>15.83</v>
      </c>
      <c r="Q121" s="315">
        <f>P121</f>
        <v>15.83</v>
      </c>
      <c r="R121" s="601">
        <f t="shared" ref="R121" si="135">E121*$R$17</f>
        <v>20.257874203</v>
      </c>
      <c r="S121" s="600">
        <f t="shared" ref="S121" si="136">R121*D121</f>
        <v>174.21771814580001</v>
      </c>
    </row>
    <row r="122" spans="1:19" s="128" customFormat="1" ht="13.5" customHeight="1">
      <c r="A122" s="314"/>
      <c r="B122" s="317"/>
      <c r="C122" s="380"/>
      <c r="D122" s="380"/>
      <c r="E122" s="313"/>
      <c r="F122" s="319"/>
      <c r="G122" s="315"/>
      <c r="H122" s="319"/>
      <c r="I122" s="315"/>
      <c r="J122" s="240"/>
      <c r="K122" s="240"/>
      <c r="L122" s="240"/>
      <c r="M122" s="240"/>
      <c r="N122" s="127">
        <f t="shared" si="94"/>
        <v>0</v>
      </c>
      <c r="O122" s="315"/>
      <c r="P122" s="315"/>
      <c r="Q122" s="315"/>
      <c r="R122" s="602"/>
      <c r="S122" s="600"/>
    </row>
    <row r="123" spans="1:19" s="128" customFormat="1" ht="12" hidden="1" customHeight="1">
      <c r="A123" s="314"/>
      <c r="B123" s="317"/>
      <c r="C123" s="380"/>
      <c r="D123" s="380"/>
      <c r="E123" s="313"/>
      <c r="F123" s="319"/>
      <c r="G123" s="315"/>
      <c r="H123" s="319"/>
      <c r="I123" s="315"/>
      <c r="J123" s="240"/>
      <c r="K123" s="240"/>
      <c r="L123" s="245"/>
      <c r="M123" s="240"/>
      <c r="N123" s="127">
        <f t="shared" si="94"/>
        <v>0</v>
      </c>
      <c r="O123" s="315"/>
      <c r="P123" s="315"/>
      <c r="Q123" s="315"/>
      <c r="R123" s="602"/>
      <c r="S123" s="600"/>
    </row>
    <row r="124" spans="1:19" s="128" customFormat="1" ht="17.25" hidden="1" customHeight="1">
      <c r="A124" s="314"/>
      <c r="B124" s="317"/>
      <c r="C124" s="380"/>
      <c r="D124" s="380"/>
      <c r="E124" s="313"/>
      <c r="F124" s="319"/>
      <c r="G124" s="315"/>
      <c r="H124" s="319"/>
      <c r="I124" s="315"/>
      <c r="J124" s="240"/>
      <c r="K124" s="240"/>
      <c r="L124" s="240"/>
      <c r="M124" s="240"/>
      <c r="N124" s="127">
        <f t="shared" si="94"/>
        <v>0</v>
      </c>
      <c r="O124" s="315"/>
      <c r="P124" s="315"/>
      <c r="Q124" s="315"/>
      <c r="R124" s="603"/>
      <c r="S124" s="600"/>
    </row>
    <row r="125" spans="1:19" s="135" customFormat="1">
      <c r="A125" s="314">
        <v>3</v>
      </c>
      <c r="B125" s="311" t="s">
        <v>368</v>
      </c>
      <c r="C125" s="615" t="s">
        <v>369</v>
      </c>
      <c r="D125" s="378">
        <v>1.52</v>
      </c>
      <c r="E125" s="313">
        <f t="shared" ref="E125" si="137">G125+I125+Q125</f>
        <v>0.81384830875300007</v>
      </c>
      <c r="F125" s="314">
        <v>0.23</v>
      </c>
      <c r="G125" s="315">
        <f t="shared" ref="G125" si="138">F125*$O$8/1000</f>
        <v>0.53371730000000006</v>
      </c>
      <c r="H125" s="314">
        <v>0.02</v>
      </c>
      <c r="I125" s="315">
        <f t="shared" ref="I125" si="139">H125*$O$9/1000</f>
        <v>6.1000399999999996E-2</v>
      </c>
      <c r="J125" s="144" t="s">
        <v>370</v>
      </c>
      <c r="K125" s="134" t="s">
        <v>191</v>
      </c>
      <c r="L125" s="134">
        <v>2E-3</v>
      </c>
      <c r="M125" s="246">
        <v>66.67</v>
      </c>
      <c r="N125" s="127">
        <f t="shared" si="94"/>
        <v>0.13334000000000001</v>
      </c>
      <c r="O125" s="315">
        <f t="shared" ref="O125" si="140">D125*E125</f>
        <v>1.2370494293045602</v>
      </c>
      <c r="P125" s="315">
        <f t="shared" ref="P125" si="141">SUM(N125:N128)</f>
        <v>0.19199000000000002</v>
      </c>
      <c r="Q125" s="315">
        <f t="shared" ref="Q125" si="142">P125*1.02*1.05*$Q$14</f>
        <v>0.21913060875300006</v>
      </c>
      <c r="R125" s="601">
        <f t="shared" ref="R125" si="143">E125*$R$17</f>
        <v>1.0414931559723677</v>
      </c>
      <c r="S125" s="600">
        <f t="shared" ref="S125" si="144">R125*D125</f>
        <v>1.5830695970779989</v>
      </c>
    </row>
    <row r="126" spans="1:19" s="135" customFormat="1" ht="3" customHeight="1">
      <c r="A126" s="314"/>
      <c r="B126" s="311"/>
      <c r="C126" s="615"/>
      <c r="D126" s="378"/>
      <c r="E126" s="313"/>
      <c r="F126" s="314"/>
      <c r="G126" s="315"/>
      <c r="H126" s="314"/>
      <c r="I126" s="315"/>
      <c r="J126" s="144"/>
      <c r="K126" s="134"/>
      <c r="L126" s="134"/>
      <c r="M126" s="136">
        <v>0</v>
      </c>
      <c r="N126" s="127">
        <f t="shared" si="94"/>
        <v>0</v>
      </c>
      <c r="O126" s="315"/>
      <c r="P126" s="315"/>
      <c r="Q126" s="315"/>
      <c r="R126" s="602"/>
      <c r="S126" s="600"/>
    </row>
    <row r="127" spans="1:19" s="135" customFormat="1" hidden="1">
      <c r="A127" s="314"/>
      <c r="B127" s="311"/>
      <c r="C127" s="615"/>
      <c r="D127" s="378"/>
      <c r="E127" s="313"/>
      <c r="F127" s="314"/>
      <c r="G127" s="315"/>
      <c r="H127" s="314"/>
      <c r="I127" s="315"/>
      <c r="J127" s="144" t="s">
        <v>163</v>
      </c>
      <c r="K127" s="134" t="s">
        <v>338</v>
      </c>
      <c r="L127" s="137">
        <v>2.3E-3</v>
      </c>
      <c r="M127" s="136">
        <v>25.5</v>
      </c>
      <c r="N127" s="127">
        <f t="shared" si="94"/>
        <v>5.8650000000000001E-2</v>
      </c>
      <c r="O127" s="315"/>
      <c r="P127" s="315"/>
      <c r="Q127" s="315"/>
      <c r="R127" s="602"/>
      <c r="S127" s="600"/>
    </row>
    <row r="128" spans="1:19" s="135" customFormat="1" ht="12.75" hidden="1" customHeight="1">
      <c r="A128" s="314"/>
      <c r="B128" s="311"/>
      <c r="C128" s="615"/>
      <c r="D128" s="378"/>
      <c r="E128" s="313"/>
      <c r="F128" s="314"/>
      <c r="G128" s="315"/>
      <c r="H128" s="314"/>
      <c r="I128" s="315"/>
      <c r="J128" s="144"/>
      <c r="K128" s="134"/>
      <c r="L128" s="134"/>
      <c r="M128" s="136">
        <v>0</v>
      </c>
      <c r="N128" s="127">
        <f t="shared" si="94"/>
        <v>0</v>
      </c>
      <c r="O128" s="315"/>
      <c r="P128" s="315"/>
      <c r="Q128" s="315"/>
      <c r="R128" s="603"/>
      <c r="S128" s="600"/>
    </row>
    <row r="129" spans="1:19" s="135" customFormat="1" ht="12.75" customHeight="1">
      <c r="A129" s="314">
        <v>4</v>
      </c>
      <c r="B129" s="311" t="s">
        <v>371</v>
      </c>
      <c r="C129" s="314" t="s">
        <v>146</v>
      </c>
      <c r="D129" s="544">
        <v>3.8</v>
      </c>
      <c r="E129" s="313">
        <f t="shared" ref="E129" si="145">G129+I129+Q129</f>
        <v>4.200222096000001</v>
      </c>
      <c r="F129" s="314"/>
      <c r="G129" s="315">
        <f t="shared" ref="G129" si="146">F129*$O$8/1000</f>
        <v>0</v>
      </c>
      <c r="H129" s="314"/>
      <c r="I129" s="315">
        <f t="shared" ref="I129" si="147">H129*$O$9/1000</f>
        <v>0</v>
      </c>
      <c r="J129" s="144" t="s">
        <v>372</v>
      </c>
      <c r="K129" s="134" t="s">
        <v>146</v>
      </c>
      <c r="L129" s="134">
        <v>1</v>
      </c>
      <c r="M129" s="136">
        <v>3.68</v>
      </c>
      <c r="N129" s="127">
        <f t="shared" si="94"/>
        <v>3.68</v>
      </c>
      <c r="O129" s="315">
        <f t="shared" ref="O129" si="148">D129*E129</f>
        <v>15.960843964800002</v>
      </c>
      <c r="P129" s="315">
        <f t="shared" ref="P129" si="149">SUM(N129:N132)</f>
        <v>3.68</v>
      </c>
      <c r="Q129" s="315">
        <f t="shared" ref="Q129" si="150">P129*1.02*1.05*$Q$14</f>
        <v>4.200222096000001</v>
      </c>
      <c r="R129" s="601">
        <f t="shared" ref="R129" si="151">E129*$R$17</f>
        <v>5.3750834393827551</v>
      </c>
      <c r="S129" s="600">
        <f t="shared" ref="S129" si="152">R129*D129</f>
        <v>20.425317069654469</v>
      </c>
    </row>
    <row r="130" spans="1:19" s="135" customFormat="1" hidden="1">
      <c r="A130" s="314"/>
      <c r="B130" s="311"/>
      <c r="C130" s="314"/>
      <c r="D130" s="544"/>
      <c r="E130" s="313"/>
      <c r="F130" s="314"/>
      <c r="G130" s="315"/>
      <c r="H130" s="314"/>
      <c r="I130" s="315"/>
      <c r="J130" s="144"/>
      <c r="K130" s="134"/>
      <c r="L130" s="134"/>
      <c r="M130" s="136">
        <v>0</v>
      </c>
      <c r="N130" s="127">
        <f t="shared" si="94"/>
        <v>0</v>
      </c>
      <c r="O130" s="315"/>
      <c r="P130" s="315"/>
      <c r="Q130" s="315"/>
      <c r="R130" s="602"/>
      <c r="S130" s="600"/>
    </row>
    <row r="131" spans="1:19" s="135" customFormat="1" hidden="1">
      <c r="A131" s="314"/>
      <c r="B131" s="311"/>
      <c r="C131" s="314"/>
      <c r="D131" s="544"/>
      <c r="E131" s="313"/>
      <c r="F131" s="314"/>
      <c r="G131" s="315"/>
      <c r="H131" s="314"/>
      <c r="I131" s="315"/>
      <c r="J131" s="144"/>
      <c r="K131" s="134"/>
      <c r="L131" s="137"/>
      <c r="M131" s="136">
        <v>0</v>
      </c>
      <c r="N131" s="127">
        <f t="shared" si="94"/>
        <v>0</v>
      </c>
      <c r="O131" s="315"/>
      <c r="P131" s="315"/>
      <c r="Q131" s="315"/>
      <c r="R131" s="602"/>
      <c r="S131" s="600"/>
    </row>
    <row r="132" spans="1:19" s="135" customFormat="1" ht="12.75" hidden="1" customHeight="1">
      <c r="A132" s="314"/>
      <c r="B132" s="311"/>
      <c r="C132" s="314"/>
      <c r="D132" s="544"/>
      <c r="E132" s="313"/>
      <c r="F132" s="314"/>
      <c r="G132" s="315"/>
      <c r="H132" s="314"/>
      <c r="I132" s="315"/>
      <c r="J132" s="144"/>
      <c r="K132" s="134"/>
      <c r="L132" s="134"/>
      <c r="M132" s="136">
        <v>0</v>
      </c>
      <c r="N132" s="127">
        <f t="shared" si="94"/>
        <v>0</v>
      </c>
      <c r="O132" s="315"/>
      <c r="P132" s="315"/>
      <c r="Q132" s="315"/>
      <c r="R132" s="603"/>
      <c r="S132" s="600"/>
    </row>
    <row r="133" spans="1:19" s="135" customFormat="1" ht="12.75" hidden="1" customHeight="1">
      <c r="A133" s="510"/>
      <c r="B133" s="648" t="s">
        <v>508</v>
      </c>
      <c r="C133" s="504"/>
      <c r="D133" s="504"/>
      <c r="E133" s="507">
        <f>G133+I133+Q133</f>
        <v>0</v>
      </c>
      <c r="F133" s="510"/>
      <c r="G133" s="499">
        <f>F133*$O$7/1000</f>
        <v>0</v>
      </c>
      <c r="H133" s="513"/>
      <c r="I133" s="499">
        <f>H133*$O$8/1000</f>
        <v>0</v>
      </c>
      <c r="J133" s="256"/>
      <c r="K133" s="256"/>
      <c r="L133" s="256"/>
      <c r="M133" s="257"/>
      <c r="N133" s="258">
        <f t="shared" si="94"/>
        <v>0</v>
      </c>
      <c r="O133" s="499">
        <f>D133*E133</f>
        <v>0</v>
      </c>
      <c r="P133" s="499">
        <f>SUM(N133:N136)</f>
        <v>0</v>
      </c>
      <c r="Q133" s="499">
        <f>P133*1.02*1.05*$Q$14</f>
        <v>0</v>
      </c>
      <c r="R133" s="604"/>
      <c r="S133" s="649">
        <f>SUM(S113:S132)</f>
        <v>1055.4427878358329</v>
      </c>
    </row>
    <row r="134" spans="1:19" s="135" customFormat="1" ht="12.75" hidden="1" customHeight="1">
      <c r="A134" s="511"/>
      <c r="B134" s="650"/>
      <c r="C134" s="505"/>
      <c r="D134" s="505"/>
      <c r="E134" s="508"/>
      <c r="F134" s="511"/>
      <c r="G134" s="500"/>
      <c r="H134" s="514"/>
      <c r="I134" s="500"/>
      <c r="J134" s="256"/>
      <c r="K134" s="256"/>
      <c r="L134" s="256"/>
      <c r="M134" s="257"/>
      <c r="N134" s="258">
        <f t="shared" si="94"/>
        <v>0</v>
      </c>
      <c r="O134" s="500"/>
      <c r="P134" s="500"/>
      <c r="Q134" s="500"/>
      <c r="R134" s="604"/>
      <c r="S134" s="651"/>
    </row>
    <row r="135" spans="1:19" s="135" customFormat="1" ht="12.75" hidden="1" customHeight="1">
      <c r="A135" s="511"/>
      <c r="B135" s="650"/>
      <c r="C135" s="505"/>
      <c r="D135" s="505"/>
      <c r="E135" s="508"/>
      <c r="F135" s="511"/>
      <c r="G135" s="500"/>
      <c r="H135" s="514"/>
      <c r="I135" s="500"/>
      <c r="J135" s="256"/>
      <c r="K135" s="256"/>
      <c r="L135" s="256"/>
      <c r="M135" s="257"/>
      <c r="N135" s="258">
        <f t="shared" si="94"/>
        <v>0</v>
      </c>
      <c r="O135" s="500"/>
      <c r="P135" s="500"/>
      <c r="Q135" s="500"/>
      <c r="R135" s="604"/>
      <c r="S135" s="651"/>
    </row>
    <row r="136" spans="1:19" s="135" customFormat="1" ht="12.75" hidden="1" customHeight="1">
      <c r="A136" s="512"/>
      <c r="B136" s="652"/>
      <c r="C136" s="506"/>
      <c r="D136" s="506"/>
      <c r="E136" s="509"/>
      <c r="F136" s="512"/>
      <c r="G136" s="501"/>
      <c r="H136" s="515"/>
      <c r="I136" s="501"/>
      <c r="J136" s="256"/>
      <c r="K136" s="256"/>
      <c r="L136" s="256"/>
      <c r="M136" s="257"/>
      <c r="N136" s="258">
        <f t="shared" si="94"/>
        <v>0</v>
      </c>
      <c r="O136" s="501"/>
      <c r="P136" s="501"/>
      <c r="Q136" s="501"/>
      <c r="R136" s="604"/>
      <c r="S136" s="653"/>
    </row>
    <row r="137" spans="1:19" s="135" customFormat="1" ht="12.75" hidden="1" customHeight="1">
      <c r="A137" s="510"/>
      <c r="B137" s="648" t="s">
        <v>509</v>
      </c>
      <c r="C137" s="504"/>
      <c r="D137" s="504"/>
      <c r="E137" s="507">
        <f>G137+I137+Q137</f>
        <v>0</v>
      </c>
      <c r="F137" s="510"/>
      <c r="G137" s="499">
        <f>F137*$O$7/1000</f>
        <v>0</v>
      </c>
      <c r="H137" s="513"/>
      <c r="I137" s="499">
        <f>H137*$O$8/1000</f>
        <v>0</v>
      </c>
      <c r="J137" s="256"/>
      <c r="K137" s="256"/>
      <c r="L137" s="256"/>
      <c r="M137" s="257"/>
      <c r="N137" s="258">
        <f t="shared" si="94"/>
        <v>0</v>
      </c>
      <c r="O137" s="499">
        <f>D137*E137</f>
        <v>0</v>
      </c>
      <c r="P137" s="499">
        <f>SUM(N137:N140)</f>
        <v>0</v>
      </c>
      <c r="Q137" s="499">
        <f>P137*1.02*1.05*$Q$14</f>
        <v>0</v>
      </c>
      <c r="R137" s="604"/>
      <c r="S137" s="604">
        <f>(S133*100%)/$S$861</f>
        <v>7.5642930979450643E-2</v>
      </c>
    </row>
    <row r="138" spans="1:19" s="135" customFormat="1" ht="12.75" hidden="1" customHeight="1">
      <c r="A138" s="511"/>
      <c r="B138" s="650"/>
      <c r="C138" s="505"/>
      <c r="D138" s="505"/>
      <c r="E138" s="508"/>
      <c r="F138" s="511"/>
      <c r="G138" s="500"/>
      <c r="H138" s="514"/>
      <c r="I138" s="500"/>
      <c r="J138" s="256"/>
      <c r="K138" s="256"/>
      <c r="L138" s="256"/>
      <c r="M138" s="257"/>
      <c r="N138" s="258">
        <f t="shared" si="94"/>
        <v>0</v>
      </c>
      <c r="O138" s="500"/>
      <c r="P138" s="500"/>
      <c r="Q138" s="500"/>
      <c r="R138" s="604"/>
      <c r="S138" s="604"/>
    </row>
    <row r="139" spans="1:19" s="135" customFormat="1" ht="12.75" hidden="1" customHeight="1">
      <c r="A139" s="511"/>
      <c r="B139" s="650"/>
      <c r="C139" s="505"/>
      <c r="D139" s="505"/>
      <c r="E139" s="508"/>
      <c r="F139" s="511"/>
      <c r="G139" s="500"/>
      <c r="H139" s="514"/>
      <c r="I139" s="500"/>
      <c r="J139" s="256"/>
      <c r="K139" s="256"/>
      <c r="L139" s="256"/>
      <c r="M139" s="257"/>
      <c r="N139" s="258">
        <f t="shared" si="94"/>
        <v>0</v>
      </c>
      <c r="O139" s="500"/>
      <c r="P139" s="500"/>
      <c r="Q139" s="500"/>
      <c r="R139" s="604"/>
      <c r="S139" s="604"/>
    </row>
    <row r="140" spans="1:19" s="135" customFormat="1" ht="12.75" hidden="1" customHeight="1">
      <c r="A140" s="512"/>
      <c r="B140" s="652"/>
      <c r="C140" s="506"/>
      <c r="D140" s="506"/>
      <c r="E140" s="509"/>
      <c r="F140" s="512"/>
      <c r="G140" s="501"/>
      <c r="H140" s="515"/>
      <c r="I140" s="501"/>
      <c r="J140" s="256"/>
      <c r="K140" s="256"/>
      <c r="L140" s="256"/>
      <c r="M140" s="257"/>
      <c r="N140" s="258">
        <f t="shared" si="94"/>
        <v>0</v>
      </c>
      <c r="O140" s="501"/>
      <c r="P140" s="501"/>
      <c r="Q140" s="501"/>
      <c r="R140" s="604"/>
      <c r="S140" s="604"/>
    </row>
    <row r="141" spans="1:19" s="135" customFormat="1" ht="12.75" customHeight="1">
      <c r="A141" s="314"/>
      <c r="B141" s="655" t="s">
        <v>373</v>
      </c>
      <c r="C141" s="615"/>
      <c r="D141" s="314"/>
      <c r="E141" s="313">
        <f t="shared" ref="E141" si="153">G141+I141+Q141</f>
        <v>0</v>
      </c>
      <c r="F141" s="314"/>
      <c r="G141" s="362">
        <f t="shared" ref="G141" si="154">F141*$O$8/1000</f>
        <v>0</v>
      </c>
      <c r="H141" s="314"/>
      <c r="I141" s="362">
        <f t="shared" ref="I141" si="155">H141*$O$9/1000</f>
        <v>0</v>
      </c>
      <c r="J141" s="134"/>
      <c r="K141" s="238"/>
      <c r="L141" s="134"/>
      <c r="M141" s="238"/>
      <c r="N141" s="127">
        <f t="shared" si="94"/>
        <v>0</v>
      </c>
      <c r="O141" s="315">
        <f t="shared" ref="O141" si="156">D141*E141</f>
        <v>0</v>
      </c>
      <c r="P141" s="315">
        <f t="shared" ref="P141" si="157">SUM(N141:N144)</f>
        <v>0</v>
      </c>
      <c r="Q141" s="315">
        <f t="shared" ref="Q141" si="158">P141*1.02*1.05*$Q$14</f>
        <v>0</v>
      </c>
      <c r="R141" s="608"/>
      <c r="S141" s="608"/>
    </row>
    <row r="142" spans="1:19" s="135" customFormat="1" ht="3" customHeight="1">
      <c r="A142" s="314"/>
      <c r="B142" s="655"/>
      <c r="C142" s="615"/>
      <c r="D142" s="314"/>
      <c r="E142" s="313"/>
      <c r="F142" s="314"/>
      <c r="G142" s="362"/>
      <c r="H142" s="314"/>
      <c r="I142" s="362"/>
      <c r="J142" s="134"/>
      <c r="K142" s="238"/>
      <c r="L142" s="134"/>
      <c r="M142" s="238"/>
      <c r="N142" s="127">
        <f t="shared" si="94"/>
        <v>0</v>
      </c>
      <c r="O142" s="315"/>
      <c r="P142" s="315"/>
      <c r="Q142" s="315"/>
      <c r="R142" s="608"/>
      <c r="S142" s="608"/>
    </row>
    <row r="143" spans="1:19" s="135" customFormat="1" hidden="1">
      <c r="A143" s="314"/>
      <c r="B143" s="655"/>
      <c r="C143" s="615"/>
      <c r="D143" s="314"/>
      <c r="E143" s="313"/>
      <c r="F143" s="314"/>
      <c r="G143" s="362"/>
      <c r="H143" s="314"/>
      <c r="I143" s="362"/>
      <c r="J143" s="134"/>
      <c r="K143" s="238"/>
      <c r="L143" s="137"/>
      <c r="M143" s="238"/>
      <c r="N143" s="127">
        <f t="shared" si="94"/>
        <v>0</v>
      </c>
      <c r="O143" s="315"/>
      <c r="P143" s="315"/>
      <c r="Q143" s="315"/>
      <c r="R143" s="608"/>
      <c r="S143" s="608"/>
    </row>
    <row r="144" spans="1:19" s="135" customFormat="1" ht="12.75" hidden="1" customHeight="1">
      <c r="A144" s="314"/>
      <c r="B144" s="655"/>
      <c r="C144" s="615"/>
      <c r="D144" s="314"/>
      <c r="E144" s="313"/>
      <c r="F144" s="314"/>
      <c r="G144" s="362"/>
      <c r="H144" s="314"/>
      <c r="I144" s="362"/>
      <c r="J144" s="134"/>
      <c r="K144" s="238"/>
      <c r="L144" s="134"/>
      <c r="M144" s="238"/>
      <c r="N144" s="127">
        <f t="shared" si="94"/>
        <v>0</v>
      </c>
      <c r="O144" s="315"/>
      <c r="P144" s="315"/>
      <c r="Q144" s="315"/>
      <c r="R144" s="608"/>
      <c r="S144" s="608"/>
    </row>
    <row r="145" spans="1:19" s="139" customFormat="1" ht="12.75" customHeight="1">
      <c r="A145" s="319">
        <v>1</v>
      </c>
      <c r="B145" s="317" t="s">
        <v>375</v>
      </c>
      <c r="C145" s="380" t="s">
        <v>340</v>
      </c>
      <c r="D145" s="366">
        <v>48</v>
      </c>
      <c r="E145" s="313">
        <f t="shared" ref="E145" si="159">G145+I145+Q145</f>
        <v>1.7633687565500002</v>
      </c>
      <c r="F145" s="319">
        <v>0.10840000000000001</v>
      </c>
      <c r="G145" s="315">
        <f t="shared" ref="G145" si="160">F145*$O$8/1000</f>
        <v>0.25154328400000003</v>
      </c>
      <c r="H145" s="319">
        <v>9.0100000000000006E-3</v>
      </c>
      <c r="I145" s="315">
        <f t="shared" ref="I145" si="161">H145*$O$9/1000</f>
        <v>2.7480680200000003E-2</v>
      </c>
      <c r="J145" s="125" t="s">
        <v>163</v>
      </c>
      <c r="K145" s="125" t="s">
        <v>338</v>
      </c>
      <c r="L145" s="125">
        <v>5.0999999999999997E-2</v>
      </c>
      <c r="M145" s="246">
        <v>25.5</v>
      </c>
      <c r="N145" s="127">
        <f t="shared" si="94"/>
        <v>1.3005</v>
      </c>
      <c r="O145" s="315">
        <f t="shared" ref="O145" si="162">D145*E145</f>
        <v>84.641700314400012</v>
      </c>
      <c r="P145" s="315">
        <f t="shared" ref="P145" si="163">SUM(N145:N148)</f>
        <v>1.3005</v>
      </c>
      <c r="Q145" s="315">
        <f t="shared" ref="Q145" si="164">P145*1.02*1.05*$Q$14</f>
        <v>1.4843447923500002</v>
      </c>
      <c r="R145" s="601">
        <f t="shared" ref="R145" si="165">E145*$R$17</f>
        <v>2.2566078612565028</v>
      </c>
      <c r="S145" s="600">
        <f t="shared" ref="S145" si="166">R145*D145</f>
        <v>108.31717734031213</v>
      </c>
    </row>
    <row r="146" spans="1:19" s="139" customFormat="1" ht="11.25" customHeight="1">
      <c r="A146" s="319"/>
      <c r="B146" s="317"/>
      <c r="C146" s="380"/>
      <c r="D146" s="366"/>
      <c r="E146" s="313"/>
      <c r="F146" s="319"/>
      <c r="G146" s="315"/>
      <c r="H146" s="319"/>
      <c r="I146" s="315"/>
      <c r="J146" s="125"/>
      <c r="K146" s="125"/>
      <c r="L146" s="125"/>
      <c r="M146" s="240"/>
      <c r="N146" s="127">
        <f t="shared" si="94"/>
        <v>0</v>
      </c>
      <c r="O146" s="315"/>
      <c r="P146" s="315"/>
      <c r="Q146" s="315"/>
      <c r="R146" s="602"/>
      <c r="S146" s="600"/>
    </row>
    <row r="147" spans="1:19" s="139" customFormat="1" hidden="1">
      <c r="A147" s="319"/>
      <c r="B147" s="317"/>
      <c r="C147" s="380"/>
      <c r="D147" s="366"/>
      <c r="E147" s="313"/>
      <c r="F147" s="319"/>
      <c r="G147" s="315"/>
      <c r="H147" s="319"/>
      <c r="I147" s="315"/>
      <c r="J147" s="125"/>
      <c r="K147" s="125"/>
      <c r="L147" s="129"/>
      <c r="M147" s="240"/>
      <c r="N147" s="127">
        <f t="shared" si="94"/>
        <v>0</v>
      </c>
      <c r="O147" s="315"/>
      <c r="P147" s="315"/>
      <c r="Q147" s="315"/>
      <c r="R147" s="602"/>
      <c r="S147" s="600"/>
    </row>
    <row r="148" spans="1:19" s="139" customFormat="1" ht="12.75" hidden="1" customHeight="1">
      <c r="A148" s="319"/>
      <c r="B148" s="317"/>
      <c r="C148" s="380"/>
      <c r="D148" s="366"/>
      <c r="E148" s="313"/>
      <c r="F148" s="319"/>
      <c r="G148" s="315"/>
      <c r="H148" s="319"/>
      <c r="I148" s="315"/>
      <c r="J148" s="125"/>
      <c r="K148" s="125"/>
      <c r="L148" s="125"/>
      <c r="M148" s="240"/>
      <c r="N148" s="127">
        <f t="shared" si="94"/>
        <v>0</v>
      </c>
      <c r="O148" s="315"/>
      <c r="P148" s="315"/>
      <c r="Q148" s="315"/>
      <c r="R148" s="603"/>
      <c r="S148" s="600"/>
    </row>
    <row r="149" spans="1:19" s="139" customFormat="1" ht="12.75" customHeight="1">
      <c r="A149" s="314">
        <v>2</v>
      </c>
      <c r="B149" s="317" t="s">
        <v>377</v>
      </c>
      <c r="C149" s="380" t="s">
        <v>340</v>
      </c>
      <c r="D149" s="366">
        <v>82</v>
      </c>
      <c r="E149" s="313">
        <f t="shared" ref="E149" si="167">G149+I149+Q149</f>
        <v>0.83401487714000022</v>
      </c>
      <c r="F149" s="350">
        <v>9.8800000000000013E-2</v>
      </c>
      <c r="G149" s="315">
        <f t="shared" ref="G149" si="168">F149*$O$8/1000</f>
        <v>0.22926638800000007</v>
      </c>
      <c r="H149" s="350">
        <v>3.6099999999999999E-3</v>
      </c>
      <c r="I149" s="315">
        <f t="shared" ref="I149" si="169">H149*$O$9/1000</f>
        <v>1.1010572200000001E-2</v>
      </c>
      <c r="J149" s="125" t="s">
        <v>163</v>
      </c>
      <c r="K149" s="125" t="s">
        <v>338</v>
      </c>
      <c r="L149" s="125">
        <v>2.0400000000000001E-2</v>
      </c>
      <c r="M149" s="246">
        <v>25.5</v>
      </c>
      <c r="N149" s="127">
        <f t="shared" si="94"/>
        <v>0.5202</v>
      </c>
      <c r="O149" s="315">
        <f t="shared" ref="O149" si="170">D149*E149</f>
        <v>68.38921992548002</v>
      </c>
      <c r="P149" s="315">
        <f t="shared" ref="P149" si="171">SUM(N149:N152)</f>
        <v>0.5202</v>
      </c>
      <c r="Q149" s="315">
        <f t="shared" ref="Q149" si="172">P149*1.02*1.05*$Q$14</f>
        <v>0.59373791694000011</v>
      </c>
      <c r="R149" s="601">
        <f t="shared" ref="R149" si="173">E149*$R$17</f>
        <v>1.0673005978858261</v>
      </c>
      <c r="S149" s="600">
        <f t="shared" ref="S149" si="174">R149*D149</f>
        <v>87.518649026637746</v>
      </c>
    </row>
    <row r="150" spans="1:19" s="139" customFormat="1" ht="6.75" customHeight="1">
      <c r="A150" s="314"/>
      <c r="B150" s="317"/>
      <c r="C150" s="380"/>
      <c r="D150" s="366"/>
      <c r="E150" s="313"/>
      <c r="F150" s="350"/>
      <c r="G150" s="315"/>
      <c r="H150" s="350"/>
      <c r="I150" s="315"/>
      <c r="J150" s="125"/>
      <c r="K150" s="125"/>
      <c r="L150" s="125"/>
      <c r="M150" s="240"/>
      <c r="N150" s="127">
        <f t="shared" si="94"/>
        <v>0</v>
      </c>
      <c r="O150" s="315"/>
      <c r="P150" s="315"/>
      <c r="Q150" s="315"/>
      <c r="R150" s="602"/>
      <c r="S150" s="600"/>
    </row>
    <row r="151" spans="1:19" s="139" customFormat="1" hidden="1">
      <c r="A151" s="314"/>
      <c r="B151" s="317"/>
      <c r="C151" s="380"/>
      <c r="D151" s="366"/>
      <c r="E151" s="313"/>
      <c r="F151" s="350"/>
      <c r="G151" s="315"/>
      <c r="H151" s="350"/>
      <c r="I151" s="315"/>
      <c r="J151" s="125"/>
      <c r="K151" s="125"/>
      <c r="L151" s="129"/>
      <c r="M151" s="240"/>
      <c r="N151" s="127">
        <f t="shared" si="94"/>
        <v>0</v>
      </c>
      <c r="O151" s="315"/>
      <c r="P151" s="315"/>
      <c r="Q151" s="315"/>
      <c r="R151" s="602"/>
      <c r="S151" s="600"/>
    </row>
    <row r="152" spans="1:19" s="139" customFormat="1" ht="12.75" hidden="1" customHeight="1">
      <c r="A152" s="314"/>
      <c r="B152" s="317"/>
      <c r="C152" s="380"/>
      <c r="D152" s="366"/>
      <c r="E152" s="313"/>
      <c r="F152" s="350"/>
      <c r="G152" s="315"/>
      <c r="H152" s="350"/>
      <c r="I152" s="315"/>
      <c r="J152" s="125"/>
      <c r="K152" s="125"/>
      <c r="L152" s="125"/>
      <c r="M152" s="240"/>
      <c r="N152" s="127">
        <f t="shared" si="94"/>
        <v>0</v>
      </c>
      <c r="O152" s="315"/>
      <c r="P152" s="315"/>
      <c r="Q152" s="315"/>
      <c r="R152" s="603"/>
      <c r="S152" s="600"/>
    </row>
    <row r="153" spans="1:19" s="140" customFormat="1">
      <c r="A153" s="319">
        <v>3</v>
      </c>
      <c r="B153" s="311" t="s">
        <v>379</v>
      </c>
      <c r="C153" s="314" t="s">
        <v>191</v>
      </c>
      <c r="D153" s="553">
        <f>0.77*D157/1000</f>
        <v>3.696E-2</v>
      </c>
      <c r="E153" s="313">
        <f t="shared" ref="E153" si="175">G153+I153+Q153</f>
        <v>19.956675600000001</v>
      </c>
      <c r="F153" s="314">
        <v>6.76</v>
      </c>
      <c r="G153" s="315">
        <f t="shared" ref="G153" si="176">F153*$O$8/1000</f>
        <v>15.686647600000001</v>
      </c>
      <c r="H153" s="378">
        <v>1.4</v>
      </c>
      <c r="I153" s="315">
        <f t="shared" ref="I153" si="177">H153*$O$9/1000</f>
        <v>4.270027999999999</v>
      </c>
      <c r="J153" s="134"/>
      <c r="K153" s="134"/>
      <c r="L153" s="134"/>
      <c r="M153" s="238"/>
      <c r="N153" s="127">
        <f t="shared" si="94"/>
        <v>0</v>
      </c>
      <c r="O153" s="315">
        <f t="shared" ref="O153" si="178">D153*E153</f>
        <v>0.73759873017599997</v>
      </c>
      <c r="P153" s="315">
        <f t="shared" ref="P153" si="179">SUM(N153:N156)</f>
        <v>0</v>
      </c>
      <c r="Q153" s="315">
        <f t="shared" ref="Q153" si="180">P153*1.02*1.05*$Q$14</f>
        <v>0</v>
      </c>
      <c r="R153" s="601">
        <f t="shared" ref="R153" si="181">E153*$R$17</f>
        <v>25.538839154445963</v>
      </c>
      <c r="S153" s="600">
        <f t="shared" ref="S153" si="182">R153*D153</f>
        <v>0.94391549514832274</v>
      </c>
    </row>
    <row r="154" spans="1:19" s="140" customFormat="1" ht="1.5" customHeight="1">
      <c r="A154" s="319"/>
      <c r="B154" s="311"/>
      <c r="C154" s="314"/>
      <c r="D154" s="553"/>
      <c r="E154" s="313"/>
      <c r="F154" s="314"/>
      <c r="G154" s="315"/>
      <c r="H154" s="378"/>
      <c r="I154" s="315"/>
      <c r="J154" s="134"/>
      <c r="K154" s="134"/>
      <c r="L154" s="134"/>
      <c r="M154" s="238"/>
      <c r="N154" s="127">
        <f t="shared" si="94"/>
        <v>0</v>
      </c>
      <c r="O154" s="315"/>
      <c r="P154" s="315"/>
      <c r="Q154" s="315"/>
      <c r="R154" s="602"/>
      <c r="S154" s="600"/>
    </row>
    <row r="155" spans="1:19" s="140" customFormat="1" hidden="1">
      <c r="A155" s="319"/>
      <c r="B155" s="311"/>
      <c r="C155" s="314"/>
      <c r="D155" s="553"/>
      <c r="E155" s="313"/>
      <c r="F155" s="314"/>
      <c r="G155" s="315"/>
      <c r="H155" s="378"/>
      <c r="I155" s="315"/>
      <c r="J155" s="134"/>
      <c r="K155" s="134"/>
      <c r="L155" s="137"/>
      <c r="M155" s="238"/>
      <c r="N155" s="127">
        <f t="shared" si="94"/>
        <v>0</v>
      </c>
      <c r="O155" s="315"/>
      <c r="P155" s="315"/>
      <c r="Q155" s="315"/>
      <c r="R155" s="602"/>
      <c r="S155" s="600"/>
    </row>
    <row r="156" spans="1:19" s="140" customFormat="1" ht="12.75" hidden="1" customHeight="1">
      <c r="A156" s="319"/>
      <c r="B156" s="311"/>
      <c r="C156" s="314"/>
      <c r="D156" s="553"/>
      <c r="E156" s="313"/>
      <c r="F156" s="314"/>
      <c r="G156" s="315"/>
      <c r="H156" s="378"/>
      <c r="I156" s="315"/>
      <c r="J156" s="134"/>
      <c r="K156" s="134"/>
      <c r="L156" s="134"/>
      <c r="M156" s="238"/>
      <c r="N156" s="127">
        <f t="shared" si="94"/>
        <v>0</v>
      </c>
      <c r="O156" s="315"/>
      <c r="P156" s="315"/>
      <c r="Q156" s="315"/>
      <c r="R156" s="603"/>
      <c r="S156" s="600"/>
    </row>
    <row r="157" spans="1:19" s="140" customFormat="1" ht="12.75" customHeight="1">
      <c r="A157" s="314">
        <v>4</v>
      </c>
      <c r="B157" s="311" t="s">
        <v>380</v>
      </c>
      <c r="C157" s="319" t="s">
        <v>340</v>
      </c>
      <c r="D157" s="366">
        <f>D145</f>
        <v>48</v>
      </c>
      <c r="E157" s="313">
        <f t="shared" ref="E157" si="183">G157+I157+Q157</f>
        <v>0.30189096315000002</v>
      </c>
      <c r="F157" s="314"/>
      <c r="G157" s="315">
        <f t="shared" ref="G157" si="184">F157*$O$8/1000</f>
        <v>0</v>
      </c>
      <c r="H157" s="314"/>
      <c r="I157" s="315">
        <f t="shared" ref="I157" si="185">H157*$O$9/1000</f>
        <v>0</v>
      </c>
      <c r="J157" s="134" t="s">
        <v>381</v>
      </c>
      <c r="K157" s="125" t="s">
        <v>340</v>
      </c>
      <c r="L157" s="134">
        <v>1.1499999999999999</v>
      </c>
      <c r="M157" s="238">
        <v>0.23</v>
      </c>
      <c r="N157" s="127">
        <f t="shared" si="94"/>
        <v>0.26450000000000001</v>
      </c>
      <c r="O157" s="315">
        <f t="shared" ref="O157" si="186">D157*E157</f>
        <v>14.490766231200002</v>
      </c>
      <c r="P157" s="315">
        <f t="shared" ref="P157" si="187">SUM(N157:N160)</f>
        <v>0.26450000000000001</v>
      </c>
      <c r="Q157" s="315">
        <f t="shared" ref="Q157" si="188">P157*1.02*1.05*$Q$14</f>
        <v>0.30189096315000002</v>
      </c>
      <c r="R157" s="601">
        <f t="shared" ref="R157" si="189">E157*$R$17</f>
        <v>0.38633412220563546</v>
      </c>
      <c r="S157" s="600">
        <f t="shared" ref="S157" si="190">R157*D157</f>
        <v>18.5440378658705</v>
      </c>
    </row>
    <row r="158" spans="1:19" s="140" customFormat="1" ht="3.75" customHeight="1">
      <c r="A158" s="314"/>
      <c r="B158" s="311"/>
      <c r="C158" s="319"/>
      <c r="D158" s="319"/>
      <c r="E158" s="313"/>
      <c r="F158" s="314"/>
      <c r="G158" s="315"/>
      <c r="H158" s="314"/>
      <c r="I158" s="315"/>
      <c r="J158" s="134"/>
      <c r="K158" s="134"/>
      <c r="L158" s="134"/>
      <c r="M158" s="238"/>
      <c r="N158" s="127">
        <f t="shared" si="94"/>
        <v>0</v>
      </c>
      <c r="O158" s="315"/>
      <c r="P158" s="315"/>
      <c r="Q158" s="315"/>
      <c r="R158" s="602"/>
      <c r="S158" s="600"/>
    </row>
    <row r="159" spans="1:19" s="140" customFormat="1" hidden="1">
      <c r="A159" s="314"/>
      <c r="B159" s="311"/>
      <c r="C159" s="319"/>
      <c r="D159" s="319"/>
      <c r="E159" s="313"/>
      <c r="F159" s="314"/>
      <c r="G159" s="315"/>
      <c r="H159" s="314"/>
      <c r="I159" s="315"/>
      <c r="J159" s="134"/>
      <c r="K159" s="134"/>
      <c r="L159" s="137"/>
      <c r="M159" s="238"/>
      <c r="N159" s="127">
        <f t="shared" si="94"/>
        <v>0</v>
      </c>
      <c r="O159" s="315"/>
      <c r="P159" s="315"/>
      <c r="Q159" s="315"/>
      <c r="R159" s="602"/>
      <c r="S159" s="600"/>
    </row>
    <row r="160" spans="1:19" s="140" customFormat="1" ht="12.75" hidden="1" customHeight="1">
      <c r="A160" s="314"/>
      <c r="B160" s="311"/>
      <c r="C160" s="319"/>
      <c r="D160" s="319"/>
      <c r="E160" s="313"/>
      <c r="F160" s="314"/>
      <c r="G160" s="315"/>
      <c r="H160" s="314"/>
      <c r="I160" s="315"/>
      <c r="J160" s="134"/>
      <c r="K160" s="134"/>
      <c r="L160" s="134"/>
      <c r="M160" s="238"/>
      <c r="N160" s="127">
        <f t="shared" si="94"/>
        <v>0</v>
      </c>
      <c r="O160" s="315"/>
      <c r="P160" s="315"/>
      <c r="Q160" s="315"/>
      <c r="R160" s="603"/>
      <c r="S160" s="600"/>
    </row>
    <row r="161" spans="1:19" s="147" customFormat="1" ht="12.75" customHeight="1">
      <c r="A161" s="319">
        <v>5</v>
      </c>
      <c r="B161" s="317" t="s">
        <v>383</v>
      </c>
      <c r="C161" s="380" t="s">
        <v>340</v>
      </c>
      <c r="D161" s="544">
        <v>30</v>
      </c>
      <c r="E161" s="313">
        <f t="shared" ref="E161" si="191">G161+I161+Q161</f>
        <v>2.0611348594000001</v>
      </c>
      <c r="F161" s="319">
        <v>0.17300000000000001</v>
      </c>
      <c r="G161" s="315">
        <f t="shared" ref="G161" si="192">F161*$O$8/1000</f>
        <v>0.40144823000000007</v>
      </c>
      <c r="H161" s="319">
        <v>1.2769999999999998E-2</v>
      </c>
      <c r="I161" s="315">
        <f t="shared" ref="I161" si="193">H161*$O$9/1000</f>
        <v>3.8948755399999993E-2</v>
      </c>
      <c r="J161" s="125" t="s">
        <v>384</v>
      </c>
      <c r="K161" s="125" t="s">
        <v>340</v>
      </c>
      <c r="L161" s="125">
        <v>2</v>
      </c>
      <c r="M161" s="246">
        <v>0.71</v>
      </c>
      <c r="N161" s="127">
        <f t="shared" si="94"/>
        <v>1.42</v>
      </c>
      <c r="O161" s="315">
        <f t="shared" ref="O161" si="194">D161*E161</f>
        <v>61.834045782000004</v>
      </c>
      <c r="P161" s="315">
        <f t="shared" ref="P161" si="195">SUM(N161:N164)</f>
        <v>1.42</v>
      </c>
      <c r="Q161" s="315">
        <f t="shared" ref="Q161" si="196">P161*1.02*1.05*$Q$14</f>
        <v>1.6207378740000002</v>
      </c>
      <c r="R161" s="601">
        <f t="shared" ref="R161" si="197">E161*$R$17</f>
        <v>2.6376633415756978</v>
      </c>
      <c r="S161" s="600">
        <f t="shared" ref="S161" si="198">R161*D161</f>
        <v>79.129900247270939</v>
      </c>
    </row>
    <row r="162" spans="1:19" s="147" customFormat="1" ht="2.25" customHeight="1">
      <c r="A162" s="319"/>
      <c r="B162" s="317"/>
      <c r="C162" s="380"/>
      <c r="D162" s="544"/>
      <c r="E162" s="313"/>
      <c r="F162" s="319"/>
      <c r="G162" s="315"/>
      <c r="H162" s="319"/>
      <c r="I162" s="315"/>
      <c r="J162" s="125"/>
      <c r="K162" s="125"/>
      <c r="L162" s="125"/>
      <c r="M162" s="240"/>
      <c r="N162" s="127">
        <f t="shared" si="94"/>
        <v>0</v>
      </c>
      <c r="O162" s="315"/>
      <c r="P162" s="315"/>
      <c r="Q162" s="315"/>
      <c r="R162" s="602"/>
      <c r="S162" s="600"/>
    </row>
    <row r="163" spans="1:19" s="147" customFormat="1" hidden="1">
      <c r="A163" s="319"/>
      <c r="B163" s="317"/>
      <c r="C163" s="380"/>
      <c r="D163" s="544"/>
      <c r="E163" s="313"/>
      <c r="F163" s="319"/>
      <c r="G163" s="315"/>
      <c r="H163" s="319"/>
      <c r="I163" s="315"/>
      <c r="J163" s="125"/>
      <c r="K163" s="125"/>
      <c r="L163" s="125"/>
      <c r="M163" s="240"/>
      <c r="N163" s="127">
        <f t="shared" si="94"/>
        <v>0</v>
      </c>
      <c r="O163" s="315"/>
      <c r="P163" s="315"/>
      <c r="Q163" s="315"/>
      <c r="R163" s="602"/>
      <c r="S163" s="600"/>
    </row>
    <row r="164" spans="1:19" s="147" customFormat="1" hidden="1">
      <c r="A164" s="319"/>
      <c r="B164" s="317"/>
      <c r="C164" s="380"/>
      <c r="D164" s="544"/>
      <c r="E164" s="313"/>
      <c r="F164" s="319"/>
      <c r="G164" s="315"/>
      <c r="H164" s="319"/>
      <c r="I164" s="315"/>
      <c r="J164" s="125"/>
      <c r="K164" s="125"/>
      <c r="L164" s="259"/>
      <c r="M164" s="240"/>
      <c r="N164" s="127">
        <f t="shared" si="94"/>
        <v>0</v>
      </c>
      <c r="O164" s="315"/>
      <c r="P164" s="315"/>
      <c r="Q164" s="315"/>
      <c r="R164" s="603"/>
      <c r="S164" s="600"/>
    </row>
    <row r="165" spans="1:19" s="139" customFormat="1" ht="12.75" customHeight="1">
      <c r="A165" s="314">
        <v>6</v>
      </c>
      <c r="B165" s="317" t="s">
        <v>385</v>
      </c>
      <c r="C165" s="380" t="s">
        <v>340</v>
      </c>
      <c r="D165" s="378">
        <v>36</v>
      </c>
      <c r="E165" s="313">
        <f t="shared" ref="E165" si="199">G165+I165+Q165</f>
        <v>5.8273239239000008</v>
      </c>
      <c r="F165" s="319">
        <v>0.61399999999999999</v>
      </c>
      <c r="G165" s="315">
        <f t="shared" ref="G165" si="200">F165*$O$8/1000</f>
        <v>1.4247931400000002</v>
      </c>
      <c r="H165" s="319">
        <v>4.4999999999999998E-2</v>
      </c>
      <c r="I165" s="315">
        <f t="shared" ref="I165" si="201">H165*$O$9/1000</f>
        <v>0.13725090000000001</v>
      </c>
      <c r="J165" s="240" t="s">
        <v>386</v>
      </c>
      <c r="K165" s="125" t="s">
        <v>340</v>
      </c>
      <c r="L165" s="125">
        <v>1</v>
      </c>
      <c r="M165" s="246">
        <v>3.08</v>
      </c>
      <c r="N165" s="127">
        <f t="shared" si="94"/>
        <v>3.08</v>
      </c>
      <c r="O165" s="315">
        <f t="shared" ref="O165" si="202">D165*E165</f>
        <v>209.78366126040004</v>
      </c>
      <c r="P165" s="315">
        <f t="shared" ref="P165" si="203">SUM(N165:N168)</f>
        <v>3.7370000000000001</v>
      </c>
      <c r="Q165" s="315">
        <f t="shared" ref="Q165" si="204">P165*1.02*1.05*$Q$14</f>
        <v>4.2652798839000008</v>
      </c>
      <c r="R165" s="601">
        <f t="shared" ref="R165" si="205">E165*$R$17</f>
        <v>7.4573085906821586</v>
      </c>
      <c r="S165" s="600">
        <f t="shared" ref="S165" si="206">R165*D165</f>
        <v>268.46310926455772</v>
      </c>
    </row>
    <row r="166" spans="1:19" s="139" customFormat="1" hidden="1">
      <c r="A166" s="314"/>
      <c r="B166" s="317"/>
      <c r="C166" s="380"/>
      <c r="D166" s="378"/>
      <c r="E166" s="313"/>
      <c r="F166" s="319"/>
      <c r="G166" s="315"/>
      <c r="H166" s="319"/>
      <c r="I166" s="315"/>
      <c r="J166" s="240" t="s">
        <v>387</v>
      </c>
      <c r="K166" s="125"/>
      <c r="L166" s="125"/>
      <c r="M166" s="136">
        <v>0</v>
      </c>
      <c r="N166" s="127">
        <f t="shared" si="94"/>
        <v>0</v>
      </c>
      <c r="O166" s="315"/>
      <c r="P166" s="315"/>
      <c r="Q166" s="315"/>
      <c r="R166" s="602"/>
      <c r="S166" s="600"/>
    </row>
    <row r="167" spans="1:19" s="139" customFormat="1" hidden="1">
      <c r="A167" s="314"/>
      <c r="B167" s="317"/>
      <c r="C167" s="380"/>
      <c r="D167" s="378"/>
      <c r="E167" s="313"/>
      <c r="F167" s="319"/>
      <c r="G167" s="315"/>
      <c r="H167" s="319"/>
      <c r="I167" s="315"/>
      <c r="J167" s="240" t="s">
        <v>388</v>
      </c>
      <c r="K167" s="125" t="s">
        <v>139</v>
      </c>
      <c r="L167" s="125">
        <v>4.5</v>
      </c>
      <c r="M167" s="136">
        <v>0.14599999999999999</v>
      </c>
      <c r="N167" s="127">
        <f t="shared" si="94"/>
        <v>0.65699999999999992</v>
      </c>
      <c r="O167" s="315"/>
      <c r="P167" s="315"/>
      <c r="Q167" s="315"/>
      <c r="R167" s="602"/>
      <c r="S167" s="600"/>
    </row>
    <row r="168" spans="1:19" s="139" customFormat="1" ht="12.75" hidden="1" customHeight="1">
      <c r="A168" s="314"/>
      <c r="B168" s="317"/>
      <c r="C168" s="380"/>
      <c r="D168" s="378"/>
      <c r="E168" s="313"/>
      <c r="F168" s="319"/>
      <c r="G168" s="315"/>
      <c r="H168" s="319"/>
      <c r="I168" s="315"/>
      <c r="J168" s="240"/>
      <c r="K168" s="125"/>
      <c r="L168" s="125"/>
      <c r="M168" s="240"/>
      <c r="N168" s="127">
        <f t="shared" si="94"/>
        <v>0</v>
      </c>
      <c r="O168" s="315"/>
      <c r="P168" s="315"/>
      <c r="Q168" s="315"/>
      <c r="R168" s="603"/>
      <c r="S168" s="600"/>
    </row>
    <row r="169" spans="1:19" s="128" customFormat="1" ht="14.25" customHeight="1">
      <c r="A169" s="314">
        <v>7</v>
      </c>
      <c r="B169" s="317" t="s">
        <v>390</v>
      </c>
      <c r="C169" s="380" t="s">
        <v>340</v>
      </c>
      <c r="D169" s="366">
        <v>52</v>
      </c>
      <c r="E169" s="313">
        <f t="shared" ref="E169" si="207">G169+I169+Q169</f>
        <v>10.557023202100002</v>
      </c>
      <c r="F169" s="319">
        <v>0.436</v>
      </c>
      <c r="G169" s="315">
        <f t="shared" ref="G169" si="208">F169*$O$8/1000</f>
        <v>1.0117423600000002</v>
      </c>
      <c r="H169" s="367">
        <v>7.4999999999999997E-3</v>
      </c>
      <c r="I169" s="315">
        <f t="shared" ref="I169" si="209">H169*$O$9/1000</f>
        <v>2.2875149999999997E-2</v>
      </c>
      <c r="J169" s="125" t="s">
        <v>391</v>
      </c>
      <c r="K169" s="125" t="s">
        <v>340</v>
      </c>
      <c r="L169" s="125">
        <v>1.02</v>
      </c>
      <c r="M169" s="246">
        <v>7.9</v>
      </c>
      <c r="N169" s="127">
        <f t="shared" ref="N169:N248" si="210">L169*M169</f>
        <v>8.0579999999999998</v>
      </c>
      <c r="O169" s="315">
        <f t="shared" ref="O169" si="211">D169*E169</f>
        <v>548.96520650920013</v>
      </c>
      <c r="P169" s="315">
        <f t="shared" ref="P169" si="212">SUM(N169:N172)</f>
        <v>8.343</v>
      </c>
      <c r="Q169" s="315">
        <f t="shared" ref="Q169" si="213">P169*1.02*1.05*$Q$14</f>
        <v>9.5224056921000013</v>
      </c>
      <c r="R169" s="601">
        <f t="shared" ref="R169" si="214">E169*$R$17</f>
        <v>13.509971445754523</v>
      </c>
      <c r="S169" s="600">
        <f t="shared" ref="S169" si="215">R169*D169</f>
        <v>702.51851517923524</v>
      </c>
    </row>
    <row r="170" spans="1:19" s="128" customFormat="1" ht="12" customHeight="1">
      <c r="A170" s="314"/>
      <c r="B170" s="317"/>
      <c r="C170" s="380"/>
      <c r="D170" s="366"/>
      <c r="E170" s="313"/>
      <c r="F170" s="319"/>
      <c r="G170" s="315"/>
      <c r="H170" s="367"/>
      <c r="I170" s="315"/>
      <c r="J170" s="125" t="s">
        <v>392</v>
      </c>
      <c r="K170" s="125"/>
      <c r="L170" s="125"/>
      <c r="M170" s="240"/>
      <c r="N170" s="127">
        <f t="shared" si="210"/>
        <v>0</v>
      </c>
      <c r="O170" s="315"/>
      <c r="P170" s="315"/>
      <c r="Q170" s="315"/>
      <c r="R170" s="602"/>
      <c r="S170" s="600"/>
    </row>
    <row r="171" spans="1:19" s="128" customFormat="1" ht="14.25" hidden="1" customHeight="1">
      <c r="A171" s="314"/>
      <c r="B171" s="317"/>
      <c r="C171" s="380"/>
      <c r="D171" s="366"/>
      <c r="E171" s="313"/>
      <c r="F171" s="319"/>
      <c r="G171" s="315"/>
      <c r="H171" s="367"/>
      <c r="I171" s="315"/>
      <c r="J171" s="125" t="s">
        <v>185</v>
      </c>
      <c r="K171" s="125" t="s">
        <v>139</v>
      </c>
      <c r="L171" s="125">
        <v>0.5</v>
      </c>
      <c r="M171" s="240">
        <v>0.56999999999999995</v>
      </c>
      <c r="N171" s="127">
        <f t="shared" si="210"/>
        <v>0.28499999999999998</v>
      </c>
      <c r="O171" s="315"/>
      <c r="P171" s="315"/>
      <c r="Q171" s="315"/>
      <c r="R171" s="602"/>
      <c r="S171" s="600"/>
    </row>
    <row r="172" spans="1:19" s="128" customFormat="1" ht="14.25" hidden="1" customHeight="1">
      <c r="A172" s="314"/>
      <c r="B172" s="317"/>
      <c r="C172" s="380"/>
      <c r="D172" s="366"/>
      <c r="E172" s="313"/>
      <c r="F172" s="319"/>
      <c r="G172" s="315"/>
      <c r="H172" s="367"/>
      <c r="I172" s="315"/>
      <c r="J172" s="125"/>
      <c r="K172" s="125"/>
      <c r="L172" s="125"/>
      <c r="M172" s="240"/>
      <c r="N172" s="127">
        <f t="shared" si="210"/>
        <v>0</v>
      </c>
      <c r="O172" s="315"/>
      <c r="P172" s="315"/>
      <c r="Q172" s="315"/>
      <c r="R172" s="603"/>
      <c r="S172" s="600"/>
    </row>
    <row r="173" spans="1:19" s="135" customFormat="1" ht="12.75" hidden="1" customHeight="1">
      <c r="A173" s="510"/>
      <c r="B173" s="648" t="s">
        <v>508</v>
      </c>
      <c r="C173" s="504"/>
      <c r="D173" s="504"/>
      <c r="E173" s="507">
        <f>G173+I173+Q173</f>
        <v>0</v>
      </c>
      <c r="F173" s="510"/>
      <c r="G173" s="499">
        <f>F173*$O$7/1000</f>
        <v>0</v>
      </c>
      <c r="H173" s="513"/>
      <c r="I173" s="499">
        <f>H173*$O$8/1000</f>
        <v>0</v>
      </c>
      <c r="J173" s="256"/>
      <c r="K173" s="256"/>
      <c r="L173" s="256"/>
      <c r="M173" s="257"/>
      <c r="N173" s="258">
        <f t="shared" si="210"/>
        <v>0</v>
      </c>
      <c r="O173" s="499">
        <f>D173*E173</f>
        <v>0</v>
      </c>
      <c r="P173" s="499">
        <f>SUM(N173:N176)</f>
        <v>0</v>
      </c>
      <c r="Q173" s="499">
        <f>P173*1.02*1.05*$Q$14</f>
        <v>0</v>
      </c>
      <c r="R173" s="604"/>
      <c r="S173" s="649">
        <f>SUM(S145:S172)</f>
        <v>1265.4353044190325</v>
      </c>
    </row>
    <row r="174" spans="1:19" s="135" customFormat="1" ht="12.75" hidden="1" customHeight="1">
      <c r="A174" s="511"/>
      <c r="B174" s="650"/>
      <c r="C174" s="505"/>
      <c r="D174" s="505"/>
      <c r="E174" s="508"/>
      <c r="F174" s="511"/>
      <c r="G174" s="500"/>
      <c r="H174" s="514"/>
      <c r="I174" s="500"/>
      <c r="J174" s="256"/>
      <c r="K174" s="256"/>
      <c r="L174" s="256"/>
      <c r="M174" s="257"/>
      <c r="N174" s="258">
        <f t="shared" si="210"/>
        <v>0</v>
      </c>
      <c r="O174" s="500"/>
      <c r="P174" s="500"/>
      <c r="Q174" s="500"/>
      <c r="R174" s="604"/>
      <c r="S174" s="651"/>
    </row>
    <row r="175" spans="1:19" s="135" customFormat="1" ht="12.75" hidden="1" customHeight="1">
      <c r="A175" s="511"/>
      <c r="B175" s="650"/>
      <c r="C175" s="505"/>
      <c r="D175" s="505"/>
      <c r="E175" s="508"/>
      <c r="F175" s="511"/>
      <c r="G175" s="500"/>
      <c r="H175" s="514"/>
      <c r="I175" s="500"/>
      <c r="J175" s="256"/>
      <c r="K175" s="256"/>
      <c r="L175" s="256"/>
      <c r="M175" s="257"/>
      <c r="N175" s="258">
        <f t="shared" si="210"/>
        <v>0</v>
      </c>
      <c r="O175" s="500"/>
      <c r="P175" s="500"/>
      <c r="Q175" s="500"/>
      <c r="R175" s="604"/>
      <c r="S175" s="651"/>
    </row>
    <row r="176" spans="1:19" s="135" customFormat="1" ht="12.75" hidden="1" customHeight="1">
      <c r="A176" s="512"/>
      <c r="B176" s="652"/>
      <c r="C176" s="506"/>
      <c r="D176" s="506"/>
      <c r="E176" s="509"/>
      <c r="F176" s="512"/>
      <c r="G176" s="501"/>
      <c r="H176" s="515"/>
      <c r="I176" s="501"/>
      <c r="J176" s="256"/>
      <c r="K176" s="256"/>
      <c r="L176" s="256"/>
      <c r="M176" s="257"/>
      <c r="N176" s="258">
        <f t="shared" si="210"/>
        <v>0</v>
      </c>
      <c r="O176" s="501"/>
      <c r="P176" s="501"/>
      <c r="Q176" s="501"/>
      <c r="R176" s="604"/>
      <c r="S176" s="653"/>
    </row>
    <row r="177" spans="1:19" s="135" customFormat="1" ht="12.75" hidden="1" customHeight="1">
      <c r="A177" s="510"/>
      <c r="B177" s="648" t="s">
        <v>509</v>
      </c>
      <c r="C177" s="504"/>
      <c r="D177" s="504"/>
      <c r="E177" s="507">
        <f>G177+I177+Q177</f>
        <v>0</v>
      </c>
      <c r="F177" s="510"/>
      <c r="G177" s="499">
        <f>F177*$O$7/1000</f>
        <v>0</v>
      </c>
      <c r="H177" s="513"/>
      <c r="I177" s="499">
        <f>H177*$O$8/1000</f>
        <v>0</v>
      </c>
      <c r="J177" s="256"/>
      <c r="K177" s="256"/>
      <c r="L177" s="256"/>
      <c r="M177" s="257"/>
      <c r="N177" s="258">
        <f t="shared" si="210"/>
        <v>0</v>
      </c>
      <c r="O177" s="499">
        <f>D177*E177</f>
        <v>0</v>
      </c>
      <c r="P177" s="499">
        <f>SUM(N177:N180)</f>
        <v>0</v>
      </c>
      <c r="Q177" s="499">
        <f>P177*1.02*1.05*$Q$14</f>
        <v>0</v>
      </c>
      <c r="R177" s="604"/>
      <c r="S177" s="604">
        <f>(S173*100%)/$S$861</f>
        <v>9.0692964596786649E-2</v>
      </c>
    </row>
    <row r="178" spans="1:19" s="135" customFormat="1" ht="12.75" hidden="1" customHeight="1">
      <c r="A178" s="511"/>
      <c r="B178" s="650"/>
      <c r="C178" s="505"/>
      <c r="D178" s="505"/>
      <c r="E178" s="508"/>
      <c r="F178" s="511"/>
      <c r="G178" s="500"/>
      <c r="H178" s="514"/>
      <c r="I178" s="500"/>
      <c r="J178" s="256"/>
      <c r="K178" s="256"/>
      <c r="L178" s="256"/>
      <c r="M178" s="257"/>
      <c r="N178" s="258">
        <f t="shared" si="210"/>
        <v>0</v>
      </c>
      <c r="O178" s="500"/>
      <c r="P178" s="500"/>
      <c r="Q178" s="500"/>
      <c r="R178" s="604"/>
      <c r="S178" s="604"/>
    </row>
    <row r="179" spans="1:19" s="135" customFormat="1" ht="12.75" hidden="1" customHeight="1">
      <c r="A179" s="511"/>
      <c r="B179" s="650"/>
      <c r="C179" s="505"/>
      <c r="D179" s="505"/>
      <c r="E179" s="508"/>
      <c r="F179" s="511"/>
      <c r="G179" s="500"/>
      <c r="H179" s="514"/>
      <c r="I179" s="500"/>
      <c r="J179" s="256"/>
      <c r="K179" s="256"/>
      <c r="L179" s="256"/>
      <c r="M179" s="257"/>
      <c r="N179" s="258">
        <f t="shared" si="210"/>
        <v>0</v>
      </c>
      <c r="O179" s="500"/>
      <c r="P179" s="500"/>
      <c r="Q179" s="500"/>
      <c r="R179" s="604"/>
      <c r="S179" s="604"/>
    </row>
    <row r="180" spans="1:19" s="135" customFormat="1" ht="12.75" hidden="1" customHeight="1">
      <c r="A180" s="512"/>
      <c r="B180" s="652"/>
      <c r="C180" s="506"/>
      <c r="D180" s="506"/>
      <c r="E180" s="509"/>
      <c r="F180" s="512"/>
      <c r="G180" s="501"/>
      <c r="H180" s="515"/>
      <c r="I180" s="501"/>
      <c r="J180" s="256"/>
      <c r="K180" s="256"/>
      <c r="L180" s="256"/>
      <c r="M180" s="257"/>
      <c r="N180" s="258">
        <f t="shared" si="210"/>
        <v>0</v>
      </c>
      <c r="O180" s="501"/>
      <c r="P180" s="501"/>
      <c r="Q180" s="501"/>
      <c r="R180" s="604"/>
      <c r="S180" s="604"/>
    </row>
    <row r="181" spans="1:19" ht="12.75" customHeight="1">
      <c r="A181" s="525"/>
      <c r="B181" s="647" t="s">
        <v>132</v>
      </c>
      <c r="C181" s="546"/>
      <c r="D181" s="527"/>
      <c r="E181" s="540">
        <f>G181+I181+Q181</f>
        <v>0</v>
      </c>
      <c r="F181" s="546"/>
      <c r="G181" s="396">
        <f t="shared" ref="G181" si="216">F181*$O$8/1000</f>
        <v>0</v>
      </c>
      <c r="H181" s="541"/>
      <c r="I181" s="396">
        <f t="shared" ref="I181" si="217">H181*$O$9/1000</f>
        <v>0</v>
      </c>
      <c r="J181" s="260"/>
      <c r="K181" s="260"/>
      <c r="L181" s="260"/>
      <c r="M181" s="254"/>
      <c r="N181" s="268">
        <f t="shared" si="210"/>
        <v>0</v>
      </c>
      <c r="O181" s="396">
        <f>D181*E181</f>
        <v>0</v>
      </c>
      <c r="P181" s="396">
        <f>SUM(N181:N184)</f>
        <v>0</v>
      </c>
      <c r="Q181" s="396">
        <f t="shared" ref="Q181:Q205" si="218">P181*1.02*1.05*$Q$14</f>
        <v>0</v>
      </c>
      <c r="R181" s="609"/>
      <c r="S181" s="609"/>
    </row>
    <row r="182" spans="1:19" ht="2.25" customHeight="1">
      <c r="A182" s="525"/>
      <c r="B182" s="526"/>
      <c r="C182" s="546"/>
      <c r="D182" s="527"/>
      <c r="E182" s="540"/>
      <c r="F182" s="546"/>
      <c r="G182" s="396"/>
      <c r="H182" s="541"/>
      <c r="I182" s="396"/>
      <c r="J182" s="260"/>
      <c r="K182" s="260"/>
      <c r="L182" s="260"/>
      <c r="M182" s="254"/>
      <c r="N182" s="268">
        <f t="shared" si="210"/>
        <v>0</v>
      </c>
      <c r="O182" s="396"/>
      <c r="P182" s="396"/>
      <c r="Q182" s="396"/>
      <c r="R182" s="609"/>
      <c r="S182" s="609"/>
    </row>
    <row r="183" spans="1:19" ht="12.75" hidden="1" customHeight="1">
      <c r="A183" s="525"/>
      <c r="B183" s="526"/>
      <c r="C183" s="546"/>
      <c r="D183" s="527"/>
      <c r="E183" s="540"/>
      <c r="F183" s="546"/>
      <c r="G183" s="396"/>
      <c r="H183" s="541"/>
      <c r="I183" s="396"/>
      <c r="J183" s="260"/>
      <c r="K183" s="260"/>
      <c r="L183" s="260"/>
      <c r="M183" s="254"/>
      <c r="N183" s="268">
        <f t="shared" si="210"/>
        <v>0</v>
      </c>
      <c r="O183" s="396"/>
      <c r="P183" s="396"/>
      <c r="Q183" s="396"/>
      <c r="R183" s="609"/>
      <c r="S183" s="609"/>
    </row>
    <row r="184" spans="1:19" ht="12.75" hidden="1" customHeight="1">
      <c r="A184" s="525"/>
      <c r="B184" s="526"/>
      <c r="C184" s="546"/>
      <c r="D184" s="527"/>
      <c r="E184" s="540"/>
      <c r="F184" s="546"/>
      <c r="G184" s="396"/>
      <c r="H184" s="541"/>
      <c r="I184" s="396"/>
      <c r="J184" s="253"/>
      <c r="K184" s="253"/>
      <c r="L184" s="253"/>
      <c r="M184" s="254"/>
      <c r="N184" s="268">
        <f t="shared" si="210"/>
        <v>0</v>
      </c>
      <c r="O184" s="396"/>
      <c r="P184" s="396"/>
      <c r="Q184" s="396"/>
      <c r="R184" s="609"/>
      <c r="S184" s="609"/>
    </row>
    <row r="185" spans="1:19" s="135" customFormat="1" ht="12.75" customHeight="1">
      <c r="A185" s="314">
        <v>1</v>
      </c>
      <c r="B185" s="311" t="s">
        <v>394</v>
      </c>
      <c r="C185" s="615" t="s">
        <v>340</v>
      </c>
      <c r="D185" s="544">
        <v>123</v>
      </c>
      <c r="E185" s="313">
        <f t="shared" ref="E185" si="219">G185+I185+Q185</f>
        <v>1.6908749899471001</v>
      </c>
      <c r="F185" s="314">
        <v>0.45200000000000001</v>
      </c>
      <c r="G185" s="315">
        <f t="shared" ref="G185" si="220">F185*$O$8/1000</f>
        <v>1.0488705200000001</v>
      </c>
      <c r="H185" s="314">
        <v>2.9000000000000001E-2</v>
      </c>
      <c r="I185" s="315">
        <f t="shared" ref="I185" si="221">H185*$O$9/1000</f>
        <v>8.8450580000000001E-2</v>
      </c>
      <c r="J185" s="238" t="s">
        <v>164</v>
      </c>
      <c r="K185" s="238" t="s">
        <v>191</v>
      </c>
      <c r="L185" s="137">
        <v>2.41E-2</v>
      </c>
      <c r="M185" s="246">
        <v>20.079999999999998</v>
      </c>
      <c r="N185" s="127">
        <f t="shared" si="210"/>
        <v>0.48392799999999997</v>
      </c>
      <c r="O185" s="315">
        <f t="shared" ref="O185" si="222">D185*E185</f>
        <v>207.97762376349331</v>
      </c>
      <c r="P185" s="315">
        <f t="shared" ref="P185" si="223">SUM(N185:N188)</f>
        <v>0.48499299999999995</v>
      </c>
      <c r="Q185" s="315">
        <f t="shared" ref="Q185" si="224">P185*1.02*1.05*$Q$14</f>
        <v>0.55355388994709998</v>
      </c>
      <c r="R185" s="601">
        <f t="shared" ref="R185" si="225">E185*$R$17</f>
        <v>2.1638365659726624</v>
      </c>
      <c r="S185" s="600">
        <f t="shared" ref="S185" si="226">R185*D185</f>
        <v>266.15189761463745</v>
      </c>
    </row>
    <row r="186" spans="1:19" s="135" customFormat="1" ht="4.5" customHeight="1">
      <c r="A186" s="314"/>
      <c r="B186" s="311"/>
      <c r="C186" s="615"/>
      <c r="D186" s="544"/>
      <c r="E186" s="313"/>
      <c r="F186" s="314"/>
      <c r="G186" s="315"/>
      <c r="H186" s="314"/>
      <c r="I186" s="315"/>
      <c r="J186" s="238"/>
      <c r="K186" s="238"/>
      <c r="L186" s="134"/>
      <c r="M186" s="238"/>
      <c r="N186" s="127">
        <f t="shared" si="210"/>
        <v>0</v>
      </c>
      <c r="O186" s="315"/>
      <c r="P186" s="315"/>
      <c r="Q186" s="315"/>
      <c r="R186" s="602"/>
      <c r="S186" s="600"/>
    </row>
    <row r="187" spans="1:19" s="135" customFormat="1" hidden="1">
      <c r="A187" s="314"/>
      <c r="B187" s="311"/>
      <c r="C187" s="615"/>
      <c r="D187" s="544"/>
      <c r="E187" s="313"/>
      <c r="F187" s="314"/>
      <c r="G187" s="315"/>
      <c r="H187" s="314"/>
      <c r="I187" s="315"/>
      <c r="J187" s="238" t="s">
        <v>165</v>
      </c>
      <c r="K187" s="238" t="s">
        <v>338</v>
      </c>
      <c r="L187" s="137">
        <v>7.1000000000000004E-3</v>
      </c>
      <c r="M187" s="238">
        <v>0.15</v>
      </c>
      <c r="N187" s="127">
        <f t="shared" si="210"/>
        <v>1.065E-3</v>
      </c>
      <c r="O187" s="315"/>
      <c r="P187" s="315"/>
      <c r="Q187" s="315"/>
      <c r="R187" s="602"/>
      <c r="S187" s="600"/>
    </row>
    <row r="188" spans="1:19" s="135" customFormat="1" ht="12.75" hidden="1" customHeight="1">
      <c r="A188" s="314"/>
      <c r="B188" s="311"/>
      <c r="C188" s="615"/>
      <c r="D188" s="544"/>
      <c r="E188" s="313"/>
      <c r="F188" s="314"/>
      <c r="G188" s="315"/>
      <c r="H188" s="314"/>
      <c r="I188" s="315"/>
      <c r="J188" s="134"/>
      <c r="K188" s="238"/>
      <c r="L188" s="134"/>
      <c r="M188" s="238"/>
      <c r="N188" s="127">
        <f t="shared" si="210"/>
        <v>0</v>
      </c>
      <c r="O188" s="315"/>
      <c r="P188" s="315"/>
      <c r="Q188" s="315"/>
      <c r="R188" s="603"/>
      <c r="S188" s="600"/>
    </row>
    <row r="189" spans="1:19" s="128" customFormat="1" ht="12.75" customHeight="1">
      <c r="A189" s="314">
        <v>2</v>
      </c>
      <c r="B189" s="311" t="s">
        <v>396</v>
      </c>
      <c r="C189" s="615" t="s">
        <v>340</v>
      </c>
      <c r="D189" s="366">
        <v>8.1999999999999993</v>
      </c>
      <c r="E189" s="313">
        <f t="shared" ref="E189" si="227">G189+I189+Q189</f>
        <v>4.2895940775613006</v>
      </c>
      <c r="F189" s="319">
        <v>1.2</v>
      </c>
      <c r="G189" s="315">
        <f t="shared" ref="G189" si="228">F189*$O$8/1000</f>
        <v>2.7846120000000001</v>
      </c>
      <c r="H189" s="380">
        <v>9.5799999999999996E-2</v>
      </c>
      <c r="I189" s="315">
        <f t="shared" ref="I189" si="229">H189*$O$9/1000</f>
        <v>0.292191916</v>
      </c>
      <c r="J189" s="238" t="s">
        <v>164</v>
      </c>
      <c r="K189" s="240" t="s">
        <v>191</v>
      </c>
      <c r="L189" s="125">
        <v>5.28E-2</v>
      </c>
      <c r="M189" s="246">
        <v>20.079999999999998</v>
      </c>
      <c r="N189" s="127">
        <f t="shared" si="210"/>
        <v>1.0602239999999998</v>
      </c>
      <c r="O189" s="315">
        <f t="shared" ref="O189" si="230">D189*E189</f>
        <v>35.174671436002662</v>
      </c>
      <c r="P189" s="315">
        <f t="shared" ref="P189" si="231">SUM(N189:N192)</f>
        <v>1.0625789999999999</v>
      </c>
      <c r="Q189" s="315">
        <f t="shared" ref="Q189" si="232">P189*1.02*1.05*$Q$14</f>
        <v>1.2127901615613002</v>
      </c>
      <c r="R189" s="601">
        <f t="shared" ref="R189" si="233">E189*$R$17</f>
        <v>5.4894540243316907</v>
      </c>
      <c r="S189" s="600">
        <f t="shared" ref="S189" si="234">R189*D189</f>
        <v>45.013522999519857</v>
      </c>
    </row>
    <row r="190" spans="1:19" s="128" customFormat="1" ht="1.5" customHeight="1">
      <c r="A190" s="314"/>
      <c r="B190" s="311"/>
      <c r="C190" s="615"/>
      <c r="D190" s="366"/>
      <c r="E190" s="313"/>
      <c r="F190" s="319"/>
      <c r="G190" s="315"/>
      <c r="H190" s="380"/>
      <c r="I190" s="315"/>
      <c r="J190" s="125"/>
      <c r="K190" s="240"/>
      <c r="L190" s="125"/>
      <c r="M190" s="238"/>
      <c r="N190" s="127">
        <f t="shared" si="210"/>
        <v>0</v>
      </c>
      <c r="O190" s="315"/>
      <c r="P190" s="315"/>
      <c r="Q190" s="315"/>
      <c r="R190" s="602"/>
      <c r="S190" s="600"/>
    </row>
    <row r="191" spans="1:19" s="128" customFormat="1" hidden="1">
      <c r="A191" s="314"/>
      <c r="B191" s="311"/>
      <c r="C191" s="615"/>
      <c r="D191" s="366"/>
      <c r="E191" s="313"/>
      <c r="F191" s="319"/>
      <c r="G191" s="315"/>
      <c r="H191" s="380"/>
      <c r="I191" s="315"/>
      <c r="J191" s="125" t="s">
        <v>165</v>
      </c>
      <c r="K191" s="238" t="s">
        <v>338</v>
      </c>
      <c r="L191" s="129">
        <v>1.5699999999999999E-2</v>
      </c>
      <c r="M191" s="238">
        <v>0.15</v>
      </c>
      <c r="N191" s="127">
        <f t="shared" si="210"/>
        <v>2.3549999999999999E-3</v>
      </c>
      <c r="O191" s="315"/>
      <c r="P191" s="315"/>
      <c r="Q191" s="315"/>
      <c r="R191" s="602"/>
      <c r="S191" s="600"/>
    </row>
    <row r="192" spans="1:19" s="128" customFormat="1" ht="12.75" hidden="1" customHeight="1">
      <c r="A192" s="314"/>
      <c r="B192" s="311"/>
      <c r="C192" s="615"/>
      <c r="D192" s="366"/>
      <c r="E192" s="313"/>
      <c r="F192" s="319"/>
      <c r="G192" s="315"/>
      <c r="H192" s="380"/>
      <c r="I192" s="315"/>
      <c r="J192" s="125"/>
      <c r="K192" s="240"/>
      <c r="L192" s="125"/>
      <c r="M192" s="238"/>
      <c r="N192" s="127">
        <f t="shared" si="210"/>
        <v>0</v>
      </c>
      <c r="O192" s="315"/>
      <c r="P192" s="315"/>
      <c r="Q192" s="315"/>
      <c r="R192" s="603"/>
      <c r="S192" s="600"/>
    </row>
    <row r="193" spans="1:19" ht="12.75" customHeight="1">
      <c r="A193" s="525">
        <v>3</v>
      </c>
      <c r="B193" s="542" t="s">
        <v>397</v>
      </c>
      <c r="C193" s="546" t="s">
        <v>84</v>
      </c>
      <c r="D193" s="527">
        <v>52</v>
      </c>
      <c r="E193" s="540">
        <f>G193+I193+Q193</f>
        <v>0.38676762100000006</v>
      </c>
      <c r="F193" s="546">
        <v>4.2000000000000003E-2</v>
      </c>
      <c r="G193" s="396">
        <f t="shared" ref="G193" si="235">F193*$O$8/1000</f>
        <v>9.7461420000000021E-2</v>
      </c>
      <c r="H193" s="528">
        <v>1.2999999999999999E-3</v>
      </c>
      <c r="I193" s="396">
        <f t="shared" ref="I193" si="236">H193*$O$9/1000</f>
        <v>3.965026E-3</v>
      </c>
      <c r="J193" s="260" t="s">
        <v>131</v>
      </c>
      <c r="K193" s="260" t="s">
        <v>84</v>
      </c>
      <c r="L193" s="260">
        <v>1</v>
      </c>
      <c r="M193" s="254">
        <v>0.25</v>
      </c>
      <c r="N193" s="268">
        <f t="shared" si="210"/>
        <v>0.25</v>
      </c>
      <c r="O193" s="396">
        <f>D193*E193</f>
        <v>20.111916292000004</v>
      </c>
      <c r="P193" s="396">
        <f>SUM(N193:N196)</f>
        <v>0.25</v>
      </c>
      <c r="Q193" s="396">
        <f t="shared" si="218"/>
        <v>0.28534117500000006</v>
      </c>
      <c r="R193" s="601">
        <f t="shared" ref="R193" si="237">E193*$R$17</f>
        <v>0.49495197801715624</v>
      </c>
      <c r="S193" s="600">
        <f t="shared" ref="S193" si="238">R193*D193</f>
        <v>25.737502856892124</v>
      </c>
    </row>
    <row r="194" spans="1:19" ht="3.75" customHeight="1">
      <c r="A194" s="525"/>
      <c r="B194" s="542"/>
      <c r="C194" s="546"/>
      <c r="D194" s="527"/>
      <c r="E194" s="540"/>
      <c r="F194" s="546"/>
      <c r="G194" s="396"/>
      <c r="H194" s="528"/>
      <c r="I194" s="396"/>
      <c r="J194" s="260"/>
      <c r="K194" s="260"/>
      <c r="L194" s="260"/>
      <c r="M194" s="254"/>
      <c r="N194" s="268">
        <f t="shared" si="210"/>
        <v>0</v>
      </c>
      <c r="O194" s="396"/>
      <c r="P194" s="396"/>
      <c r="Q194" s="396"/>
      <c r="R194" s="602"/>
      <c r="S194" s="600"/>
    </row>
    <row r="195" spans="1:19" ht="12.75" hidden="1" customHeight="1">
      <c r="A195" s="525"/>
      <c r="B195" s="542"/>
      <c r="C195" s="546"/>
      <c r="D195" s="527"/>
      <c r="E195" s="540"/>
      <c r="F195" s="546"/>
      <c r="G195" s="396"/>
      <c r="H195" s="528"/>
      <c r="I195" s="396"/>
      <c r="J195" s="260"/>
      <c r="K195" s="260"/>
      <c r="L195" s="260"/>
      <c r="M195" s="254"/>
      <c r="N195" s="268">
        <f t="shared" si="210"/>
        <v>0</v>
      </c>
      <c r="O195" s="396"/>
      <c r="P195" s="396"/>
      <c r="Q195" s="396"/>
      <c r="R195" s="602"/>
      <c r="S195" s="600"/>
    </row>
    <row r="196" spans="1:19" ht="12.75" hidden="1" customHeight="1">
      <c r="A196" s="525"/>
      <c r="B196" s="542"/>
      <c r="C196" s="546"/>
      <c r="D196" s="527"/>
      <c r="E196" s="540"/>
      <c r="F196" s="546"/>
      <c r="G196" s="396"/>
      <c r="H196" s="528"/>
      <c r="I196" s="396"/>
      <c r="J196" s="253"/>
      <c r="K196" s="253"/>
      <c r="L196" s="253"/>
      <c r="M196" s="254"/>
      <c r="N196" s="268">
        <f t="shared" si="210"/>
        <v>0</v>
      </c>
      <c r="O196" s="396"/>
      <c r="P196" s="396"/>
      <c r="Q196" s="396"/>
      <c r="R196" s="603"/>
      <c r="S196" s="600"/>
    </row>
    <row r="197" spans="1:19" s="135" customFormat="1" ht="12.75" customHeight="1">
      <c r="A197" s="314">
        <v>4</v>
      </c>
      <c r="B197" s="311" t="s">
        <v>399</v>
      </c>
      <c r="C197" s="615" t="s">
        <v>340</v>
      </c>
      <c r="D197" s="378">
        <v>167.5</v>
      </c>
      <c r="E197" s="313">
        <f t="shared" ref="E197" si="239">G197+I197+Q197</f>
        <v>1.5021483795286001</v>
      </c>
      <c r="F197" s="314">
        <v>0.371</v>
      </c>
      <c r="G197" s="315">
        <f t="shared" ref="G197" si="240">F197*$O$8/1000</f>
        <v>0.86090920999999998</v>
      </c>
      <c r="H197" s="314">
        <v>6.2E-2</v>
      </c>
      <c r="I197" s="315">
        <f t="shared" ref="I197" si="241">H197*$O$9/1000</f>
        <v>0.18910124</v>
      </c>
      <c r="J197" s="134" t="s">
        <v>163</v>
      </c>
      <c r="K197" s="238" t="s">
        <v>338</v>
      </c>
      <c r="L197" s="134">
        <v>1.5100000000000001E-2</v>
      </c>
      <c r="M197" s="246">
        <v>25.5</v>
      </c>
      <c r="N197" s="127">
        <f t="shared" si="210"/>
        <v>0.38505</v>
      </c>
      <c r="O197" s="315">
        <f t="shared" ref="O197" si="242">D197*E197</f>
        <v>251.60985357104053</v>
      </c>
      <c r="P197" s="315">
        <f t="shared" ref="P197" si="243">SUM(N197:N200)</f>
        <v>0.39613799999999999</v>
      </c>
      <c r="Q197" s="315">
        <f t="shared" ref="Q197" si="244">P197*1.02*1.05*$Q$14</f>
        <v>0.45213792952860005</v>
      </c>
      <c r="R197" s="601">
        <f t="shared" ref="R197" si="245">E197*$R$17</f>
        <v>1.922320461574901</v>
      </c>
      <c r="S197" s="600">
        <f t="shared" ref="S197" si="246">R197*D197</f>
        <v>321.9886773137959</v>
      </c>
    </row>
    <row r="198" spans="1:19" s="135" customFormat="1" ht="2.25" customHeight="1">
      <c r="A198" s="314"/>
      <c r="B198" s="311"/>
      <c r="C198" s="615"/>
      <c r="D198" s="378"/>
      <c r="E198" s="313"/>
      <c r="F198" s="314"/>
      <c r="G198" s="315"/>
      <c r="H198" s="314"/>
      <c r="I198" s="315"/>
      <c r="J198" s="134"/>
      <c r="K198" s="238"/>
      <c r="L198" s="134"/>
      <c r="M198" s="136">
        <v>0</v>
      </c>
      <c r="N198" s="127">
        <f t="shared" si="210"/>
        <v>0</v>
      </c>
      <c r="O198" s="315"/>
      <c r="P198" s="315"/>
      <c r="Q198" s="315"/>
      <c r="R198" s="602"/>
      <c r="S198" s="600"/>
    </row>
    <row r="199" spans="1:19" s="135" customFormat="1" hidden="1">
      <c r="A199" s="314"/>
      <c r="B199" s="311"/>
      <c r="C199" s="615"/>
      <c r="D199" s="378"/>
      <c r="E199" s="313"/>
      <c r="F199" s="314"/>
      <c r="G199" s="315"/>
      <c r="H199" s="314"/>
      <c r="I199" s="315"/>
      <c r="J199" s="134" t="s">
        <v>381</v>
      </c>
      <c r="K199" s="238" t="s">
        <v>340</v>
      </c>
      <c r="L199" s="137">
        <v>2.64E-2</v>
      </c>
      <c r="M199" s="136">
        <v>0.42</v>
      </c>
      <c r="N199" s="127">
        <f t="shared" si="210"/>
        <v>1.1087999999999999E-2</v>
      </c>
      <c r="O199" s="315"/>
      <c r="P199" s="315"/>
      <c r="Q199" s="315"/>
      <c r="R199" s="602"/>
      <c r="S199" s="600"/>
    </row>
    <row r="200" spans="1:19" s="135" customFormat="1" hidden="1">
      <c r="A200" s="314"/>
      <c r="B200" s="311"/>
      <c r="C200" s="615"/>
      <c r="D200" s="378"/>
      <c r="E200" s="313"/>
      <c r="F200" s="314"/>
      <c r="G200" s="315"/>
      <c r="H200" s="314"/>
      <c r="I200" s="315"/>
      <c r="J200" s="134"/>
      <c r="K200" s="238"/>
      <c r="L200" s="134"/>
      <c r="M200" s="136">
        <v>0</v>
      </c>
      <c r="N200" s="127">
        <f t="shared" si="210"/>
        <v>0</v>
      </c>
      <c r="O200" s="315"/>
      <c r="P200" s="315"/>
      <c r="Q200" s="315"/>
      <c r="R200" s="603"/>
      <c r="S200" s="600"/>
    </row>
    <row r="201" spans="1:19" s="135" customFormat="1" ht="11.25" customHeight="1">
      <c r="A201" s="314">
        <v>5</v>
      </c>
      <c r="B201" s="311" t="s">
        <v>401</v>
      </c>
      <c r="C201" s="615" t="s">
        <v>340</v>
      </c>
      <c r="D201" s="378">
        <v>167.5</v>
      </c>
      <c r="E201" s="313">
        <f t="shared" ref="E201" si="247">G201+I201+Q201</f>
        <v>5.5485071177500007</v>
      </c>
      <c r="F201" s="314">
        <v>0.94699999999999995</v>
      </c>
      <c r="G201" s="315">
        <f t="shared" ref="G201" si="248">F201*$O$8/1000</f>
        <v>2.1975229700000001</v>
      </c>
      <c r="H201" s="314">
        <v>0.02</v>
      </c>
      <c r="I201" s="315">
        <f t="shared" ref="I201" si="249">H201*$O$9/1000</f>
        <v>6.1000399999999996E-2</v>
      </c>
      <c r="J201" s="134" t="s">
        <v>400</v>
      </c>
      <c r="K201" s="238" t="s">
        <v>340</v>
      </c>
      <c r="L201" s="134">
        <v>1</v>
      </c>
      <c r="M201" s="244">
        <v>2.5</v>
      </c>
      <c r="N201" s="127">
        <f t="shared" si="210"/>
        <v>2.5</v>
      </c>
      <c r="O201" s="315">
        <f t="shared" ref="O201" si="250">D201*E201</f>
        <v>929.37494222312512</v>
      </c>
      <c r="P201" s="315">
        <f t="shared" ref="P201" si="251">SUM(N201:N204)</f>
        <v>2.8824999999999998</v>
      </c>
      <c r="Q201" s="315">
        <f t="shared" ref="Q201" si="252">P201*1.02*1.05*$Q$14</f>
        <v>3.2899837477500005</v>
      </c>
      <c r="R201" s="601">
        <f t="shared" ref="R201" si="253">E201*$R$17</f>
        <v>7.1005027925350364</v>
      </c>
      <c r="S201" s="600">
        <f t="shared" ref="S201" si="254">R201*D201</f>
        <v>1189.3342177496186</v>
      </c>
    </row>
    <row r="202" spans="1:19" s="135" customFormat="1" hidden="1">
      <c r="A202" s="314"/>
      <c r="B202" s="311"/>
      <c r="C202" s="615"/>
      <c r="D202" s="378"/>
      <c r="E202" s="313"/>
      <c r="F202" s="314"/>
      <c r="G202" s="315"/>
      <c r="H202" s="314"/>
      <c r="I202" s="315"/>
      <c r="J202" s="134"/>
      <c r="K202" s="238"/>
      <c r="L202" s="134"/>
      <c r="M202" s="238"/>
      <c r="N202" s="127">
        <f t="shared" si="210"/>
        <v>0</v>
      </c>
      <c r="O202" s="315"/>
      <c r="P202" s="315"/>
      <c r="Q202" s="315"/>
      <c r="R202" s="602"/>
      <c r="S202" s="600"/>
    </row>
    <row r="203" spans="1:19" s="135" customFormat="1" hidden="1">
      <c r="A203" s="314"/>
      <c r="B203" s="311"/>
      <c r="C203" s="615"/>
      <c r="D203" s="378"/>
      <c r="E203" s="313"/>
      <c r="F203" s="314"/>
      <c r="G203" s="315"/>
      <c r="H203" s="314"/>
      <c r="I203" s="315"/>
      <c r="J203" s="134" t="s">
        <v>163</v>
      </c>
      <c r="K203" s="238" t="s">
        <v>338</v>
      </c>
      <c r="L203" s="136">
        <v>1.4999999999999999E-2</v>
      </c>
      <c r="M203" s="246">
        <v>25.5</v>
      </c>
      <c r="N203" s="127">
        <f t="shared" si="210"/>
        <v>0.38250000000000001</v>
      </c>
      <c r="O203" s="315"/>
      <c r="P203" s="315"/>
      <c r="Q203" s="315"/>
      <c r="R203" s="602"/>
      <c r="S203" s="600"/>
    </row>
    <row r="204" spans="1:19" s="135" customFormat="1" ht="12.75" hidden="1" customHeight="1">
      <c r="A204" s="314"/>
      <c r="B204" s="311"/>
      <c r="C204" s="615"/>
      <c r="D204" s="378"/>
      <c r="E204" s="313"/>
      <c r="F204" s="314"/>
      <c r="G204" s="315"/>
      <c r="H204" s="314"/>
      <c r="I204" s="315"/>
      <c r="J204" s="134"/>
      <c r="K204" s="238"/>
      <c r="L204" s="134"/>
      <c r="M204" s="238"/>
      <c r="N204" s="127">
        <f t="shared" si="210"/>
        <v>0</v>
      </c>
      <c r="O204" s="315"/>
      <c r="P204" s="315"/>
      <c r="Q204" s="315"/>
      <c r="R204" s="603"/>
      <c r="S204" s="600"/>
    </row>
    <row r="205" spans="1:19" ht="12.75" customHeight="1">
      <c r="A205" s="525">
        <v>6</v>
      </c>
      <c r="B205" s="542" t="s">
        <v>407</v>
      </c>
      <c r="C205" s="525" t="s">
        <v>83</v>
      </c>
      <c r="D205" s="527">
        <v>55</v>
      </c>
      <c r="E205" s="540">
        <f>G205+I205+Q205</f>
        <v>4.9383102079699999</v>
      </c>
      <c r="F205" s="546">
        <v>1.03</v>
      </c>
      <c r="G205" s="396">
        <f t="shared" ref="G205" si="255">F205*$O$8/1000</f>
        <v>2.3901253000000002</v>
      </c>
      <c r="H205" s="528">
        <v>0.14499999999999999</v>
      </c>
      <c r="I205" s="396">
        <f t="shared" ref="I205" si="256">H205*$O$9/1000</f>
        <v>0.44225289999999995</v>
      </c>
      <c r="J205" s="253" t="s">
        <v>135</v>
      </c>
      <c r="K205" s="253" t="s">
        <v>75</v>
      </c>
      <c r="L205" s="253">
        <v>1.05</v>
      </c>
      <c r="M205" s="254">
        <v>0.83</v>
      </c>
      <c r="N205" s="268">
        <f t="shared" si="210"/>
        <v>0.87149999999999994</v>
      </c>
      <c r="O205" s="396">
        <f>D205*E205</f>
        <v>271.60706143835</v>
      </c>
      <c r="P205" s="396">
        <f>SUM(N205:N208)</f>
        <v>1.8451</v>
      </c>
      <c r="Q205" s="396">
        <f t="shared" si="218"/>
        <v>2.1059320079700004</v>
      </c>
      <c r="R205" s="601">
        <f t="shared" ref="R205" si="257">E205*$R$17</f>
        <v>6.3196252033131417</v>
      </c>
      <c r="S205" s="600">
        <f t="shared" ref="S205" si="258">R205*D205</f>
        <v>347.57938618222278</v>
      </c>
    </row>
    <row r="206" spans="1:19" ht="4.5" customHeight="1">
      <c r="A206" s="525"/>
      <c r="B206" s="542"/>
      <c r="C206" s="525"/>
      <c r="D206" s="527"/>
      <c r="E206" s="540"/>
      <c r="F206" s="546"/>
      <c r="G206" s="396"/>
      <c r="H206" s="528"/>
      <c r="I206" s="396"/>
      <c r="J206" s="253" t="s">
        <v>134</v>
      </c>
      <c r="K206" s="253" t="s">
        <v>87</v>
      </c>
      <c r="L206" s="253">
        <v>1.81</v>
      </c>
      <c r="M206" s="254">
        <v>0.4</v>
      </c>
      <c r="N206" s="268">
        <f t="shared" si="210"/>
        <v>0.72400000000000009</v>
      </c>
      <c r="O206" s="396"/>
      <c r="P206" s="396"/>
      <c r="Q206" s="396"/>
      <c r="R206" s="602"/>
      <c r="S206" s="600"/>
    </row>
    <row r="207" spans="1:19" ht="12.75" hidden="1" customHeight="1">
      <c r="A207" s="525"/>
      <c r="B207" s="542"/>
      <c r="C207" s="525"/>
      <c r="D207" s="527"/>
      <c r="E207" s="540"/>
      <c r="F207" s="546"/>
      <c r="G207" s="396"/>
      <c r="H207" s="528"/>
      <c r="I207" s="396"/>
      <c r="J207" s="253" t="s">
        <v>127</v>
      </c>
      <c r="K207" s="253" t="s">
        <v>87</v>
      </c>
      <c r="L207" s="261">
        <v>0.12</v>
      </c>
      <c r="M207" s="254">
        <v>1</v>
      </c>
      <c r="N207" s="268">
        <f t="shared" si="210"/>
        <v>0.12</v>
      </c>
      <c r="O207" s="396"/>
      <c r="P207" s="396"/>
      <c r="Q207" s="396"/>
      <c r="R207" s="602"/>
      <c r="S207" s="600"/>
    </row>
    <row r="208" spans="1:19" ht="6" customHeight="1">
      <c r="A208" s="525"/>
      <c r="B208" s="542"/>
      <c r="C208" s="525"/>
      <c r="D208" s="527"/>
      <c r="E208" s="540"/>
      <c r="F208" s="546"/>
      <c r="G208" s="396"/>
      <c r="H208" s="528"/>
      <c r="I208" s="396"/>
      <c r="J208" s="253" t="s">
        <v>120</v>
      </c>
      <c r="K208" s="253" t="s">
        <v>87</v>
      </c>
      <c r="L208" s="253">
        <v>0.15</v>
      </c>
      <c r="M208" s="254">
        <v>0.86399999999999999</v>
      </c>
      <c r="N208" s="268">
        <f t="shared" si="210"/>
        <v>0.12959999999999999</v>
      </c>
      <c r="O208" s="396"/>
      <c r="P208" s="396"/>
      <c r="Q208" s="396"/>
      <c r="R208" s="603"/>
      <c r="S208" s="600"/>
    </row>
    <row r="209" spans="1:20" s="135" customFormat="1" ht="12.75" customHeight="1">
      <c r="A209" s="314">
        <v>7</v>
      </c>
      <c r="B209" s="317" t="s">
        <v>403</v>
      </c>
      <c r="C209" s="314" t="s">
        <v>340</v>
      </c>
      <c r="D209" s="544">
        <v>11.2</v>
      </c>
      <c r="E209" s="313">
        <f t="shared" ref="E209" si="259">G209+I209+Q209</f>
        <v>4.5119451387599998</v>
      </c>
      <c r="F209" s="314">
        <v>1.19</v>
      </c>
      <c r="G209" s="315">
        <f t="shared" ref="G209" si="260">F209*$O$8/1000</f>
        <v>2.7614068999999999</v>
      </c>
      <c r="H209" s="314">
        <v>4.5999999999999999E-2</v>
      </c>
      <c r="I209" s="315">
        <f t="shared" ref="I209" si="261">H209*$O$9/1000</f>
        <v>0.14030092</v>
      </c>
      <c r="J209" s="134" t="s">
        <v>404</v>
      </c>
      <c r="K209" s="134" t="s">
        <v>340</v>
      </c>
      <c r="L209" s="125">
        <v>1.05</v>
      </c>
      <c r="M209" s="240">
        <v>1.2</v>
      </c>
      <c r="N209" s="127">
        <f t="shared" si="210"/>
        <v>1.26</v>
      </c>
      <c r="O209" s="315">
        <f t="shared" ref="O209" si="262">D209*E209</f>
        <v>50.533785554111994</v>
      </c>
      <c r="P209" s="315">
        <f t="shared" ref="P209" si="263">SUM(N209:N212)</f>
        <v>1.4108000000000001</v>
      </c>
      <c r="Q209" s="315">
        <f t="shared" ref="Q209" si="264">P209*1.02*1.05*$Q$14</f>
        <v>1.6102373187600001</v>
      </c>
      <c r="R209" s="601">
        <f t="shared" ref="R209" si="265">E209*$R$17</f>
        <v>5.7739998124976291</v>
      </c>
      <c r="S209" s="600">
        <f t="shared" ref="S209" si="266">R209*D209</f>
        <v>64.668797899973441</v>
      </c>
    </row>
    <row r="210" spans="1:20" s="135" customFormat="1" ht="12" customHeight="1">
      <c r="A210" s="314"/>
      <c r="B210" s="317"/>
      <c r="C210" s="314"/>
      <c r="D210" s="544"/>
      <c r="E210" s="313"/>
      <c r="F210" s="314"/>
      <c r="G210" s="315"/>
      <c r="H210" s="314"/>
      <c r="I210" s="315"/>
      <c r="J210" s="134" t="s">
        <v>405</v>
      </c>
      <c r="K210" s="134" t="s">
        <v>340</v>
      </c>
      <c r="L210" s="151">
        <f>0.62/2</f>
        <v>0.31</v>
      </c>
      <c r="M210" s="240">
        <v>0.44</v>
      </c>
      <c r="N210" s="127">
        <f t="shared" si="210"/>
        <v>0.13639999999999999</v>
      </c>
      <c r="O210" s="315"/>
      <c r="P210" s="315"/>
      <c r="Q210" s="315"/>
      <c r="R210" s="602"/>
      <c r="S210" s="600"/>
    </row>
    <row r="211" spans="1:20" s="135" customFormat="1" ht="14.25" hidden="1" customHeight="1">
      <c r="A211" s="314"/>
      <c r="B211" s="317"/>
      <c r="C211" s="314"/>
      <c r="D211" s="544"/>
      <c r="E211" s="313"/>
      <c r="F211" s="314"/>
      <c r="G211" s="315"/>
      <c r="H211" s="314"/>
      <c r="I211" s="315"/>
      <c r="J211" s="134" t="s">
        <v>406</v>
      </c>
      <c r="K211" s="134" t="s">
        <v>139</v>
      </c>
      <c r="L211" s="134">
        <v>1.4999999999999999E-2</v>
      </c>
      <c r="M211" s="241">
        <v>0.96</v>
      </c>
      <c r="N211" s="127">
        <f t="shared" si="210"/>
        <v>1.44E-2</v>
      </c>
      <c r="O211" s="315"/>
      <c r="P211" s="315"/>
      <c r="Q211" s="315"/>
      <c r="R211" s="602"/>
      <c r="S211" s="600"/>
    </row>
    <row r="212" spans="1:20" s="135" customFormat="1" ht="6.75" customHeight="1">
      <c r="A212" s="314"/>
      <c r="B212" s="317"/>
      <c r="C212" s="314"/>
      <c r="D212" s="544"/>
      <c r="E212" s="313"/>
      <c r="F212" s="314"/>
      <c r="G212" s="315"/>
      <c r="H212" s="314"/>
      <c r="I212" s="315"/>
      <c r="J212" s="134"/>
      <c r="K212" s="134"/>
      <c r="L212" s="134"/>
      <c r="M212" s="242"/>
      <c r="N212" s="127">
        <f t="shared" si="210"/>
        <v>0</v>
      </c>
      <c r="O212" s="315"/>
      <c r="P212" s="315"/>
      <c r="Q212" s="315"/>
      <c r="R212" s="603"/>
      <c r="S212" s="600"/>
    </row>
    <row r="213" spans="1:20" s="135" customFormat="1" ht="18.75" customHeight="1">
      <c r="A213" s="314">
        <v>8</v>
      </c>
      <c r="B213" s="311" t="s">
        <v>412</v>
      </c>
      <c r="C213" s="615" t="s">
        <v>340</v>
      </c>
      <c r="D213" s="378">
        <v>87.2</v>
      </c>
      <c r="E213" s="313">
        <f t="shared" ref="E213" si="267">G213+I213+Q213</f>
        <v>1.4498033341380001</v>
      </c>
      <c r="F213" s="319">
        <f>23.1/100</f>
        <v>0.23100000000000001</v>
      </c>
      <c r="G213" s="315">
        <f t="shared" ref="G213" si="268">F213*$O$8/1000</f>
        <v>0.53603781000000006</v>
      </c>
      <c r="H213" s="339">
        <f>0.9/100</f>
        <v>9.0000000000000011E-3</v>
      </c>
      <c r="I213" s="315">
        <f t="shared" ref="I213" si="269">H213*$O$9/1000</f>
        <v>2.7450180000000005E-2</v>
      </c>
      <c r="J213" s="134" t="s">
        <v>408</v>
      </c>
      <c r="K213" s="238" t="s">
        <v>139</v>
      </c>
      <c r="L213" s="240">
        <v>0.63</v>
      </c>
      <c r="M213" s="244">
        <v>0.75</v>
      </c>
      <c r="N213" s="127">
        <f t="shared" si="210"/>
        <v>0.47250000000000003</v>
      </c>
      <c r="O213" s="315">
        <f t="shared" ref="O213" si="270">D213*E213</f>
        <v>126.42285073683361</v>
      </c>
      <c r="P213" s="315">
        <f t="shared" ref="P213" si="271">SUM(N213:N216)</f>
        <v>0.77654000000000001</v>
      </c>
      <c r="Q213" s="315">
        <f t="shared" ref="Q213" si="272">P213*1.02*1.05*$Q$14</f>
        <v>0.88631534413800017</v>
      </c>
      <c r="R213" s="601">
        <f t="shared" ref="R213" si="273">E213*$R$17</f>
        <v>1.8553337689234102</v>
      </c>
      <c r="S213" s="600">
        <f t="shared" ref="S213" si="274">R213*D213</f>
        <v>161.78510465012138</v>
      </c>
    </row>
    <row r="214" spans="1:20" s="135" customFormat="1" ht="4.5" customHeight="1">
      <c r="A214" s="314"/>
      <c r="B214" s="311"/>
      <c r="C214" s="615"/>
      <c r="D214" s="378"/>
      <c r="E214" s="313"/>
      <c r="F214" s="319"/>
      <c r="G214" s="315"/>
      <c r="H214" s="339"/>
      <c r="I214" s="315"/>
      <c r="J214" s="240" t="s">
        <v>409</v>
      </c>
      <c r="K214" s="240" t="s">
        <v>410</v>
      </c>
      <c r="L214" s="240">
        <v>0.03</v>
      </c>
      <c r="M214" s="240">
        <v>5.5</v>
      </c>
      <c r="N214" s="127">
        <f t="shared" si="210"/>
        <v>0.16499999999999998</v>
      </c>
      <c r="O214" s="315"/>
      <c r="P214" s="315"/>
      <c r="Q214" s="315"/>
      <c r="R214" s="602"/>
      <c r="S214" s="600"/>
      <c r="T214" s="154"/>
    </row>
    <row r="215" spans="1:20" s="135" customFormat="1" hidden="1">
      <c r="A215" s="314"/>
      <c r="B215" s="311"/>
      <c r="C215" s="615"/>
      <c r="D215" s="378"/>
      <c r="E215" s="313"/>
      <c r="F215" s="319"/>
      <c r="G215" s="315"/>
      <c r="H215" s="339"/>
      <c r="I215" s="315"/>
      <c r="J215" s="134" t="s">
        <v>411</v>
      </c>
      <c r="K215" s="238" t="s">
        <v>139</v>
      </c>
      <c r="L215" s="239">
        <v>0.79</v>
      </c>
      <c r="M215" s="240">
        <v>0.17599999999999999</v>
      </c>
      <c r="N215" s="127">
        <f t="shared" si="210"/>
        <v>0.13904</v>
      </c>
      <c r="O215" s="315"/>
      <c r="P215" s="315"/>
      <c r="Q215" s="315"/>
      <c r="R215" s="602"/>
      <c r="S215" s="600"/>
    </row>
    <row r="216" spans="1:20" s="135" customFormat="1" ht="12.75" hidden="1" customHeight="1">
      <c r="A216" s="314"/>
      <c r="B216" s="311"/>
      <c r="C216" s="615"/>
      <c r="D216" s="378"/>
      <c r="E216" s="313"/>
      <c r="F216" s="319"/>
      <c r="G216" s="315"/>
      <c r="H216" s="339"/>
      <c r="I216" s="315"/>
      <c r="J216" s="134"/>
      <c r="K216" s="238"/>
      <c r="L216" s="134"/>
      <c r="M216" s="238"/>
      <c r="N216" s="127">
        <f t="shared" si="210"/>
        <v>0</v>
      </c>
      <c r="O216" s="315"/>
      <c r="P216" s="315"/>
      <c r="Q216" s="315"/>
      <c r="R216" s="603"/>
      <c r="S216" s="600"/>
    </row>
    <row r="217" spans="1:20" s="135" customFormat="1" ht="12.75" customHeight="1">
      <c r="A217" s="314">
        <v>9</v>
      </c>
      <c r="B217" s="311" t="s">
        <v>413</v>
      </c>
      <c r="C217" s="615" t="s">
        <v>340</v>
      </c>
      <c r="D217" s="544">
        <v>55</v>
      </c>
      <c r="E217" s="313">
        <f t="shared" ref="E217" si="275">G217+I217+Q217</f>
        <v>1.6135573584740004</v>
      </c>
      <c r="F217" s="339">
        <f>28.9/100</f>
        <v>0.28899999999999998</v>
      </c>
      <c r="G217" s="315">
        <f t="shared" ref="G217" si="276">F217*$O$8/1000</f>
        <v>0.67062739000000005</v>
      </c>
      <c r="H217" s="319">
        <f>1/100</f>
        <v>0.01</v>
      </c>
      <c r="I217" s="315">
        <f t="shared" ref="I217" si="277">H217*$O$9/1000</f>
        <v>3.0500199999999998E-2</v>
      </c>
      <c r="J217" s="134" t="s">
        <v>408</v>
      </c>
      <c r="K217" s="238" t="s">
        <v>139</v>
      </c>
      <c r="L217" s="125">
        <v>0.63</v>
      </c>
      <c r="M217" s="244">
        <v>0.75</v>
      </c>
      <c r="N217" s="127">
        <f t="shared" si="210"/>
        <v>0.47250000000000003</v>
      </c>
      <c r="O217" s="315">
        <f t="shared" ref="O217" si="278">D217*E217</f>
        <v>88.745654716070021</v>
      </c>
      <c r="P217" s="315">
        <f t="shared" ref="P217" si="279">SUM(N217:N220)</f>
        <v>0.79942000000000002</v>
      </c>
      <c r="Q217" s="315">
        <f t="shared" ref="Q217" si="280">P217*1.02*1.05*$Q$14</f>
        <v>0.91242976847400026</v>
      </c>
      <c r="R217" s="601">
        <f t="shared" ref="R217" si="281">E217*$R$17</f>
        <v>2.0648921027979328</v>
      </c>
      <c r="S217" s="600">
        <f t="shared" ref="S217" si="282">R217*D217</f>
        <v>113.5690656538863</v>
      </c>
    </row>
    <row r="218" spans="1:20" s="135" customFormat="1" ht="7.5" customHeight="1">
      <c r="A218" s="314"/>
      <c r="B218" s="311"/>
      <c r="C218" s="615"/>
      <c r="D218" s="544"/>
      <c r="E218" s="313"/>
      <c r="F218" s="339"/>
      <c r="G218" s="315"/>
      <c r="H218" s="319"/>
      <c r="I218" s="315"/>
      <c r="J218" s="240" t="s">
        <v>409</v>
      </c>
      <c r="K218" s="240" t="s">
        <v>410</v>
      </c>
      <c r="L218" s="240">
        <v>0.03</v>
      </c>
      <c r="M218" s="240">
        <v>5.5</v>
      </c>
      <c r="N218" s="127">
        <f t="shared" si="210"/>
        <v>0.16499999999999998</v>
      </c>
      <c r="O218" s="315"/>
      <c r="P218" s="315"/>
      <c r="Q218" s="315"/>
      <c r="R218" s="602"/>
      <c r="S218" s="600"/>
    </row>
    <row r="219" spans="1:20" s="135" customFormat="1" hidden="1">
      <c r="A219" s="314"/>
      <c r="B219" s="311"/>
      <c r="C219" s="615"/>
      <c r="D219" s="544"/>
      <c r="E219" s="313"/>
      <c r="F219" s="339"/>
      <c r="G219" s="315"/>
      <c r="H219" s="319"/>
      <c r="I219" s="315"/>
      <c r="J219" s="134" t="s">
        <v>411</v>
      </c>
      <c r="K219" s="238" t="s">
        <v>139</v>
      </c>
      <c r="L219" s="141">
        <v>0.92</v>
      </c>
      <c r="M219" s="240">
        <v>0.17599999999999999</v>
      </c>
      <c r="N219" s="127">
        <f t="shared" si="210"/>
        <v>0.16192000000000001</v>
      </c>
      <c r="O219" s="315"/>
      <c r="P219" s="315"/>
      <c r="Q219" s="315"/>
      <c r="R219" s="602"/>
      <c r="S219" s="600"/>
    </row>
    <row r="220" spans="1:20" s="135" customFormat="1" ht="12.75" hidden="1" customHeight="1">
      <c r="A220" s="314"/>
      <c r="B220" s="311"/>
      <c r="C220" s="615"/>
      <c r="D220" s="544"/>
      <c r="E220" s="313"/>
      <c r="F220" s="339"/>
      <c r="G220" s="315"/>
      <c r="H220" s="319"/>
      <c r="I220" s="315"/>
      <c r="J220" s="134"/>
      <c r="K220" s="238"/>
      <c r="L220" s="134"/>
      <c r="M220" s="238"/>
      <c r="N220" s="127">
        <f t="shared" si="210"/>
        <v>0</v>
      </c>
      <c r="O220" s="315"/>
      <c r="P220" s="315"/>
      <c r="Q220" s="315"/>
      <c r="R220" s="603"/>
      <c r="S220" s="600"/>
    </row>
    <row r="221" spans="1:20" s="128" customFormat="1" ht="12.75" customHeight="1">
      <c r="A221" s="314">
        <v>10</v>
      </c>
      <c r="B221" s="317" t="s">
        <v>415</v>
      </c>
      <c r="C221" s="380" t="s">
        <v>340</v>
      </c>
      <c r="D221" s="544">
        <v>32</v>
      </c>
      <c r="E221" s="313">
        <f t="shared" ref="E221" si="283">G221+I221+Q221</f>
        <v>4.0860265903500004</v>
      </c>
      <c r="F221" s="314">
        <v>0.55800000000000005</v>
      </c>
      <c r="G221" s="315">
        <f t="shared" ref="G221" si="284">F221*$O$8/1000</f>
        <v>1.2948445800000001</v>
      </c>
      <c r="H221" s="378">
        <v>3.1799999999999995E-2</v>
      </c>
      <c r="I221" s="315">
        <f t="shared" ref="I221" si="285">H221*$O$9/1000</f>
        <v>9.6990635999999977E-2</v>
      </c>
      <c r="J221" s="125" t="s">
        <v>416</v>
      </c>
      <c r="K221" s="125" t="s">
        <v>340</v>
      </c>
      <c r="L221" s="125">
        <v>1</v>
      </c>
      <c r="M221" s="246">
        <v>2.16</v>
      </c>
      <c r="N221" s="127">
        <f t="shared" si="210"/>
        <v>2.16</v>
      </c>
      <c r="O221" s="315">
        <f t="shared" ref="O221" si="286">D221*E221</f>
        <v>130.75285089120001</v>
      </c>
      <c r="P221" s="315">
        <f t="shared" ref="P221" si="287">SUM(N221:N224)</f>
        <v>2.3605</v>
      </c>
      <c r="Q221" s="315">
        <f t="shared" ref="Q221" si="288">P221*1.02*1.05*$Q$14</f>
        <v>2.6941913743500008</v>
      </c>
      <c r="R221" s="601">
        <f t="shared" ref="R221" si="289">E221*$R$17</f>
        <v>5.22894584064582</v>
      </c>
      <c r="S221" s="600">
        <f t="shared" ref="S221" si="290">R221*D221</f>
        <v>167.32626690066624</v>
      </c>
    </row>
    <row r="222" spans="1:20" s="128" customFormat="1" ht="7.5" customHeight="1">
      <c r="A222" s="314"/>
      <c r="B222" s="317"/>
      <c r="C222" s="380"/>
      <c r="D222" s="544"/>
      <c r="E222" s="313"/>
      <c r="F222" s="314"/>
      <c r="G222" s="315"/>
      <c r="H222" s="378"/>
      <c r="I222" s="315"/>
      <c r="J222" s="125" t="s">
        <v>417</v>
      </c>
      <c r="K222" s="125" t="s">
        <v>139</v>
      </c>
      <c r="L222" s="125">
        <v>0.35</v>
      </c>
      <c r="M222" s="240">
        <v>0.43</v>
      </c>
      <c r="N222" s="127">
        <f t="shared" si="210"/>
        <v>0.15049999999999999</v>
      </c>
      <c r="O222" s="315"/>
      <c r="P222" s="315"/>
      <c r="Q222" s="315"/>
      <c r="R222" s="602"/>
      <c r="S222" s="600"/>
    </row>
    <row r="223" spans="1:20" s="128" customFormat="1" ht="12.75" hidden="1" customHeight="1">
      <c r="A223" s="314"/>
      <c r="B223" s="317"/>
      <c r="C223" s="380"/>
      <c r="D223" s="544"/>
      <c r="E223" s="313"/>
      <c r="F223" s="314"/>
      <c r="G223" s="315"/>
      <c r="H223" s="378"/>
      <c r="I223" s="315"/>
      <c r="J223" s="125" t="s">
        <v>418</v>
      </c>
      <c r="K223" s="125" t="s">
        <v>139</v>
      </c>
      <c r="L223" s="141">
        <v>0.05</v>
      </c>
      <c r="M223" s="241">
        <v>1</v>
      </c>
      <c r="N223" s="127">
        <f t="shared" si="210"/>
        <v>0.05</v>
      </c>
      <c r="O223" s="315"/>
      <c r="P223" s="315"/>
      <c r="Q223" s="315"/>
      <c r="R223" s="602"/>
      <c r="S223" s="600"/>
    </row>
    <row r="224" spans="1:20" s="128" customFormat="1" ht="12.75" hidden="1" customHeight="1">
      <c r="A224" s="314"/>
      <c r="B224" s="317"/>
      <c r="C224" s="380"/>
      <c r="D224" s="544"/>
      <c r="E224" s="313"/>
      <c r="F224" s="314"/>
      <c r="G224" s="315"/>
      <c r="H224" s="378"/>
      <c r="I224" s="315"/>
      <c r="J224" s="125"/>
      <c r="K224" s="125"/>
      <c r="L224" s="125"/>
      <c r="M224" s="240"/>
      <c r="N224" s="127">
        <f t="shared" si="210"/>
        <v>0</v>
      </c>
      <c r="O224" s="315"/>
      <c r="P224" s="315"/>
      <c r="Q224" s="315"/>
      <c r="R224" s="603"/>
      <c r="S224" s="600"/>
    </row>
    <row r="225" spans="1:19" s="128" customFormat="1">
      <c r="A225" s="314">
        <v>11</v>
      </c>
      <c r="B225" s="317" t="s">
        <v>419</v>
      </c>
      <c r="C225" s="378" t="s">
        <v>146</v>
      </c>
      <c r="D225" s="366">
        <v>62</v>
      </c>
      <c r="E225" s="313">
        <f t="shared" ref="E225" si="291">G225+I225+Q225</f>
        <v>0.36523670400000008</v>
      </c>
      <c r="F225" s="319"/>
      <c r="G225" s="315">
        <f t="shared" ref="G225" si="292">F225*$O$8/1000</f>
        <v>0</v>
      </c>
      <c r="H225" s="319"/>
      <c r="I225" s="315">
        <f t="shared" ref="I225" si="293">H225*$O$9/1000</f>
        <v>0</v>
      </c>
      <c r="J225" s="125" t="s">
        <v>420</v>
      </c>
      <c r="K225" s="125" t="s">
        <v>146</v>
      </c>
      <c r="L225" s="125">
        <v>1</v>
      </c>
      <c r="M225" s="240">
        <v>0.32</v>
      </c>
      <c r="N225" s="127">
        <f t="shared" si="210"/>
        <v>0.32</v>
      </c>
      <c r="O225" s="315">
        <f t="shared" ref="O225" si="294">D225*E225</f>
        <v>22.644675648000003</v>
      </c>
      <c r="P225" s="315">
        <f t="shared" ref="P225" si="295">SUM(N225:N228)</f>
        <v>0.32</v>
      </c>
      <c r="Q225" s="315">
        <f t="shared" ref="Q225" si="296">P225*1.02*1.05*$Q$14</f>
        <v>0.36523670400000008</v>
      </c>
      <c r="R225" s="601">
        <f t="shared" ref="R225" si="297">E225*$R$17</f>
        <v>0.46739855994632651</v>
      </c>
      <c r="S225" s="600">
        <f t="shared" ref="S225" si="298">R225*D225</f>
        <v>28.978710716672243</v>
      </c>
    </row>
    <row r="226" spans="1:19" s="128" customFormat="1" ht="4.5" customHeight="1">
      <c r="A226" s="314"/>
      <c r="B226" s="317"/>
      <c r="C226" s="378"/>
      <c r="D226" s="366"/>
      <c r="E226" s="313"/>
      <c r="F226" s="319"/>
      <c r="G226" s="315"/>
      <c r="H226" s="319"/>
      <c r="I226" s="315"/>
      <c r="J226" s="125" t="s">
        <v>421</v>
      </c>
      <c r="K226" s="125"/>
      <c r="L226" s="125"/>
      <c r="M226" s="240"/>
      <c r="N226" s="127">
        <f t="shared" si="210"/>
        <v>0</v>
      </c>
      <c r="O226" s="315"/>
      <c r="P226" s="315"/>
      <c r="Q226" s="315"/>
      <c r="R226" s="602"/>
      <c r="S226" s="600"/>
    </row>
    <row r="227" spans="1:19" s="128" customFormat="1" hidden="1">
      <c r="A227" s="314"/>
      <c r="B227" s="317"/>
      <c r="C227" s="378"/>
      <c r="D227" s="366"/>
      <c r="E227" s="313"/>
      <c r="F227" s="319"/>
      <c r="G227" s="315"/>
      <c r="H227" s="319"/>
      <c r="I227" s="315"/>
      <c r="J227" s="125"/>
      <c r="K227" s="125"/>
      <c r="L227" s="129"/>
      <c r="M227" s="240"/>
      <c r="N227" s="127">
        <f t="shared" si="210"/>
        <v>0</v>
      </c>
      <c r="O227" s="315"/>
      <c r="P227" s="315"/>
      <c r="Q227" s="315"/>
      <c r="R227" s="602"/>
      <c r="S227" s="600"/>
    </row>
    <row r="228" spans="1:19" s="128" customFormat="1" ht="12.75" hidden="1" customHeight="1">
      <c r="A228" s="314"/>
      <c r="B228" s="317"/>
      <c r="C228" s="378"/>
      <c r="D228" s="366"/>
      <c r="E228" s="313"/>
      <c r="F228" s="319"/>
      <c r="G228" s="315"/>
      <c r="H228" s="319"/>
      <c r="I228" s="315"/>
      <c r="J228" s="125"/>
      <c r="K228" s="125"/>
      <c r="L228" s="125"/>
      <c r="M228" s="240"/>
      <c r="N228" s="127">
        <f t="shared" si="210"/>
        <v>0</v>
      </c>
      <c r="O228" s="315"/>
      <c r="P228" s="315"/>
      <c r="Q228" s="315"/>
      <c r="R228" s="603"/>
      <c r="S228" s="600"/>
    </row>
    <row r="229" spans="1:19" s="135" customFormat="1" ht="12.75" hidden="1" customHeight="1">
      <c r="A229" s="510"/>
      <c r="B229" s="648" t="s">
        <v>508</v>
      </c>
      <c r="C229" s="504"/>
      <c r="D229" s="504"/>
      <c r="E229" s="507">
        <f>G229+I229+Q229</f>
        <v>0</v>
      </c>
      <c r="F229" s="510"/>
      <c r="G229" s="499">
        <f>F229*$O$7/1000</f>
        <v>0</v>
      </c>
      <c r="H229" s="513"/>
      <c r="I229" s="499">
        <f>H229*$O$8/1000</f>
        <v>0</v>
      </c>
      <c r="J229" s="256"/>
      <c r="K229" s="256"/>
      <c r="L229" s="256"/>
      <c r="M229" s="257"/>
      <c r="N229" s="258">
        <f t="shared" si="210"/>
        <v>0</v>
      </c>
      <c r="O229" s="499">
        <f>D229*E229</f>
        <v>0</v>
      </c>
      <c r="P229" s="499">
        <f>SUM(N229:N232)</f>
        <v>0</v>
      </c>
      <c r="Q229" s="499">
        <f>P229*1.02*1.05*$Q$14</f>
        <v>0</v>
      </c>
      <c r="R229" s="604"/>
      <c r="S229" s="649">
        <f>SUM(S185:S228)</f>
        <v>2732.1331505380062</v>
      </c>
    </row>
    <row r="230" spans="1:19" s="135" customFormat="1" ht="12.75" hidden="1" customHeight="1">
      <c r="A230" s="511"/>
      <c r="B230" s="650"/>
      <c r="C230" s="505"/>
      <c r="D230" s="505"/>
      <c r="E230" s="508"/>
      <c r="F230" s="511"/>
      <c r="G230" s="500"/>
      <c r="H230" s="514"/>
      <c r="I230" s="500"/>
      <c r="J230" s="256"/>
      <c r="K230" s="256"/>
      <c r="L230" s="256"/>
      <c r="M230" s="257"/>
      <c r="N230" s="258">
        <f t="shared" si="210"/>
        <v>0</v>
      </c>
      <c r="O230" s="500"/>
      <c r="P230" s="500"/>
      <c r="Q230" s="500"/>
      <c r="R230" s="604"/>
      <c r="S230" s="651"/>
    </row>
    <row r="231" spans="1:19" s="135" customFormat="1" ht="12.75" hidden="1" customHeight="1">
      <c r="A231" s="511"/>
      <c r="B231" s="650"/>
      <c r="C231" s="505"/>
      <c r="D231" s="505"/>
      <c r="E231" s="508"/>
      <c r="F231" s="511"/>
      <c r="G231" s="500"/>
      <c r="H231" s="514"/>
      <c r="I231" s="500"/>
      <c r="J231" s="256"/>
      <c r="K231" s="256"/>
      <c r="L231" s="256"/>
      <c r="M231" s="257"/>
      <c r="N231" s="258">
        <f t="shared" si="210"/>
        <v>0</v>
      </c>
      <c r="O231" s="500"/>
      <c r="P231" s="500"/>
      <c r="Q231" s="500"/>
      <c r="R231" s="604"/>
      <c r="S231" s="651"/>
    </row>
    <row r="232" spans="1:19" s="135" customFormat="1" ht="12.75" hidden="1" customHeight="1">
      <c r="A232" s="512"/>
      <c r="B232" s="652"/>
      <c r="C232" s="506"/>
      <c r="D232" s="506"/>
      <c r="E232" s="509"/>
      <c r="F232" s="512"/>
      <c r="G232" s="501"/>
      <c r="H232" s="515"/>
      <c r="I232" s="501"/>
      <c r="J232" s="256"/>
      <c r="K232" s="256"/>
      <c r="L232" s="256"/>
      <c r="M232" s="257"/>
      <c r="N232" s="258">
        <f t="shared" si="210"/>
        <v>0</v>
      </c>
      <c r="O232" s="501"/>
      <c r="P232" s="501"/>
      <c r="Q232" s="501"/>
      <c r="R232" s="604"/>
      <c r="S232" s="653"/>
    </row>
    <row r="233" spans="1:19" s="135" customFormat="1" ht="12.75" hidden="1" customHeight="1">
      <c r="A233" s="510"/>
      <c r="B233" s="648" t="s">
        <v>509</v>
      </c>
      <c r="C233" s="504"/>
      <c r="D233" s="504"/>
      <c r="E233" s="507">
        <f>G233+I233+Q233</f>
        <v>0</v>
      </c>
      <c r="F233" s="510"/>
      <c r="G233" s="499">
        <f>F233*$O$7/1000</f>
        <v>0</v>
      </c>
      <c r="H233" s="513"/>
      <c r="I233" s="499">
        <f>H233*$O$8/1000</f>
        <v>0</v>
      </c>
      <c r="J233" s="256"/>
      <c r="K233" s="256"/>
      <c r="L233" s="256"/>
      <c r="M233" s="257"/>
      <c r="N233" s="258">
        <f t="shared" si="210"/>
        <v>0</v>
      </c>
      <c r="O233" s="499">
        <f>D233*E233</f>
        <v>0</v>
      </c>
      <c r="P233" s="499">
        <f>SUM(N233:N236)</f>
        <v>0</v>
      </c>
      <c r="Q233" s="499">
        <f>P233*1.02*1.05*$Q$14</f>
        <v>0</v>
      </c>
      <c r="R233" s="604"/>
      <c r="S233" s="604">
        <f>(S229*100%)/$S$861</f>
        <v>0.19581029091740884</v>
      </c>
    </row>
    <row r="234" spans="1:19" s="135" customFormat="1" ht="12.75" hidden="1" customHeight="1">
      <c r="A234" s="511"/>
      <c r="B234" s="650"/>
      <c r="C234" s="505"/>
      <c r="D234" s="505"/>
      <c r="E234" s="508"/>
      <c r="F234" s="511"/>
      <c r="G234" s="500"/>
      <c r="H234" s="514"/>
      <c r="I234" s="500"/>
      <c r="J234" s="256"/>
      <c r="K234" s="256"/>
      <c r="L234" s="256"/>
      <c r="M234" s="257"/>
      <c r="N234" s="258">
        <f t="shared" si="210"/>
        <v>0</v>
      </c>
      <c r="O234" s="500"/>
      <c r="P234" s="500"/>
      <c r="Q234" s="500"/>
      <c r="R234" s="604"/>
      <c r="S234" s="604"/>
    </row>
    <row r="235" spans="1:19" s="135" customFormat="1" ht="12.75" hidden="1" customHeight="1">
      <c r="A235" s="511"/>
      <c r="B235" s="650"/>
      <c r="C235" s="505"/>
      <c r="D235" s="505"/>
      <c r="E235" s="508"/>
      <c r="F235" s="511"/>
      <c r="G235" s="500"/>
      <c r="H235" s="514"/>
      <c r="I235" s="500"/>
      <c r="J235" s="256"/>
      <c r="K235" s="256"/>
      <c r="L235" s="256"/>
      <c r="M235" s="257"/>
      <c r="N235" s="258">
        <f t="shared" si="210"/>
        <v>0</v>
      </c>
      <c r="O235" s="500"/>
      <c r="P235" s="500"/>
      <c r="Q235" s="500"/>
      <c r="R235" s="604"/>
      <c r="S235" s="604"/>
    </row>
    <row r="236" spans="1:19" s="135" customFormat="1" ht="12.75" hidden="1" customHeight="1">
      <c r="A236" s="512"/>
      <c r="B236" s="652"/>
      <c r="C236" s="506"/>
      <c r="D236" s="506"/>
      <c r="E236" s="509"/>
      <c r="F236" s="512"/>
      <c r="G236" s="501"/>
      <c r="H236" s="515"/>
      <c r="I236" s="501"/>
      <c r="J236" s="256"/>
      <c r="K236" s="256"/>
      <c r="L236" s="256"/>
      <c r="M236" s="257"/>
      <c r="N236" s="258">
        <f t="shared" si="210"/>
        <v>0</v>
      </c>
      <c r="O236" s="501"/>
      <c r="P236" s="501"/>
      <c r="Q236" s="501"/>
      <c r="R236" s="604"/>
      <c r="S236" s="604"/>
    </row>
    <row r="237" spans="1:19" ht="12.75" customHeight="1">
      <c r="A237" s="525"/>
      <c r="B237" s="647" t="s">
        <v>428</v>
      </c>
      <c r="C237" s="546"/>
      <c r="D237" s="527"/>
      <c r="E237" s="540">
        <f>G237+I237+Q237</f>
        <v>0</v>
      </c>
      <c r="F237" s="546"/>
      <c r="G237" s="396">
        <f t="shared" ref="G237" si="299">F237*$O$8/1000</f>
        <v>0</v>
      </c>
      <c r="H237" s="541"/>
      <c r="I237" s="396">
        <f t="shared" ref="I237" si="300">H237*$O$9/1000</f>
        <v>0</v>
      </c>
      <c r="J237" s="260"/>
      <c r="K237" s="260"/>
      <c r="L237" s="260"/>
      <c r="M237" s="254"/>
      <c r="N237" s="268">
        <f t="shared" si="210"/>
        <v>0</v>
      </c>
      <c r="O237" s="396">
        <f>D237*E237</f>
        <v>0</v>
      </c>
      <c r="P237" s="396">
        <f>SUM(N237:N240)</f>
        <v>0</v>
      </c>
      <c r="Q237" s="396">
        <f t="shared" ref="Q237" si="301">P237*1.02*1.05*$Q$14</f>
        <v>0</v>
      </c>
      <c r="R237" s="600"/>
      <c r="S237" s="600"/>
    </row>
    <row r="238" spans="1:19" ht="1.5" customHeight="1">
      <c r="A238" s="525"/>
      <c r="B238" s="526"/>
      <c r="C238" s="546"/>
      <c r="D238" s="527"/>
      <c r="E238" s="540"/>
      <c r="F238" s="546"/>
      <c r="G238" s="396"/>
      <c r="H238" s="541"/>
      <c r="I238" s="396"/>
      <c r="J238" s="260"/>
      <c r="K238" s="260"/>
      <c r="L238" s="260"/>
      <c r="M238" s="254"/>
      <c r="N238" s="268">
        <f t="shared" si="210"/>
        <v>0</v>
      </c>
      <c r="O238" s="396"/>
      <c r="P238" s="396"/>
      <c r="Q238" s="396"/>
      <c r="R238" s="600"/>
      <c r="S238" s="600"/>
    </row>
    <row r="239" spans="1:19" ht="12.75" hidden="1" customHeight="1">
      <c r="A239" s="525"/>
      <c r="B239" s="526"/>
      <c r="C239" s="546"/>
      <c r="D239" s="527"/>
      <c r="E239" s="540"/>
      <c r="F239" s="546"/>
      <c r="G239" s="396"/>
      <c r="H239" s="541"/>
      <c r="I239" s="396"/>
      <c r="J239" s="260"/>
      <c r="K239" s="260"/>
      <c r="L239" s="260"/>
      <c r="M239" s="254"/>
      <c r="N239" s="268">
        <f t="shared" si="210"/>
        <v>0</v>
      </c>
      <c r="O239" s="396"/>
      <c r="P239" s="396"/>
      <c r="Q239" s="396"/>
      <c r="R239" s="600"/>
      <c r="S239" s="600"/>
    </row>
    <row r="240" spans="1:19" ht="12.75" hidden="1" customHeight="1">
      <c r="A240" s="525"/>
      <c r="B240" s="526"/>
      <c r="C240" s="546"/>
      <c r="D240" s="527"/>
      <c r="E240" s="540"/>
      <c r="F240" s="546"/>
      <c r="G240" s="396"/>
      <c r="H240" s="541"/>
      <c r="I240" s="396"/>
      <c r="J240" s="253"/>
      <c r="K240" s="253"/>
      <c r="L240" s="253"/>
      <c r="M240" s="254"/>
      <c r="N240" s="268">
        <f t="shared" si="210"/>
        <v>0</v>
      </c>
      <c r="O240" s="396"/>
      <c r="P240" s="396"/>
      <c r="Q240" s="396"/>
      <c r="R240" s="600"/>
      <c r="S240" s="600"/>
    </row>
    <row r="241" spans="1:19" ht="12.75" customHeight="1">
      <c r="A241" s="319">
        <v>1</v>
      </c>
      <c r="B241" s="317" t="s">
        <v>423</v>
      </c>
      <c r="C241" s="319" t="s">
        <v>146</v>
      </c>
      <c r="D241" s="552">
        <v>58</v>
      </c>
      <c r="E241" s="313">
        <f t="shared" ref="E241" si="302">G241+I241+Q241</f>
        <v>1.00133487</v>
      </c>
      <c r="F241" s="319">
        <v>0.42099999999999999</v>
      </c>
      <c r="G241" s="315">
        <f t="shared" ref="G241" si="303">F241*$O$8/1000</f>
        <v>0.97693471000000009</v>
      </c>
      <c r="H241" s="319">
        <v>8.0000000000000002E-3</v>
      </c>
      <c r="I241" s="315">
        <f t="shared" ref="I241" si="304">H241*$O$9/1000</f>
        <v>2.4400160000000001E-2</v>
      </c>
      <c r="J241" s="125"/>
      <c r="K241" s="125"/>
      <c r="L241" s="125"/>
      <c r="M241" s="240"/>
      <c r="N241" s="161">
        <f t="shared" si="210"/>
        <v>0</v>
      </c>
      <c r="O241" s="315">
        <f t="shared" ref="O241" si="305">D241*E241</f>
        <v>58.077422460000001</v>
      </c>
      <c r="P241" s="315">
        <f t="shared" ref="P241" si="306">SUM(N241:N244)</f>
        <v>0</v>
      </c>
      <c r="Q241" s="315">
        <f t="shared" ref="Q241" si="307">P241*1.02*1.05*$Q$14</f>
        <v>0</v>
      </c>
      <c r="R241" s="601">
        <f t="shared" ref="R241" si="308">E241*$R$17</f>
        <v>1.2814223519606671</v>
      </c>
      <c r="S241" s="600">
        <f t="shared" ref="S241" si="309">R241*D241</f>
        <v>74.322496413718696</v>
      </c>
    </row>
    <row r="242" spans="1:19" ht="0.75" customHeight="1">
      <c r="A242" s="319"/>
      <c r="B242" s="317"/>
      <c r="C242" s="319"/>
      <c r="D242" s="552"/>
      <c r="E242" s="313"/>
      <c r="F242" s="319"/>
      <c r="G242" s="315"/>
      <c r="H242" s="319"/>
      <c r="I242" s="315"/>
      <c r="J242" s="125"/>
      <c r="K242" s="125"/>
      <c r="L242" s="125"/>
      <c r="M242" s="240"/>
      <c r="N242" s="161">
        <f t="shared" si="210"/>
        <v>0</v>
      </c>
      <c r="O242" s="315"/>
      <c r="P242" s="315"/>
      <c r="Q242" s="315"/>
      <c r="R242" s="602"/>
      <c r="S242" s="600"/>
    </row>
    <row r="243" spans="1:19" hidden="1">
      <c r="A243" s="319"/>
      <c r="B243" s="317"/>
      <c r="C243" s="319"/>
      <c r="D243" s="552"/>
      <c r="E243" s="313"/>
      <c r="F243" s="319"/>
      <c r="G243" s="315"/>
      <c r="H243" s="319"/>
      <c r="I243" s="315"/>
      <c r="J243" s="125"/>
      <c r="K243" s="125"/>
      <c r="L243" s="129"/>
      <c r="M243" s="240"/>
      <c r="N243" s="161">
        <f t="shared" si="210"/>
        <v>0</v>
      </c>
      <c r="O243" s="315"/>
      <c r="P243" s="315"/>
      <c r="Q243" s="315"/>
      <c r="R243" s="602"/>
      <c r="S243" s="600"/>
    </row>
    <row r="244" spans="1:19" ht="12.75" hidden="1" customHeight="1">
      <c r="A244" s="319"/>
      <c r="B244" s="317"/>
      <c r="C244" s="319"/>
      <c r="D244" s="552"/>
      <c r="E244" s="313"/>
      <c r="F244" s="319"/>
      <c r="G244" s="315"/>
      <c r="H244" s="319"/>
      <c r="I244" s="315"/>
      <c r="J244" s="125"/>
      <c r="K244" s="125"/>
      <c r="L244" s="125"/>
      <c r="M244" s="240"/>
      <c r="N244" s="161">
        <f t="shared" si="210"/>
        <v>0</v>
      </c>
      <c r="O244" s="315"/>
      <c r="P244" s="315"/>
      <c r="Q244" s="315"/>
      <c r="R244" s="603"/>
      <c r="S244" s="600"/>
    </row>
    <row r="245" spans="1:19">
      <c r="A245" s="314">
        <v>2</v>
      </c>
      <c r="B245" s="317" t="s">
        <v>425</v>
      </c>
      <c r="C245" s="319" t="s">
        <v>167</v>
      </c>
      <c r="D245" s="319">
        <v>3</v>
      </c>
      <c r="E245" s="313">
        <f t="shared" ref="E245" si="310">G245+I245+Q245</f>
        <v>0.62976074199999998</v>
      </c>
      <c r="F245" s="319">
        <v>0.26600000000000001</v>
      </c>
      <c r="G245" s="315">
        <f t="shared" ref="G245" si="311">F245*$O$8/1000</f>
        <v>0.61725565999999998</v>
      </c>
      <c r="H245" s="367">
        <v>4.1000000000000003E-3</v>
      </c>
      <c r="I245" s="315">
        <f t="shared" ref="I245" si="312">H245*$O$9/1000</f>
        <v>1.2505082000000002E-2</v>
      </c>
      <c r="J245" s="125"/>
      <c r="K245" s="125"/>
      <c r="L245" s="125"/>
      <c r="M245" s="240"/>
      <c r="N245" s="161">
        <f t="shared" si="210"/>
        <v>0</v>
      </c>
      <c r="O245" s="315">
        <f t="shared" ref="O245" si="313">D245*E245</f>
        <v>1.889282226</v>
      </c>
      <c r="P245" s="315">
        <f t="shared" ref="P245" si="314">SUM(N245:N248)</f>
        <v>0</v>
      </c>
      <c r="Q245" s="315">
        <f t="shared" ref="Q245" si="315">P245*1.02*1.05*$Q$14</f>
        <v>0</v>
      </c>
      <c r="R245" s="601">
        <f t="shared" ref="R245" si="316">E245*$R$17</f>
        <v>0.80591370116386218</v>
      </c>
      <c r="S245" s="600">
        <f t="shared" ref="S245" si="317">R245*D245</f>
        <v>2.4177411034915863</v>
      </c>
    </row>
    <row r="246" spans="1:19" ht="0.75" customHeight="1">
      <c r="A246" s="314"/>
      <c r="B246" s="317"/>
      <c r="C246" s="319"/>
      <c r="D246" s="319"/>
      <c r="E246" s="313"/>
      <c r="F246" s="319"/>
      <c r="G246" s="315"/>
      <c r="H246" s="367"/>
      <c r="I246" s="315"/>
      <c r="J246" s="125"/>
      <c r="K246" s="125"/>
      <c r="L246" s="125"/>
      <c r="M246" s="240"/>
      <c r="N246" s="161">
        <f t="shared" si="210"/>
        <v>0</v>
      </c>
      <c r="O246" s="315"/>
      <c r="P246" s="315"/>
      <c r="Q246" s="315"/>
      <c r="R246" s="602"/>
      <c r="S246" s="600"/>
    </row>
    <row r="247" spans="1:19" hidden="1">
      <c r="A247" s="314"/>
      <c r="B247" s="317"/>
      <c r="C247" s="319"/>
      <c r="D247" s="319"/>
      <c r="E247" s="313"/>
      <c r="F247" s="319"/>
      <c r="G247" s="315"/>
      <c r="H247" s="367"/>
      <c r="I247" s="315"/>
      <c r="J247" s="125"/>
      <c r="K247" s="125"/>
      <c r="L247" s="129"/>
      <c r="M247" s="240"/>
      <c r="N247" s="161">
        <f t="shared" si="210"/>
        <v>0</v>
      </c>
      <c r="O247" s="315"/>
      <c r="P247" s="315"/>
      <c r="Q247" s="315"/>
      <c r="R247" s="602"/>
      <c r="S247" s="600"/>
    </row>
    <row r="248" spans="1:19" ht="12.75" hidden="1" customHeight="1">
      <c r="A248" s="314"/>
      <c r="B248" s="317"/>
      <c r="C248" s="319"/>
      <c r="D248" s="319"/>
      <c r="E248" s="313"/>
      <c r="F248" s="319"/>
      <c r="G248" s="315"/>
      <c r="H248" s="367"/>
      <c r="I248" s="315"/>
      <c r="J248" s="125"/>
      <c r="K248" s="125"/>
      <c r="L248" s="125"/>
      <c r="M248" s="240"/>
      <c r="N248" s="161">
        <f t="shared" si="210"/>
        <v>0</v>
      </c>
      <c r="O248" s="315"/>
      <c r="P248" s="315"/>
      <c r="Q248" s="315"/>
      <c r="R248" s="603"/>
      <c r="S248" s="600"/>
    </row>
    <row r="249" spans="1:19" ht="12.75" customHeight="1">
      <c r="A249" s="319">
        <v>3</v>
      </c>
      <c r="B249" s="317" t="s">
        <v>427</v>
      </c>
      <c r="C249" s="319" t="s">
        <v>167</v>
      </c>
      <c r="D249" s="551">
        <v>4</v>
      </c>
      <c r="E249" s="313">
        <f t="shared" ref="E249" si="318">G249+I249+Q249</f>
        <v>0.70994407999999998</v>
      </c>
      <c r="F249" s="319">
        <v>0.30199999999999999</v>
      </c>
      <c r="G249" s="315">
        <f t="shared" ref="G249" si="319">F249*$O$8/1000</f>
        <v>0.70079402000000002</v>
      </c>
      <c r="H249" s="319">
        <v>3.0000000000000001E-3</v>
      </c>
      <c r="I249" s="315">
        <f t="shared" ref="I249" si="320">H249*$O$9/1000</f>
        <v>9.1500599999999998E-3</v>
      </c>
      <c r="J249" s="125"/>
      <c r="K249" s="125"/>
      <c r="L249" s="125"/>
      <c r="M249" s="240"/>
      <c r="N249" s="161">
        <f t="shared" ref="N249:N320" si="321">L249*M249</f>
        <v>0</v>
      </c>
      <c r="O249" s="315">
        <f t="shared" ref="O249" si="322">D249*E249</f>
        <v>2.8397763199999999</v>
      </c>
      <c r="P249" s="315">
        <f t="shared" ref="P249" si="323">SUM(N249:N252)</f>
        <v>0</v>
      </c>
      <c r="Q249" s="315">
        <f t="shared" ref="Q249" si="324">P249*1.02*1.05*$Q$14</f>
        <v>0</v>
      </c>
      <c r="R249" s="601">
        <f t="shared" ref="R249" si="325">E249*$R$17</f>
        <v>0.90852544938752799</v>
      </c>
      <c r="S249" s="600">
        <f t="shared" ref="S249" si="326">R249*D249</f>
        <v>3.634101797550112</v>
      </c>
    </row>
    <row r="250" spans="1:19" ht="2.25" customHeight="1">
      <c r="A250" s="319"/>
      <c r="B250" s="317"/>
      <c r="C250" s="319"/>
      <c r="D250" s="551"/>
      <c r="E250" s="313"/>
      <c r="F250" s="319"/>
      <c r="G250" s="315"/>
      <c r="H250" s="319"/>
      <c r="I250" s="315"/>
      <c r="J250" s="125"/>
      <c r="K250" s="125"/>
      <c r="L250" s="125"/>
      <c r="M250" s="240"/>
      <c r="N250" s="161">
        <f t="shared" si="321"/>
        <v>0</v>
      </c>
      <c r="O250" s="315"/>
      <c r="P250" s="315"/>
      <c r="Q250" s="315"/>
      <c r="R250" s="602"/>
      <c r="S250" s="600"/>
    </row>
    <row r="251" spans="1:19" hidden="1">
      <c r="A251" s="319"/>
      <c r="B251" s="317"/>
      <c r="C251" s="319"/>
      <c r="D251" s="551"/>
      <c r="E251" s="313"/>
      <c r="F251" s="319"/>
      <c r="G251" s="315"/>
      <c r="H251" s="319"/>
      <c r="I251" s="315"/>
      <c r="J251" s="125"/>
      <c r="K251" s="125"/>
      <c r="L251" s="129"/>
      <c r="M251" s="240"/>
      <c r="N251" s="161">
        <f t="shared" si="321"/>
        <v>0</v>
      </c>
      <c r="O251" s="315"/>
      <c r="P251" s="315"/>
      <c r="Q251" s="315"/>
      <c r="R251" s="602"/>
      <c r="S251" s="600"/>
    </row>
    <row r="252" spans="1:19" ht="12.75" hidden="1" customHeight="1">
      <c r="A252" s="319"/>
      <c r="B252" s="317"/>
      <c r="C252" s="319"/>
      <c r="D252" s="551"/>
      <c r="E252" s="313"/>
      <c r="F252" s="319"/>
      <c r="G252" s="315"/>
      <c r="H252" s="319"/>
      <c r="I252" s="315"/>
      <c r="J252" s="125"/>
      <c r="K252" s="125"/>
      <c r="L252" s="125"/>
      <c r="M252" s="240"/>
      <c r="N252" s="161">
        <f t="shared" si="321"/>
        <v>0</v>
      </c>
      <c r="O252" s="315"/>
      <c r="P252" s="315"/>
      <c r="Q252" s="315"/>
      <c r="R252" s="603"/>
      <c r="S252" s="600"/>
    </row>
    <row r="253" spans="1:19">
      <c r="A253" s="347">
        <v>4</v>
      </c>
      <c r="B253" s="542" t="s">
        <v>319</v>
      </c>
      <c r="C253" s="525" t="s">
        <v>141</v>
      </c>
      <c r="D253" s="550">
        <v>92</v>
      </c>
      <c r="E253" s="535">
        <f t="shared" ref="E253" si="327">G253+I253+Q253</f>
        <v>2.8665338103400004</v>
      </c>
      <c r="F253" s="525">
        <v>0.88</v>
      </c>
      <c r="G253" s="346">
        <f t="shared" ref="G253" si="328">F253*$O$8/1000</f>
        <v>2.0420488000000003</v>
      </c>
      <c r="H253" s="525">
        <v>0.03</v>
      </c>
      <c r="I253" s="396">
        <f t="shared" ref="I253" si="329">H253*$O$9/1000</f>
        <v>9.1500599999999987E-2</v>
      </c>
      <c r="J253" s="262" t="s">
        <v>148</v>
      </c>
      <c r="K253" s="262" t="s">
        <v>146</v>
      </c>
      <c r="L253" s="262">
        <v>0.93</v>
      </c>
      <c r="M253" s="263">
        <v>0.54</v>
      </c>
      <c r="N253" s="268">
        <f t="shared" si="321"/>
        <v>0.50220000000000009</v>
      </c>
      <c r="O253" s="396">
        <f t="shared" ref="O253" si="330">D253*E253</f>
        <v>263.72111055128005</v>
      </c>
      <c r="P253" s="396">
        <f t="shared" ref="P253" si="331">SUM(N253:N256)</f>
        <v>0.6422000000000001</v>
      </c>
      <c r="Q253" s="396">
        <f t="shared" ref="Q253" si="332">P253*1.02*1.05*$Q$14</f>
        <v>0.73298441034000017</v>
      </c>
      <c r="R253" s="601">
        <f t="shared" ref="R253" si="333">E253*$R$17</f>
        <v>3.6683437352188246</v>
      </c>
      <c r="S253" s="600">
        <f t="shared" ref="S253" si="334">R253*D253</f>
        <v>337.48762364013186</v>
      </c>
    </row>
    <row r="254" spans="1:19" ht="9.75" customHeight="1">
      <c r="A254" s="347"/>
      <c r="B254" s="542"/>
      <c r="C254" s="525"/>
      <c r="D254" s="550"/>
      <c r="E254" s="536"/>
      <c r="F254" s="525"/>
      <c r="G254" s="346"/>
      <c r="H254" s="525"/>
      <c r="I254" s="396"/>
      <c r="J254" s="253" t="s">
        <v>149</v>
      </c>
      <c r="K254" s="253" t="s">
        <v>146</v>
      </c>
      <c r="L254" s="253">
        <v>1</v>
      </c>
      <c r="M254" s="254">
        <v>0.14000000000000001</v>
      </c>
      <c r="N254" s="268">
        <f t="shared" si="321"/>
        <v>0.14000000000000001</v>
      </c>
      <c r="O254" s="396"/>
      <c r="P254" s="396"/>
      <c r="Q254" s="396"/>
      <c r="R254" s="602"/>
      <c r="S254" s="600"/>
    </row>
    <row r="255" spans="1:19" hidden="1">
      <c r="A255" s="347"/>
      <c r="B255" s="542"/>
      <c r="C255" s="525"/>
      <c r="D255" s="550"/>
      <c r="E255" s="536"/>
      <c r="F255" s="525"/>
      <c r="G255" s="346"/>
      <c r="H255" s="525"/>
      <c r="I255" s="396"/>
      <c r="J255" s="253"/>
      <c r="K255" s="253"/>
      <c r="L255" s="255"/>
      <c r="M255" s="254"/>
      <c r="N255" s="268">
        <f t="shared" si="321"/>
        <v>0</v>
      </c>
      <c r="O255" s="396"/>
      <c r="P255" s="396"/>
      <c r="Q255" s="396"/>
      <c r="R255" s="602"/>
      <c r="S255" s="600"/>
    </row>
    <row r="256" spans="1:19" hidden="1">
      <c r="A256" s="347"/>
      <c r="B256" s="542"/>
      <c r="C256" s="525"/>
      <c r="D256" s="550"/>
      <c r="E256" s="548"/>
      <c r="F256" s="525"/>
      <c r="G256" s="346"/>
      <c r="H256" s="525"/>
      <c r="I256" s="396"/>
      <c r="J256" s="253"/>
      <c r="K256" s="253"/>
      <c r="L256" s="255"/>
      <c r="M256" s="254"/>
      <c r="N256" s="268">
        <f t="shared" si="321"/>
        <v>0</v>
      </c>
      <c r="O256" s="396"/>
      <c r="P256" s="396"/>
      <c r="Q256" s="396"/>
      <c r="R256" s="603"/>
      <c r="S256" s="600"/>
    </row>
    <row r="257" spans="1:19">
      <c r="A257" s="347">
        <v>5</v>
      </c>
      <c r="B257" s="542" t="s">
        <v>320</v>
      </c>
      <c r="C257" s="525" t="s">
        <v>141</v>
      </c>
      <c r="D257" s="550">
        <v>84</v>
      </c>
      <c r="E257" s="535">
        <f t="shared" ref="E257" si="335">G257+I257+Q257</f>
        <v>3.1725746152000003</v>
      </c>
      <c r="F257" s="525">
        <v>1.1100000000000001</v>
      </c>
      <c r="G257" s="346">
        <f t="shared" ref="G257" si="336">F257*$O$8/1000</f>
        <v>2.5757661000000001</v>
      </c>
      <c r="H257" s="525">
        <v>0.04</v>
      </c>
      <c r="I257" s="396">
        <f t="shared" ref="I257" si="337">H257*$O$9/1000</f>
        <v>0.12200079999999999</v>
      </c>
      <c r="J257" s="253" t="s">
        <v>148</v>
      </c>
      <c r="K257" s="253" t="s">
        <v>146</v>
      </c>
      <c r="L257" s="253">
        <v>0.9</v>
      </c>
      <c r="M257" s="254">
        <v>0.34</v>
      </c>
      <c r="N257" s="268">
        <f t="shared" si="321"/>
        <v>0.30600000000000005</v>
      </c>
      <c r="O257" s="396">
        <f t="shared" ref="O257" si="338">D257*E257</f>
        <v>266.49626767680002</v>
      </c>
      <c r="P257" s="396">
        <f t="shared" ref="P257" si="339">SUM(N257:N260)</f>
        <v>0.41600000000000004</v>
      </c>
      <c r="Q257" s="396">
        <f t="shared" ref="Q257" si="340">P257*1.02*1.05*$Q$14</f>
        <v>0.47480771520000009</v>
      </c>
      <c r="R257" s="601">
        <f t="shared" ref="R257" si="341">E257*$R$17</f>
        <v>4.0599884683735148</v>
      </c>
      <c r="S257" s="600">
        <f t="shared" ref="S257" si="342">R257*D257</f>
        <v>341.03903134337526</v>
      </c>
    </row>
    <row r="258" spans="1:19">
      <c r="A258" s="347"/>
      <c r="B258" s="542"/>
      <c r="C258" s="525"/>
      <c r="D258" s="550"/>
      <c r="E258" s="536"/>
      <c r="F258" s="525"/>
      <c r="G258" s="346"/>
      <c r="H258" s="525"/>
      <c r="I258" s="396"/>
      <c r="J258" s="253" t="s">
        <v>149</v>
      </c>
      <c r="K258" s="253" t="s">
        <v>146</v>
      </c>
      <c r="L258" s="253">
        <v>1</v>
      </c>
      <c r="M258" s="254">
        <v>0.11</v>
      </c>
      <c r="N258" s="268">
        <f t="shared" si="321"/>
        <v>0.11</v>
      </c>
      <c r="O258" s="396"/>
      <c r="P258" s="396"/>
      <c r="Q258" s="396"/>
      <c r="R258" s="602"/>
      <c r="S258" s="600"/>
    </row>
    <row r="259" spans="1:19" hidden="1">
      <c r="A259" s="347"/>
      <c r="B259" s="542"/>
      <c r="C259" s="525"/>
      <c r="D259" s="550"/>
      <c r="E259" s="536"/>
      <c r="F259" s="525"/>
      <c r="G259" s="346"/>
      <c r="H259" s="525"/>
      <c r="I259" s="396"/>
      <c r="J259" s="253"/>
      <c r="K259" s="253"/>
      <c r="L259" s="253"/>
      <c r="M259" s="254"/>
      <c r="N259" s="268">
        <f t="shared" si="321"/>
        <v>0</v>
      </c>
      <c r="O259" s="396"/>
      <c r="P259" s="396"/>
      <c r="Q259" s="396"/>
      <c r="R259" s="602"/>
      <c r="S259" s="600"/>
    </row>
    <row r="260" spans="1:19" hidden="1">
      <c r="A260" s="347"/>
      <c r="B260" s="542"/>
      <c r="C260" s="525"/>
      <c r="D260" s="550"/>
      <c r="E260" s="548"/>
      <c r="F260" s="525"/>
      <c r="G260" s="346"/>
      <c r="H260" s="525"/>
      <c r="I260" s="396"/>
      <c r="J260" s="253"/>
      <c r="K260" s="253"/>
      <c r="L260" s="253"/>
      <c r="M260" s="254"/>
      <c r="N260" s="268">
        <f t="shared" si="321"/>
        <v>0</v>
      </c>
      <c r="O260" s="396"/>
      <c r="P260" s="396"/>
      <c r="Q260" s="396"/>
      <c r="R260" s="603"/>
      <c r="S260" s="600"/>
    </row>
    <row r="261" spans="1:19" s="155" customFormat="1" ht="12.75" customHeight="1">
      <c r="A261" s="314">
        <v>6</v>
      </c>
      <c r="B261" s="311" t="s">
        <v>429</v>
      </c>
      <c r="C261" s="314" t="s">
        <v>143</v>
      </c>
      <c r="D261" s="549">
        <v>52</v>
      </c>
      <c r="E261" s="313">
        <f t="shared" ref="E261" si="343">G261+I261+Q261</f>
        <v>0.11413647000000003</v>
      </c>
      <c r="F261" s="314"/>
      <c r="G261" s="315">
        <f t="shared" ref="G261" si="344">F261*$O$8/1000</f>
        <v>0</v>
      </c>
      <c r="H261" s="314"/>
      <c r="I261" s="315">
        <f t="shared" ref="I261" si="345">H261*$O$9/1000</f>
        <v>0</v>
      </c>
      <c r="J261" s="134" t="s">
        <v>430</v>
      </c>
      <c r="K261" s="134" t="s">
        <v>143</v>
      </c>
      <c r="L261" s="134">
        <v>1</v>
      </c>
      <c r="M261" s="136">
        <v>0.1</v>
      </c>
      <c r="N261" s="161">
        <f t="shared" si="321"/>
        <v>0.1</v>
      </c>
      <c r="O261" s="315">
        <f t="shared" ref="O261" si="346">D261*E261</f>
        <v>5.9350964400000015</v>
      </c>
      <c r="P261" s="315">
        <f t="shared" ref="P261" si="347">SUM(N261:N264)</f>
        <v>0.1</v>
      </c>
      <c r="Q261" s="315">
        <f t="shared" ref="Q261" si="348">P261*1.02*1.05*$Q$14</f>
        <v>0.11413647000000003</v>
      </c>
      <c r="R261" s="601">
        <f t="shared" ref="R261" si="349">E261*$R$17</f>
        <v>0.14606204998322705</v>
      </c>
      <c r="S261" s="600">
        <f t="shared" ref="S261" si="350">R261*D261</f>
        <v>7.5952265991278072</v>
      </c>
    </row>
    <row r="262" spans="1:19" s="155" customFormat="1" ht="9" customHeight="1">
      <c r="A262" s="314"/>
      <c r="B262" s="311"/>
      <c r="C262" s="314"/>
      <c r="D262" s="549"/>
      <c r="E262" s="313"/>
      <c r="F262" s="314"/>
      <c r="G262" s="315"/>
      <c r="H262" s="314"/>
      <c r="I262" s="315"/>
      <c r="J262" s="134"/>
      <c r="K262" s="134"/>
      <c r="L262" s="134"/>
      <c r="M262" s="136">
        <v>0</v>
      </c>
      <c r="N262" s="161">
        <f t="shared" si="321"/>
        <v>0</v>
      </c>
      <c r="O262" s="315"/>
      <c r="P262" s="315"/>
      <c r="Q262" s="315"/>
      <c r="R262" s="602"/>
      <c r="S262" s="600"/>
    </row>
    <row r="263" spans="1:19" s="155" customFormat="1" ht="6" hidden="1" customHeight="1">
      <c r="A263" s="314"/>
      <c r="B263" s="311"/>
      <c r="C263" s="314"/>
      <c r="D263" s="549"/>
      <c r="E263" s="313"/>
      <c r="F263" s="314"/>
      <c r="G263" s="315"/>
      <c r="H263" s="314"/>
      <c r="I263" s="315"/>
      <c r="J263" s="134"/>
      <c r="K263" s="134"/>
      <c r="L263" s="156"/>
      <c r="M263" s="136">
        <v>0</v>
      </c>
      <c r="N263" s="161">
        <f t="shared" si="321"/>
        <v>0</v>
      </c>
      <c r="O263" s="315"/>
      <c r="P263" s="315"/>
      <c r="Q263" s="315"/>
      <c r="R263" s="602"/>
      <c r="S263" s="600"/>
    </row>
    <row r="264" spans="1:19" s="155" customFormat="1" ht="12.75" hidden="1" customHeight="1">
      <c r="A264" s="314"/>
      <c r="B264" s="311"/>
      <c r="C264" s="314"/>
      <c r="D264" s="549"/>
      <c r="E264" s="313"/>
      <c r="F264" s="314"/>
      <c r="G264" s="315"/>
      <c r="H264" s="314"/>
      <c r="I264" s="315"/>
      <c r="J264" s="134"/>
      <c r="K264" s="134"/>
      <c r="L264" s="134"/>
      <c r="M264" s="136">
        <v>0</v>
      </c>
      <c r="N264" s="161">
        <f t="shared" si="321"/>
        <v>0</v>
      </c>
      <c r="O264" s="315"/>
      <c r="P264" s="315"/>
      <c r="Q264" s="315"/>
      <c r="R264" s="603"/>
      <c r="S264" s="600"/>
    </row>
    <row r="265" spans="1:19">
      <c r="A265" s="347">
        <v>7</v>
      </c>
      <c r="B265" s="542" t="s">
        <v>431</v>
      </c>
      <c r="C265" s="525" t="s">
        <v>143</v>
      </c>
      <c r="D265" s="550">
        <v>4</v>
      </c>
      <c r="E265" s="535">
        <f t="shared" ref="E265" si="351">G265+I265+Q265</f>
        <v>4.3594443500000004</v>
      </c>
      <c r="F265" s="525">
        <v>0.97</v>
      </c>
      <c r="G265" s="346">
        <f t="shared" ref="G265" si="352">F265*$O$8/1000</f>
        <v>2.2508947000000004</v>
      </c>
      <c r="H265" s="525">
        <v>0.13</v>
      </c>
      <c r="I265" s="396">
        <f t="shared" ref="I265" si="353">H265*$O$9/1000</f>
        <v>0.39650260000000004</v>
      </c>
      <c r="J265" s="253" t="s">
        <v>150</v>
      </c>
      <c r="K265" s="253" t="s">
        <v>143</v>
      </c>
      <c r="L265" s="253">
        <v>1</v>
      </c>
      <c r="M265" s="254">
        <v>1.5</v>
      </c>
      <c r="N265" s="268">
        <f t="shared" si="321"/>
        <v>1.5</v>
      </c>
      <c r="O265" s="396">
        <f t="shared" ref="O265" si="354">D265*E265</f>
        <v>17.437777400000002</v>
      </c>
      <c r="P265" s="396">
        <f t="shared" ref="P265" si="355">SUM(N265:N268)</f>
        <v>1.5</v>
      </c>
      <c r="Q265" s="396">
        <f t="shared" ref="Q265" si="356">P265*1.02*1.05*$Q$14</f>
        <v>1.7120470500000002</v>
      </c>
      <c r="R265" s="601">
        <f t="shared" ref="R265" si="357">E265*$R$17</f>
        <v>5.5788424028603361</v>
      </c>
      <c r="S265" s="600">
        <f t="shared" ref="S265" si="358">R265*D265</f>
        <v>22.315369611441344</v>
      </c>
    </row>
    <row r="266" spans="1:19" ht="3" customHeight="1">
      <c r="A266" s="347"/>
      <c r="B266" s="542"/>
      <c r="C266" s="525"/>
      <c r="D266" s="550"/>
      <c r="E266" s="536"/>
      <c r="F266" s="525"/>
      <c r="G266" s="346"/>
      <c r="H266" s="525"/>
      <c r="I266" s="396"/>
      <c r="J266" s="253"/>
      <c r="K266" s="253"/>
      <c r="L266" s="253"/>
      <c r="M266" s="254"/>
      <c r="N266" s="268">
        <f t="shared" si="321"/>
        <v>0</v>
      </c>
      <c r="O266" s="396"/>
      <c r="P266" s="396"/>
      <c r="Q266" s="396"/>
      <c r="R266" s="602"/>
      <c r="S266" s="600"/>
    </row>
    <row r="267" spans="1:19" hidden="1">
      <c r="A267" s="347"/>
      <c r="B267" s="542"/>
      <c r="C267" s="525"/>
      <c r="D267" s="550"/>
      <c r="E267" s="536"/>
      <c r="F267" s="525"/>
      <c r="G267" s="346"/>
      <c r="H267" s="525"/>
      <c r="I267" s="396"/>
      <c r="J267" s="253"/>
      <c r="K267" s="253"/>
      <c r="L267" s="253"/>
      <c r="M267" s="254"/>
      <c r="N267" s="268">
        <f t="shared" si="321"/>
        <v>0</v>
      </c>
      <c r="O267" s="396"/>
      <c r="P267" s="396"/>
      <c r="Q267" s="396"/>
      <c r="R267" s="602"/>
      <c r="S267" s="600"/>
    </row>
    <row r="268" spans="1:19" hidden="1">
      <c r="A268" s="347"/>
      <c r="B268" s="542"/>
      <c r="C268" s="525"/>
      <c r="D268" s="550"/>
      <c r="E268" s="548"/>
      <c r="F268" s="525"/>
      <c r="G268" s="346"/>
      <c r="H268" s="525"/>
      <c r="I268" s="396"/>
      <c r="J268" s="253"/>
      <c r="K268" s="253"/>
      <c r="L268" s="253"/>
      <c r="M268" s="254"/>
      <c r="N268" s="268">
        <f t="shared" si="321"/>
        <v>0</v>
      </c>
      <c r="O268" s="396"/>
      <c r="P268" s="396"/>
      <c r="Q268" s="396"/>
      <c r="R268" s="603"/>
      <c r="S268" s="600"/>
    </row>
    <row r="269" spans="1:19">
      <c r="A269" s="347">
        <v>8</v>
      </c>
      <c r="B269" s="542" t="s">
        <v>321</v>
      </c>
      <c r="C269" s="525" t="s">
        <v>143</v>
      </c>
      <c r="D269" s="550">
        <v>10</v>
      </c>
      <c r="E269" s="535">
        <f t="shared" ref="E269" si="359">G269+I269+Q269</f>
        <v>4.9301267000000006</v>
      </c>
      <c r="F269" s="525">
        <v>0.97</v>
      </c>
      <c r="G269" s="346">
        <f t="shared" ref="G269" si="360">F269*$O$8/1000</f>
        <v>2.2508947000000004</v>
      </c>
      <c r="H269" s="525">
        <v>0.13</v>
      </c>
      <c r="I269" s="396">
        <f t="shared" ref="I269" si="361">H269*$O$9/1000</f>
        <v>0.39650260000000004</v>
      </c>
      <c r="J269" s="253" t="s">
        <v>150</v>
      </c>
      <c r="K269" s="253" t="s">
        <v>143</v>
      </c>
      <c r="L269" s="253">
        <v>1</v>
      </c>
      <c r="M269" s="254">
        <v>2</v>
      </c>
      <c r="N269" s="268">
        <f t="shared" si="321"/>
        <v>2</v>
      </c>
      <c r="O269" s="396">
        <f t="shared" ref="O269" si="362">D269*E269</f>
        <v>49.30126700000001</v>
      </c>
      <c r="P269" s="396">
        <f t="shared" ref="P269" si="363">SUM(N269:N272)</f>
        <v>2</v>
      </c>
      <c r="Q269" s="396">
        <f t="shared" ref="Q269" si="364">P269*1.02*1.05*$Q$14</f>
        <v>2.2827294000000005</v>
      </c>
      <c r="R269" s="601">
        <f t="shared" ref="R269" si="365">E269*$R$17</f>
        <v>6.3091526527764712</v>
      </c>
      <c r="S269" s="600">
        <f t="shared" ref="S269" si="366">R269*D269</f>
        <v>63.091526527764714</v>
      </c>
    </row>
    <row r="270" spans="1:19" ht="1.5" customHeight="1">
      <c r="A270" s="347"/>
      <c r="B270" s="542"/>
      <c r="C270" s="525"/>
      <c r="D270" s="550"/>
      <c r="E270" s="536"/>
      <c r="F270" s="525"/>
      <c r="G270" s="346"/>
      <c r="H270" s="525"/>
      <c r="I270" s="396"/>
      <c r="J270" s="253"/>
      <c r="K270" s="253"/>
      <c r="L270" s="253"/>
      <c r="M270" s="254"/>
      <c r="N270" s="268">
        <f t="shared" si="321"/>
        <v>0</v>
      </c>
      <c r="O270" s="396"/>
      <c r="P270" s="396"/>
      <c r="Q270" s="396"/>
      <c r="R270" s="602"/>
      <c r="S270" s="600"/>
    </row>
    <row r="271" spans="1:19" hidden="1">
      <c r="A271" s="347"/>
      <c r="B271" s="542"/>
      <c r="C271" s="525"/>
      <c r="D271" s="550"/>
      <c r="E271" s="536"/>
      <c r="F271" s="525"/>
      <c r="G271" s="346"/>
      <c r="H271" s="525"/>
      <c r="I271" s="396"/>
      <c r="J271" s="253"/>
      <c r="K271" s="253"/>
      <c r="L271" s="253"/>
      <c r="M271" s="254"/>
      <c r="N271" s="268">
        <f t="shared" si="321"/>
        <v>0</v>
      </c>
      <c r="O271" s="396"/>
      <c r="P271" s="396"/>
      <c r="Q271" s="396"/>
      <c r="R271" s="602"/>
      <c r="S271" s="600"/>
    </row>
    <row r="272" spans="1:19" hidden="1">
      <c r="A272" s="347"/>
      <c r="B272" s="542"/>
      <c r="C272" s="525"/>
      <c r="D272" s="550"/>
      <c r="E272" s="548"/>
      <c r="F272" s="525"/>
      <c r="G272" s="346"/>
      <c r="H272" s="525"/>
      <c r="I272" s="396"/>
      <c r="J272" s="253"/>
      <c r="K272" s="253"/>
      <c r="L272" s="253"/>
      <c r="M272" s="254"/>
      <c r="N272" s="268">
        <f t="shared" si="321"/>
        <v>0</v>
      </c>
      <c r="O272" s="396"/>
      <c r="P272" s="396"/>
      <c r="Q272" s="396"/>
      <c r="R272" s="603"/>
      <c r="S272" s="600"/>
    </row>
    <row r="273" spans="1:19" s="155" customFormat="1" ht="12.75" customHeight="1">
      <c r="A273" s="319">
        <v>9</v>
      </c>
      <c r="B273" s="311" t="s">
        <v>434</v>
      </c>
      <c r="C273" s="380" t="s">
        <v>143</v>
      </c>
      <c r="D273" s="314">
        <v>13</v>
      </c>
      <c r="E273" s="313">
        <f t="shared" ref="E273" si="367">G273+I273+Q273</f>
        <v>3.38281425</v>
      </c>
      <c r="F273" s="314">
        <v>0.72</v>
      </c>
      <c r="G273" s="315">
        <f t="shared" ref="G273" si="368">F273*$O$8/1000</f>
        <v>1.6707672</v>
      </c>
      <c r="H273" s="314"/>
      <c r="I273" s="315">
        <f t="shared" ref="I273" si="369">H273*$O$9/1000</f>
        <v>0</v>
      </c>
      <c r="J273" s="134" t="s">
        <v>150</v>
      </c>
      <c r="K273" s="134" t="s">
        <v>143</v>
      </c>
      <c r="L273" s="134">
        <v>1</v>
      </c>
      <c r="M273" s="136">
        <v>1.5</v>
      </c>
      <c r="N273" s="161">
        <f t="shared" si="321"/>
        <v>1.5</v>
      </c>
      <c r="O273" s="315">
        <f t="shared" ref="O273" si="370">D273*E273</f>
        <v>43.976585249999999</v>
      </c>
      <c r="P273" s="315">
        <f t="shared" ref="P273" si="371">SUM(N273:N276)</f>
        <v>1.5</v>
      </c>
      <c r="Q273" s="315">
        <f t="shared" ref="Q273" si="372">P273*1.02*1.05*$Q$14</f>
        <v>1.7120470500000002</v>
      </c>
      <c r="R273" s="601">
        <f t="shared" ref="R273" si="373">E273*$R$17</f>
        <v>4.329035093405925</v>
      </c>
      <c r="S273" s="600">
        <f t="shared" ref="S273" si="374">R273*D273</f>
        <v>56.277456214277024</v>
      </c>
    </row>
    <row r="274" spans="1:19" s="155" customFormat="1" ht="1.5" customHeight="1">
      <c r="A274" s="319"/>
      <c r="B274" s="311"/>
      <c r="C274" s="380"/>
      <c r="D274" s="314"/>
      <c r="E274" s="313"/>
      <c r="F274" s="314"/>
      <c r="G274" s="315"/>
      <c r="H274" s="314"/>
      <c r="I274" s="315"/>
      <c r="J274" s="134"/>
      <c r="K274" s="134"/>
      <c r="L274" s="134"/>
      <c r="M274" s="238"/>
      <c r="N274" s="161">
        <f t="shared" si="321"/>
        <v>0</v>
      </c>
      <c r="O274" s="315"/>
      <c r="P274" s="315"/>
      <c r="Q274" s="315"/>
      <c r="R274" s="602"/>
      <c r="S274" s="600"/>
    </row>
    <row r="275" spans="1:19" s="155" customFormat="1" hidden="1">
      <c r="A275" s="319"/>
      <c r="B275" s="311"/>
      <c r="C275" s="380"/>
      <c r="D275" s="314"/>
      <c r="E275" s="313"/>
      <c r="F275" s="314"/>
      <c r="G275" s="315"/>
      <c r="H275" s="314"/>
      <c r="I275" s="315"/>
      <c r="J275" s="134"/>
      <c r="K275" s="134"/>
      <c r="L275" s="137"/>
      <c r="M275" s="238"/>
      <c r="N275" s="161">
        <f t="shared" si="321"/>
        <v>0</v>
      </c>
      <c r="O275" s="315"/>
      <c r="P275" s="315"/>
      <c r="Q275" s="315"/>
      <c r="R275" s="602"/>
      <c r="S275" s="600"/>
    </row>
    <row r="276" spans="1:19" s="155" customFormat="1" ht="0.75" customHeight="1">
      <c r="A276" s="319"/>
      <c r="B276" s="311"/>
      <c r="C276" s="380"/>
      <c r="D276" s="314"/>
      <c r="E276" s="313"/>
      <c r="F276" s="314"/>
      <c r="G276" s="315"/>
      <c r="H276" s="314"/>
      <c r="I276" s="315"/>
      <c r="J276" s="134"/>
      <c r="K276" s="134"/>
      <c r="L276" s="134"/>
      <c r="M276" s="238"/>
      <c r="N276" s="161">
        <f t="shared" si="321"/>
        <v>0</v>
      </c>
      <c r="O276" s="315"/>
      <c r="P276" s="315"/>
      <c r="Q276" s="315"/>
      <c r="R276" s="603"/>
      <c r="S276" s="600"/>
    </row>
    <row r="277" spans="1:19" s="155" customFormat="1" ht="12.75" customHeight="1">
      <c r="A277" s="314">
        <v>10</v>
      </c>
      <c r="B277" s="311" t="s">
        <v>432</v>
      </c>
      <c r="C277" s="378" t="s">
        <v>143</v>
      </c>
      <c r="D277" s="549">
        <v>5</v>
      </c>
      <c r="E277" s="313">
        <f t="shared" ref="E277" si="375">G277+I277+Q277</f>
        <v>1.4837741100000001</v>
      </c>
      <c r="F277" s="314"/>
      <c r="G277" s="315">
        <f t="shared" ref="G277" si="376">F277*$O$8/1000</f>
        <v>0</v>
      </c>
      <c r="H277" s="314"/>
      <c r="I277" s="315">
        <f t="shared" ref="I277" si="377">H277*$O$9/1000</f>
        <v>0</v>
      </c>
      <c r="J277" s="134" t="s">
        <v>433</v>
      </c>
      <c r="K277" s="134" t="s">
        <v>143</v>
      </c>
      <c r="L277" s="134">
        <v>1</v>
      </c>
      <c r="M277" s="157">
        <v>1.3</v>
      </c>
      <c r="N277" s="161">
        <f t="shared" si="321"/>
        <v>1.3</v>
      </c>
      <c r="O277" s="315">
        <f t="shared" ref="O277" si="378">D277*E277</f>
        <v>7.4188705500000012</v>
      </c>
      <c r="P277" s="315">
        <f t="shared" ref="P277" si="379">SUM(N277:N280)</f>
        <v>1.3</v>
      </c>
      <c r="Q277" s="315">
        <f t="shared" ref="Q277" si="380">P277*1.02*1.05*$Q$14</f>
        <v>1.4837741100000001</v>
      </c>
      <c r="R277" s="601">
        <f t="shared" ref="R277" si="381">E277*$R$17</f>
        <v>1.8988066497819514</v>
      </c>
      <c r="S277" s="600">
        <f t="shared" ref="S277" si="382">R277*D277</f>
        <v>9.4940332489097568</v>
      </c>
    </row>
    <row r="278" spans="1:19" s="155" customFormat="1" ht="1.5" customHeight="1">
      <c r="A278" s="314"/>
      <c r="B278" s="311"/>
      <c r="C278" s="378"/>
      <c r="D278" s="549"/>
      <c r="E278" s="313"/>
      <c r="F278" s="314"/>
      <c r="G278" s="315"/>
      <c r="H278" s="314"/>
      <c r="I278" s="315"/>
      <c r="J278" s="134"/>
      <c r="K278" s="134"/>
      <c r="L278" s="134"/>
      <c r="M278" s="136">
        <v>0</v>
      </c>
      <c r="N278" s="161">
        <f t="shared" si="321"/>
        <v>0</v>
      </c>
      <c r="O278" s="315"/>
      <c r="P278" s="315"/>
      <c r="Q278" s="315"/>
      <c r="R278" s="602"/>
      <c r="S278" s="600"/>
    </row>
    <row r="279" spans="1:19" s="155" customFormat="1" hidden="1">
      <c r="A279" s="314"/>
      <c r="B279" s="311"/>
      <c r="C279" s="378"/>
      <c r="D279" s="549"/>
      <c r="E279" s="313"/>
      <c r="F279" s="314"/>
      <c r="G279" s="315"/>
      <c r="H279" s="314"/>
      <c r="I279" s="315"/>
      <c r="J279" s="134"/>
      <c r="K279" s="134"/>
      <c r="L279" s="156"/>
      <c r="M279" s="136">
        <v>0</v>
      </c>
      <c r="N279" s="161">
        <f t="shared" si="321"/>
        <v>0</v>
      </c>
      <c r="O279" s="315"/>
      <c r="P279" s="315"/>
      <c r="Q279" s="315"/>
      <c r="R279" s="602"/>
      <c r="S279" s="600"/>
    </row>
    <row r="280" spans="1:19" s="155" customFormat="1" ht="12.75" hidden="1" customHeight="1">
      <c r="A280" s="314"/>
      <c r="B280" s="311"/>
      <c r="C280" s="378"/>
      <c r="D280" s="549"/>
      <c r="E280" s="313"/>
      <c r="F280" s="314"/>
      <c r="G280" s="315"/>
      <c r="H280" s="314"/>
      <c r="I280" s="315"/>
      <c r="J280" s="134"/>
      <c r="K280" s="134"/>
      <c r="L280" s="134"/>
      <c r="M280" s="136">
        <v>0</v>
      </c>
      <c r="N280" s="161">
        <f t="shared" si="321"/>
        <v>0</v>
      </c>
      <c r="O280" s="315"/>
      <c r="P280" s="315"/>
      <c r="Q280" s="315"/>
      <c r="R280" s="603"/>
      <c r="S280" s="600"/>
    </row>
    <row r="281" spans="1:19" s="155" customFormat="1" ht="12.75" customHeight="1">
      <c r="A281" s="319">
        <v>11</v>
      </c>
      <c r="B281" s="311" t="s">
        <v>435</v>
      </c>
      <c r="C281" s="378" t="s">
        <v>143</v>
      </c>
      <c r="D281" s="549">
        <v>4</v>
      </c>
      <c r="E281" s="313">
        <f t="shared" ref="E281" si="383">G281+I281+Q281</f>
        <v>1.3696376400000003</v>
      </c>
      <c r="F281" s="314"/>
      <c r="G281" s="315">
        <f t="shared" ref="G281" si="384">F281*$O$8/1000</f>
        <v>0</v>
      </c>
      <c r="H281" s="314"/>
      <c r="I281" s="315">
        <f t="shared" ref="I281" si="385">H281*$O$9/1000</f>
        <v>0</v>
      </c>
      <c r="J281" s="134" t="s">
        <v>433</v>
      </c>
      <c r="K281" s="134" t="s">
        <v>143</v>
      </c>
      <c r="L281" s="134">
        <v>1</v>
      </c>
      <c r="M281" s="157">
        <v>1.2</v>
      </c>
      <c r="N281" s="161">
        <f t="shared" si="321"/>
        <v>1.2</v>
      </c>
      <c r="O281" s="315">
        <f t="shared" ref="O281" si="386">D281*E281</f>
        <v>5.4785505600000013</v>
      </c>
      <c r="P281" s="315">
        <f t="shared" ref="P281" si="387">SUM(N281:N284)</f>
        <v>1.2</v>
      </c>
      <c r="Q281" s="315">
        <f t="shared" ref="Q281" si="388">P281*1.02*1.05*$Q$14</f>
        <v>1.3696376400000003</v>
      </c>
      <c r="R281" s="601">
        <f t="shared" ref="R281" si="389">E281*$R$17</f>
        <v>1.7527445997987245</v>
      </c>
      <c r="S281" s="600">
        <f t="shared" ref="S281" si="390">R281*D281</f>
        <v>7.0109783991948982</v>
      </c>
    </row>
    <row r="282" spans="1:19" s="155" customFormat="1" ht="3.75" customHeight="1">
      <c r="A282" s="319"/>
      <c r="B282" s="311"/>
      <c r="C282" s="378"/>
      <c r="D282" s="549"/>
      <c r="E282" s="313"/>
      <c r="F282" s="314"/>
      <c r="G282" s="315"/>
      <c r="H282" s="314"/>
      <c r="I282" s="315"/>
      <c r="J282" s="134"/>
      <c r="K282" s="134"/>
      <c r="L282" s="134"/>
      <c r="M282" s="136">
        <v>0</v>
      </c>
      <c r="N282" s="161">
        <f t="shared" si="321"/>
        <v>0</v>
      </c>
      <c r="O282" s="315"/>
      <c r="P282" s="315"/>
      <c r="Q282" s="315"/>
      <c r="R282" s="602"/>
      <c r="S282" s="600"/>
    </row>
    <row r="283" spans="1:19" s="155" customFormat="1" hidden="1">
      <c r="A283" s="319"/>
      <c r="B283" s="311"/>
      <c r="C283" s="378"/>
      <c r="D283" s="549"/>
      <c r="E283" s="313"/>
      <c r="F283" s="314"/>
      <c r="G283" s="315"/>
      <c r="H283" s="314"/>
      <c r="I283" s="315"/>
      <c r="J283" s="134"/>
      <c r="K283" s="134"/>
      <c r="L283" s="156"/>
      <c r="M283" s="136">
        <v>0</v>
      </c>
      <c r="N283" s="161">
        <f t="shared" si="321"/>
        <v>0</v>
      </c>
      <c r="O283" s="315"/>
      <c r="P283" s="315"/>
      <c r="Q283" s="315"/>
      <c r="R283" s="602"/>
      <c r="S283" s="600"/>
    </row>
    <row r="284" spans="1:19" s="155" customFormat="1" ht="12.75" hidden="1" customHeight="1">
      <c r="A284" s="319"/>
      <c r="B284" s="311"/>
      <c r="C284" s="378"/>
      <c r="D284" s="549"/>
      <c r="E284" s="313"/>
      <c r="F284" s="314"/>
      <c r="G284" s="315"/>
      <c r="H284" s="314"/>
      <c r="I284" s="315"/>
      <c r="J284" s="134"/>
      <c r="K284" s="134"/>
      <c r="L284" s="134"/>
      <c r="M284" s="136">
        <v>0</v>
      </c>
      <c r="N284" s="161">
        <f t="shared" si="321"/>
        <v>0</v>
      </c>
      <c r="O284" s="315"/>
      <c r="P284" s="315"/>
      <c r="Q284" s="315"/>
      <c r="R284" s="603"/>
      <c r="S284" s="600"/>
    </row>
    <row r="285" spans="1:19" s="155" customFormat="1" ht="12.75" customHeight="1">
      <c r="A285" s="319">
        <v>12</v>
      </c>
      <c r="B285" s="311" t="s">
        <v>436</v>
      </c>
      <c r="C285" s="314" t="s">
        <v>167</v>
      </c>
      <c r="D285" s="314">
        <v>4</v>
      </c>
      <c r="E285" s="313">
        <f t="shared" ref="E285" si="391">G285+I285+Q285</f>
        <v>7.8567028540000017</v>
      </c>
      <c r="F285" s="314">
        <v>0.51</v>
      </c>
      <c r="G285" s="315">
        <f t="shared" ref="G285" si="392">F285*$O$8/1000</f>
        <v>1.1834601000000002</v>
      </c>
      <c r="H285" s="314">
        <v>0.01</v>
      </c>
      <c r="I285" s="315">
        <f t="shared" ref="I285" si="393">H285*$O$9/1000</f>
        <v>3.0500199999999998E-2</v>
      </c>
      <c r="J285" s="134" t="s">
        <v>437</v>
      </c>
      <c r="K285" s="134" t="s">
        <v>143</v>
      </c>
      <c r="L285" s="134">
        <v>1</v>
      </c>
      <c r="M285" s="238">
        <v>5.82</v>
      </c>
      <c r="N285" s="161">
        <f t="shared" si="321"/>
        <v>5.82</v>
      </c>
      <c r="O285" s="315">
        <f t="shared" ref="O285" si="394">D285*E285</f>
        <v>31.426811416000007</v>
      </c>
      <c r="P285" s="315">
        <f t="shared" ref="P285" si="395">SUM(N285:N288)</f>
        <v>5.82</v>
      </c>
      <c r="Q285" s="315">
        <f t="shared" ref="Q285" si="396">P285*1.02*1.05*$Q$14</f>
        <v>6.6427425540000016</v>
      </c>
      <c r="R285" s="601">
        <f t="shared" ref="R285" si="397">E285*$R$17</f>
        <v>10.054333421774045</v>
      </c>
      <c r="S285" s="600">
        <f t="shared" ref="S285" si="398">R285*D285</f>
        <v>40.217333687096179</v>
      </c>
    </row>
    <row r="286" spans="1:19" s="155" customFormat="1" ht="0.75" customHeight="1">
      <c r="A286" s="319"/>
      <c r="B286" s="311"/>
      <c r="C286" s="314"/>
      <c r="D286" s="314"/>
      <c r="E286" s="313"/>
      <c r="F286" s="314"/>
      <c r="G286" s="315"/>
      <c r="H286" s="314"/>
      <c r="I286" s="315"/>
      <c r="J286" s="134"/>
      <c r="K286" s="134"/>
      <c r="L286" s="134"/>
      <c r="M286" s="238"/>
      <c r="N286" s="161">
        <f t="shared" si="321"/>
        <v>0</v>
      </c>
      <c r="O286" s="315"/>
      <c r="P286" s="315"/>
      <c r="Q286" s="315"/>
      <c r="R286" s="602"/>
      <c r="S286" s="600"/>
    </row>
    <row r="287" spans="1:19" s="155" customFormat="1" hidden="1">
      <c r="A287" s="319"/>
      <c r="B287" s="311"/>
      <c r="C287" s="314"/>
      <c r="D287" s="314"/>
      <c r="E287" s="313"/>
      <c r="F287" s="314"/>
      <c r="G287" s="315"/>
      <c r="H287" s="314"/>
      <c r="I287" s="315"/>
      <c r="J287" s="134"/>
      <c r="K287" s="134"/>
      <c r="L287" s="134"/>
      <c r="M287" s="238"/>
      <c r="N287" s="161">
        <f t="shared" si="321"/>
        <v>0</v>
      </c>
      <c r="O287" s="315"/>
      <c r="P287" s="315"/>
      <c r="Q287" s="315"/>
      <c r="R287" s="602"/>
      <c r="S287" s="600"/>
    </row>
    <row r="288" spans="1:19" s="155" customFormat="1" ht="12.75" hidden="1" customHeight="1">
      <c r="A288" s="319"/>
      <c r="B288" s="311"/>
      <c r="C288" s="314"/>
      <c r="D288" s="314"/>
      <c r="E288" s="313"/>
      <c r="F288" s="314"/>
      <c r="G288" s="315"/>
      <c r="H288" s="314"/>
      <c r="I288" s="315"/>
      <c r="J288" s="134"/>
      <c r="K288" s="134"/>
      <c r="L288" s="134"/>
      <c r="M288" s="238"/>
      <c r="N288" s="161">
        <f t="shared" si="321"/>
        <v>0</v>
      </c>
      <c r="O288" s="315"/>
      <c r="P288" s="315"/>
      <c r="Q288" s="315"/>
      <c r="R288" s="603"/>
      <c r="S288" s="600"/>
    </row>
    <row r="289" spans="1:19" s="135" customFormat="1" ht="12.75" customHeight="1">
      <c r="A289" s="319">
        <v>13</v>
      </c>
      <c r="B289" s="311" t="s">
        <v>438</v>
      </c>
      <c r="C289" s="378" t="s">
        <v>171</v>
      </c>
      <c r="D289" s="544">
        <v>2.1</v>
      </c>
      <c r="E289" s="313">
        <f t="shared" ref="E289" si="399">G289+I289+Q289</f>
        <v>4.7594907990000008</v>
      </c>
      <c r="F289" s="314"/>
      <c r="G289" s="315">
        <f t="shared" ref="G289" si="400">F289*$O$8/1000</f>
        <v>0</v>
      </c>
      <c r="H289" s="314"/>
      <c r="I289" s="315">
        <f t="shared" ref="I289" si="401">H289*$O$9/1000</f>
        <v>0</v>
      </c>
      <c r="J289" s="134" t="s">
        <v>439</v>
      </c>
      <c r="K289" s="134" t="s">
        <v>171</v>
      </c>
      <c r="L289" s="134">
        <v>1</v>
      </c>
      <c r="M289" s="151">
        <v>4.17</v>
      </c>
      <c r="N289" s="161">
        <f t="shared" si="321"/>
        <v>4.17</v>
      </c>
      <c r="O289" s="315">
        <f t="shared" ref="O289" si="402">D289*E289</f>
        <v>9.9949306779000029</v>
      </c>
      <c r="P289" s="315">
        <f t="shared" ref="P289" si="403">SUM(N289:N292)</f>
        <v>4.17</v>
      </c>
      <c r="Q289" s="315">
        <f t="shared" ref="Q289" si="404">P289*1.02*1.05*$Q$14</f>
        <v>4.7594907990000008</v>
      </c>
      <c r="R289" s="601">
        <f t="shared" ref="R289" si="405">E289*$R$17</f>
        <v>6.0907874843005674</v>
      </c>
      <c r="S289" s="600">
        <f t="shared" ref="S289" si="406">R289*D289</f>
        <v>12.790653717031192</v>
      </c>
    </row>
    <row r="290" spans="1:19" s="135" customFormat="1" ht="9.75" customHeight="1">
      <c r="A290" s="319"/>
      <c r="B290" s="311"/>
      <c r="C290" s="378"/>
      <c r="D290" s="544"/>
      <c r="E290" s="313"/>
      <c r="F290" s="314"/>
      <c r="G290" s="315"/>
      <c r="H290" s="314"/>
      <c r="I290" s="315"/>
      <c r="J290" s="134"/>
      <c r="K290" s="134"/>
      <c r="L290" s="134"/>
      <c r="M290" s="136">
        <v>0</v>
      </c>
      <c r="N290" s="161">
        <f t="shared" si="321"/>
        <v>0</v>
      </c>
      <c r="O290" s="315"/>
      <c r="P290" s="315"/>
      <c r="Q290" s="315"/>
      <c r="R290" s="602"/>
      <c r="S290" s="600"/>
    </row>
    <row r="291" spans="1:19" s="135" customFormat="1" hidden="1">
      <c r="A291" s="319"/>
      <c r="B291" s="311"/>
      <c r="C291" s="378"/>
      <c r="D291" s="544"/>
      <c r="E291" s="313"/>
      <c r="F291" s="314"/>
      <c r="G291" s="315"/>
      <c r="H291" s="314"/>
      <c r="I291" s="315"/>
      <c r="J291" s="134"/>
      <c r="K291" s="134"/>
      <c r="L291" s="156"/>
      <c r="M291" s="136">
        <v>0</v>
      </c>
      <c r="N291" s="161">
        <f t="shared" si="321"/>
        <v>0</v>
      </c>
      <c r="O291" s="315"/>
      <c r="P291" s="315"/>
      <c r="Q291" s="315"/>
      <c r="R291" s="602"/>
      <c r="S291" s="600"/>
    </row>
    <row r="292" spans="1:19" s="135" customFormat="1" ht="12.75" hidden="1" customHeight="1">
      <c r="A292" s="319"/>
      <c r="B292" s="311"/>
      <c r="C292" s="378"/>
      <c r="D292" s="544"/>
      <c r="E292" s="313"/>
      <c r="F292" s="314"/>
      <c r="G292" s="315"/>
      <c r="H292" s="314"/>
      <c r="I292" s="315"/>
      <c r="J292" s="134"/>
      <c r="K292" s="134"/>
      <c r="L292" s="134"/>
      <c r="M292" s="136">
        <v>0</v>
      </c>
      <c r="N292" s="161">
        <f t="shared" si="321"/>
        <v>0</v>
      </c>
      <c r="O292" s="315"/>
      <c r="P292" s="315"/>
      <c r="Q292" s="315"/>
      <c r="R292" s="603"/>
      <c r="S292" s="600"/>
    </row>
    <row r="293" spans="1:19" s="135" customFormat="1" ht="12.75" customHeight="1">
      <c r="A293" s="319">
        <v>14</v>
      </c>
      <c r="B293" s="311" t="s">
        <v>440</v>
      </c>
      <c r="C293" s="378" t="s">
        <v>167</v>
      </c>
      <c r="D293" s="549">
        <v>5</v>
      </c>
      <c r="E293" s="313">
        <f t="shared" ref="E293" si="407">G293+I293+Q293</f>
        <v>2.5110023400000006</v>
      </c>
      <c r="F293" s="314"/>
      <c r="G293" s="315">
        <f t="shared" ref="G293" si="408">F293*$O$8/1000</f>
        <v>0</v>
      </c>
      <c r="H293" s="314"/>
      <c r="I293" s="315">
        <f t="shared" ref="I293" si="409">H293*$O$9/1000</f>
        <v>0</v>
      </c>
      <c r="J293" s="134" t="s">
        <v>441</v>
      </c>
      <c r="K293" s="134" t="s">
        <v>143</v>
      </c>
      <c r="L293" s="134">
        <v>1</v>
      </c>
      <c r="M293" s="157">
        <v>2.2000000000000002</v>
      </c>
      <c r="N293" s="161">
        <f t="shared" si="321"/>
        <v>2.2000000000000002</v>
      </c>
      <c r="O293" s="315">
        <f t="shared" ref="O293" si="410">D293*E293</f>
        <v>12.555011700000003</v>
      </c>
      <c r="P293" s="315">
        <f t="shared" ref="P293" si="411">SUM(N293:N296)</f>
        <v>2.2000000000000002</v>
      </c>
      <c r="Q293" s="315">
        <f t="shared" ref="Q293" si="412">P293*1.02*1.05*$Q$14</f>
        <v>2.5110023400000006</v>
      </c>
      <c r="R293" s="601">
        <f t="shared" ref="R293" si="413">E293*$R$17</f>
        <v>3.213365099630995</v>
      </c>
      <c r="S293" s="600">
        <f t="shared" ref="S293" si="414">R293*D293</f>
        <v>16.066825498154977</v>
      </c>
    </row>
    <row r="294" spans="1:19" s="135" customFormat="1" ht="10.5" customHeight="1">
      <c r="A294" s="319"/>
      <c r="B294" s="311"/>
      <c r="C294" s="378"/>
      <c r="D294" s="549"/>
      <c r="E294" s="313"/>
      <c r="F294" s="314"/>
      <c r="G294" s="315"/>
      <c r="H294" s="314"/>
      <c r="I294" s="315"/>
      <c r="J294" s="134"/>
      <c r="K294" s="134"/>
      <c r="L294" s="134"/>
      <c r="M294" s="136">
        <v>0</v>
      </c>
      <c r="N294" s="161">
        <f t="shared" si="321"/>
        <v>0</v>
      </c>
      <c r="O294" s="315"/>
      <c r="P294" s="315"/>
      <c r="Q294" s="315"/>
      <c r="R294" s="602"/>
      <c r="S294" s="600"/>
    </row>
    <row r="295" spans="1:19" s="135" customFormat="1" hidden="1">
      <c r="A295" s="319"/>
      <c r="B295" s="311"/>
      <c r="C295" s="378"/>
      <c r="D295" s="549"/>
      <c r="E295" s="313"/>
      <c r="F295" s="314"/>
      <c r="G295" s="315"/>
      <c r="H295" s="314"/>
      <c r="I295" s="315"/>
      <c r="J295" s="134"/>
      <c r="K295" s="134"/>
      <c r="L295" s="156"/>
      <c r="M295" s="136">
        <v>0</v>
      </c>
      <c r="N295" s="161">
        <f t="shared" si="321"/>
        <v>0</v>
      </c>
      <c r="O295" s="315"/>
      <c r="P295" s="315"/>
      <c r="Q295" s="315"/>
      <c r="R295" s="602"/>
      <c r="S295" s="600"/>
    </row>
    <row r="296" spans="1:19" s="135" customFormat="1" ht="12.75" hidden="1" customHeight="1">
      <c r="A296" s="319"/>
      <c r="B296" s="311"/>
      <c r="C296" s="378"/>
      <c r="D296" s="549"/>
      <c r="E296" s="313"/>
      <c r="F296" s="314"/>
      <c r="G296" s="315"/>
      <c r="H296" s="314"/>
      <c r="I296" s="315"/>
      <c r="J296" s="134"/>
      <c r="K296" s="134"/>
      <c r="L296" s="134"/>
      <c r="M296" s="136">
        <v>0</v>
      </c>
      <c r="N296" s="161">
        <f t="shared" si="321"/>
        <v>0</v>
      </c>
      <c r="O296" s="315"/>
      <c r="P296" s="315"/>
      <c r="Q296" s="315"/>
      <c r="R296" s="603"/>
      <c r="S296" s="600"/>
    </row>
    <row r="297" spans="1:19" s="155" customFormat="1" ht="9" customHeight="1">
      <c r="A297" s="314">
        <v>15</v>
      </c>
      <c r="B297" s="311" t="s">
        <v>443</v>
      </c>
      <c r="C297" s="314" t="s">
        <v>146</v>
      </c>
      <c r="D297" s="544">
        <f>SUM(D253:D260)</f>
        <v>176</v>
      </c>
      <c r="E297" s="313">
        <f t="shared" ref="E297" si="415">G297+I297+Q297</f>
        <v>7.4759635862860011E-2</v>
      </c>
      <c r="F297" s="350">
        <f>29.8/1000</f>
        <v>2.98E-2</v>
      </c>
      <c r="G297" s="315">
        <f t="shared" ref="G297" si="416">F297*$O$8/1000</f>
        <v>6.9151198000000011E-2</v>
      </c>
      <c r="H297" s="314"/>
      <c r="I297" s="315">
        <f t="shared" ref="I297" si="417">H297*$O$9/1000</f>
        <v>0</v>
      </c>
      <c r="J297" s="134" t="s">
        <v>165</v>
      </c>
      <c r="K297" s="134" t="s">
        <v>338</v>
      </c>
      <c r="L297" s="134">
        <f>31.1/1000</f>
        <v>3.1100000000000003E-2</v>
      </c>
      <c r="M297" s="151">
        <v>0.158</v>
      </c>
      <c r="N297" s="161">
        <f t="shared" si="321"/>
        <v>4.9138000000000003E-3</v>
      </c>
      <c r="O297" s="315">
        <f t="shared" ref="O297" si="418">D297*E297</f>
        <v>13.157695911863362</v>
      </c>
      <c r="P297" s="315">
        <f t="shared" ref="P297" si="419">SUM(N297:N300)</f>
        <v>4.9138000000000003E-3</v>
      </c>
      <c r="Q297" s="315">
        <f t="shared" ref="Q297" si="420">P297*1.02*1.05*$Q$14</f>
        <v>5.6084378628600022E-3</v>
      </c>
      <c r="R297" s="601">
        <f t="shared" ref="R297" si="421">E297*$R$17</f>
        <v>9.5670960124567633E-2</v>
      </c>
      <c r="S297" s="600">
        <f t="shared" ref="S297" si="422">R297*D297</f>
        <v>16.838088981923903</v>
      </c>
    </row>
    <row r="298" spans="1:19" s="155" customFormat="1" ht="9" customHeight="1">
      <c r="A298" s="314"/>
      <c r="B298" s="311"/>
      <c r="C298" s="314"/>
      <c r="D298" s="314"/>
      <c r="E298" s="313"/>
      <c r="F298" s="350"/>
      <c r="G298" s="315"/>
      <c r="H298" s="314"/>
      <c r="I298" s="315"/>
      <c r="J298" s="238"/>
      <c r="K298" s="238"/>
      <c r="L298" s="134"/>
      <c r="M298" s="157"/>
      <c r="N298" s="161">
        <f t="shared" si="321"/>
        <v>0</v>
      </c>
      <c r="O298" s="315"/>
      <c r="P298" s="315"/>
      <c r="Q298" s="315"/>
      <c r="R298" s="602"/>
      <c r="S298" s="600"/>
    </row>
    <row r="299" spans="1:19" s="155" customFormat="1" hidden="1">
      <c r="A299" s="314"/>
      <c r="B299" s="311"/>
      <c r="C299" s="314"/>
      <c r="D299" s="314"/>
      <c r="E299" s="313"/>
      <c r="F299" s="350"/>
      <c r="G299" s="315"/>
      <c r="H299" s="314"/>
      <c r="I299" s="315"/>
      <c r="J299" s="238"/>
      <c r="K299" s="238"/>
      <c r="L299" s="137"/>
      <c r="M299" s="136"/>
      <c r="N299" s="161">
        <f t="shared" si="321"/>
        <v>0</v>
      </c>
      <c r="O299" s="315"/>
      <c r="P299" s="315"/>
      <c r="Q299" s="315"/>
      <c r="R299" s="602"/>
      <c r="S299" s="600"/>
    </row>
    <row r="300" spans="1:19" s="155" customFormat="1" hidden="1">
      <c r="A300" s="314"/>
      <c r="B300" s="311"/>
      <c r="C300" s="314"/>
      <c r="D300" s="314"/>
      <c r="E300" s="313"/>
      <c r="F300" s="350"/>
      <c r="G300" s="315"/>
      <c r="H300" s="314"/>
      <c r="I300" s="315"/>
      <c r="J300" s="134"/>
      <c r="K300" s="134"/>
      <c r="L300" s="134"/>
      <c r="M300" s="238"/>
      <c r="N300" s="161">
        <f t="shared" si="321"/>
        <v>0</v>
      </c>
      <c r="O300" s="315"/>
      <c r="P300" s="315"/>
      <c r="Q300" s="315"/>
      <c r="R300" s="603"/>
      <c r="S300" s="600"/>
    </row>
    <row r="301" spans="1:19" s="656" customFormat="1">
      <c r="A301" s="319">
        <v>16</v>
      </c>
      <c r="B301" s="317" t="s">
        <v>444</v>
      </c>
      <c r="C301" s="319" t="s">
        <v>143</v>
      </c>
      <c r="D301" s="319">
        <v>30</v>
      </c>
      <c r="E301" s="313">
        <f>G301+I301+Q301</f>
        <v>1.01569007</v>
      </c>
      <c r="F301" s="319">
        <f>20.9/100</f>
        <v>0.20899999999999999</v>
      </c>
      <c r="G301" s="315">
        <f>F301*$O$8/1000</f>
        <v>0.48498659000000005</v>
      </c>
      <c r="H301" s="319">
        <f>17.4/100</f>
        <v>0.17399999999999999</v>
      </c>
      <c r="I301" s="315">
        <f>H301*$O$9/1000</f>
        <v>0.53070348000000001</v>
      </c>
      <c r="J301" s="125"/>
      <c r="K301" s="125"/>
      <c r="L301" s="125"/>
      <c r="M301" s="240"/>
      <c r="N301" s="161">
        <f t="shared" si="321"/>
        <v>0</v>
      </c>
      <c r="O301" s="315">
        <f>D301*E301</f>
        <v>30.4707021</v>
      </c>
      <c r="P301" s="315">
        <f>SUM(N301:N304)</f>
        <v>0</v>
      </c>
      <c r="Q301" s="315">
        <f>P301*1.02*1.05*$Q$14</f>
        <v>0</v>
      </c>
      <c r="R301" s="601">
        <f t="shared" ref="R301" si="423">E301*$R$17</f>
        <v>1.299792903808987</v>
      </c>
      <c r="S301" s="600">
        <f t="shared" ref="S301" si="424">R301*D301</f>
        <v>38.993787114269608</v>
      </c>
    </row>
    <row r="302" spans="1:19" s="656" customFormat="1" ht="2.25" customHeight="1">
      <c r="A302" s="319"/>
      <c r="B302" s="317"/>
      <c r="C302" s="319"/>
      <c r="D302" s="319"/>
      <c r="E302" s="313"/>
      <c r="F302" s="319"/>
      <c r="G302" s="315"/>
      <c r="H302" s="319"/>
      <c r="I302" s="315"/>
      <c r="J302" s="125"/>
      <c r="K302" s="125"/>
      <c r="L302" s="125"/>
      <c r="M302" s="240"/>
      <c r="N302" s="161">
        <f t="shared" si="321"/>
        <v>0</v>
      </c>
      <c r="O302" s="315"/>
      <c r="P302" s="315"/>
      <c r="Q302" s="315"/>
      <c r="R302" s="602"/>
      <c r="S302" s="600"/>
    </row>
    <row r="303" spans="1:19" s="656" customFormat="1" hidden="1">
      <c r="A303" s="319"/>
      <c r="B303" s="317"/>
      <c r="C303" s="319"/>
      <c r="D303" s="319"/>
      <c r="E303" s="313"/>
      <c r="F303" s="319"/>
      <c r="G303" s="315"/>
      <c r="H303" s="319"/>
      <c r="I303" s="315"/>
      <c r="J303" s="125"/>
      <c r="K303" s="240"/>
      <c r="L303" s="133"/>
      <c r="M303" s="240"/>
      <c r="N303" s="161">
        <f t="shared" si="321"/>
        <v>0</v>
      </c>
      <c r="O303" s="315"/>
      <c r="P303" s="315"/>
      <c r="Q303" s="315"/>
      <c r="R303" s="602"/>
      <c r="S303" s="600"/>
    </row>
    <row r="304" spans="1:19" s="656" customFormat="1" ht="12.75" hidden="1" customHeight="1">
      <c r="A304" s="319"/>
      <c r="B304" s="317"/>
      <c r="C304" s="319"/>
      <c r="D304" s="319"/>
      <c r="E304" s="313"/>
      <c r="F304" s="319"/>
      <c r="G304" s="315"/>
      <c r="H304" s="319"/>
      <c r="I304" s="315"/>
      <c r="J304" s="125"/>
      <c r="K304" s="125"/>
      <c r="L304" s="125"/>
      <c r="M304" s="240"/>
      <c r="N304" s="161">
        <f t="shared" si="321"/>
        <v>0</v>
      </c>
      <c r="O304" s="315"/>
      <c r="P304" s="315"/>
      <c r="Q304" s="315"/>
      <c r="R304" s="603"/>
      <c r="S304" s="600"/>
    </row>
    <row r="305" spans="1:19" s="155" customFormat="1" ht="12.75" customHeight="1">
      <c r="A305" s="319">
        <v>17</v>
      </c>
      <c r="B305" s="311" t="s">
        <v>447</v>
      </c>
      <c r="C305" s="314" t="s">
        <v>146</v>
      </c>
      <c r="D305" s="314">
        <v>42</v>
      </c>
      <c r="E305" s="313">
        <f t="shared" ref="E305" si="425">G305+I305+Q305</f>
        <v>1.549756442948</v>
      </c>
      <c r="F305" s="314">
        <v>0.37</v>
      </c>
      <c r="G305" s="315">
        <f t="shared" ref="G305" si="426">F305*$O$8/1000</f>
        <v>0.85858869999999998</v>
      </c>
      <c r="H305" s="314">
        <v>0.01</v>
      </c>
      <c r="I305" s="315">
        <f t="shared" ref="I305" si="427">H305*$O$9/1000</f>
        <v>3.0500199999999998E-2</v>
      </c>
      <c r="J305" s="134" t="s">
        <v>148</v>
      </c>
      <c r="K305" s="134" t="s">
        <v>146</v>
      </c>
      <c r="L305" s="134">
        <v>0.998</v>
      </c>
      <c r="M305" s="136">
        <v>0.57999999999999996</v>
      </c>
      <c r="N305" s="161">
        <f t="shared" si="321"/>
        <v>0.57883999999999991</v>
      </c>
      <c r="O305" s="315">
        <f t="shared" ref="O305" si="428">D305*E305</f>
        <v>65.089770603815992</v>
      </c>
      <c r="P305" s="315">
        <f t="shared" ref="P305" si="429">SUM(N305:N308)</f>
        <v>0.57883999999999991</v>
      </c>
      <c r="Q305" s="315">
        <f t="shared" ref="Q305" si="430">P305*1.02*1.05*$Q$14</f>
        <v>0.66066754294800001</v>
      </c>
      <c r="R305" s="601">
        <f t="shared" ref="R305" si="431">E305*$R$17</f>
        <v>1.9832451716064012</v>
      </c>
      <c r="S305" s="600">
        <f t="shared" ref="S305" si="432">R305*D305</f>
        <v>83.296297207468854</v>
      </c>
    </row>
    <row r="306" spans="1:19" s="155" customFormat="1" ht="0.75" customHeight="1">
      <c r="A306" s="319"/>
      <c r="B306" s="311"/>
      <c r="C306" s="314"/>
      <c r="D306" s="314"/>
      <c r="E306" s="313"/>
      <c r="F306" s="314"/>
      <c r="G306" s="315"/>
      <c r="H306" s="314"/>
      <c r="I306" s="315"/>
      <c r="J306" s="134"/>
      <c r="K306" s="134"/>
      <c r="L306" s="134"/>
      <c r="M306" s="136">
        <v>0</v>
      </c>
      <c r="N306" s="161">
        <f t="shared" si="321"/>
        <v>0</v>
      </c>
      <c r="O306" s="315"/>
      <c r="P306" s="315"/>
      <c r="Q306" s="315"/>
      <c r="R306" s="602"/>
      <c r="S306" s="600"/>
    </row>
    <row r="307" spans="1:19" s="155" customFormat="1" hidden="1">
      <c r="A307" s="319"/>
      <c r="B307" s="311"/>
      <c r="C307" s="314"/>
      <c r="D307" s="314"/>
      <c r="E307" s="313"/>
      <c r="F307" s="314"/>
      <c r="G307" s="315"/>
      <c r="H307" s="314"/>
      <c r="I307" s="315"/>
      <c r="J307" s="134"/>
      <c r="K307" s="134"/>
      <c r="L307" s="134"/>
      <c r="M307" s="136"/>
      <c r="N307" s="161">
        <f t="shared" si="321"/>
        <v>0</v>
      </c>
      <c r="O307" s="315"/>
      <c r="P307" s="315"/>
      <c r="Q307" s="315"/>
      <c r="R307" s="602"/>
      <c r="S307" s="600"/>
    </row>
    <row r="308" spans="1:19" s="155" customFormat="1" ht="9.75" customHeight="1">
      <c r="A308" s="319"/>
      <c r="B308" s="311"/>
      <c r="C308" s="314"/>
      <c r="D308" s="314"/>
      <c r="E308" s="313"/>
      <c r="F308" s="314"/>
      <c r="G308" s="315"/>
      <c r="H308" s="314"/>
      <c r="I308" s="315"/>
      <c r="J308" s="134"/>
      <c r="K308" s="134"/>
      <c r="L308" s="134"/>
      <c r="M308" s="136">
        <v>0</v>
      </c>
      <c r="N308" s="161">
        <f t="shared" si="321"/>
        <v>0</v>
      </c>
      <c r="O308" s="315"/>
      <c r="P308" s="315"/>
      <c r="Q308" s="315"/>
      <c r="R308" s="603"/>
      <c r="S308" s="600"/>
    </row>
    <row r="309" spans="1:19" s="155" customFormat="1" ht="12.75" customHeight="1">
      <c r="A309" s="314">
        <v>18</v>
      </c>
      <c r="B309" s="311" t="s">
        <v>449</v>
      </c>
      <c r="C309" s="314" t="s">
        <v>146</v>
      </c>
      <c r="D309" s="314">
        <v>38</v>
      </c>
      <c r="E309" s="313">
        <f t="shared" ref="E309" si="433">G309+I309+Q309</f>
        <v>1.3032541291220001</v>
      </c>
      <c r="F309" s="314">
        <v>0.38</v>
      </c>
      <c r="G309" s="315">
        <f t="shared" ref="G309" si="434">F309*$O$8/1000</f>
        <v>0.88179380000000018</v>
      </c>
      <c r="H309" s="314"/>
      <c r="I309" s="315">
        <f t="shared" ref="I309" si="435">H309*$O$9/1000</f>
        <v>0</v>
      </c>
      <c r="J309" s="238" t="s">
        <v>148</v>
      </c>
      <c r="K309" s="134" t="s">
        <v>146</v>
      </c>
      <c r="L309" s="134">
        <v>0.998</v>
      </c>
      <c r="M309" s="136">
        <v>0.37</v>
      </c>
      <c r="N309" s="161">
        <f t="shared" si="321"/>
        <v>0.36925999999999998</v>
      </c>
      <c r="O309" s="315">
        <f t="shared" ref="O309" si="436">D309*E309</f>
        <v>49.523656906636006</v>
      </c>
      <c r="P309" s="315">
        <f t="shared" ref="P309" si="437">SUM(N309:N312)</f>
        <v>0.36925999999999998</v>
      </c>
      <c r="Q309" s="315">
        <f t="shared" ref="Q309" si="438">P309*1.02*1.05*$Q$14</f>
        <v>0.42146032912199999</v>
      </c>
      <c r="R309" s="601">
        <f t="shared" ref="R309" si="439">E309*$R$17</f>
        <v>1.6677926849206444</v>
      </c>
      <c r="S309" s="600">
        <f t="shared" ref="S309" si="440">R309*D309</f>
        <v>63.376122026984483</v>
      </c>
    </row>
    <row r="310" spans="1:19" s="155" customFormat="1" ht="9.75" customHeight="1">
      <c r="A310" s="314"/>
      <c r="B310" s="311"/>
      <c r="C310" s="314"/>
      <c r="D310" s="314"/>
      <c r="E310" s="313"/>
      <c r="F310" s="314"/>
      <c r="G310" s="315"/>
      <c r="H310" s="314"/>
      <c r="I310" s="315"/>
      <c r="J310" s="134"/>
      <c r="K310" s="134"/>
      <c r="L310" s="134"/>
      <c r="M310" s="136">
        <v>0</v>
      </c>
      <c r="N310" s="161">
        <f t="shared" si="321"/>
        <v>0</v>
      </c>
      <c r="O310" s="315"/>
      <c r="P310" s="315"/>
      <c r="Q310" s="315"/>
      <c r="R310" s="602"/>
      <c r="S310" s="600"/>
    </row>
    <row r="311" spans="1:19" s="155" customFormat="1" hidden="1">
      <c r="A311" s="314"/>
      <c r="B311" s="311"/>
      <c r="C311" s="314"/>
      <c r="D311" s="314"/>
      <c r="E311" s="313"/>
      <c r="F311" s="314"/>
      <c r="G311" s="315"/>
      <c r="H311" s="314"/>
      <c r="I311" s="315"/>
      <c r="J311" s="134"/>
      <c r="K311" s="134"/>
      <c r="L311" s="134"/>
      <c r="M311" s="136"/>
      <c r="N311" s="161">
        <f t="shared" si="321"/>
        <v>0</v>
      </c>
      <c r="O311" s="315"/>
      <c r="P311" s="315"/>
      <c r="Q311" s="315"/>
      <c r="R311" s="602"/>
      <c r="S311" s="600"/>
    </row>
    <row r="312" spans="1:19" s="155" customFormat="1" hidden="1">
      <c r="A312" s="314"/>
      <c r="B312" s="311"/>
      <c r="C312" s="314"/>
      <c r="D312" s="314"/>
      <c r="E312" s="313"/>
      <c r="F312" s="314"/>
      <c r="G312" s="315"/>
      <c r="H312" s="314"/>
      <c r="I312" s="315"/>
      <c r="J312" s="238"/>
      <c r="K312" s="238"/>
      <c r="L312" s="238"/>
      <c r="M312" s="136">
        <v>0</v>
      </c>
      <c r="N312" s="161">
        <f t="shared" si="321"/>
        <v>0</v>
      </c>
      <c r="O312" s="315"/>
      <c r="P312" s="315"/>
      <c r="Q312" s="315"/>
      <c r="R312" s="603"/>
      <c r="S312" s="600"/>
    </row>
    <row r="313" spans="1:19" s="155" customFormat="1" ht="12.75" customHeight="1">
      <c r="A313" s="319">
        <v>19</v>
      </c>
      <c r="B313" s="311" t="s">
        <v>451</v>
      </c>
      <c r="C313" s="314" t="s">
        <v>143</v>
      </c>
      <c r="D313" s="314">
        <v>24</v>
      </c>
      <c r="E313" s="313">
        <f t="shared" ref="E313" si="441">G313+I313+Q313</f>
        <v>1.4873776510000001</v>
      </c>
      <c r="F313" s="314">
        <v>0.23100000000000001</v>
      </c>
      <c r="G313" s="315">
        <f t="shared" ref="G313" si="442">F313*$O$8/1000</f>
        <v>0.53603781000000006</v>
      </c>
      <c r="H313" s="314">
        <v>0.151</v>
      </c>
      <c r="I313" s="315">
        <f t="shared" ref="I313" si="443">H313*$O$9/1000</f>
        <v>0.46055301999999998</v>
      </c>
      <c r="J313" s="238" t="s">
        <v>452</v>
      </c>
      <c r="K313" s="238" t="s">
        <v>143</v>
      </c>
      <c r="L313" s="238">
        <v>1</v>
      </c>
      <c r="M313" s="136">
        <v>0.43</v>
      </c>
      <c r="N313" s="161">
        <f t="shared" si="321"/>
        <v>0.43</v>
      </c>
      <c r="O313" s="315">
        <f t="shared" ref="O313" si="444">D313*E313</f>
        <v>35.697063624000002</v>
      </c>
      <c r="P313" s="315">
        <f t="shared" ref="P313" si="445">SUM(N313:N316)</f>
        <v>0.43</v>
      </c>
      <c r="Q313" s="315">
        <f t="shared" ref="Q313" si="446">P313*1.02*1.05*$Q$14</f>
        <v>0.49078682100000004</v>
      </c>
      <c r="R313" s="601">
        <f t="shared" ref="R313" si="447">E313*$R$17</f>
        <v>1.9034181520095794</v>
      </c>
      <c r="S313" s="600">
        <f t="shared" ref="S313" si="448">R313*D313</f>
        <v>45.682035648229906</v>
      </c>
    </row>
    <row r="314" spans="1:19" s="155" customFormat="1" ht="0.75" customHeight="1">
      <c r="A314" s="319"/>
      <c r="B314" s="311"/>
      <c r="C314" s="314"/>
      <c r="D314" s="314"/>
      <c r="E314" s="313"/>
      <c r="F314" s="314"/>
      <c r="G314" s="315"/>
      <c r="H314" s="314"/>
      <c r="I314" s="315"/>
      <c r="J314" s="134"/>
      <c r="K314" s="134"/>
      <c r="L314" s="134"/>
      <c r="M314" s="136">
        <v>0</v>
      </c>
      <c r="N314" s="161">
        <f t="shared" si="321"/>
        <v>0</v>
      </c>
      <c r="O314" s="315"/>
      <c r="P314" s="315"/>
      <c r="Q314" s="315"/>
      <c r="R314" s="602"/>
      <c r="S314" s="600"/>
    </row>
    <row r="315" spans="1:19" s="155" customFormat="1" hidden="1">
      <c r="A315" s="319"/>
      <c r="B315" s="311"/>
      <c r="C315" s="314"/>
      <c r="D315" s="314"/>
      <c r="E315" s="313"/>
      <c r="F315" s="314"/>
      <c r="G315" s="315"/>
      <c r="H315" s="314"/>
      <c r="I315" s="315"/>
      <c r="J315" s="134"/>
      <c r="K315" s="134"/>
      <c r="L315" s="137"/>
      <c r="M315" s="136">
        <v>0</v>
      </c>
      <c r="N315" s="161">
        <f t="shared" si="321"/>
        <v>0</v>
      </c>
      <c r="O315" s="315"/>
      <c r="P315" s="315"/>
      <c r="Q315" s="315"/>
      <c r="R315" s="602"/>
      <c r="S315" s="600"/>
    </row>
    <row r="316" spans="1:19" s="155" customFormat="1" ht="12.75" hidden="1" customHeight="1">
      <c r="A316" s="319"/>
      <c r="B316" s="311"/>
      <c r="C316" s="314"/>
      <c r="D316" s="314"/>
      <c r="E316" s="313"/>
      <c r="F316" s="314"/>
      <c r="G316" s="315"/>
      <c r="H316" s="314"/>
      <c r="I316" s="315"/>
      <c r="J316" s="134"/>
      <c r="K316" s="134"/>
      <c r="L316" s="134"/>
      <c r="M316" s="136">
        <v>0</v>
      </c>
      <c r="N316" s="161">
        <f t="shared" si="321"/>
        <v>0</v>
      </c>
      <c r="O316" s="315"/>
      <c r="P316" s="315"/>
      <c r="Q316" s="315"/>
      <c r="R316" s="603"/>
      <c r="S316" s="600"/>
    </row>
    <row r="317" spans="1:19" s="155" customFormat="1" ht="12.75" customHeight="1">
      <c r="A317" s="314">
        <v>20</v>
      </c>
      <c r="B317" s="311" t="s">
        <v>453</v>
      </c>
      <c r="C317" s="314" t="s">
        <v>143</v>
      </c>
      <c r="D317" s="314">
        <v>22</v>
      </c>
      <c r="E317" s="313">
        <f t="shared" ref="E317" si="449">G317+I317+Q317</f>
        <v>1.1792091820000001</v>
      </c>
      <c r="F317" s="314">
        <v>0.23100000000000001</v>
      </c>
      <c r="G317" s="315">
        <f t="shared" ref="G317" si="450">F317*$O$8/1000</f>
        <v>0.53603781000000006</v>
      </c>
      <c r="H317" s="314">
        <v>0.151</v>
      </c>
      <c r="I317" s="315">
        <f t="shared" ref="I317" si="451">H317*$O$9/1000</f>
        <v>0.46055301999999998</v>
      </c>
      <c r="J317" s="238" t="s">
        <v>452</v>
      </c>
      <c r="K317" s="238" t="s">
        <v>143</v>
      </c>
      <c r="L317" s="238">
        <v>1</v>
      </c>
      <c r="M317" s="136">
        <v>0.16</v>
      </c>
      <c r="N317" s="161">
        <f t="shared" si="321"/>
        <v>0.16</v>
      </c>
      <c r="O317" s="315">
        <f t="shared" ref="O317" si="452">D317*E317</f>
        <v>25.942602004000001</v>
      </c>
      <c r="P317" s="315">
        <f t="shared" ref="P317" si="453">SUM(N317:N320)</f>
        <v>0.16</v>
      </c>
      <c r="Q317" s="315">
        <f t="shared" ref="Q317" si="454">P317*1.02*1.05*$Q$14</f>
        <v>0.18261835200000004</v>
      </c>
      <c r="R317" s="601">
        <f t="shared" ref="R317" si="455">E317*$R$17</f>
        <v>1.5090506170548665</v>
      </c>
      <c r="S317" s="600">
        <f t="shared" ref="S317" si="456">R317*D317</f>
        <v>33.199113575207065</v>
      </c>
    </row>
    <row r="318" spans="1:19" s="155" customFormat="1" ht="2.25" customHeight="1">
      <c r="A318" s="314"/>
      <c r="B318" s="311"/>
      <c r="C318" s="314"/>
      <c r="D318" s="314"/>
      <c r="E318" s="313"/>
      <c r="F318" s="314"/>
      <c r="G318" s="315"/>
      <c r="H318" s="314"/>
      <c r="I318" s="315"/>
      <c r="J318" s="134"/>
      <c r="K318" s="134"/>
      <c r="L318" s="134"/>
      <c r="M318" s="136">
        <v>0</v>
      </c>
      <c r="N318" s="161">
        <f t="shared" si="321"/>
        <v>0</v>
      </c>
      <c r="O318" s="315"/>
      <c r="P318" s="315"/>
      <c r="Q318" s="315"/>
      <c r="R318" s="602"/>
      <c r="S318" s="600"/>
    </row>
    <row r="319" spans="1:19" s="155" customFormat="1" hidden="1">
      <c r="A319" s="314"/>
      <c r="B319" s="311"/>
      <c r="C319" s="314"/>
      <c r="D319" s="314"/>
      <c r="E319" s="313"/>
      <c r="F319" s="314"/>
      <c r="G319" s="315"/>
      <c r="H319" s="314"/>
      <c r="I319" s="315"/>
      <c r="J319" s="134"/>
      <c r="K319" s="134"/>
      <c r="L319" s="137"/>
      <c r="M319" s="136">
        <v>0</v>
      </c>
      <c r="N319" s="161">
        <f t="shared" si="321"/>
        <v>0</v>
      </c>
      <c r="O319" s="315"/>
      <c r="P319" s="315"/>
      <c r="Q319" s="315"/>
      <c r="R319" s="602"/>
      <c r="S319" s="600"/>
    </row>
    <row r="320" spans="1:19" s="155" customFormat="1" ht="12.75" hidden="1" customHeight="1">
      <c r="A320" s="314"/>
      <c r="B320" s="311"/>
      <c r="C320" s="314"/>
      <c r="D320" s="314"/>
      <c r="E320" s="313"/>
      <c r="F320" s="314"/>
      <c r="G320" s="315"/>
      <c r="H320" s="314"/>
      <c r="I320" s="315"/>
      <c r="J320" s="134"/>
      <c r="K320" s="134"/>
      <c r="L320" s="134"/>
      <c r="M320" s="136">
        <v>0</v>
      </c>
      <c r="N320" s="161">
        <f t="shared" si="321"/>
        <v>0</v>
      </c>
      <c r="O320" s="315"/>
      <c r="P320" s="315"/>
      <c r="Q320" s="315"/>
      <c r="R320" s="603"/>
      <c r="S320" s="600"/>
    </row>
    <row r="321" spans="1:19" ht="12" customHeight="1">
      <c r="A321" s="525">
        <v>21</v>
      </c>
      <c r="B321" s="526" t="s">
        <v>323</v>
      </c>
      <c r="C321" s="525" t="s">
        <v>143</v>
      </c>
      <c r="D321" s="534">
        <v>2</v>
      </c>
      <c r="E321" s="535">
        <f>G321+I321+Q321</f>
        <v>1.9793058367</v>
      </c>
      <c r="F321" s="525">
        <v>0.23100000000000001</v>
      </c>
      <c r="G321" s="346">
        <f>F321*$O$8/1000</f>
        <v>0.53603781000000006</v>
      </c>
      <c r="H321" s="525">
        <v>0.151</v>
      </c>
      <c r="I321" s="396">
        <f>H321*$O$9/1000</f>
        <v>0.46055301999999998</v>
      </c>
      <c r="J321" s="253" t="s">
        <v>324</v>
      </c>
      <c r="K321" s="253" t="s">
        <v>143</v>
      </c>
      <c r="L321" s="253">
        <v>1</v>
      </c>
      <c r="M321" s="254">
        <v>0.86099999999999999</v>
      </c>
      <c r="N321" s="268">
        <f t="shared" ref="N321:N372" si="457">L321*M321</f>
        <v>0.86099999999999999</v>
      </c>
      <c r="O321" s="346">
        <f>D321*E321</f>
        <v>3.9586116734000001</v>
      </c>
      <c r="P321" s="346">
        <f>SUM(N321:N324)</f>
        <v>0.86099999999999999</v>
      </c>
      <c r="Q321" s="396">
        <f>P321*1.02*1.05*$Q$14</f>
        <v>0.98271500670000012</v>
      </c>
      <c r="R321" s="601">
        <f t="shared" ref="R321" si="458">E321*$R$17</f>
        <v>2.5329455874372875</v>
      </c>
      <c r="S321" s="600">
        <f t="shared" ref="S321" si="459">R321*D321</f>
        <v>5.065891174874575</v>
      </c>
    </row>
    <row r="322" spans="1:19" hidden="1">
      <c r="A322" s="525"/>
      <c r="B322" s="526"/>
      <c r="C322" s="525"/>
      <c r="D322" s="534"/>
      <c r="E322" s="536"/>
      <c r="F322" s="525"/>
      <c r="G322" s="346"/>
      <c r="H322" s="525"/>
      <c r="I322" s="396"/>
      <c r="J322" s="253"/>
      <c r="K322" s="253"/>
      <c r="L322" s="253"/>
      <c r="M322" s="254"/>
      <c r="N322" s="268">
        <f t="shared" si="457"/>
        <v>0</v>
      </c>
      <c r="O322" s="346"/>
      <c r="P322" s="346"/>
      <c r="Q322" s="396"/>
      <c r="R322" s="602"/>
      <c r="S322" s="600"/>
    </row>
    <row r="323" spans="1:19" hidden="1">
      <c r="A323" s="525"/>
      <c r="B323" s="526"/>
      <c r="C323" s="525"/>
      <c r="D323" s="534"/>
      <c r="E323" s="536"/>
      <c r="F323" s="525"/>
      <c r="G323" s="346"/>
      <c r="H323" s="525"/>
      <c r="I323" s="396"/>
      <c r="J323" s="253"/>
      <c r="K323" s="253"/>
      <c r="L323" s="253"/>
      <c r="M323" s="254"/>
      <c r="N323" s="268">
        <f t="shared" si="457"/>
        <v>0</v>
      </c>
      <c r="O323" s="346"/>
      <c r="P323" s="346"/>
      <c r="Q323" s="396"/>
      <c r="R323" s="602"/>
      <c r="S323" s="600"/>
    </row>
    <row r="324" spans="1:19" hidden="1">
      <c r="A324" s="525"/>
      <c r="B324" s="526"/>
      <c r="C324" s="525"/>
      <c r="D324" s="534"/>
      <c r="E324" s="548"/>
      <c r="F324" s="525"/>
      <c r="G324" s="346"/>
      <c r="H324" s="525"/>
      <c r="I324" s="396"/>
      <c r="J324" s="253"/>
      <c r="K324" s="253"/>
      <c r="L324" s="253"/>
      <c r="M324" s="254"/>
      <c r="N324" s="268">
        <f t="shared" si="457"/>
        <v>0</v>
      </c>
      <c r="O324" s="346"/>
      <c r="P324" s="346"/>
      <c r="Q324" s="396"/>
      <c r="R324" s="603"/>
      <c r="S324" s="600"/>
    </row>
    <row r="325" spans="1:19" s="135" customFormat="1" ht="10.5" customHeight="1">
      <c r="A325" s="319">
        <v>22</v>
      </c>
      <c r="B325" s="311" t="s">
        <v>455</v>
      </c>
      <c r="C325" s="314" t="s">
        <v>167</v>
      </c>
      <c r="D325" s="314">
        <v>5</v>
      </c>
      <c r="E325" s="313">
        <f t="shared" ref="E325" si="460">G325+I325+Q325</f>
        <v>41.176688190000014</v>
      </c>
      <c r="F325" s="314">
        <v>1.49</v>
      </c>
      <c r="G325" s="315">
        <f t="shared" ref="G325" si="461">F325*$O$8/1000</f>
        <v>3.4575599000000001</v>
      </c>
      <c r="H325" s="314">
        <v>0.13</v>
      </c>
      <c r="I325" s="315">
        <f t="shared" ref="I325" si="462">H325*$O$9/1000</f>
        <v>0.39650260000000004</v>
      </c>
      <c r="J325" s="238" t="s">
        <v>153</v>
      </c>
      <c r="K325" s="238" t="s">
        <v>143</v>
      </c>
      <c r="L325" s="238">
        <v>1</v>
      </c>
      <c r="M325" s="238">
        <v>32.700000000000003</v>
      </c>
      <c r="N325" s="161">
        <f t="shared" si="457"/>
        <v>32.700000000000003</v>
      </c>
      <c r="O325" s="315">
        <f t="shared" ref="O325" si="463">D325*E325</f>
        <v>205.88344095000008</v>
      </c>
      <c r="P325" s="315">
        <f t="shared" ref="P325" si="464">SUM(N325:N328)</f>
        <v>32.700000000000003</v>
      </c>
      <c r="Q325" s="315">
        <f t="shared" ref="Q325" si="465">P325*1.02*1.05*$Q$14</f>
        <v>37.322625690000017</v>
      </c>
      <c r="R325" s="601">
        <f t="shared" ref="R325" si="466">E325*$R$17</f>
        <v>52.694388468046498</v>
      </c>
      <c r="S325" s="600">
        <f t="shared" ref="S325" si="467">R325*D325</f>
        <v>263.47194234023249</v>
      </c>
    </row>
    <row r="326" spans="1:19" s="135" customFormat="1" hidden="1">
      <c r="A326" s="319"/>
      <c r="B326" s="311"/>
      <c r="C326" s="314"/>
      <c r="D326" s="314"/>
      <c r="E326" s="313"/>
      <c r="F326" s="314"/>
      <c r="G326" s="315"/>
      <c r="H326" s="314"/>
      <c r="I326" s="315"/>
      <c r="J326" s="238"/>
      <c r="K326" s="238"/>
      <c r="L326" s="238"/>
      <c r="M326" s="238"/>
      <c r="N326" s="161">
        <f t="shared" si="457"/>
        <v>0</v>
      </c>
      <c r="O326" s="315"/>
      <c r="P326" s="315"/>
      <c r="Q326" s="315"/>
      <c r="R326" s="602"/>
      <c r="S326" s="600"/>
    </row>
    <row r="327" spans="1:19" s="135" customFormat="1" hidden="1">
      <c r="A327" s="319"/>
      <c r="B327" s="311"/>
      <c r="C327" s="314"/>
      <c r="D327" s="314"/>
      <c r="E327" s="313"/>
      <c r="F327" s="314"/>
      <c r="G327" s="315"/>
      <c r="H327" s="314"/>
      <c r="I327" s="315"/>
      <c r="J327" s="238"/>
      <c r="K327" s="238"/>
      <c r="L327" s="238"/>
      <c r="M327" s="244"/>
      <c r="N327" s="161">
        <f t="shared" si="457"/>
        <v>0</v>
      </c>
      <c r="O327" s="315"/>
      <c r="P327" s="315"/>
      <c r="Q327" s="315"/>
      <c r="R327" s="602"/>
      <c r="S327" s="600"/>
    </row>
    <row r="328" spans="1:19" s="135" customFormat="1" ht="12.75" hidden="1" customHeight="1">
      <c r="A328" s="319"/>
      <c r="B328" s="311"/>
      <c r="C328" s="314"/>
      <c r="D328" s="314"/>
      <c r="E328" s="313"/>
      <c r="F328" s="314"/>
      <c r="G328" s="315"/>
      <c r="H328" s="314"/>
      <c r="I328" s="315"/>
      <c r="J328" s="238"/>
      <c r="K328" s="238"/>
      <c r="L328" s="238"/>
      <c r="M328" s="238"/>
      <c r="N328" s="161">
        <f t="shared" si="457"/>
        <v>0</v>
      </c>
      <c r="O328" s="315"/>
      <c r="P328" s="315"/>
      <c r="Q328" s="315"/>
      <c r="R328" s="603"/>
      <c r="S328" s="600"/>
    </row>
    <row r="329" spans="1:19" s="135" customFormat="1" ht="11.25" customHeight="1">
      <c r="A329" s="314">
        <v>23</v>
      </c>
      <c r="B329" s="311" t="s">
        <v>458</v>
      </c>
      <c r="C329" s="314" t="s">
        <v>167</v>
      </c>
      <c r="D329" s="314">
        <v>4</v>
      </c>
      <c r="E329" s="313">
        <f t="shared" ref="E329" si="468">G329+I329+Q329</f>
        <v>27.752765200000002</v>
      </c>
      <c r="F329" s="314">
        <v>1.06</v>
      </c>
      <c r="G329" s="315">
        <f t="shared" ref="G329" si="469">F329*$O$8/1000</f>
        <v>2.4597406000000004</v>
      </c>
      <c r="H329" s="314">
        <v>0.06</v>
      </c>
      <c r="I329" s="315">
        <f t="shared" ref="I329" si="470">H329*$O$9/1000</f>
        <v>0.18300119999999997</v>
      </c>
      <c r="J329" s="134" t="s">
        <v>152</v>
      </c>
      <c r="K329" s="134" t="s">
        <v>143</v>
      </c>
      <c r="L329" s="134">
        <v>1</v>
      </c>
      <c r="M329" s="134">
        <v>22</v>
      </c>
      <c r="N329" s="161">
        <f t="shared" si="457"/>
        <v>22</v>
      </c>
      <c r="O329" s="315">
        <f t="shared" ref="O329" si="471">D329*E329</f>
        <v>111.01106080000001</v>
      </c>
      <c r="P329" s="315">
        <f t="shared" ref="P329" si="472">SUM(N329:N332)</f>
        <v>22</v>
      </c>
      <c r="Q329" s="315">
        <f t="shared" ref="Q329" si="473">P329*1.02*1.05*$Q$14</f>
        <v>25.110023400000003</v>
      </c>
      <c r="R329" s="601">
        <f t="shared" ref="R329" si="474">E329*$R$17</f>
        <v>35.515604940429327</v>
      </c>
      <c r="S329" s="600">
        <f t="shared" ref="S329" si="475">R329*D329</f>
        <v>142.06241976171731</v>
      </c>
    </row>
    <row r="330" spans="1:19" s="135" customFormat="1" hidden="1">
      <c r="A330" s="314"/>
      <c r="B330" s="311"/>
      <c r="C330" s="314"/>
      <c r="D330" s="314"/>
      <c r="E330" s="313"/>
      <c r="F330" s="314"/>
      <c r="G330" s="315"/>
      <c r="H330" s="314"/>
      <c r="I330" s="315"/>
      <c r="J330" s="134" t="s">
        <v>456</v>
      </c>
      <c r="K330" s="134"/>
      <c r="L330" s="134"/>
      <c r="M330" s="134"/>
      <c r="N330" s="161">
        <f t="shared" si="457"/>
        <v>0</v>
      </c>
      <c r="O330" s="315"/>
      <c r="P330" s="315"/>
      <c r="Q330" s="315"/>
      <c r="R330" s="602"/>
      <c r="S330" s="600"/>
    </row>
    <row r="331" spans="1:19" s="135" customFormat="1" hidden="1">
      <c r="A331" s="314"/>
      <c r="B331" s="311"/>
      <c r="C331" s="314"/>
      <c r="D331" s="314"/>
      <c r="E331" s="313"/>
      <c r="F331" s="314"/>
      <c r="G331" s="315"/>
      <c r="H331" s="314"/>
      <c r="I331" s="315"/>
      <c r="J331" s="134"/>
      <c r="K331" s="134"/>
      <c r="L331" s="134"/>
      <c r="M331" s="134"/>
      <c r="N331" s="161">
        <f t="shared" si="457"/>
        <v>0</v>
      </c>
      <c r="O331" s="315"/>
      <c r="P331" s="315"/>
      <c r="Q331" s="315"/>
      <c r="R331" s="602"/>
      <c r="S331" s="600"/>
    </row>
    <row r="332" spans="1:19" s="135" customFormat="1" ht="12.75" hidden="1" customHeight="1">
      <c r="A332" s="314"/>
      <c r="B332" s="311"/>
      <c r="C332" s="314"/>
      <c r="D332" s="314"/>
      <c r="E332" s="313"/>
      <c r="F332" s="314"/>
      <c r="G332" s="315"/>
      <c r="H332" s="314"/>
      <c r="I332" s="315"/>
      <c r="J332" s="134"/>
      <c r="K332" s="134"/>
      <c r="L332" s="134"/>
      <c r="M332" s="134">
        <v>0</v>
      </c>
      <c r="N332" s="161">
        <f t="shared" si="457"/>
        <v>0</v>
      </c>
      <c r="O332" s="315"/>
      <c r="P332" s="315"/>
      <c r="Q332" s="315"/>
      <c r="R332" s="603"/>
      <c r="S332" s="600"/>
    </row>
    <row r="333" spans="1:19" s="155" customFormat="1" ht="11.25" customHeight="1">
      <c r="A333" s="319">
        <v>24</v>
      </c>
      <c r="B333" s="311" t="s">
        <v>459</v>
      </c>
      <c r="C333" s="314" t="s">
        <v>143</v>
      </c>
      <c r="D333" s="314">
        <v>2</v>
      </c>
      <c r="E333" s="313">
        <f t="shared" ref="E333" si="476">G333+I333+Q333</f>
        <v>4.6944838090000012</v>
      </c>
      <c r="F333" s="314">
        <v>0.28999999999999998</v>
      </c>
      <c r="G333" s="315">
        <f t="shared" ref="G333" si="477">F333*$O$8/1000</f>
        <v>0.67294790000000004</v>
      </c>
      <c r="H333" s="314">
        <v>0.02</v>
      </c>
      <c r="I333" s="315">
        <f t="shared" ref="I333" si="478">H333*$O$9/1000</f>
        <v>6.1000399999999996E-2</v>
      </c>
      <c r="J333" s="134" t="s">
        <v>151</v>
      </c>
      <c r="K333" s="134" t="s">
        <v>143</v>
      </c>
      <c r="L333" s="134">
        <v>1</v>
      </c>
      <c r="M333" s="238">
        <v>3.47</v>
      </c>
      <c r="N333" s="161">
        <f t="shared" si="457"/>
        <v>3.47</v>
      </c>
      <c r="O333" s="315">
        <f t="shared" ref="O333" si="479">D333*E333</f>
        <v>9.3889676180000023</v>
      </c>
      <c r="P333" s="315">
        <f t="shared" ref="P333" si="480">SUM(N333:N336)</f>
        <v>3.47</v>
      </c>
      <c r="Q333" s="315">
        <f t="shared" ref="Q333" si="481">P333*1.02*1.05*$Q$14</f>
        <v>3.960535509000001</v>
      </c>
      <c r="R333" s="601">
        <f t="shared" ref="R333" si="482">E333*$R$17</f>
        <v>6.0075971225990088</v>
      </c>
      <c r="S333" s="600">
        <f t="shared" ref="S333" si="483">R333*D333</f>
        <v>12.015194245198018</v>
      </c>
    </row>
    <row r="334" spans="1:19" s="155" customFormat="1" hidden="1">
      <c r="A334" s="319"/>
      <c r="B334" s="311"/>
      <c r="C334" s="314"/>
      <c r="D334" s="314"/>
      <c r="E334" s="313"/>
      <c r="F334" s="314"/>
      <c r="G334" s="315"/>
      <c r="H334" s="314"/>
      <c r="I334" s="315"/>
      <c r="J334" s="134"/>
      <c r="K334" s="134"/>
      <c r="L334" s="134"/>
      <c r="M334" s="238"/>
      <c r="N334" s="161">
        <f t="shared" si="457"/>
        <v>0</v>
      </c>
      <c r="O334" s="315"/>
      <c r="P334" s="315"/>
      <c r="Q334" s="315"/>
      <c r="R334" s="602"/>
      <c r="S334" s="600"/>
    </row>
    <row r="335" spans="1:19" s="155" customFormat="1" hidden="1">
      <c r="A335" s="319"/>
      <c r="B335" s="311"/>
      <c r="C335" s="314"/>
      <c r="D335" s="314"/>
      <c r="E335" s="313"/>
      <c r="F335" s="314"/>
      <c r="G335" s="315"/>
      <c r="H335" s="314"/>
      <c r="I335" s="315"/>
      <c r="J335" s="134"/>
      <c r="K335" s="134"/>
      <c r="L335" s="137"/>
      <c r="M335" s="238"/>
      <c r="N335" s="161">
        <f t="shared" si="457"/>
        <v>0</v>
      </c>
      <c r="O335" s="315"/>
      <c r="P335" s="315"/>
      <c r="Q335" s="315"/>
      <c r="R335" s="602"/>
      <c r="S335" s="600"/>
    </row>
    <row r="336" spans="1:19" s="155" customFormat="1" ht="12.75" hidden="1" customHeight="1">
      <c r="A336" s="319"/>
      <c r="B336" s="311"/>
      <c r="C336" s="314"/>
      <c r="D336" s="314"/>
      <c r="E336" s="313"/>
      <c r="F336" s="314"/>
      <c r="G336" s="315"/>
      <c r="H336" s="314"/>
      <c r="I336" s="315"/>
      <c r="J336" s="134"/>
      <c r="K336" s="134"/>
      <c r="L336" s="134"/>
      <c r="M336" s="238"/>
      <c r="N336" s="161">
        <f t="shared" si="457"/>
        <v>0</v>
      </c>
      <c r="O336" s="315"/>
      <c r="P336" s="315"/>
      <c r="Q336" s="315"/>
      <c r="R336" s="603"/>
      <c r="S336" s="600"/>
    </row>
    <row r="337" spans="1:19" s="155" customFormat="1" ht="12.75" customHeight="1">
      <c r="A337" s="314">
        <v>25</v>
      </c>
      <c r="B337" s="311" t="s">
        <v>461</v>
      </c>
      <c r="C337" s="616" t="s">
        <v>146</v>
      </c>
      <c r="D337" s="544">
        <v>1</v>
      </c>
      <c r="E337" s="313">
        <f t="shared" ref="E337" si="484">G337+I337+Q337</f>
        <v>17.966168956300002</v>
      </c>
      <c r="F337" s="314">
        <v>0.94</v>
      </c>
      <c r="G337" s="315">
        <f t="shared" ref="G337" si="485">F337*$O$8/1000</f>
        <v>2.1812793999999998</v>
      </c>
      <c r="H337" s="314">
        <v>0.15</v>
      </c>
      <c r="I337" s="315">
        <f t="shared" ref="I337" si="486">H337*$O$9/1000</f>
        <v>0.45750299999999999</v>
      </c>
      <c r="J337" s="134" t="s">
        <v>148</v>
      </c>
      <c r="K337" s="134" t="s">
        <v>146</v>
      </c>
      <c r="L337" s="134">
        <v>1</v>
      </c>
      <c r="M337" s="136">
        <v>13.429</v>
      </c>
      <c r="N337" s="161">
        <f t="shared" si="457"/>
        <v>13.429</v>
      </c>
      <c r="O337" s="315">
        <f t="shared" ref="O337" si="487">D337*E337</f>
        <v>17.966168956300002</v>
      </c>
      <c r="P337" s="315">
        <f t="shared" ref="P337" si="488">SUM(N337:N340)</f>
        <v>13.429</v>
      </c>
      <c r="Q337" s="315">
        <f t="shared" ref="Q337" si="489">P337*1.02*1.05*$Q$14</f>
        <v>15.327386556300002</v>
      </c>
      <c r="R337" s="601">
        <f t="shared" ref="R337" si="490">E337*$R$17</f>
        <v>22.991559736359399</v>
      </c>
      <c r="S337" s="600">
        <f t="shared" ref="S337" si="491">R337*D337</f>
        <v>22.991559736359399</v>
      </c>
    </row>
    <row r="338" spans="1:19" s="155" customFormat="1" hidden="1">
      <c r="A338" s="314"/>
      <c r="B338" s="311"/>
      <c r="C338" s="314"/>
      <c r="D338" s="544"/>
      <c r="E338" s="313"/>
      <c r="F338" s="314"/>
      <c r="G338" s="315"/>
      <c r="H338" s="314"/>
      <c r="I338" s="315"/>
      <c r="J338" s="134"/>
      <c r="K338" s="134"/>
      <c r="L338" s="134"/>
      <c r="M338" s="136">
        <v>0</v>
      </c>
      <c r="N338" s="161">
        <f t="shared" si="457"/>
        <v>0</v>
      </c>
      <c r="O338" s="315"/>
      <c r="P338" s="315"/>
      <c r="Q338" s="315"/>
      <c r="R338" s="602"/>
      <c r="S338" s="600"/>
    </row>
    <row r="339" spans="1:19" s="155" customFormat="1" hidden="1">
      <c r="A339" s="314"/>
      <c r="B339" s="311"/>
      <c r="C339" s="314"/>
      <c r="D339" s="544"/>
      <c r="E339" s="313"/>
      <c r="F339" s="314"/>
      <c r="G339" s="315"/>
      <c r="H339" s="314"/>
      <c r="I339" s="315"/>
      <c r="J339" s="134"/>
      <c r="K339" s="134"/>
      <c r="L339" s="156"/>
      <c r="M339" s="136">
        <v>0</v>
      </c>
      <c r="N339" s="161">
        <f t="shared" si="457"/>
        <v>0</v>
      </c>
      <c r="O339" s="315"/>
      <c r="P339" s="315"/>
      <c r="Q339" s="315"/>
      <c r="R339" s="602"/>
      <c r="S339" s="600"/>
    </row>
    <row r="340" spans="1:19" s="155" customFormat="1" ht="12.75" hidden="1" customHeight="1">
      <c r="A340" s="314"/>
      <c r="B340" s="311"/>
      <c r="C340" s="314"/>
      <c r="D340" s="544"/>
      <c r="E340" s="313"/>
      <c r="F340" s="314"/>
      <c r="G340" s="315"/>
      <c r="H340" s="314"/>
      <c r="I340" s="315"/>
      <c r="J340" s="134"/>
      <c r="K340" s="134"/>
      <c r="L340" s="134"/>
      <c r="M340" s="136">
        <v>0</v>
      </c>
      <c r="N340" s="161">
        <f t="shared" si="457"/>
        <v>0</v>
      </c>
      <c r="O340" s="315"/>
      <c r="P340" s="315"/>
      <c r="Q340" s="315"/>
      <c r="R340" s="603"/>
      <c r="S340" s="600"/>
    </row>
    <row r="341" spans="1:19" s="155" customFormat="1" ht="12.75" customHeight="1">
      <c r="A341" s="319">
        <v>26</v>
      </c>
      <c r="B341" s="311" t="s">
        <v>462</v>
      </c>
      <c r="C341" s="314" t="s">
        <v>340</v>
      </c>
      <c r="D341" s="314">
        <v>1.1000000000000001</v>
      </c>
      <c r="E341" s="313">
        <f t="shared" ref="E341" si="492">G341+I341+Q341</f>
        <v>1.2226080444090002</v>
      </c>
      <c r="F341" s="314">
        <v>0.38400000000000001</v>
      </c>
      <c r="G341" s="315">
        <f t="shared" ref="G341" si="493">F341*$O$8/1000</f>
        <v>0.89107584000000006</v>
      </c>
      <c r="H341" s="314"/>
      <c r="I341" s="315">
        <f t="shared" ref="I341" si="494">H341*$O$9/1000</f>
        <v>0</v>
      </c>
      <c r="J341" s="134" t="s">
        <v>463</v>
      </c>
      <c r="K341" s="134" t="s">
        <v>139</v>
      </c>
      <c r="L341" s="134">
        <v>0.24399999999999999</v>
      </c>
      <c r="M341" s="136">
        <v>1.07</v>
      </c>
      <c r="N341" s="161">
        <f t="shared" si="457"/>
        <v>0.26108000000000003</v>
      </c>
      <c r="O341" s="315">
        <f t="shared" ref="O341" si="495">D341*E341</f>
        <v>1.3448688488499003</v>
      </c>
      <c r="P341" s="315">
        <f t="shared" ref="P341" si="496">SUM(N341:N344)</f>
        <v>0.29047000000000001</v>
      </c>
      <c r="Q341" s="315">
        <f t="shared" ref="Q341" si="497">P341*1.02*1.05*$Q$14</f>
        <v>0.33153220440900005</v>
      </c>
      <c r="R341" s="601">
        <f t="shared" ref="R341" si="498">E341*$R$17</f>
        <v>1.5645887532036238</v>
      </c>
      <c r="S341" s="600">
        <f t="shared" ref="S341" si="499">R341*D341</f>
        <v>1.7210476285239864</v>
      </c>
    </row>
    <row r="342" spans="1:19" s="155" customFormat="1" hidden="1">
      <c r="A342" s="319"/>
      <c r="B342" s="311"/>
      <c r="C342" s="314"/>
      <c r="D342" s="314"/>
      <c r="E342" s="313"/>
      <c r="F342" s="314"/>
      <c r="G342" s="315"/>
      <c r="H342" s="314"/>
      <c r="I342" s="315"/>
      <c r="J342" s="134" t="s">
        <v>464</v>
      </c>
      <c r="K342" s="134" t="s">
        <v>139</v>
      </c>
      <c r="L342" s="134">
        <v>2E-3</v>
      </c>
      <c r="M342" s="136">
        <v>0.52</v>
      </c>
      <c r="N342" s="161">
        <f t="shared" si="457"/>
        <v>1.0400000000000001E-3</v>
      </c>
      <c r="O342" s="315"/>
      <c r="P342" s="315"/>
      <c r="Q342" s="315"/>
      <c r="R342" s="602"/>
      <c r="S342" s="600"/>
    </row>
    <row r="343" spans="1:19" s="155" customFormat="1" hidden="1">
      <c r="A343" s="319"/>
      <c r="B343" s="311"/>
      <c r="C343" s="314"/>
      <c r="D343" s="314"/>
      <c r="E343" s="313"/>
      <c r="F343" s="314"/>
      <c r="G343" s="315"/>
      <c r="H343" s="314"/>
      <c r="I343" s="315"/>
      <c r="J343" s="134" t="s">
        <v>465</v>
      </c>
      <c r="K343" s="134" t="s">
        <v>139</v>
      </c>
      <c r="L343" s="134">
        <v>2.7E-2</v>
      </c>
      <c r="M343" s="136">
        <v>1.05</v>
      </c>
      <c r="N343" s="161">
        <f t="shared" si="457"/>
        <v>2.835E-2</v>
      </c>
      <c r="O343" s="315"/>
      <c r="P343" s="315"/>
      <c r="Q343" s="315"/>
      <c r="R343" s="602"/>
      <c r="S343" s="600"/>
    </row>
    <row r="344" spans="1:19" s="155" customFormat="1" ht="12.75" hidden="1" customHeight="1">
      <c r="A344" s="319"/>
      <c r="B344" s="311"/>
      <c r="C344" s="314"/>
      <c r="D344" s="314"/>
      <c r="E344" s="313"/>
      <c r="F344" s="314"/>
      <c r="G344" s="315"/>
      <c r="H344" s="314"/>
      <c r="I344" s="315"/>
      <c r="J344" s="134"/>
      <c r="K344" s="134"/>
      <c r="L344" s="134"/>
      <c r="M344" s="136">
        <v>0</v>
      </c>
      <c r="N344" s="161">
        <f t="shared" si="457"/>
        <v>0</v>
      </c>
      <c r="O344" s="315"/>
      <c r="P344" s="315"/>
      <c r="Q344" s="315"/>
      <c r="R344" s="603"/>
      <c r="S344" s="600"/>
    </row>
    <row r="345" spans="1:19" ht="12.75" customHeight="1">
      <c r="A345" s="525">
        <v>27</v>
      </c>
      <c r="B345" s="526" t="s">
        <v>467</v>
      </c>
      <c r="C345" s="525" t="s">
        <v>187</v>
      </c>
      <c r="D345" s="539">
        <v>1</v>
      </c>
      <c r="E345" s="540">
        <f>G345+I345+Q345</f>
        <v>5.8274398176000002</v>
      </c>
      <c r="F345" s="525">
        <v>1.24</v>
      </c>
      <c r="G345" s="396">
        <f>F345*$O$8/1000</f>
        <v>2.8774324</v>
      </c>
      <c r="H345" s="527">
        <v>0.59</v>
      </c>
      <c r="I345" s="396">
        <f>H345*$O$9/1000</f>
        <v>1.7995117999999999</v>
      </c>
      <c r="J345" s="253" t="s">
        <v>468</v>
      </c>
      <c r="K345" s="253" t="s">
        <v>84</v>
      </c>
      <c r="L345" s="253">
        <v>0.4</v>
      </c>
      <c r="M345" s="254">
        <v>2.52</v>
      </c>
      <c r="N345" s="268">
        <f t="shared" si="457"/>
        <v>1.008</v>
      </c>
      <c r="O345" s="396">
        <f>D345*E345</f>
        <v>5.8274398176000002</v>
      </c>
      <c r="P345" s="396">
        <f>SUM(N345:N348)</f>
        <v>1.008</v>
      </c>
      <c r="Q345" s="396">
        <f>P345*1.02*1.05*$Q$14</f>
        <v>1.1504956176000003</v>
      </c>
      <c r="R345" s="601">
        <f t="shared" ref="R345" si="500">E345*$R$17</f>
        <v>7.4574569014841492</v>
      </c>
      <c r="S345" s="600">
        <f t="shared" ref="S345" si="501">R345*D345</f>
        <v>7.4574569014841492</v>
      </c>
    </row>
    <row r="346" spans="1:19" ht="1.5" customHeight="1">
      <c r="A346" s="525"/>
      <c r="B346" s="526"/>
      <c r="C346" s="525"/>
      <c r="D346" s="539"/>
      <c r="E346" s="540"/>
      <c r="F346" s="525"/>
      <c r="G346" s="396"/>
      <c r="H346" s="527"/>
      <c r="I346" s="396"/>
      <c r="J346" s="253"/>
      <c r="K346" s="253"/>
      <c r="L346" s="253"/>
      <c r="M346" s="254"/>
      <c r="N346" s="268">
        <f t="shared" si="457"/>
        <v>0</v>
      </c>
      <c r="O346" s="396"/>
      <c r="P346" s="396"/>
      <c r="Q346" s="396"/>
      <c r="R346" s="602"/>
      <c r="S346" s="600"/>
    </row>
    <row r="347" spans="1:19" ht="12.75" hidden="1" customHeight="1">
      <c r="A347" s="525"/>
      <c r="B347" s="526"/>
      <c r="C347" s="525"/>
      <c r="D347" s="539"/>
      <c r="E347" s="540"/>
      <c r="F347" s="525"/>
      <c r="G347" s="396"/>
      <c r="H347" s="527"/>
      <c r="I347" s="396"/>
      <c r="J347" s="253"/>
      <c r="K347" s="254"/>
      <c r="L347" s="264"/>
      <c r="M347" s="254"/>
      <c r="N347" s="268">
        <f t="shared" si="457"/>
        <v>0</v>
      </c>
      <c r="O347" s="396"/>
      <c r="P347" s="396"/>
      <c r="Q347" s="396"/>
      <c r="R347" s="602"/>
      <c r="S347" s="600"/>
    </row>
    <row r="348" spans="1:19" ht="12.75" hidden="1" customHeight="1">
      <c r="A348" s="525"/>
      <c r="B348" s="526"/>
      <c r="C348" s="525"/>
      <c r="D348" s="539"/>
      <c r="E348" s="540"/>
      <c r="F348" s="525"/>
      <c r="G348" s="396"/>
      <c r="H348" s="527"/>
      <c r="I348" s="396"/>
      <c r="J348" s="253"/>
      <c r="K348" s="253"/>
      <c r="L348" s="253"/>
      <c r="M348" s="254"/>
      <c r="N348" s="268">
        <f t="shared" si="457"/>
        <v>0</v>
      </c>
      <c r="O348" s="396"/>
      <c r="P348" s="396"/>
      <c r="Q348" s="396"/>
      <c r="R348" s="603"/>
      <c r="S348" s="600"/>
    </row>
    <row r="349" spans="1:19" s="135" customFormat="1" ht="12.75" hidden="1" customHeight="1">
      <c r="A349" s="510"/>
      <c r="B349" s="648" t="s">
        <v>508</v>
      </c>
      <c r="C349" s="504"/>
      <c r="D349" s="504"/>
      <c r="E349" s="507">
        <f>G349+I349+Q349</f>
        <v>0</v>
      </c>
      <c r="F349" s="510"/>
      <c r="G349" s="499">
        <f>F349*$O$7/1000</f>
        <v>0</v>
      </c>
      <c r="H349" s="513"/>
      <c r="I349" s="499">
        <f>H349*$O$8/1000</f>
        <v>0</v>
      </c>
      <c r="J349" s="256"/>
      <c r="K349" s="256"/>
      <c r="L349" s="256"/>
      <c r="M349" s="257"/>
      <c r="N349" s="258">
        <f t="shared" si="457"/>
        <v>0</v>
      </c>
      <c r="O349" s="499">
        <f>D349*E349</f>
        <v>0</v>
      </c>
      <c r="P349" s="499">
        <f>SUM(N349:N352)</f>
        <v>0</v>
      </c>
      <c r="Q349" s="499">
        <f>P349*1.02*1.05*$Q$14</f>
        <v>0</v>
      </c>
      <c r="R349" s="604"/>
      <c r="S349" s="649">
        <f>SUM(S241:S348)</f>
        <v>1729.9313541437393</v>
      </c>
    </row>
    <row r="350" spans="1:19" s="135" customFormat="1" ht="12.75" hidden="1" customHeight="1">
      <c r="A350" s="511"/>
      <c r="B350" s="650"/>
      <c r="C350" s="505"/>
      <c r="D350" s="505"/>
      <c r="E350" s="508"/>
      <c r="F350" s="511"/>
      <c r="G350" s="500"/>
      <c r="H350" s="514"/>
      <c r="I350" s="500"/>
      <c r="J350" s="256"/>
      <c r="K350" s="256"/>
      <c r="L350" s="256"/>
      <c r="M350" s="257"/>
      <c r="N350" s="258">
        <f t="shared" si="457"/>
        <v>0</v>
      </c>
      <c r="O350" s="500"/>
      <c r="P350" s="500"/>
      <c r="Q350" s="500"/>
      <c r="R350" s="604"/>
      <c r="S350" s="651"/>
    </row>
    <row r="351" spans="1:19" s="135" customFormat="1" ht="12.75" hidden="1" customHeight="1">
      <c r="A351" s="511"/>
      <c r="B351" s="650"/>
      <c r="C351" s="505"/>
      <c r="D351" s="505"/>
      <c r="E351" s="508"/>
      <c r="F351" s="511"/>
      <c r="G351" s="500"/>
      <c r="H351" s="514"/>
      <c r="I351" s="500"/>
      <c r="J351" s="256"/>
      <c r="K351" s="256"/>
      <c r="L351" s="256"/>
      <c r="M351" s="257"/>
      <c r="N351" s="258">
        <f t="shared" si="457"/>
        <v>0</v>
      </c>
      <c r="O351" s="500"/>
      <c r="P351" s="500"/>
      <c r="Q351" s="500"/>
      <c r="R351" s="604"/>
      <c r="S351" s="651"/>
    </row>
    <row r="352" spans="1:19" s="135" customFormat="1" ht="12.75" hidden="1" customHeight="1">
      <c r="A352" s="512"/>
      <c r="B352" s="652"/>
      <c r="C352" s="506"/>
      <c r="D352" s="506"/>
      <c r="E352" s="509"/>
      <c r="F352" s="512"/>
      <c r="G352" s="501"/>
      <c r="H352" s="515"/>
      <c r="I352" s="501"/>
      <c r="J352" s="256"/>
      <c r="K352" s="256"/>
      <c r="L352" s="256"/>
      <c r="M352" s="257"/>
      <c r="N352" s="258">
        <f t="shared" si="457"/>
        <v>0</v>
      </c>
      <c r="O352" s="501"/>
      <c r="P352" s="501"/>
      <c r="Q352" s="501"/>
      <c r="R352" s="604"/>
      <c r="S352" s="653"/>
    </row>
    <row r="353" spans="1:19" s="135" customFormat="1" ht="12.75" hidden="1" customHeight="1">
      <c r="A353" s="510"/>
      <c r="B353" s="648" t="s">
        <v>509</v>
      </c>
      <c r="C353" s="504"/>
      <c r="D353" s="504"/>
      <c r="E353" s="507">
        <f>G353+I353+Q353</f>
        <v>0</v>
      </c>
      <c r="F353" s="510"/>
      <c r="G353" s="499">
        <f>F353*$O$7/1000</f>
        <v>0</v>
      </c>
      <c r="H353" s="513"/>
      <c r="I353" s="499">
        <f>H353*$O$8/1000</f>
        <v>0</v>
      </c>
      <c r="J353" s="256"/>
      <c r="K353" s="256"/>
      <c r="L353" s="256"/>
      <c r="M353" s="257"/>
      <c r="N353" s="258">
        <f t="shared" si="457"/>
        <v>0</v>
      </c>
      <c r="O353" s="499">
        <f>D353*E353</f>
        <v>0</v>
      </c>
      <c r="P353" s="499">
        <f>SUM(N353:N356)</f>
        <v>0</v>
      </c>
      <c r="Q353" s="499">
        <f>P353*1.02*1.05*$Q$14</f>
        <v>0</v>
      </c>
      <c r="R353" s="604"/>
      <c r="S353" s="604">
        <f>(S349*100%)/$S$861</f>
        <v>0.12398310882298284</v>
      </c>
    </row>
    <row r="354" spans="1:19" s="135" customFormat="1" ht="12.75" hidden="1" customHeight="1">
      <c r="A354" s="511"/>
      <c r="B354" s="650"/>
      <c r="C354" s="505"/>
      <c r="D354" s="505"/>
      <c r="E354" s="508"/>
      <c r="F354" s="511"/>
      <c r="G354" s="500"/>
      <c r="H354" s="514"/>
      <c r="I354" s="500"/>
      <c r="J354" s="256"/>
      <c r="K354" s="256"/>
      <c r="L354" s="256"/>
      <c r="M354" s="257"/>
      <c r="N354" s="258">
        <f t="shared" si="457"/>
        <v>0</v>
      </c>
      <c r="O354" s="500"/>
      <c r="P354" s="500"/>
      <c r="Q354" s="500"/>
      <c r="R354" s="604"/>
      <c r="S354" s="604"/>
    </row>
    <row r="355" spans="1:19" s="135" customFormat="1" ht="12.75" hidden="1" customHeight="1">
      <c r="A355" s="511"/>
      <c r="B355" s="650"/>
      <c r="C355" s="505"/>
      <c r="D355" s="505"/>
      <c r="E355" s="508"/>
      <c r="F355" s="511"/>
      <c r="G355" s="500"/>
      <c r="H355" s="514"/>
      <c r="I355" s="500"/>
      <c r="J355" s="256"/>
      <c r="K355" s="256"/>
      <c r="L355" s="256"/>
      <c r="M355" s="257"/>
      <c r="N355" s="258">
        <f t="shared" si="457"/>
        <v>0</v>
      </c>
      <c r="O355" s="500"/>
      <c r="P355" s="500"/>
      <c r="Q355" s="500"/>
      <c r="R355" s="604"/>
      <c r="S355" s="604"/>
    </row>
    <row r="356" spans="1:19" s="135" customFormat="1" ht="12.75" hidden="1" customHeight="1">
      <c r="A356" s="512"/>
      <c r="B356" s="652"/>
      <c r="C356" s="506"/>
      <c r="D356" s="506"/>
      <c r="E356" s="509"/>
      <c r="F356" s="512"/>
      <c r="G356" s="501"/>
      <c r="H356" s="515"/>
      <c r="I356" s="501"/>
      <c r="J356" s="256"/>
      <c r="K356" s="256"/>
      <c r="L356" s="256"/>
      <c r="M356" s="257"/>
      <c r="N356" s="258">
        <f t="shared" si="457"/>
        <v>0</v>
      </c>
      <c r="O356" s="501"/>
      <c r="P356" s="501"/>
      <c r="Q356" s="501"/>
      <c r="R356" s="604"/>
      <c r="S356" s="604"/>
    </row>
    <row r="357" spans="1:19" ht="12.75" customHeight="1">
      <c r="A357" s="525"/>
      <c r="B357" s="657" t="s">
        <v>469</v>
      </c>
      <c r="C357" s="546"/>
      <c r="D357" s="527"/>
      <c r="E357" s="540">
        <f>G357+I357+Q357</f>
        <v>0</v>
      </c>
      <c r="F357" s="546"/>
      <c r="G357" s="396">
        <f t="shared" ref="G357" si="502">F357*$O$8/1000</f>
        <v>0</v>
      </c>
      <c r="H357" s="541"/>
      <c r="I357" s="396">
        <f t="shared" ref="I357" si="503">H357*$O$9/1000</f>
        <v>0</v>
      </c>
      <c r="J357" s="260"/>
      <c r="K357" s="260"/>
      <c r="L357" s="260"/>
      <c r="M357" s="254"/>
      <c r="N357" s="268">
        <f t="shared" si="457"/>
        <v>0</v>
      </c>
      <c r="O357" s="396">
        <f>D357*E357</f>
        <v>0</v>
      </c>
      <c r="P357" s="396">
        <f>SUM(N357:N360)</f>
        <v>0</v>
      </c>
      <c r="Q357" s="396">
        <f t="shared" ref="Q357" si="504">P357*1.02*1.05*$Q$14</f>
        <v>0</v>
      </c>
      <c r="R357" s="609"/>
      <c r="S357" s="609"/>
    </row>
    <row r="358" spans="1:19" ht="0.75" customHeight="1">
      <c r="A358" s="525"/>
      <c r="B358" s="545"/>
      <c r="C358" s="546"/>
      <c r="D358" s="527"/>
      <c r="E358" s="540"/>
      <c r="F358" s="546"/>
      <c r="G358" s="396"/>
      <c r="H358" s="541"/>
      <c r="I358" s="396"/>
      <c r="J358" s="260"/>
      <c r="K358" s="260"/>
      <c r="L358" s="260"/>
      <c r="M358" s="254"/>
      <c r="N358" s="268">
        <f t="shared" si="457"/>
        <v>0</v>
      </c>
      <c r="O358" s="396"/>
      <c r="P358" s="396"/>
      <c r="Q358" s="396"/>
      <c r="R358" s="609"/>
      <c r="S358" s="609"/>
    </row>
    <row r="359" spans="1:19" ht="12.75" hidden="1" customHeight="1">
      <c r="A359" s="525"/>
      <c r="B359" s="545"/>
      <c r="C359" s="546"/>
      <c r="D359" s="527"/>
      <c r="E359" s="540"/>
      <c r="F359" s="546"/>
      <c r="G359" s="396"/>
      <c r="H359" s="541"/>
      <c r="I359" s="396"/>
      <c r="J359" s="260"/>
      <c r="K359" s="260"/>
      <c r="L359" s="260"/>
      <c r="M359" s="254"/>
      <c r="N359" s="268">
        <f t="shared" si="457"/>
        <v>0</v>
      </c>
      <c r="O359" s="396"/>
      <c r="P359" s="396"/>
      <c r="Q359" s="396"/>
      <c r="R359" s="609"/>
      <c r="S359" s="609"/>
    </row>
    <row r="360" spans="1:19" ht="12.75" hidden="1" customHeight="1">
      <c r="A360" s="525"/>
      <c r="B360" s="545"/>
      <c r="C360" s="546"/>
      <c r="D360" s="527"/>
      <c r="E360" s="540"/>
      <c r="F360" s="546"/>
      <c r="G360" s="396"/>
      <c r="H360" s="541"/>
      <c r="I360" s="396"/>
      <c r="J360" s="253"/>
      <c r="K360" s="253"/>
      <c r="L360" s="253"/>
      <c r="M360" s="254"/>
      <c r="N360" s="268">
        <f t="shared" si="457"/>
        <v>0</v>
      </c>
      <c r="O360" s="396"/>
      <c r="P360" s="396"/>
      <c r="Q360" s="396"/>
      <c r="R360" s="609"/>
      <c r="S360" s="609"/>
    </row>
    <row r="361" spans="1:19" s="646" customFormat="1">
      <c r="A361" s="347">
        <v>1</v>
      </c>
      <c r="B361" s="354" t="s">
        <v>470</v>
      </c>
      <c r="C361" s="347" t="s">
        <v>154</v>
      </c>
      <c r="D361" s="539">
        <v>1</v>
      </c>
      <c r="E361" s="540">
        <f>G361+I361+Q361</f>
        <v>13.579937600000001</v>
      </c>
      <c r="F361" s="517">
        <v>1.64</v>
      </c>
      <c r="G361" s="396">
        <f t="shared" ref="G361" si="505">F361*$O$8/1000</f>
        <v>3.8056364000000005</v>
      </c>
      <c r="H361" s="517">
        <v>0.06</v>
      </c>
      <c r="I361" s="396">
        <f>H361*$O$9/1000</f>
        <v>0.18300119999999997</v>
      </c>
      <c r="J361" s="106" t="s">
        <v>157</v>
      </c>
      <c r="K361" s="49" t="s">
        <v>158</v>
      </c>
      <c r="L361" s="49">
        <v>1</v>
      </c>
      <c r="M361" s="49">
        <v>9</v>
      </c>
      <c r="N361" s="268">
        <f t="shared" si="457"/>
        <v>9</v>
      </c>
      <c r="O361" s="396">
        <f>D361*E361</f>
        <v>13.579937600000001</v>
      </c>
      <c r="P361" s="396">
        <f>SUM(N361:N364)</f>
        <v>9</v>
      </c>
      <c r="Q361" s="396">
        <f>P361*$Q$14</f>
        <v>9.5913000000000004</v>
      </c>
      <c r="R361" s="601">
        <f t="shared" ref="R361" si="506">E361*$R$17</f>
        <v>17.378437623840163</v>
      </c>
      <c r="S361" s="600">
        <f t="shared" ref="S361" si="507">R361*D361</f>
        <v>17.378437623840163</v>
      </c>
    </row>
    <row r="362" spans="1:19" s="646" customFormat="1" ht="7.5" customHeight="1">
      <c r="A362" s="347"/>
      <c r="B362" s="355"/>
      <c r="C362" s="525"/>
      <c r="D362" s="539"/>
      <c r="E362" s="540"/>
      <c r="F362" s="517"/>
      <c r="G362" s="396"/>
      <c r="H362" s="517"/>
      <c r="I362" s="396"/>
      <c r="J362" s="106"/>
      <c r="K362" s="49"/>
      <c r="L362" s="49"/>
      <c r="M362" s="49"/>
      <c r="N362" s="268">
        <f t="shared" si="457"/>
        <v>0</v>
      </c>
      <c r="O362" s="396"/>
      <c r="P362" s="396"/>
      <c r="Q362" s="396"/>
      <c r="R362" s="602"/>
      <c r="S362" s="600"/>
    </row>
    <row r="363" spans="1:19" s="646" customFormat="1" hidden="1">
      <c r="A363" s="347"/>
      <c r="B363" s="355"/>
      <c r="C363" s="525"/>
      <c r="D363" s="539"/>
      <c r="E363" s="540"/>
      <c r="F363" s="517"/>
      <c r="G363" s="396"/>
      <c r="H363" s="517"/>
      <c r="I363" s="396"/>
      <c r="J363" s="106"/>
      <c r="K363" s="49"/>
      <c r="L363" s="49"/>
      <c r="M363" s="49"/>
      <c r="N363" s="268">
        <f t="shared" si="457"/>
        <v>0</v>
      </c>
      <c r="O363" s="396"/>
      <c r="P363" s="396"/>
      <c r="Q363" s="396"/>
      <c r="R363" s="602"/>
      <c r="S363" s="600"/>
    </row>
    <row r="364" spans="1:19" s="646" customFormat="1" hidden="1">
      <c r="A364" s="347"/>
      <c r="B364" s="356"/>
      <c r="C364" s="525"/>
      <c r="D364" s="539"/>
      <c r="E364" s="540"/>
      <c r="F364" s="517"/>
      <c r="G364" s="396"/>
      <c r="H364" s="517"/>
      <c r="I364" s="396"/>
      <c r="J364" s="106"/>
      <c r="K364" s="49"/>
      <c r="L364" s="49"/>
      <c r="M364" s="49"/>
      <c r="N364" s="268">
        <f t="shared" si="457"/>
        <v>0</v>
      </c>
      <c r="O364" s="396"/>
      <c r="P364" s="396"/>
      <c r="Q364" s="396"/>
      <c r="R364" s="603"/>
      <c r="S364" s="600"/>
    </row>
    <row r="365" spans="1:19" s="139" customFormat="1" ht="12" customHeight="1">
      <c r="A365" s="314">
        <v>2</v>
      </c>
      <c r="B365" s="317" t="s">
        <v>471</v>
      </c>
      <c r="C365" s="380" t="s">
        <v>143</v>
      </c>
      <c r="D365" s="319">
        <v>12</v>
      </c>
      <c r="E365" s="313">
        <f t="shared" ref="E365:E381" si="508">G365+I365+Q365</f>
        <v>1.6260704530000003</v>
      </c>
      <c r="F365" s="319">
        <v>0.125</v>
      </c>
      <c r="G365" s="315">
        <f t="shared" ref="G365:G381" si="509">F365*$O$8/1000</f>
        <v>0.29006375000000001</v>
      </c>
      <c r="H365" s="319">
        <v>2.0000000000000001E-4</v>
      </c>
      <c r="I365" s="315">
        <f t="shared" ref="I365:I381" si="510">H365*$O$9/1000</f>
        <v>6.1000400000000004E-4</v>
      </c>
      <c r="J365" s="240" t="s">
        <v>162</v>
      </c>
      <c r="K365" s="125" t="s">
        <v>143</v>
      </c>
      <c r="L365" s="125">
        <v>1</v>
      </c>
      <c r="M365" s="246">
        <v>1.17</v>
      </c>
      <c r="N365" s="127">
        <f t="shared" si="457"/>
        <v>1.17</v>
      </c>
      <c r="O365" s="315">
        <f t="shared" ref="O365" si="511">D365*E365</f>
        <v>19.512845436000003</v>
      </c>
      <c r="P365" s="315">
        <f t="shared" ref="P365" si="512">SUM(N365:N368)</f>
        <v>1.17</v>
      </c>
      <c r="Q365" s="315">
        <f t="shared" ref="Q365" si="513">P365*1.02*1.05*$Q$14</f>
        <v>1.3353966990000004</v>
      </c>
      <c r="R365" s="601">
        <f t="shared" ref="R365" si="514">E365*$R$17</f>
        <v>2.0809052862974879</v>
      </c>
      <c r="S365" s="600">
        <f t="shared" ref="S365" si="515">R365*D365</f>
        <v>24.970863435569854</v>
      </c>
    </row>
    <row r="366" spans="1:19" s="139" customFormat="1" hidden="1">
      <c r="A366" s="314"/>
      <c r="B366" s="317"/>
      <c r="C366" s="380"/>
      <c r="D366" s="319"/>
      <c r="E366" s="313"/>
      <c r="F366" s="319"/>
      <c r="G366" s="315"/>
      <c r="H366" s="319"/>
      <c r="I366" s="315"/>
      <c r="J366" s="125"/>
      <c r="K366" s="125"/>
      <c r="L366" s="125"/>
      <c r="M366" s="240"/>
      <c r="N366" s="127">
        <f t="shared" si="457"/>
        <v>0</v>
      </c>
      <c r="O366" s="315"/>
      <c r="P366" s="315"/>
      <c r="Q366" s="315"/>
      <c r="R366" s="602"/>
      <c r="S366" s="600"/>
    </row>
    <row r="367" spans="1:19" s="139" customFormat="1" hidden="1">
      <c r="A367" s="314"/>
      <c r="B367" s="317"/>
      <c r="C367" s="380"/>
      <c r="D367" s="319"/>
      <c r="E367" s="313"/>
      <c r="F367" s="319"/>
      <c r="G367" s="315"/>
      <c r="H367" s="319"/>
      <c r="I367" s="315"/>
      <c r="J367" s="125"/>
      <c r="K367" s="125"/>
      <c r="L367" s="129"/>
      <c r="M367" s="240"/>
      <c r="N367" s="127">
        <f t="shared" si="457"/>
        <v>0</v>
      </c>
      <c r="O367" s="315"/>
      <c r="P367" s="315"/>
      <c r="Q367" s="315"/>
      <c r="R367" s="602"/>
      <c r="S367" s="600"/>
    </row>
    <row r="368" spans="1:19" s="139" customFormat="1" ht="12.75" hidden="1" customHeight="1">
      <c r="A368" s="314"/>
      <c r="B368" s="317"/>
      <c r="C368" s="380"/>
      <c r="D368" s="319"/>
      <c r="E368" s="313"/>
      <c r="F368" s="319"/>
      <c r="G368" s="315"/>
      <c r="H368" s="319"/>
      <c r="I368" s="315"/>
      <c r="J368" s="125"/>
      <c r="K368" s="125"/>
      <c r="L368" s="125"/>
      <c r="M368" s="240"/>
      <c r="N368" s="127">
        <f t="shared" si="457"/>
        <v>0</v>
      </c>
      <c r="O368" s="315"/>
      <c r="P368" s="315"/>
      <c r="Q368" s="315"/>
      <c r="R368" s="603"/>
      <c r="S368" s="600"/>
    </row>
    <row r="369" spans="1:19" s="139" customFormat="1" ht="12.75" customHeight="1">
      <c r="A369" s="314">
        <v>3</v>
      </c>
      <c r="B369" s="317" t="s">
        <v>472</v>
      </c>
      <c r="C369" s="380" t="s">
        <v>143</v>
      </c>
      <c r="D369" s="319">
        <v>4</v>
      </c>
      <c r="E369" s="313">
        <f t="shared" si="508"/>
        <v>2.2107470390000001</v>
      </c>
      <c r="F369" s="319">
        <v>0.29799999999999999</v>
      </c>
      <c r="G369" s="315">
        <f t="shared" si="509"/>
        <v>0.69151198000000003</v>
      </c>
      <c r="H369" s="319">
        <v>4.0000000000000002E-4</v>
      </c>
      <c r="I369" s="315">
        <f t="shared" si="510"/>
        <v>1.2200080000000001E-3</v>
      </c>
      <c r="J369" s="240" t="s">
        <v>161</v>
      </c>
      <c r="K369" s="125" t="s">
        <v>143</v>
      </c>
      <c r="L369" s="125">
        <v>1</v>
      </c>
      <c r="M369" s="246">
        <v>1.33</v>
      </c>
      <c r="N369" s="127">
        <f t="shared" si="457"/>
        <v>1.33</v>
      </c>
      <c r="O369" s="315">
        <f t="shared" ref="O369" si="516">D369*E369</f>
        <v>8.8429881560000005</v>
      </c>
      <c r="P369" s="315">
        <f t="shared" ref="P369" si="517">SUM(N369:N372)</f>
        <v>1.33</v>
      </c>
      <c r="Q369" s="315">
        <f t="shared" ref="Q369" si="518">P369*1.02*1.05*$Q$14</f>
        <v>1.5180150510000001</v>
      </c>
      <c r="R369" s="601">
        <f t="shared" ref="R369" si="519">E369*$R$17</f>
        <v>2.8291241573415502</v>
      </c>
      <c r="S369" s="600">
        <f t="shared" ref="S369" si="520">R369*D369</f>
        <v>11.316496629366201</v>
      </c>
    </row>
    <row r="370" spans="1:19" s="139" customFormat="1" ht="2.25" customHeight="1">
      <c r="A370" s="314"/>
      <c r="B370" s="317"/>
      <c r="C370" s="380"/>
      <c r="D370" s="319"/>
      <c r="E370" s="313"/>
      <c r="F370" s="319"/>
      <c r="G370" s="315"/>
      <c r="H370" s="319"/>
      <c r="I370" s="315"/>
      <c r="J370" s="125"/>
      <c r="K370" s="125"/>
      <c r="L370" s="125"/>
      <c r="M370" s="240"/>
      <c r="N370" s="127">
        <f t="shared" si="457"/>
        <v>0</v>
      </c>
      <c r="O370" s="315"/>
      <c r="P370" s="315"/>
      <c r="Q370" s="315"/>
      <c r="R370" s="602"/>
      <c r="S370" s="600"/>
    </row>
    <row r="371" spans="1:19" s="139" customFormat="1" hidden="1">
      <c r="A371" s="314"/>
      <c r="B371" s="317"/>
      <c r="C371" s="380"/>
      <c r="D371" s="319"/>
      <c r="E371" s="313"/>
      <c r="F371" s="319"/>
      <c r="G371" s="315"/>
      <c r="H371" s="319"/>
      <c r="I371" s="315"/>
      <c r="J371" s="125"/>
      <c r="K371" s="125"/>
      <c r="L371" s="129"/>
      <c r="M371" s="240"/>
      <c r="N371" s="127">
        <f t="shared" si="457"/>
        <v>0</v>
      </c>
      <c r="O371" s="315"/>
      <c r="P371" s="315"/>
      <c r="Q371" s="315"/>
      <c r="R371" s="602"/>
      <c r="S371" s="600"/>
    </row>
    <row r="372" spans="1:19" s="139" customFormat="1" ht="12.75" hidden="1" customHeight="1">
      <c r="A372" s="314"/>
      <c r="B372" s="317"/>
      <c r="C372" s="380"/>
      <c r="D372" s="319"/>
      <c r="E372" s="313"/>
      <c r="F372" s="319"/>
      <c r="G372" s="315"/>
      <c r="H372" s="319"/>
      <c r="I372" s="315"/>
      <c r="J372" s="125"/>
      <c r="K372" s="125"/>
      <c r="L372" s="125"/>
      <c r="M372" s="240"/>
      <c r="N372" s="127">
        <f t="shared" si="457"/>
        <v>0</v>
      </c>
      <c r="O372" s="315"/>
      <c r="P372" s="315"/>
      <c r="Q372" s="315"/>
      <c r="R372" s="603"/>
      <c r="S372" s="600"/>
    </row>
    <row r="373" spans="1:19" s="140" customFormat="1" ht="12.75" customHeight="1">
      <c r="A373" s="314">
        <v>4</v>
      </c>
      <c r="B373" s="311" t="s">
        <v>473</v>
      </c>
      <c r="C373" s="378" t="s">
        <v>143</v>
      </c>
      <c r="D373" s="314">
        <v>8</v>
      </c>
      <c r="E373" s="313">
        <f t="shared" si="508"/>
        <v>1.5991393390000004</v>
      </c>
      <c r="F373" s="314">
        <v>0.113</v>
      </c>
      <c r="G373" s="315">
        <f t="shared" si="509"/>
        <v>0.26221763000000003</v>
      </c>
      <c r="H373" s="314">
        <v>5.0000000000000001E-4</v>
      </c>
      <c r="I373" s="315">
        <f t="shared" si="510"/>
        <v>1.52501E-3</v>
      </c>
      <c r="J373" s="238" t="s">
        <v>161</v>
      </c>
      <c r="K373" s="238" t="s">
        <v>143</v>
      </c>
      <c r="L373" s="134">
        <v>1</v>
      </c>
      <c r="M373" s="244">
        <v>1.17</v>
      </c>
      <c r="N373" s="127">
        <f>L373*M373</f>
        <v>1.17</v>
      </c>
      <c r="O373" s="315">
        <f t="shared" ref="O373" si="521">D373*E373</f>
        <v>12.793114712000003</v>
      </c>
      <c r="P373" s="315">
        <f t="shared" ref="P373" si="522">SUM(N373:N376)</f>
        <v>1.17</v>
      </c>
      <c r="Q373" s="315">
        <f t="shared" ref="Q373" si="523">P373*1.02*1.05*$Q$14</f>
        <v>1.3353966990000004</v>
      </c>
      <c r="R373" s="601">
        <f t="shared" ref="R373" si="524">E373*$R$17</f>
        <v>2.0464411599829804</v>
      </c>
      <c r="S373" s="600">
        <f t="shared" ref="S373" si="525">R373*D373</f>
        <v>16.371529279863843</v>
      </c>
    </row>
    <row r="374" spans="1:19" s="140" customFormat="1" ht="2.25" customHeight="1">
      <c r="A374" s="314"/>
      <c r="B374" s="311"/>
      <c r="C374" s="378"/>
      <c r="D374" s="314"/>
      <c r="E374" s="313"/>
      <c r="F374" s="314"/>
      <c r="G374" s="315"/>
      <c r="H374" s="314"/>
      <c r="I374" s="315"/>
      <c r="J374" s="134"/>
      <c r="K374" s="238"/>
      <c r="L374" s="134"/>
      <c r="M374" s="238"/>
      <c r="N374" s="127">
        <f>L374*M374</f>
        <v>0</v>
      </c>
      <c r="O374" s="315"/>
      <c r="P374" s="315"/>
      <c r="Q374" s="315"/>
      <c r="R374" s="602"/>
      <c r="S374" s="600"/>
    </row>
    <row r="375" spans="1:19" s="140" customFormat="1" hidden="1">
      <c r="A375" s="314"/>
      <c r="B375" s="311"/>
      <c r="C375" s="378"/>
      <c r="D375" s="314"/>
      <c r="E375" s="313"/>
      <c r="F375" s="314"/>
      <c r="G375" s="315"/>
      <c r="H375" s="314"/>
      <c r="I375" s="315"/>
      <c r="J375" s="134"/>
      <c r="K375" s="238"/>
      <c r="L375" s="137"/>
      <c r="M375" s="238"/>
      <c r="N375" s="127">
        <f>L375*M375</f>
        <v>0</v>
      </c>
      <c r="O375" s="315"/>
      <c r="P375" s="315"/>
      <c r="Q375" s="315"/>
      <c r="R375" s="602"/>
      <c r="S375" s="600"/>
    </row>
    <row r="376" spans="1:19" s="140" customFormat="1" ht="12.75" hidden="1" customHeight="1">
      <c r="A376" s="314"/>
      <c r="B376" s="311"/>
      <c r="C376" s="378"/>
      <c r="D376" s="314"/>
      <c r="E376" s="313"/>
      <c r="F376" s="314"/>
      <c r="G376" s="315"/>
      <c r="H376" s="314"/>
      <c r="I376" s="315"/>
      <c r="J376" s="134"/>
      <c r="K376" s="238"/>
      <c r="L376" s="134"/>
      <c r="M376" s="238"/>
      <c r="N376" s="127">
        <f>L376*M376</f>
        <v>0</v>
      </c>
      <c r="O376" s="315"/>
      <c r="P376" s="315"/>
      <c r="Q376" s="315"/>
      <c r="R376" s="603"/>
      <c r="S376" s="600"/>
    </row>
    <row r="377" spans="1:19" s="140" customFormat="1" ht="12.75" customHeight="1">
      <c r="A377" s="314">
        <v>5</v>
      </c>
      <c r="B377" s="311" t="s">
        <v>474</v>
      </c>
      <c r="C377" s="378" t="s">
        <v>143</v>
      </c>
      <c r="D377" s="314">
        <f>D365+D369+D373</f>
        <v>24</v>
      </c>
      <c r="E377" s="313">
        <f t="shared" si="508"/>
        <v>0.13696376400000002</v>
      </c>
      <c r="F377" s="314"/>
      <c r="G377" s="315">
        <f t="shared" si="509"/>
        <v>0</v>
      </c>
      <c r="H377" s="314"/>
      <c r="I377" s="315">
        <f t="shared" si="510"/>
        <v>0</v>
      </c>
      <c r="J377" s="238" t="s">
        <v>195</v>
      </c>
      <c r="K377" s="238" t="s">
        <v>143</v>
      </c>
      <c r="L377" s="238">
        <v>1</v>
      </c>
      <c r="M377" s="246">
        <v>0.12</v>
      </c>
      <c r="N377" s="127">
        <f t="shared" ref="N377:N440" si="526">L377*M377</f>
        <v>0.12</v>
      </c>
      <c r="O377" s="315">
        <f t="shared" ref="O377" si="527">D377*E377</f>
        <v>3.2871303360000006</v>
      </c>
      <c r="P377" s="315">
        <f t="shared" ref="P377" si="528">SUM(N377:N380)</f>
        <v>0.12</v>
      </c>
      <c r="Q377" s="315">
        <f t="shared" ref="Q377" si="529">P377*1.02*1.05*$Q$14</f>
        <v>0.13696376400000002</v>
      </c>
      <c r="R377" s="601">
        <f t="shared" ref="R377" si="530">E377*$R$17</f>
        <v>0.17527445997987243</v>
      </c>
      <c r="S377" s="600">
        <f t="shared" ref="S377" si="531">R377*D377</f>
        <v>4.206587039516938</v>
      </c>
    </row>
    <row r="378" spans="1:19" s="140" customFormat="1" ht="2.25" customHeight="1">
      <c r="A378" s="314"/>
      <c r="B378" s="311"/>
      <c r="C378" s="378"/>
      <c r="D378" s="314"/>
      <c r="E378" s="313"/>
      <c r="F378" s="314"/>
      <c r="G378" s="315"/>
      <c r="H378" s="314"/>
      <c r="I378" s="315"/>
      <c r="J378" s="134"/>
      <c r="K378" s="238"/>
      <c r="L378" s="134"/>
      <c r="M378" s="238"/>
      <c r="N378" s="127">
        <f t="shared" si="526"/>
        <v>0</v>
      </c>
      <c r="O378" s="315"/>
      <c r="P378" s="315"/>
      <c r="Q378" s="315"/>
      <c r="R378" s="602"/>
      <c r="S378" s="600"/>
    </row>
    <row r="379" spans="1:19" s="140" customFormat="1" hidden="1">
      <c r="A379" s="314"/>
      <c r="B379" s="311"/>
      <c r="C379" s="378"/>
      <c r="D379" s="314"/>
      <c r="E379" s="313"/>
      <c r="F379" s="314"/>
      <c r="G379" s="315"/>
      <c r="H379" s="314"/>
      <c r="I379" s="315"/>
      <c r="J379" s="134"/>
      <c r="K379" s="238"/>
      <c r="L379" s="137"/>
      <c r="M379" s="238"/>
      <c r="N379" s="127">
        <f t="shared" si="526"/>
        <v>0</v>
      </c>
      <c r="O379" s="315"/>
      <c r="P379" s="315"/>
      <c r="Q379" s="315"/>
      <c r="R379" s="602"/>
      <c r="S379" s="600"/>
    </row>
    <row r="380" spans="1:19" s="140" customFormat="1" ht="12.75" hidden="1" customHeight="1">
      <c r="A380" s="314"/>
      <c r="B380" s="311"/>
      <c r="C380" s="378"/>
      <c r="D380" s="314"/>
      <c r="E380" s="313"/>
      <c r="F380" s="314"/>
      <c r="G380" s="315"/>
      <c r="H380" s="314"/>
      <c r="I380" s="315"/>
      <c r="J380" s="134"/>
      <c r="K380" s="238"/>
      <c r="L380" s="134"/>
      <c r="M380" s="238"/>
      <c r="N380" s="127">
        <f t="shared" si="526"/>
        <v>0</v>
      </c>
      <c r="O380" s="315"/>
      <c r="P380" s="315"/>
      <c r="Q380" s="315"/>
      <c r="R380" s="603"/>
      <c r="S380" s="600"/>
    </row>
    <row r="381" spans="1:19" s="139" customFormat="1">
      <c r="A381" s="314">
        <v>6</v>
      </c>
      <c r="B381" s="317" t="s">
        <v>475</v>
      </c>
      <c r="C381" s="319" t="s">
        <v>143</v>
      </c>
      <c r="D381" s="319">
        <v>5</v>
      </c>
      <c r="E381" s="313">
        <f t="shared" si="508"/>
        <v>0.11413647000000003</v>
      </c>
      <c r="F381" s="319"/>
      <c r="G381" s="315">
        <f t="shared" si="509"/>
        <v>0</v>
      </c>
      <c r="H381" s="319"/>
      <c r="I381" s="315">
        <f t="shared" si="510"/>
        <v>0</v>
      </c>
      <c r="J381" s="240" t="s">
        <v>195</v>
      </c>
      <c r="K381" s="240" t="s">
        <v>143</v>
      </c>
      <c r="L381" s="240">
        <v>1</v>
      </c>
      <c r="M381" s="240">
        <v>0.1</v>
      </c>
      <c r="N381" s="127">
        <f t="shared" si="526"/>
        <v>0.1</v>
      </c>
      <c r="O381" s="315">
        <f t="shared" ref="O381" si="532">D381*E381</f>
        <v>0.57068235000000012</v>
      </c>
      <c r="P381" s="315">
        <f t="shared" ref="P381" si="533">SUM(N381:N384)</f>
        <v>0.1</v>
      </c>
      <c r="Q381" s="315">
        <f t="shared" ref="Q381" si="534">P381*1.02*1.05*$Q$14</f>
        <v>0.11413647000000003</v>
      </c>
      <c r="R381" s="601">
        <f t="shared" ref="R381" si="535">E381*$R$17</f>
        <v>0.14606204998322705</v>
      </c>
      <c r="S381" s="600">
        <f t="shared" ref="S381" si="536">R381*D381</f>
        <v>0.73031024991613525</v>
      </c>
    </row>
    <row r="382" spans="1:19" s="139" customFormat="1" ht="2.25" customHeight="1">
      <c r="A382" s="314"/>
      <c r="B382" s="317"/>
      <c r="C382" s="319"/>
      <c r="D382" s="319"/>
      <c r="E382" s="313"/>
      <c r="F382" s="319"/>
      <c r="G382" s="315"/>
      <c r="H382" s="319"/>
      <c r="I382" s="315"/>
      <c r="J382" s="125"/>
      <c r="K382" s="125"/>
      <c r="L382" s="125"/>
      <c r="M382" s="240"/>
      <c r="N382" s="127">
        <f t="shared" si="526"/>
        <v>0</v>
      </c>
      <c r="O382" s="315"/>
      <c r="P382" s="315"/>
      <c r="Q382" s="315"/>
      <c r="R382" s="602"/>
      <c r="S382" s="600"/>
    </row>
    <row r="383" spans="1:19" s="139" customFormat="1" hidden="1">
      <c r="A383" s="314"/>
      <c r="B383" s="317"/>
      <c r="C383" s="319"/>
      <c r="D383" s="319"/>
      <c r="E383" s="313"/>
      <c r="F383" s="319"/>
      <c r="G383" s="315"/>
      <c r="H383" s="319"/>
      <c r="I383" s="315"/>
      <c r="J383" s="125"/>
      <c r="K383" s="125"/>
      <c r="L383" s="129"/>
      <c r="M383" s="240"/>
      <c r="N383" s="127">
        <f t="shared" si="526"/>
        <v>0</v>
      </c>
      <c r="O383" s="315"/>
      <c r="P383" s="315"/>
      <c r="Q383" s="315"/>
      <c r="R383" s="602"/>
      <c r="S383" s="600"/>
    </row>
    <row r="384" spans="1:19" s="139" customFormat="1" ht="12.75" hidden="1" customHeight="1">
      <c r="A384" s="314"/>
      <c r="B384" s="317"/>
      <c r="C384" s="319"/>
      <c r="D384" s="319"/>
      <c r="E384" s="313"/>
      <c r="F384" s="319"/>
      <c r="G384" s="315"/>
      <c r="H384" s="319"/>
      <c r="I384" s="315"/>
      <c r="J384" s="125"/>
      <c r="K384" s="125"/>
      <c r="L384" s="125"/>
      <c r="M384" s="240"/>
      <c r="N384" s="127">
        <f t="shared" si="526"/>
        <v>0</v>
      </c>
      <c r="O384" s="315"/>
      <c r="P384" s="315"/>
      <c r="Q384" s="315"/>
      <c r="R384" s="603"/>
      <c r="S384" s="600"/>
    </row>
    <row r="385" spans="1:19" s="128" customFormat="1" ht="12.75" customHeight="1">
      <c r="A385" s="314">
        <v>7</v>
      </c>
      <c r="B385" s="317" t="s">
        <v>493</v>
      </c>
      <c r="C385" s="380" t="s">
        <v>143</v>
      </c>
      <c r="D385" s="319">
        <v>8</v>
      </c>
      <c r="E385" s="313">
        <f t="shared" ref="E385" si="537">G385+I385+Q385</f>
        <v>10.541228630000003</v>
      </c>
      <c r="F385" s="319">
        <v>0.35</v>
      </c>
      <c r="G385" s="315">
        <f t="shared" ref="G385" si="538">F385*$O$8/1000</f>
        <v>0.81217850000000003</v>
      </c>
      <c r="H385" s="319">
        <v>8.9999999999999993E-3</v>
      </c>
      <c r="I385" s="315">
        <f t="shared" ref="I385" si="539">H385*$O$9/1000</f>
        <v>2.7450179999999998E-2</v>
      </c>
      <c r="J385" s="240" t="s">
        <v>159</v>
      </c>
      <c r="K385" s="240" t="s">
        <v>143</v>
      </c>
      <c r="L385" s="125">
        <v>1</v>
      </c>
      <c r="M385" s="246">
        <v>8.5</v>
      </c>
      <c r="N385" s="163">
        <f t="shared" si="526"/>
        <v>8.5</v>
      </c>
      <c r="O385" s="315">
        <f t="shared" ref="O385" si="540">D385*E385</f>
        <v>84.329829040000021</v>
      </c>
      <c r="P385" s="315">
        <f t="shared" ref="P385" si="541">SUM(N385:N388)</f>
        <v>8.5</v>
      </c>
      <c r="Q385" s="315">
        <f t="shared" ref="Q385" si="542">P385*1.02*1.05*$Q$14</f>
        <v>9.7015999500000021</v>
      </c>
      <c r="R385" s="601">
        <f t="shared" ref="R385" si="543">E385*$R$17</f>
        <v>13.489758909134688</v>
      </c>
      <c r="S385" s="600">
        <f t="shared" ref="S385" si="544">R385*D385</f>
        <v>107.9180712730775</v>
      </c>
    </row>
    <row r="386" spans="1:19" s="128" customFormat="1" ht="5.25" customHeight="1">
      <c r="A386" s="314"/>
      <c r="B386" s="317"/>
      <c r="C386" s="380"/>
      <c r="D386" s="319"/>
      <c r="E386" s="313"/>
      <c r="F386" s="319"/>
      <c r="G386" s="315"/>
      <c r="H386" s="319"/>
      <c r="I386" s="315"/>
      <c r="J386" s="240"/>
      <c r="K386" s="240"/>
      <c r="L386" s="125"/>
      <c r="M386" s="240"/>
      <c r="N386" s="163">
        <f t="shared" si="526"/>
        <v>0</v>
      </c>
      <c r="O386" s="315"/>
      <c r="P386" s="315"/>
      <c r="Q386" s="315"/>
      <c r="R386" s="602"/>
      <c r="S386" s="600"/>
    </row>
    <row r="387" spans="1:19" s="128" customFormat="1" hidden="1">
      <c r="A387" s="314"/>
      <c r="B387" s="317"/>
      <c r="C387" s="380"/>
      <c r="D387" s="319"/>
      <c r="E387" s="313"/>
      <c r="F387" s="319"/>
      <c r="G387" s="315"/>
      <c r="H387" s="319"/>
      <c r="I387" s="315"/>
      <c r="J387" s="240"/>
      <c r="K387" s="240"/>
      <c r="L387" s="164"/>
      <c r="M387" s="133"/>
      <c r="N387" s="163">
        <f t="shared" si="526"/>
        <v>0</v>
      </c>
      <c r="O387" s="315"/>
      <c r="P387" s="315"/>
      <c r="Q387" s="315"/>
      <c r="R387" s="602"/>
      <c r="S387" s="600"/>
    </row>
    <row r="388" spans="1:19" s="128" customFormat="1" ht="3.75" customHeight="1">
      <c r="A388" s="314"/>
      <c r="B388" s="317"/>
      <c r="C388" s="380"/>
      <c r="D388" s="319"/>
      <c r="E388" s="313"/>
      <c r="F388" s="319"/>
      <c r="G388" s="315"/>
      <c r="H388" s="319"/>
      <c r="I388" s="315"/>
      <c r="J388" s="240"/>
      <c r="K388" s="240"/>
      <c r="L388" s="164"/>
      <c r="M388" s="240"/>
      <c r="N388" s="163">
        <f t="shared" si="526"/>
        <v>0</v>
      </c>
      <c r="O388" s="315"/>
      <c r="P388" s="315"/>
      <c r="Q388" s="315"/>
      <c r="R388" s="603"/>
      <c r="S388" s="600"/>
    </row>
    <row r="389" spans="1:19" s="135" customFormat="1" ht="12.75" customHeight="1">
      <c r="A389" s="314">
        <v>8</v>
      </c>
      <c r="B389" s="311" t="s">
        <v>476</v>
      </c>
      <c r="C389" s="378" t="s">
        <v>143</v>
      </c>
      <c r="D389" s="314">
        <v>15</v>
      </c>
      <c r="E389" s="313">
        <f t="shared" ref="E389" si="545">G389+I389+Q389</f>
        <v>3.4647674900000003</v>
      </c>
      <c r="F389" s="314">
        <v>0.35</v>
      </c>
      <c r="G389" s="315">
        <f t="shared" ref="G389" si="546">F389*$O$8/1000</f>
        <v>0.81217850000000003</v>
      </c>
      <c r="H389" s="314">
        <v>8.9999999999999993E-3</v>
      </c>
      <c r="I389" s="315">
        <f t="shared" ref="I389" si="547">H389*$O$9/1000</f>
        <v>2.7450179999999998E-2</v>
      </c>
      <c r="J389" s="238" t="s">
        <v>159</v>
      </c>
      <c r="K389" s="238" t="s">
        <v>143</v>
      </c>
      <c r="L389" s="134">
        <v>1</v>
      </c>
      <c r="M389" s="244">
        <v>2.2999999999999998</v>
      </c>
      <c r="N389" s="127">
        <f t="shared" si="526"/>
        <v>2.2999999999999998</v>
      </c>
      <c r="O389" s="315">
        <f t="shared" ref="O389" si="548">D389*E389</f>
        <v>51.971512350000005</v>
      </c>
      <c r="P389" s="315">
        <f t="shared" ref="P389" si="549">SUM(N389:N392)</f>
        <v>2.2999999999999998</v>
      </c>
      <c r="Q389" s="315">
        <f t="shared" ref="Q389" si="550">P389*1.02*1.05*$Q$14</f>
        <v>2.6251388100000002</v>
      </c>
      <c r="R389" s="601">
        <f t="shared" ref="R389" si="551">E389*$R$17</f>
        <v>4.4339118101746093</v>
      </c>
      <c r="S389" s="600">
        <f t="shared" ref="S389" si="552">R389*D389</f>
        <v>66.508677152619143</v>
      </c>
    </row>
    <row r="390" spans="1:19" s="135" customFormat="1" ht="1.5" customHeight="1">
      <c r="A390" s="314"/>
      <c r="B390" s="311"/>
      <c r="C390" s="378"/>
      <c r="D390" s="314"/>
      <c r="E390" s="313"/>
      <c r="F390" s="314"/>
      <c r="G390" s="315"/>
      <c r="H390" s="314"/>
      <c r="I390" s="315"/>
      <c r="J390" s="134"/>
      <c r="K390" s="238"/>
      <c r="L390" s="134"/>
      <c r="M390" s="238"/>
      <c r="N390" s="127">
        <f t="shared" si="526"/>
        <v>0</v>
      </c>
      <c r="O390" s="315"/>
      <c r="P390" s="315"/>
      <c r="Q390" s="315"/>
      <c r="R390" s="602"/>
      <c r="S390" s="600"/>
    </row>
    <row r="391" spans="1:19" s="135" customFormat="1" hidden="1">
      <c r="A391" s="314"/>
      <c r="B391" s="311"/>
      <c r="C391" s="378"/>
      <c r="D391" s="314"/>
      <c r="E391" s="313"/>
      <c r="F391" s="314"/>
      <c r="G391" s="315"/>
      <c r="H391" s="314"/>
      <c r="I391" s="315"/>
      <c r="J391" s="134"/>
      <c r="K391" s="238"/>
      <c r="L391" s="156"/>
      <c r="M391" s="136"/>
      <c r="N391" s="127">
        <f t="shared" si="526"/>
        <v>0</v>
      </c>
      <c r="O391" s="315"/>
      <c r="P391" s="315"/>
      <c r="Q391" s="315"/>
      <c r="R391" s="602"/>
      <c r="S391" s="600"/>
    </row>
    <row r="392" spans="1:19" s="135" customFormat="1" ht="12.75" hidden="1" customHeight="1">
      <c r="A392" s="314"/>
      <c r="B392" s="311"/>
      <c r="C392" s="378"/>
      <c r="D392" s="314"/>
      <c r="E392" s="313"/>
      <c r="F392" s="314"/>
      <c r="G392" s="315"/>
      <c r="H392" s="314"/>
      <c r="I392" s="315"/>
      <c r="J392" s="134"/>
      <c r="K392" s="238"/>
      <c r="L392" s="156"/>
      <c r="M392" s="238"/>
      <c r="N392" s="127">
        <f t="shared" si="526"/>
        <v>0</v>
      </c>
      <c r="O392" s="315"/>
      <c r="P392" s="315"/>
      <c r="Q392" s="315"/>
      <c r="R392" s="603"/>
      <c r="S392" s="600"/>
    </row>
    <row r="393" spans="1:19" ht="12.75" customHeight="1">
      <c r="A393" s="347">
        <v>9</v>
      </c>
      <c r="B393" s="547" t="s">
        <v>197</v>
      </c>
      <c r="C393" s="525" t="s">
        <v>146</v>
      </c>
      <c r="D393" s="539">
        <v>98</v>
      </c>
      <c r="E393" s="540">
        <f>G393+I393+Q393</f>
        <v>0.48820720597</v>
      </c>
      <c r="F393" s="541">
        <v>7.5499999999999998E-2</v>
      </c>
      <c r="G393" s="396">
        <f t="shared" ref="G393" si="553">F393*$O$8/1000</f>
        <v>0.175198505</v>
      </c>
      <c r="H393" s="541">
        <v>3.7100000000000001E-2</v>
      </c>
      <c r="I393" s="396">
        <f>H393*$O$9/1000</f>
        <v>0.113155742</v>
      </c>
      <c r="J393" s="106" t="s">
        <v>160</v>
      </c>
      <c r="K393" s="49" t="s">
        <v>146</v>
      </c>
      <c r="L393" s="49">
        <v>1.03</v>
      </c>
      <c r="M393" s="265">
        <v>0.17</v>
      </c>
      <c r="N393" s="268">
        <f t="shared" si="526"/>
        <v>0.17510000000000001</v>
      </c>
      <c r="O393" s="396">
        <f>D393*E393</f>
        <v>47.844306185059999</v>
      </c>
      <c r="P393" s="396">
        <f>SUM(N393:N396)</f>
        <v>0.17510000000000001</v>
      </c>
      <c r="Q393" s="396">
        <f>P393*1.02*1.05*$Q$14</f>
        <v>0.19985295897000002</v>
      </c>
      <c r="R393" s="601">
        <f t="shared" ref="R393" si="554">E393*$R$17</f>
        <v>0.6247656452014132</v>
      </c>
      <c r="S393" s="600">
        <f t="shared" ref="S393" si="555">R393*D393</f>
        <v>61.227033229738495</v>
      </c>
    </row>
    <row r="394" spans="1:19" ht="20.25" customHeight="1">
      <c r="A394" s="347"/>
      <c r="B394" s="547"/>
      <c r="C394" s="525"/>
      <c r="D394" s="539"/>
      <c r="E394" s="540"/>
      <c r="F394" s="541"/>
      <c r="G394" s="396"/>
      <c r="H394" s="541"/>
      <c r="I394" s="396"/>
      <c r="J394" s="266"/>
      <c r="K394" s="282"/>
      <c r="L394" s="282"/>
      <c r="M394" s="265"/>
      <c r="N394" s="268">
        <f t="shared" si="526"/>
        <v>0</v>
      </c>
      <c r="O394" s="396"/>
      <c r="P394" s="396"/>
      <c r="Q394" s="396"/>
      <c r="R394" s="602"/>
      <c r="S394" s="600"/>
    </row>
    <row r="395" spans="1:19" ht="0.75" customHeight="1">
      <c r="A395" s="347"/>
      <c r="B395" s="547"/>
      <c r="C395" s="525"/>
      <c r="D395" s="539"/>
      <c r="E395" s="540"/>
      <c r="F395" s="541"/>
      <c r="G395" s="396"/>
      <c r="H395" s="541"/>
      <c r="I395" s="396"/>
      <c r="J395" s="266"/>
      <c r="K395" s="282"/>
      <c r="L395" s="282"/>
      <c r="M395" s="265"/>
      <c r="N395" s="268">
        <f t="shared" si="526"/>
        <v>0</v>
      </c>
      <c r="O395" s="396"/>
      <c r="P395" s="396"/>
      <c r="Q395" s="396"/>
      <c r="R395" s="602"/>
      <c r="S395" s="600"/>
    </row>
    <row r="396" spans="1:19" ht="17.25" hidden="1" customHeight="1">
      <c r="A396" s="347"/>
      <c r="B396" s="547"/>
      <c r="C396" s="525"/>
      <c r="D396" s="539"/>
      <c r="E396" s="540"/>
      <c r="F396" s="541"/>
      <c r="G396" s="396"/>
      <c r="H396" s="541"/>
      <c r="I396" s="396"/>
      <c r="J396" s="266"/>
      <c r="K396" s="282"/>
      <c r="L396" s="282"/>
      <c r="M396" s="265"/>
      <c r="N396" s="268">
        <f t="shared" si="526"/>
        <v>0</v>
      </c>
      <c r="O396" s="396"/>
      <c r="P396" s="396"/>
      <c r="Q396" s="396"/>
      <c r="R396" s="603"/>
      <c r="S396" s="600"/>
    </row>
    <row r="397" spans="1:19" ht="12.75" customHeight="1">
      <c r="A397" s="347">
        <v>10</v>
      </c>
      <c r="B397" s="547" t="s">
        <v>198</v>
      </c>
      <c r="C397" s="525" t="s">
        <v>146</v>
      </c>
      <c r="D397" s="539">
        <v>86</v>
      </c>
      <c r="E397" s="540">
        <f>G397+I397+Q397</f>
        <v>0.40591481110000005</v>
      </c>
      <c r="F397" s="541">
        <v>7.5499999999999998E-2</v>
      </c>
      <c r="G397" s="396">
        <f t="shared" ref="G397" si="556">F397*$O$8/1000</f>
        <v>0.175198505</v>
      </c>
      <c r="H397" s="541">
        <v>3.7100000000000001E-2</v>
      </c>
      <c r="I397" s="396">
        <f>H397*$O$9/1000</f>
        <v>0.113155742</v>
      </c>
      <c r="J397" s="106" t="s">
        <v>160</v>
      </c>
      <c r="K397" s="49" t="s">
        <v>146</v>
      </c>
      <c r="L397" s="49">
        <v>1.03</v>
      </c>
      <c r="M397" s="265">
        <v>0.1</v>
      </c>
      <c r="N397" s="268">
        <f t="shared" si="526"/>
        <v>0.10300000000000001</v>
      </c>
      <c r="O397" s="396">
        <f>D397*E397</f>
        <v>34.908673754600002</v>
      </c>
      <c r="P397" s="396">
        <f>SUM(N397:N400)</f>
        <v>0.10300000000000001</v>
      </c>
      <c r="Q397" s="396">
        <f>P397*1.02*1.05*$Q$14</f>
        <v>0.11756056410000003</v>
      </c>
      <c r="R397" s="601">
        <f t="shared" ref="R397" si="557">E397*$R$17</f>
        <v>0.51945490716350662</v>
      </c>
      <c r="S397" s="600">
        <f t="shared" ref="S397" si="558">R397*D397</f>
        <v>44.673122016061569</v>
      </c>
    </row>
    <row r="398" spans="1:19" ht="12.75" customHeight="1">
      <c r="A398" s="347"/>
      <c r="B398" s="547"/>
      <c r="C398" s="525"/>
      <c r="D398" s="539"/>
      <c r="E398" s="540"/>
      <c r="F398" s="541"/>
      <c r="G398" s="396"/>
      <c r="H398" s="541"/>
      <c r="I398" s="396"/>
      <c r="J398" s="266"/>
      <c r="K398" s="282"/>
      <c r="L398" s="282"/>
      <c r="M398" s="265"/>
      <c r="N398" s="268">
        <f t="shared" si="526"/>
        <v>0</v>
      </c>
      <c r="O398" s="396"/>
      <c r="P398" s="396"/>
      <c r="Q398" s="396"/>
      <c r="R398" s="602"/>
      <c r="S398" s="600"/>
    </row>
    <row r="399" spans="1:19" ht="9.75" customHeight="1">
      <c r="A399" s="347"/>
      <c r="B399" s="547"/>
      <c r="C399" s="525"/>
      <c r="D399" s="539"/>
      <c r="E399" s="540"/>
      <c r="F399" s="541"/>
      <c r="G399" s="396"/>
      <c r="H399" s="541"/>
      <c r="I399" s="396"/>
      <c r="J399" s="266"/>
      <c r="K399" s="282"/>
      <c r="L399" s="282"/>
      <c r="M399" s="265"/>
      <c r="N399" s="268">
        <f t="shared" si="526"/>
        <v>0</v>
      </c>
      <c r="O399" s="396"/>
      <c r="P399" s="396"/>
      <c r="Q399" s="396"/>
      <c r="R399" s="602"/>
      <c r="S399" s="600"/>
    </row>
    <row r="400" spans="1:19" ht="26.25" hidden="1" customHeight="1">
      <c r="A400" s="347"/>
      <c r="B400" s="547"/>
      <c r="C400" s="525"/>
      <c r="D400" s="539"/>
      <c r="E400" s="540"/>
      <c r="F400" s="541"/>
      <c r="G400" s="396"/>
      <c r="H400" s="541"/>
      <c r="I400" s="396"/>
      <c r="J400" s="266"/>
      <c r="K400" s="282"/>
      <c r="L400" s="282"/>
      <c r="M400" s="265"/>
      <c r="N400" s="268">
        <f t="shared" si="526"/>
        <v>0</v>
      </c>
      <c r="O400" s="396"/>
      <c r="P400" s="396"/>
      <c r="Q400" s="396"/>
      <c r="R400" s="603"/>
      <c r="S400" s="600"/>
    </row>
    <row r="401" spans="1:19" s="135" customFormat="1" ht="12.75" hidden="1" customHeight="1">
      <c r="A401" s="510"/>
      <c r="B401" s="648" t="s">
        <v>508</v>
      </c>
      <c r="C401" s="504"/>
      <c r="D401" s="504"/>
      <c r="E401" s="507">
        <f>G401+I401+Q401</f>
        <v>0</v>
      </c>
      <c r="F401" s="510"/>
      <c r="G401" s="499">
        <f>F401*$O$7/1000</f>
        <v>0</v>
      </c>
      <c r="H401" s="513"/>
      <c r="I401" s="499">
        <f>H401*$O$8/1000</f>
        <v>0</v>
      </c>
      <c r="J401" s="256"/>
      <c r="K401" s="256"/>
      <c r="L401" s="256"/>
      <c r="M401" s="257"/>
      <c r="N401" s="258">
        <f t="shared" si="526"/>
        <v>0</v>
      </c>
      <c r="O401" s="499">
        <f>D401*E401</f>
        <v>0</v>
      </c>
      <c r="P401" s="499">
        <f>SUM(N401:N404)</f>
        <v>0</v>
      </c>
      <c r="Q401" s="499">
        <f>P401*1.02*1.05*$Q$14</f>
        <v>0</v>
      </c>
      <c r="R401" s="604"/>
      <c r="S401" s="649">
        <f>SUM(S361:S400)</f>
        <v>355.30112792956982</v>
      </c>
    </row>
    <row r="402" spans="1:19" s="135" customFormat="1" ht="12.75" hidden="1" customHeight="1">
      <c r="A402" s="511"/>
      <c r="B402" s="650"/>
      <c r="C402" s="505"/>
      <c r="D402" s="505"/>
      <c r="E402" s="508"/>
      <c r="F402" s="511"/>
      <c r="G402" s="500"/>
      <c r="H402" s="514"/>
      <c r="I402" s="500"/>
      <c r="J402" s="256"/>
      <c r="K402" s="256"/>
      <c r="L402" s="256"/>
      <c r="M402" s="257"/>
      <c r="N402" s="258">
        <f t="shared" si="526"/>
        <v>0</v>
      </c>
      <c r="O402" s="500"/>
      <c r="P402" s="500"/>
      <c r="Q402" s="500"/>
      <c r="R402" s="604"/>
      <c r="S402" s="651"/>
    </row>
    <row r="403" spans="1:19" s="135" customFormat="1" ht="12.75" hidden="1" customHeight="1">
      <c r="A403" s="511"/>
      <c r="B403" s="650"/>
      <c r="C403" s="505"/>
      <c r="D403" s="505"/>
      <c r="E403" s="508"/>
      <c r="F403" s="511"/>
      <c r="G403" s="500"/>
      <c r="H403" s="514"/>
      <c r="I403" s="500"/>
      <c r="J403" s="256"/>
      <c r="K403" s="256"/>
      <c r="L403" s="256"/>
      <c r="M403" s="257"/>
      <c r="N403" s="258">
        <f t="shared" si="526"/>
        <v>0</v>
      </c>
      <c r="O403" s="500"/>
      <c r="P403" s="500"/>
      <c r="Q403" s="500"/>
      <c r="R403" s="604"/>
      <c r="S403" s="651"/>
    </row>
    <row r="404" spans="1:19" s="135" customFormat="1" ht="12.75" hidden="1" customHeight="1">
      <c r="A404" s="512"/>
      <c r="B404" s="652"/>
      <c r="C404" s="506"/>
      <c r="D404" s="506"/>
      <c r="E404" s="509"/>
      <c r="F404" s="512"/>
      <c r="G404" s="501"/>
      <c r="H404" s="515"/>
      <c r="I404" s="501"/>
      <c r="J404" s="256"/>
      <c r="K404" s="256"/>
      <c r="L404" s="256"/>
      <c r="M404" s="257"/>
      <c r="N404" s="258">
        <f t="shared" si="526"/>
        <v>0</v>
      </c>
      <c r="O404" s="501"/>
      <c r="P404" s="501"/>
      <c r="Q404" s="501"/>
      <c r="R404" s="604"/>
      <c r="S404" s="653"/>
    </row>
    <row r="405" spans="1:19" s="135" customFormat="1" ht="12.75" hidden="1" customHeight="1">
      <c r="A405" s="510"/>
      <c r="B405" s="648" t="s">
        <v>509</v>
      </c>
      <c r="C405" s="504"/>
      <c r="D405" s="504"/>
      <c r="E405" s="507">
        <f>G405+I405+Q405</f>
        <v>0</v>
      </c>
      <c r="F405" s="510"/>
      <c r="G405" s="499">
        <f>F405*$O$7/1000</f>
        <v>0</v>
      </c>
      <c r="H405" s="513"/>
      <c r="I405" s="499">
        <f>H405*$O$8/1000</f>
        <v>0</v>
      </c>
      <c r="J405" s="256"/>
      <c r="K405" s="256"/>
      <c r="L405" s="256"/>
      <c r="M405" s="257"/>
      <c r="N405" s="258">
        <f t="shared" si="526"/>
        <v>0</v>
      </c>
      <c r="O405" s="499">
        <f>D405*E405</f>
        <v>0</v>
      </c>
      <c r="P405" s="499">
        <f>SUM(N405:N408)</f>
        <v>0</v>
      </c>
      <c r="Q405" s="499">
        <f>P405*1.02*1.05*$Q$14</f>
        <v>0</v>
      </c>
      <c r="R405" s="604"/>
      <c r="S405" s="604">
        <f>(S401*100%)/$S$861</f>
        <v>2.5464211804418338E-2</v>
      </c>
    </row>
    <row r="406" spans="1:19" s="135" customFormat="1" ht="12.75" hidden="1" customHeight="1">
      <c r="A406" s="511"/>
      <c r="B406" s="650"/>
      <c r="C406" s="505"/>
      <c r="D406" s="505"/>
      <c r="E406" s="508"/>
      <c r="F406" s="511"/>
      <c r="G406" s="500"/>
      <c r="H406" s="514"/>
      <c r="I406" s="500"/>
      <c r="J406" s="256"/>
      <c r="K406" s="256"/>
      <c r="L406" s="256"/>
      <c r="M406" s="257"/>
      <c r="N406" s="258">
        <f t="shared" si="526"/>
        <v>0</v>
      </c>
      <c r="O406" s="500"/>
      <c r="P406" s="500"/>
      <c r="Q406" s="500"/>
      <c r="R406" s="604"/>
      <c r="S406" s="604"/>
    </row>
    <row r="407" spans="1:19" s="135" customFormat="1" ht="12.75" hidden="1" customHeight="1">
      <c r="A407" s="511"/>
      <c r="B407" s="650"/>
      <c r="C407" s="505"/>
      <c r="D407" s="505"/>
      <c r="E407" s="508"/>
      <c r="F407" s="511"/>
      <c r="G407" s="500"/>
      <c r="H407" s="514"/>
      <c r="I407" s="500"/>
      <c r="J407" s="256"/>
      <c r="K407" s="256"/>
      <c r="L407" s="256"/>
      <c r="M407" s="257"/>
      <c r="N407" s="258">
        <f t="shared" si="526"/>
        <v>0</v>
      </c>
      <c r="O407" s="500"/>
      <c r="P407" s="500"/>
      <c r="Q407" s="500"/>
      <c r="R407" s="604"/>
      <c r="S407" s="604"/>
    </row>
    <row r="408" spans="1:19" s="135" customFormat="1" ht="12.75" hidden="1" customHeight="1">
      <c r="A408" s="512"/>
      <c r="B408" s="652"/>
      <c r="C408" s="506"/>
      <c r="D408" s="506"/>
      <c r="E408" s="509"/>
      <c r="F408" s="512"/>
      <c r="G408" s="501"/>
      <c r="H408" s="515"/>
      <c r="I408" s="501"/>
      <c r="J408" s="256"/>
      <c r="K408" s="256"/>
      <c r="L408" s="256"/>
      <c r="M408" s="257"/>
      <c r="N408" s="258">
        <f t="shared" si="526"/>
        <v>0</v>
      </c>
      <c r="O408" s="501"/>
      <c r="P408" s="501"/>
      <c r="Q408" s="501"/>
      <c r="R408" s="604"/>
      <c r="S408" s="604"/>
    </row>
    <row r="409" spans="1:19" ht="12" customHeight="1">
      <c r="A409" s="525"/>
      <c r="B409" s="657" t="s">
        <v>200</v>
      </c>
      <c r="C409" s="546"/>
      <c r="D409" s="527"/>
      <c r="E409" s="540">
        <f>G409+I409+Q409</f>
        <v>0</v>
      </c>
      <c r="F409" s="546"/>
      <c r="G409" s="396">
        <f t="shared" ref="G409" si="559">F409*$O$8/1000</f>
        <v>0</v>
      </c>
      <c r="H409" s="541"/>
      <c r="I409" s="396">
        <f t="shared" ref="I409" si="560">H409*$O$9/1000</f>
        <v>0</v>
      </c>
      <c r="J409" s="260"/>
      <c r="K409" s="260"/>
      <c r="L409" s="260"/>
      <c r="M409" s="254"/>
      <c r="N409" s="268">
        <f t="shared" si="526"/>
        <v>0</v>
      </c>
      <c r="O409" s="396">
        <f>D409*E409</f>
        <v>0</v>
      </c>
      <c r="P409" s="396">
        <f>SUM(N409:N412)</f>
        <v>0</v>
      </c>
      <c r="Q409" s="396">
        <f t="shared" ref="Q409" si="561">P409*1.02*1.05*$Q$14</f>
        <v>0</v>
      </c>
      <c r="R409" s="600"/>
      <c r="S409" s="600"/>
    </row>
    <row r="410" spans="1:19" ht="12.75" hidden="1" customHeight="1">
      <c r="A410" s="525"/>
      <c r="B410" s="545"/>
      <c r="C410" s="546"/>
      <c r="D410" s="527"/>
      <c r="E410" s="540"/>
      <c r="F410" s="546"/>
      <c r="G410" s="396"/>
      <c r="H410" s="541"/>
      <c r="I410" s="396"/>
      <c r="J410" s="260"/>
      <c r="K410" s="260"/>
      <c r="L410" s="260"/>
      <c r="M410" s="254"/>
      <c r="N410" s="268">
        <f t="shared" si="526"/>
        <v>0</v>
      </c>
      <c r="O410" s="396"/>
      <c r="P410" s="396"/>
      <c r="Q410" s="396"/>
      <c r="R410" s="600"/>
      <c r="S410" s="600"/>
    </row>
    <row r="411" spans="1:19" ht="12.75" hidden="1" customHeight="1">
      <c r="A411" s="525"/>
      <c r="B411" s="545"/>
      <c r="C411" s="546"/>
      <c r="D411" s="527"/>
      <c r="E411" s="540"/>
      <c r="F411" s="546"/>
      <c r="G411" s="396"/>
      <c r="H411" s="541"/>
      <c r="I411" s="396"/>
      <c r="J411" s="260"/>
      <c r="K411" s="260"/>
      <c r="L411" s="260"/>
      <c r="M411" s="254"/>
      <c r="N411" s="268">
        <f t="shared" si="526"/>
        <v>0</v>
      </c>
      <c r="O411" s="396"/>
      <c r="P411" s="396"/>
      <c r="Q411" s="396"/>
      <c r="R411" s="600"/>
      <c r="S411" s="600"/>
    </row>
    <row r="412" spans="1:19" ht="12.75" hidden="1" customHeight="1">
      <c r="A412" s="525"/>
      <c r="B412" s="545"/>
      <c r="C412" s="546"/>
      <c r="D412" s="527"/>
      <c r="E412" s="540"/>
      <c r="F412" s="546"/>
      <c r="G412" s="396"/>
      <c r="H412" s="541"/>
      <c r="I412" s="396"/>
      <c r="J412" s="253"/>
      <c r="K412" s="253"/>
      <c r="L412" s="253"/>
      <c r="M412" s="254"/>
      <c r="N412" s="268">
        <f t="shared" si="526"/>
        <v>0</v>
      </c>
      <c r="O412" s="396"/>
      <c r="P412" s="396"/>
      <c r="Q412" s="396"/>
      <c r="R412" s="600"/>
      <c r="S412" s="600"/>
    </row>
    <row r="413" spans="1:19" s="135" customFormat="1" ht="12.75" customHeight="1">
      <c r="A413" s="319">
        <v>1</v>
      </c>
      <c r="B413" s="311" t="s">
        <v>477</v>
      </c>
      <c r="C413" s="314" t="s">
        <v>166</v>
      </c>
      <c r="D413" s="544">
        <f>D417*0.25</f>
        <v>51.5</v>
      </c>
      <c r="E413" s="312">
        <f t="shared" ref="E413" si="562">G413+I413+Q413</f>
        <v>0.76312869999999999</v>
      </c>
      <c r="F413" s="314">
        <v>0.25</v>
      </c>
      <c r="G413" s="362">
        <f t="shared" ref="G413" si="563">F413*$O$8/1000</f>
        <v>0.58012750000000002</v>
      </c>
      <c r="H413" s="314">
        <v>0.06</v>
      </c>
      <c r="I413" s="362">
        <f t="shared" ref="I413" si="564">H413*$O$9/1000</f>
        <v>0.18300119999999997</v>
      </c>
      <c r="J413" s="134"/>
      <c r="K413" s="134"/>
      <c r="L413" s="134"/>
      <c r="M413" s="238"/>
      <c r="N413" s="158">
        <f t="shared" si="526"/>
        <v>0</v>
      </c>
      <c r="O413" s="362">
        <f t="shared" ref="O413" si="565">D413*E413</f>
        <v>39.301128050000003</v>
      </c>
      <c r="P413" s="362">
        <f t="shared" ref="P413" si="566">SUM(N413:N416)</f>
        <v>0</v>
      </c>
      <c r="Q413" s="362">
        <f>P413*1.02*1.05*$Q$14</f>
        <v>0</v>
      </c>
      <c r="R413" s="601">
        <f t="shared" ref="R413" si="567">E413*$R$17</f>
        <v>0.97658655750467005</v>
      </c>
      <c r="S413" s="600">
        <f t="shared" ref="S413" si="568">R413*D413</f>
        <v>50.294207711490508</v>
      </c>
    </row>
    <row r="414" spans="1:19" s="135" customFormat="1" hidden="1">
      <c r="A414" s="319"/>
      <c r="B414" s="311"/>
      <c r="C414" s="314"/>
      <c r="D414" s="544"/>
      <c r="E414" s="312"/>
      <c r="F414" s="314"/>
      <c r="G414" s="362"/>
      <c r="H414" s="314"/>
      <c r="I414" s="362"/>
      <c r="J414" s="134"/>
      <c r="K414" s="134"/>
      <c r="L414" s="134"/>
      <c r="M414" s="238"/>
      <c r="N414" s="158">
        <f t="shared" si="526"/>
        <v>0</v>
      </c>
      <c r="O414" s="362"/>
      <c r="P414" s="362"/>
      <c r="Q414" s="362"/>
      <c r="R414" s="602"/>
      <c r="S414" s="600"/>
    </row>
    <row r="415" spans="1:19" s="135" customFormat="1" hidden="1">
      <c r="A415" s="319"/>
      <c r="B415" s="311"/>
      <c r="C415" s="314"/>
      <c r="D415" s="544"/>
      <c r="E415" s="312"/>
      <c r="F415" s="314"/>
      <c r="G415" s="362"/>
      <c r="H415" s="314"/>
      <c r="I415" s="362"/>
      <c r="J415" s="134"/>
      <c r="K415" s="134"/>
      <c r="L415" s="137"/>
      <c r="M415" s="238"/>
      <c r="N415" s="158">
        <f t="shared" si="526"/>
        <v>0</v>
      </c>
      <c r="O415" s="362"/>
      <c r="P415" s="362"/>
      <c r="Q415" s="362"/>
      <c r="R415" s="602"/>
      <c r="S415" s="600"/>
    </row>
    <row r="416" spans="1:19" s="135" customFormat="1" ht="12.75" hidden="1" customHeight="1">
      <c r="A416" s="319"/>
      <c r="B416" s="311"/>
      <c r="C416" s="314"/>
      <c r="D416" s="544"/>
      <c r="E416" s="312"/>
      <c r="F416" s="314"/>
      <c r="G416" s="362"/>
      <c r="H416" s="314"/>
      <c r="I416" s="362"/>
      <c r="J416" s="134"/>
      <c r="K416" s="134"/>
      <c r="L416" s="134"/>
      <c r="M416" s="238"/>
      <c r="N416" s="158">
        <f t="shared" si="526"/>
        <v>0</v>
      </c>
      <c r="O416" s="362"/>
      <c r="P416" s="362"/>
      <c r="Q416" s="362"/>
      <c r="R416" s="603"/>
      <c r="S416" s="600"/>
    </row>
    <row r="417" spans="1:19" s="135" customFormat="1" ht="12" customHeight="1">
      <c r="A417" s="319">
        <v>2</v>
      </c>
      <c r="B417" s="311" t="s">
        <v>478</v>
      </c>
      <c r="C417" s="616" t="s">
        <v>479</v>
      </c>
      <c r="D417" s="314">
        <v>206</v>
      </c>
      <c r="E417" s="312">
        <f t="shared" ref="E417" si="569">G417+I417+Q417</f>
        <v>3.1958211600000004</v>
      </c>
      <c r="F417" s="314"/>
      <c r="G417" s="362">
        <f t="shared" ref="G417" si="570">F417*$O$8/1000</f>
        <v>0</v>
      </c>
      <c r="H417" s="314"/>
      <c r="I417" s="362">
        <f t="shared" ref="I417" si="571">H417*$O$9/1000</f>
        <v>0</v>
      </c>
      <c r="J417" s="134" t="s">
        <v>480</v>
      </c>
      <c r="K417" s="134" t="s">
        <v>481</v>
      </c>
      <c r="L417" s="134">
        <v>1</v>
      </c>
      <c r="M417" s="244">
        <v>2.8</v>
      </c>
      <c r="N417" s="158">
        <f t="shared" si="526"/>
        <v>2.8</v>
      </c>
      <c r="O417" s="362">
        <f t="shared" ref="O417" si="572">D417*E417</f>
        <v>658.33915896000008</v>
      </c>
      <c r="P417" s="362">
        <f t="shared" ref="P417" si="573">SUM(N417:N420)</f>
        <v>2.8</v>
      </c>
      <c r="Q417" s="362">
        <f t="shared" ref="Q417" si="574">P417*1.02*1.05*$Q$14</f>
        <v>3.1958211600000004</v>
      </c>
      <c r="R417" s="601">
        <f t="shared" ref="R417" si="575">E417*$R$17</f>
        <v>4.0897373995303568</v>
      </c>
      <c r="S417" s="600">
        <f t="shared" ref="S417" si="576">R417*D417</f>
        <v>842.48590430325351</v>
      </c>
    </row>
    <row r="418" spans="1:19" s="135" customFormat="1" hidden="1">
      <c r="A418" s="319"/>
      <c r="B418" s="311"/>
      <c r="C418" s="616"/>
      <c r="D418" s="314"/>
      <c r="E418" s="312"/>
      <c r="F418" s="314"/>
      <c r="G418" s="362"/>
      <c r="H418" s="314"/>
      <c r="I418" s="362"/>
      <c r="J418" s="134"/>
      <c r="K418" s="134"/>
      <c r="L418" s="134"/>
      <c r="M418" s="238"/>
      <c r="N418" s="158">
        <f t="shared" si="526"/>
        <v>0</v>
      </c>
      <c r="O418" s="362"/>
      <c r="P418" s="362"/>
      <c r="Q418" s="362"/>
      <c r="R418" s="602"/>
      <c r="S418" s="600"/>
    </row>
    <row r="419" spans="1:19" s="135" customFormat="1" hidden="1">
      <c r="A419" s="319"/>
      <c r="B419" s="311"/>
      <c r="C419" s="616"/>
      <c r="D419" s="314"/>
      <c r="E419" s="312"/>
      <c r="F419" s="314"/>
      <c r="G419" s="362"/>
      <c r="H419" s="314"/>
      <c r="I419" s="362"/>
      <c r="J419" s="134"/>
      <c r="K419" s="134"/>
      <c r="L419" s="137"/>
      <c r="M419" s="238"/>
      <c r="N419" s="158">
        <f t="shared" si="526"/>
        <v>0</v>
      </c>
      <c r="O419" s="362"/>
      <c r="P419" s="362"/>
      <c r="Q419" s="362"/>
      <c r="R419" s="602"/>
      <c r="S419" s="600"/>
    </row>
    <row r="420" spans="1:19" s="135" customFormat="1" ht="12.75" hidden="1" customHeight="1">
      <c r="A420" s="319"/>
      <c r="B420" s="311"/>
      <c r="C420" s="616"/>
      <c r="D420" s="314"/>
      <c r="E420" s="312"/>
      <c r="F420" s="314"/>
      <c r="G420" s="362"/>
      <c r="H420" s="314"/>
      <c r="I420" s="362"/>
      <c r="J420" s="134"/>
      <c r="K420" s="134"/>
      <c r="L420" s="134"/>
      <c r="M420" s="238"/>
      <c r="N420" s="158">
        <f t="shared" si="526"/>
        <v>0</v>
      </c>
      <c r="O420" s="362"/>
      <c r="P420" s="362"/>
      <c r="Q420" s="362"/>
      <c r="R420" s="603"/>
      <c r="S420" s="600"/>
    </row>
    <row r="421" spans="1:19" ht="12.75" customHeight="1">
      <c r="A421" s="382">
        <v>3</v>
      </c>
      <c r="B421" s="526" t="s">
        <v>482</v>
      </c>
      <c r="C421" s="525" t="s">
        <v>167</v>
      </c>
      <c r="D421" s="528">
        <v>2</v>
      </c>
      <c r="E421" s="396">
        <f>G421+I421+Q421</f>
        <v>416.41897760000006</v>
      </c>
      <c r="F421" s="517">
        <v>6.72</v>
      </c>
      <c r="G421" s="396">
        <f t="shared" ref="G421" si="577">F421*$O$8/1000</f>
        <v>15.593827200000002</v>
      </c>
      <c r="H421" s="517">
        <v>0.62</v>
      </c>
      <c r="I421" s="396">
        <f t="shared" ref="I421" si="578">H421*$O$9/1000</f>
        <v>1.8910124000000001</v>
      </c>
      <c r="J421" s="282" t="s">
        <v>201</v>
      </c>
      <c r="K421" s="282" t="s">
        <v>167</v>
      </c>
      <c r="L421" s="282">
        <v>1</v>
      </c>
      <c r="M421" s="267">
        <v>367</v>
      </c>
      <c r="N421" s="248">
        <f t="shared" si="526"/>
        <v>367</v>
      </c>
      <c r="O421" s="346">
        <f t="shared" ref="O421" si="579">D421*E421</f>
        <v>832.83795520000012</v>
      </c>
      <c r="P421" s="395">
        <f t="shared" ref="P421" si="580">SUM(N421:N424)</f>
        <v>367</v>
      </c>
      <c r="Q421" s="396">
        <f>P421*1.02*$Q$14</f>
        <v>398.93413800000008</v>
      </c>
      <c r="R421" s="601">
        <f>(E421-M421)*$R$17</f>
        <v>63.242162442304242</v>
      </c>
      <c r="S421" s="600">
        <f t="shared" ref="S421" si="581">R421*D421</f>
        <v>126.48432488460848</v>
      </c>
    </row>
    <row r="422" spans="1:19" ht="6" customHeight="1">
      <c r="A422" s="382"/>
      <c r="B422" s="526"/>
      <c r="C422" s="525"/>
      <c r="D422" s="528"/>
      <c r="E422" s="396"/>
      <c r="F422" s="517"/>
      <c r="G422" s="396"/>
      <c r="H422" s="517"/>
      <c r="I422" s="396"/>
      <c r="J422" s="282"/>
      <c r="K422" s="282"/>
      <c r="L422" s="282"/>
      <c r="M422" s="265"/>
      <c r="N422" s="247">
        <f t="shared" si="526"/>
        <v>0</v>
      </c>
      <c r="O422" s="346"/>
      <c r="P422" s="395"/>
      <c r="Q422" s="396"/>
      <c r="R422" s="602"/>
      <c r="S422" s="600"/>
    </row>
    <row r="423" spans="1:19" ht="12" hidden="1" customHeight="1">
      <c r="A423" s="382"/>
      <c r="B423" s="526"/>
      <c r="C423" s="525"/>
      <c r="D423" s="528"/>
      <c r="E423" s="396"/>
      <c r="F423" s="517"/>
      <c r="G423" s="396"/>
      <c r="H423" s="517"/>
      <c r="I423" s="396"/>
      <c r="J423" s="282"/>
      <c r="K423" s="282"/>
      <c r="L423" s="282"/>
      <c r="M423" s="265"/>
      <c r="N423" s="247">
        <f t="shared" si="526"/>
        <v>0</v>
      </c>
      <c r="O423" s="346"/>
      <c r="P423" s="395"/>
      <c r="Q423" s="396"/>
      <c r="R423" s="602"/>
      <c r="S423" s="600"/>
    </row>
    <row r="424" spans="1:19" ht="4.5" customHeight="1">
      <c r="A424" s="382"/>
      <c r="B424" s="526"/>
      <c r="C424" s="525"/>
      <c r="D424" s="528"/>
      <c r="E424" s="396"/>
      <c r="F424" s="517"/>
      <c r="G424" s="396"/>
      <c r="H424" s="517"/>
      <c r="I424" s="396"/>
      <c r="J424" s="282"/>
      <c r="K424" s="282"/>
      <c r="L424" s="282"/>
      <c r="M424" s="265"/>
      <c r="N424" s="247">
        <f t="shared" si="526"/>
        <v>0</v>
      </c>
      <c r="O424" s="346"/>
      <c r="P424" s="395"/>
      <c r="Q424" s="396"/>
      <c r="R424" s="603"/>
      <c r="S424" s="600"/>
    </row>
    <row r="425" spans="1:19" ht="12.75" customHeight="1">
      <c r="A425" s="347">
        <v>4</v>
      </c>
      <c r="B425" s="354" t="s">
        <v>202</v>
      </c>
      <c r="C425" s="347" t="s">
        <v>146</v>
      </c>
      <c r="D425" s="528">
        <v>132</v>
      </c>
      <c r="E425" s="540">
        <f>G425+I425+Q425</f>
        <v>3.24527954659</v>
      </c>
      <c r="F425" s="517">
        <v>1.1100000000000001</v>
      </c>
      <c r="G425" s="396">
        <f t="shared" ref="G425" si="582">F425*$O$8/1000</f>
        <v>2.5757661000000001</v>
      </c>
      <c r="H425" s="517">
        <v>0.04</v>
      </c>
      <c r="I425" s="396">
        <f t="shared" ref="I425" si="583">H425*$O$9/1000</f>
        <v>0.12200079999999999</v>
      </c>
      <c r="J425" s="49" t="s">
        <v>148</v>
      </c>
      <c r="K425" s="49" t="s">
        <v>146</v>
      </c>
      <c r="L425" s="49">
        <v>0.9</v>
      </c>
      <c r="M425" s="49">
        <v>0.53300000000000003</v>
      </c>
      <c r="N425" s="268">
        <f t="shared" si="526"/>
        <v>0.47970000000000002</v>
      </c>
      <c r="O425" s="396">
        <f>D425*E425</f>
        <v>428.37690014987999</v>
      </c>
      <c r="P425" s="396">
        <f>SUM(N425:N428)</f>
        <v>0.47970000000000002</v>
      </c>
      <c r="Q425" s="396">
        <f t="shared" ref="Q425" si="584">P425*1.02*1.05*$Q$14</f>
        <v>0.5475126465900001</v>
      </c>
      <c r="R425" s="601">
        <f t="shared" ref="R425" si="585">E425*$R$17</f>
        <v>4.1530299942128304</v>
      </c>
      <c r="S425" s="600">
        <f t="shared" ref="S425" si="586">R425*D425</f>
        <v>548.1999592360936</v>
      </c>
    </row>
    <row r="426" spans="1:19" ht="12.75" customHeight="1">
      <c r="A426" s="347"/>
      <c r="B426" s="355"/>
      <c r="C426" s="525"/>
      <c r="D426" s="528"/>
      <c r="E426" s="540"/>
      <c r="F426" s="517"/>
      <c r="G426" s="396"/>
      <c r="H426" s="517"/>
      <c r="I426" s="396"/>
      <c r="J426" s="49"/>
      <c r="K426" s="49"/>
      <c r="L426" s="49"/>
      <c r="M426" s="49"/>
      <c r="N426" s="268">
        <f t="shared" si="526"/>
        <v>0</v>
      </c>
      <c r="O426" s="396"/>
      <c r="P426" s="396"/>
      <c r="Q426" s="396"/>
      <c r="R426" s="602"/>
      <c r="S426" s="600"/>
    </row>
    <row r="427" spans="1:19" ht="7.5" customHeight="1">
      <c r="A427" s="347"/>
      <c r="B427" s="355"/>
      <c r="C427" s="525"/>
      <c r="D427" s="528"/>
      <c r="E427" s="540"/>
      <c r="F427" s="517"/>
      <c r="G427" s="396"/>
      <c r="H427" s="517"/>
      <c r="I427" s="396"/>
      <c r="J427" s="49"/>
      <c r="K427" s="49"/>
      <c r="L427" s="49"/>
      <c r="M427" s="49"/>
      <c r="N427" s="268">
        <f t="shared" si="526"/>
        <v>0</v>
      </c>
      <c r="O427" s="396"/>
      <c r="P427" s="396"/>
      <c r="Q427" s="396"/>
      <c r="R427" s="602"/>
      <c r="S427" s="600"/>
    </row>
    <row r="428" spans="1:19" ht="18.75" hidden="1" customHeight="1">
      <c r="A428" s="347"/>
      <c r="B428" s="355"/>
      <c r="C428" s="525"/>
      <c r="D428" s="528"/>
      <c r="E428" s="540"/>
      <c r="F428" s="517"/>
      <c r="G428" s="396"/>
      <c r="H428" s="517"/>
      <c r="I428" s="396"/>
      <c r="J428" s="49"/>
      <c r="K428" s="49"/>
      <c r="L428" s="49"/>
      <c r="M428" s="49"/>
      <c r="N428" s="268">
        <f t="shared" si="526"/>
        <v>0</v>
      </c>
      <c r="O428" s="396"/>
      <c r="P428" s="396"/>
      <c r="Q428" s="396"/>
      <c r="R428" s="603"/>
      <c r="S428" s="600"/>
    </row>
    <row r="429" spans="1:19" ht="12.75" customHeight="1">
      <c r="A429" s="347">
        <v>5</v>
      </c>
      <c r="B429" s="543" t="s">
        <v>203</v>
      </c>
      <c r="C429" s="347" t="s">
        <v>146</v>
      </c>
      <c r="D429" s="528">
        <v>89</v>
      </c>
      <c r="E429" s="540">
        <f>G429+I429+Q429</f>
        <v>2.9827247368000003</v>
      </c>
      <c r="F429" s="517">
        <v>0.88</v>
      </c>
      <c r="G429" s="396">
        <f t="shared" ref="G429" si="587">F429*$O$8/1000</f>
        <v>2.0420488000000003</v>
      </c>
      <c r="H429" s="517">
        <v>0.03</v>
      </c>
      <c r="I429" s="396">
        <f t="shared" ref="I429" si="588">H429*$O$9/1000</f>
        <v>9.1500599999999987E-2</v>
      </c>
      <c r="J429" s="49" t="s">
        <v>148</v>
      </c>
      <c r="K429" s="49" t="s">
        <v>146</v>
      </c>
      <c r="L429" s="49">
        <v>0.93</v>
      </c>
      <c r="M429" s="49">
        <v>0.8</v>
      </c>
      <c r="N429" s="268">
        <f t="shared" si="526"/>
        <v>0.74400000000000011</v>
      </c>
      <c r="O429" s="396">
        <f>D429*E429</f>
        <v>265.46250157520001</v>
      </c>
      <c r="P429" s="396">
        <f>SUM(N429:N432)</f>
        <v>0.74400000000000011</v>
      </c>
      <c r="Q429" s="396">
        <f t="shared" ref="Q429" si="589">P429*1.02*1.05*$Q$14</f>
        <v>0.84917533680000024</v>
      </c>
      <c r="R429" s="601">
        <f t="shared" ref="R429" si="590">E429*$R$17</f>
        <v>3.8170349021017493</v>
      </c>
      <c r="S429" s="600">
        <f t="shared" ref="S429" si="591">R429*D429</f>
        <v>339.71610628705571</v>
      </c>
    </row>
    <row r="430" spans="1:19" ht="12.75" customHeight="1">
      <c r="A430" s="347"/>
      <c r="B430" s="543"/>
      <c r="C430" s="525"/>
      <c r="D430" s="528"/>
      <c r="E430" s="540"/>
      <c r="F430" s="517"/>
      <c r="G430" s="396"/>
      <c r="H430" s="517"/>
      <c r="I430" s="396"/>
      <c r="J430" s="49"/>
      <c r="K430" s="49"/>
      <c r="L430" s="49"/>
      <c r="M430" s="49"/>
      <c r="N430" s="268">
        <f t="shared" si="526"/>
        <v>0</v>
      </c>
      <c r="O430" s="396"/>
      <c r="P430" s="396"/>
      <c r="Q430" s="396"/>
      <c r="R430" s="602"/>
      <c r="S430" s="600"/>
    </row>
    <row r="431" spans="1:19" ht="6" customHeight="1">
      <c r="A431" s="347"/>
      <c r="B431" s="543"/>
      <c r="C431" s="525"/>
      <c r="D431" s="528"/>
      <c r="E431" s="540"/>
      <c r="F431" s="517"/>
      <c r="G431" s="396"/>
      <c r="H431" s="517"/>
      <c r="I431" s="396"/>
      <c r="J431" s="49"/>
      <c r="K431" s="49"/>
      <c r="L431" s="49"/>
      <c r="M431" s="49"/>
      <c r="N431" s="268">
        <f t="shared" si="526"/>
        <v>0</v>
      </c>
      <c r="O431" s="396"/>
      <c r="P431" s="396"/>
      <c r="Q431" s="396"/>
      <c r="R431" s="602"/>
      <c r="S431" s="600"/>
    </row>
    <row r="432" spans="1:19" ht="14.25" hidden="1" customHeight="1">
      <c r="A432" s="347"/>
      <c r="B432" s="543"/>
      <c r="C432" s="525"/>
      <c r="D432" s="528"/>
      <c r="E432" s="540"/>
      <c r="F432" s="517"/>
      <c r="G432" s="396"/>
      <c r="H432" s="517"/>
      <c r="I432" s="396"/>
      <c r="J432" s="49"/>
      <c r="K432" s="49"/>
      <c r="L432" s="49"/>
      <c r="M432" s="49"/>
      <c r="N432" s="268">
        <f t="shared" si="526"/>
        <v>0</v>
      </c>
      <c r="O432" s="396"/>
      <c r="P432" s="396"/>
      <c r="Q432" s="396"/>
      <c r="R432" s="603"/>
      <c r="S432" s="600"/>
    </row>
    <row r="433" spans="1:19" ht="12.75" customHeight="1">
      <c r="A433" s="347">
        <v>6</v>
      </c>
      <c r="B433" s="543" t="s">
        <v>204</v>
      </c>
      <c r="C433" s="347" t="s">
        <v>146</v>
      </c>
      <c r="D433" s="528">
        <v>98</v>
      </c>
      <c r="E433" s="540">
        <f>G433+I433+Q433</f>
        <v>2.9119386998000003</v>
      </c>
      <c r="F433" s="517">
        <v>0.72</v>
      </c>
      <c r="G433" s="396">
        <f t="shared" ref="G433" si="592">F433*$O$8/1000</f>
        <v>1.6707672</v>
      </c>
      <c r="H433" s="517">
        <v>0.02</v>
      </c>
      <c r="I433" s="396">
        <f t="shared" ref="I433" si="593">H433*$O$9/1000</f>
        <v>6.1000399999999996E-2</v>
      </c>
      <c r="J433" s="49" t="s">
        <v>148</v>
      </c>
      <c r="K433" s="49" t="s">
        <v>146</v>
      </c>
      <c r="L433" s="49">
        <v>0.94</v>
      </c>
      <c r="M433" s="49">
        <v>1.1000000000000001</v>
      </c>
      <c r="N433" s="268">
        <f t="shared" si="526"/>
        <v>1.034</v>
      </c>
      <c r="O433" s="396">
        <f>D433*E433</f>
        <v>285.36999258040004</v>
      </c>
      <c r="P433" s="396">
        <f>SUM(N433:N436)</f>
        <v>1.034</v>
      </c>
      <c r="Q433" s="396">
        <f t="shared" ref="Q433:Q485" si="594">P433*1.02*1.05*$Q$14</f>
        <v>1.1801710998000001</v>
      </c>
      <c r="R433" s="601">
        <f t="shared" ref="R433" si="595">E433*$R$17</f>
        <v>3.7264490124697276</v>
      </c>
      <c r="S433" s="600">
        <f t="shared" ref="S433" si="596">R433*D433</f>
        <v>365.19200322203329</v>
      </c>
    </row>
    <row r="434" spans="1:19" ht="12.75" customHeight="1">
      <c r="A434" s="347"/>
      <c r="B434" s="543"/>
      <c r="C434" s="525"/>
      <c r="D434" s="528"/>
      <c r="E434" s="540"/>
      <c r="F434" s="517"/>
      <c r="G434" s="396"/>
      <c r="H434" s="517"/>
      <c r="I434" s="396"/>
      <c r="J434" s="49"/>
      <c r="K434" s="49"/>
      <c r="L434" s="49"/>
      <c r="M434" s="49"/>
      <c r="N434" s="268">
        <f t="shared" si="526"/>
        <v>0</v>
      </c>
      <c r="O434" s="396"/>
      <c r="P434" s="396"/>
      <c r="Q434" s="396"/>
      <c r="R434" s="602"/>
      <c r="S434" s="600"/>
    </row>
    <row r="435" spans="1:19" ht="5.25" customHeight="1">
      <c r="A435" s="347"/>
      <c r="B435" s="543"/>
      <c r="C435" s="525"/>
      <c r="D435" s="528"/>
      <c r="E435" s="540"/>
      <c r="F435" s="517"/>
      <c r="G435" s="396"/>
      <c r="H435" s="517"/>
      <c r="I435" s="396"/>
      <c r="J435" s="49"/>
      <c r="K435" s="49"/>
      <c r="L435" s="49"/>
      <c r="M435" s="49"/>
      <c r="N435" s="268">
        <f t="shared" si="526"/>
        <v>0</v>
      </c>
      <c r="O435" s="396"/>
      <c r="P435" s="396"/>
      <c r="Q435" s="396"/>
      <c r="R435" s="602"/>
      <c r="S435" s="600"/>
    </row>
    <row r="436" spans="1:19" ht="0.75" customHeight="1">
      <c r="A436" s="347"/>
      <c r="B436" s="543"/>
      <c r="C436" s="525"/>
      <c r="D436" s="528"/>
      <c r="E436" s="540"/>
      <c r="F436" s="517"/>
      <c r="G436" s="396"/>
      <c r="H436" s="517"/>
      <c r="I436" s="396"/>
      <c r="J436" s="49"/>
      <c r="K436" s="49"/>
      <c r="L436" s="49"/>
      <c r="M436" s="49"/>
      <c r="N436" s="268">
        <f t="shared" si="526"/>
        <v>0</v>
      </c>
      <c r="O436" s="396"/>
      <c r="P436" s="396"/>
      <c r="Q436" s="396"/>
      <c r="R436" s="603"/>
      <c r="S436" s="600"/>
    </row>
    <row r="437" spans="1:19" ht="12.75" customHeight="1">
      <c r="A437" s="347">
        <v>7</v>
      </c>
      <c r="B437" s="543" t="s">
        <v>205</v>
      </c>
      <c r="C437" s="347" t="s">
        <v>146</v>
      </c>
      <c r="D437" s="528">
        <v>87</v>
      </c>
      <c r="E437" s="540">
        <f>G437+I437+Q437</f>
        <v>4.7026763405000001</v>
      </c>
      <c r="F437" s="517">
        <v>0.96</v>
      </c>
      <c r="G437" s="396">
        <f t="shared" ref="G437" si="597">F437*$O$8/1000</f>
        <v>2.2276896000000002</v>
      </c>
      <c r="H437" s="517">
        <v>0.02</v>
      </c>
      <c r="I437" s="396">
        <f t="shared" ref="I437" si="598">H437*$O$9/1000</f>
        <v>6.1000399999999996E-2</v>
      </c>
      <c r="J437" s="49" t="s">
        <v>148</v>
      </c>
      <c r="K437" s="49" t="s">
        <v>146</v>
      </c>
      <c r="L437" s="49">
        <v>0.94</v>
      </c>
      <c r="M437" s="49">
        <v>2.25</v>
      </c>
      <c r="N437" s="268">
        <f t="shared" si="526"/>
        <v>2.1149999999999998</v>
      </c>
      <c r="O437" s="396">
        <f>D437*E437</f>
        <v>409.13284162349998</v>
      </c>
      <c r="P437" s="396">
        <f>SUM(N437:N440)</f>
        <v>2.1149999999999998</v>
      </c>
      <c r="Q437" s="396">
        <f t="shared" si="594"/>
        <v>2.4139863404999997</v>
      </c>
      <c r="R437" s="601">
        <f t="shared" ref="R437" si="599">E437*$R$17</f>
        <v>6.0180812206742518</v>
      </c>
      <c r="S437" s="600">
        <f t="shared" ref="S437" si="600">R437*D437</f>
        <v>523.57306619865994</v>
      </c>
    </row>
    <row r="438" spans="1:19" ht="12.75" customHeight="1">
      <c r="A438" s="347"/>
      <c r="B438" s="543"/>
      <c r="C438" s="525"/>
      <c r="D438" s="528"/>
      <c r="E438" s="540"/>
      <c r="F438" s="517"/>
      <c r="G438" s="396"/>
      <c r="H438" s="517"/>
      <c r="I438" s="396"/>
      <c r="J438" s="49"/>
      <c r="K438" s="49"/>
      <c r="L438" s="49"/>
      <c r="M438" s="49"/>
      <c r="N438" s="268">
        <f t="shared" si="526"/>
        <v>0</v>
      </c>
      <c r="O438" s="396"/>
      <c r="P438" s="396"/>
      <c r="Q438" s="396"/>
      <c r="R438" s="602"/>
      <c r="S438" s="600"/>
    </row>
    <row r="439" spans="1:19" ht="8.25" customHeight="1">
      <c r="A439" s="347"/>
      <c r="B439" s="543"/>
      <c r="C439" s="525"/>
      <c r="D439" s="528"/>
      <c r="E439" s="540"/>
      <c r="F439" s="517"/>
      <c r="G439" s="396"/>
      <c r="H439" s="517"/>
      <c r="I439" s="396"/>
      <c r="J439" s="49"/>
      <c r="K439" s="49"/>
      <c r="L439" s="49"/>
      <c r="M439" s="49"/>
      <c r="N439" s="268">
        <f t="shared" si="526"/>
        <v>0</v>
      </c>
      <c r="O439" s="396"/>
      <c r="P439" s="396"/>
      <c r="Q439" s="396"/>
      <c r="R439" s="602"/>
      <c r="S439" s="600"/>
    </row>
    <row r="440" spans="1:19" ht="15.75" hidden="1" customHeight="1">
      <c r="A440" s="347"/>
      <c r="B440" s="543"/>
      <c r="C440" s="525"/>
      <c r="D440" s="528"/>
      <c r="E440" s="540"/>
      <c r="F440" s="517"/>
      <c r="G440" s="396"/>
      <c r="H440" s="517"/>
      <c r="I440" s="396"/>
      <c r="J440" s="49"/>
      <c r="K440" s="49"/>
      <c r="L440" s="49"/>
      <c r="M440" s="49"/>
      <c r="N440" s="268">
        <f t="shared" si="526"/>
        <v>0</v>
      </c>
      <c r="O440" s="396"/>
      <c r="P440" s="396"/>
      <c r="Q440" s="396"/>
      <c r="R440" s="603"/>
      <c r="S440" s="600"/>
    </row>
    <row r="441" spans="1:19" ht="12.75" customHeight="1">
      <c r="A441" s="347">
        <v>8</v>
      </c>
      <c r="B441" s="543" t="s">
        <v>207</v>
      </c>
      <c r="C441" s="347" t="s">
        <v>146</v>
      </c>
      <c r="D441" s="528">
        <v>26</v>
      </c>
      <c r="E441" s="540">
        <f>G441+I441+Q441</f>
        <v>5.6477484648200011</v>
      </c>
      <c r="F441" s="517">
        <v>0.83</v>
      </c>
      <c r="G441" s="396">
        <f t="shared" ref="G441" si="601">F441*$O$8/1000</f>
        <v>1.9260233</v>
      </c>
      <c r="H441" s="517">
        <v>0.03</v>
      </c>
      <c r="I441" s="396">
        <f t="shared" ref="I441" si="602">H441*$O$9/1000</f>
        <v>9.1500599999999987E-2</v>
      </c>
      <c r="J441" s="49" t="s">
        <v>148</v>
      </c>
      <c r="K441" s="49" t="s">
        <v>146</v>
      </c>
      <c r="L441" s="49">
        <v>0.93</v>
      </c>
      <c r="M441" s="49">
        <v>3.42</v>
      </c>
      <c r="N441" s="268">
        <f t="shared" ref="N441:N504" si="603">L441*M441</f>
        <v>3.1806000000000001</v>
      </c>
      <c r="O441" s="396">
        <f>D441*E441</f>
        <v>146.84146008532002</v>
      </c>
      <c r="P441" s="396">
        <f>SUM(N441:N444)</f>
        <v>3.1806000000000001</v>
      </c>
      <c r="Q441" s="396">
        <f t="shared" si="594"/>
        <v>3.6302245648200007</v>
      </c>
      <c r="R441" s="601">
        <f t="shared" ref="R441" si="604">E441*$R$17</f>
        <v>7.2275033436835097</v>
      </c>
      <c r="S441" s="600">
        <f t="shared" ref="S441" si="605">R441*D441</f>
        <v>187.91508693577126</v>
      </c>
    </row>
    <row r="442" spans="1:19" ht="12.75" customHeight="1">
      <c r="A442" s="347"/>
      <c r="B442" s="543"/>
      <c r="C442" s="525"/>
      <c r="D442" s="528"/>
      <c r="E442" s="540"/>
      <c r="F442" s="517"/>
      <c r="G442" s="396"/>
      <c r="H442" s="517"/>
      <c r="I442" s="396"/>
      <c r="J442" s="49"/>
      <c r="K442" s="49"/>
      <c r="L442" s="49"/>
      <c r="M442" s="49"/>
      <c r="N442" s="268">
        <f t="shared" si="603"/>
        <v>0</v>
      </c>
      <c r="O442" s="396"/>
      <c r="P442" s="396"/>
      <c r="Q442" s="396"/>
      <c r="R442" s="602"/>
      <c r="S442" s="600"/>
    </row>
    <row r="443" spans="1:19" ht="9.75" customHeight="1">
      <c r="A443" s="347"/>
      <c r="B443" s="543"/>
      <c r="C443" s="525"/>
      <c r="D443" s="528"/>
      <c r="E443" s="540"/>
      <c r="F443" s="517"/>
      <c r="G443" s="396"/>
      <c r="H443" s="517"/>
      <c r="I443" s="396"/>
      <c r="J443" s="49"/>
      <c r="K443" s="49"/>
      <c r="L443" s="49"/>
      <c r="M443" s="49"/>
      <c r="N443" s="268">
        <f t="shared" si="603"/>
        <v>0</v>
      </c>
      <c r="O443" s="396"/>
      <c r="P443" s="396"/>
      <c r="Q443" s="396"/>
      <c r="R443" s="602"/>
      <c r="S443" s="600"/>
    </row>
    <row r="444" spans="1:19" ht="15" hidden="1" customHeight="1">
      <c r="A444" s="347"/>
      <c r="B444" s="543"/>
      <c r="C444" s="525"/>
      <c r="D444" s="528"/>
      <c r="E444" s="540"/>
      <c r="F444" s="517"/>
      <c r="G444" s="396"/>
      <c r="H444" s="517"/>
      <c r="I444" s="396"/>
      <c r="J444" s="49"/>
      <c r="K444" s="49"/>
      <c r="L444" s="49"/>
      <c r="M444" s="49"/>
      <c r="N444" s="268">
        <f t="shared" si="603"/>
        <v>0</v>
      </c>
      <c r="O444" s="396"/>
      <c r="P444" s="396"/>
      <c r="Q444" s="396"/>
      <c r="R444" s="603"/>
      <c r="S444" s="600"/>
    </row>
    <row r="445" spans="1:19" ht="12.75" customHeight="1">
      <c r="A445" s="347">
        <v>9</v>
      </c>
      <c r="B445" s="354" t="s">
        <v>206</v>
      </c>
      <c r="C445" s="347" t="s">
        <v>146</v>
      </c>
      <c r="D445" s="528">
        <v>23</v>
      </c>
      <c r="E445" s="540">
        <f>G445+I445+Q445</f>
        <v>6.4243330067000013</v>
      </c>
      <c r="F445" s="517">
        <v>0.83</v>
      </c>
      <c r="G445" s="396">
        <f t="shared" ref="G445" si="606">F445*$O$8/1000</f>
        <v>1.9260233</v>
      </c>
      <c r="H445" s="517">
        <v>0.03</v>
      </c>
      <c r="I445" s="396">
        <f t="shared" ref="I445" si="607">H445*$O$9/1000</f>
        <v>9.1500599999999987E-2</v>
      </c>
      <c r="J445" s="49" t="s">
        <v>148</v>
      </c>
      <c r="K445" s="49" t="s">
        <v>146</v>
      </c>
      <c r="L445" s="49">
        <v>0.9</v>
      </c>
      <c r="M445" s="49">
        <v>4.29</v>
      </c>
      <c r="N445" s="268">
        <f t="shared" si="603"/>
        <v>3.8610000000000002</v>
      </c>
      <c r="O445" s="396">
        <f>D445*E445</f>
        <v>147.75965915410004</v>
      </c>
      <c r="P445" s="396">
        <f>SUM(N445:N448)</f>
        <v>3.8610000000000002</v>
      </c>
      <c r="Q445" s="396">
        <f t="shared" si="594"/>
        <v>4.4068091067000008</v>
      </c>
      <c r="R445" s="601">
        <f t="shared" ref="R445" si="608">E445*$R$17</f>
        <v>8.2213095317693874</v>
      </c>
      <c r="S445" s="600">
        <f t="shared" ref="S445" si="609">R445*D445</f>
        <v>189.0901192306959</v>
      </c>
    </row>
    <row r="446" spans="1:19" ht="12.75" customHeight="1">
      <c r="A446" s="347"/>
      <c r="B446" s="355"/>
      <c r="C446" s="525"/>
      <c r="D446" s="528"/>
      <c r="E446" s="540"/>
      <c r="F446" s="517"/>
      <c r="G446" s="396"/>
      <c r="H446" s="517"/>
      <c r="I446" s="396"/>
      <c r="J446" s="49"/>
      <c r="K446" s="49"/>
      <c r="L446" s="49"/>
      <c r="M446" s="49"/>
      <c r="N446" s="268">
        <f t="shared" si="603"/>
        <v>0</v>
      </c>
      <c r="O446" s="396"/>
      <c r="P446" s="396"/>
      <c r="Q446" s="396"/>
      <c r="R446" s="602"/>
      <c r="S446" s="600"/>
    </row>
    <row r="447" spans="1:19" ht="6" customHeight="1">
      <c r="A447" s="347"/>
      <c r="B447" s="355"/>
      <c r="C447" s="525"/>
      <c r="D447" s="528"/>
      <c r="E447" s="540"/>
      <c r="F447" s="517"/>
      <c r="G447" s="396"/>
      <c r="H447" s="517"/>
      <c r="I447" s="396"/>
      <c r="J447" s="49"/>
      <c r="K447" s="49"/>
      <c r="L447" s="49"/>
      <c r="M447" s="49"/>
      <c r="N447" s="268">
        <f t="shared" si="603"/>
        <v>0</v>
      </c>
      <c r="O447" s="396"/>
      <c r="P447" s="396"/>
      <c r="Q447" s="396"/>
      <c r="R447" s="602"/>
      <c r="S447" s="600"/>
    </row>
    <row r="448" spans="1:19" ht="1.5" hidden="1" customHeight="1">
      <c r="A448" s="347"/>
      <c r="B448" s="355"/>
      <c r="C448" s="525"/>
      <c r="D448" s="528"/>
      <c r="E448" s="540"/>
      <c r="F448" s="517"/>
      <c r="G448" s="396"/>
      <c r="H448" s="517"/>
      <c r="I448" s="396"/>
      <c r="J448" s="49"/>
      <c r="K448" s="49"/>
      <c r="L448" s="49"/>
      <c r="M448" s="49"/>
      <c r="N448" s="268">
        <f t="shared" si="603"/>
        <v>0</v>
      </c>
      <c r="O448" s="396"/>
      <c r="P448" s="396"/>
      <c r="Q448" s="396"/>
      <c r="R448" s="603"/>
      <c r="S448" s="600"/>
    </row>
    <row r="449" spans="1:19" ht="9.75" customHeight="1">
      <c r="A449" s="618">
        <v>10</v>
      </c>
      <c r="B449" s="526" t="s">
        <v>213</v>
      </c>
      <c r="C449" s="525" t="s">
        <v>108</v>
      </c>
      <c r="D449" s="525">
        <v>1</v>
      </c>
      <c r="E449" s="540">
        <f>G449+I449+Q449</f>
        <v>126.02570370000001</v>
      </c>
      <c r="F449" s="525">
        <v>7.89</v>
      </c>
      <c r="G449" s="396">
        <f t="shared" ref="G449" si="610">F449*$O$8/1000</f>
        <v>18.3088239</v>
      </c>
      <c r="H449" s="525">
        <v>0.39</v>
      </c>
      <c r="I449" s="396">
        <f t="shared" ref="I449" si="611">H449*$O$9/1000</f>
        <v>1.1895078000000001</v>
      </c>
      <c r="J449" s="253" t="s">
        <v>214</v>
      </c>
      <c r="K449" s="254" t="s">
        <v>106</v>
      </c>
      <c r="L449" s="253">
        <v>1</v>
      </c>
      <c r="M449" s="269">
        <v>98</v>
      </c>
      <c r="N449" s="268">
        <f t="shared" si="603"/>
        <v>98</v>
      </c>
      <c r="O449" s="396">
        <f>D449*E449</f>
        <v>126.02570370000001</v>
      </c>
      <c r="P449" s="396">
        <f>SUM(N449:N452)</f>
        <v>98</v>
      </c>
      <c r="Q449" s="396">
        <f>P449*1.02*$Q$14</f>
        <v>106.52737200000001</v>
      </c>
      <c r="R449" s="601">
        <f>(E449-M449)*$R$17</f>
        <v>35.864888187312182</v>
      </c>
      <c r="S449" s="600">
        <f t="shared" ref="S449" si="612">R449*D449</f>
        <v>35.864888187312182</v>
      </c>
    </row>
    <row r="450" spans="1:19" ht="3" hidden="1" customHeight="1">
      <c r="A450" s="618"/>
      <c r="B450" s="526"/>
      <c r="C450" s="525"/>
      <c r="D450" s="525"/>
      <c r="E450" s="540"/>
      <c r="F450" s="525"/>
      <c r="G450" s="396"/>
      <c r="H450" s="525"/>
      <c r="I450" s="396"/>
      <c r="J450" s="253"/>
      <c r="K450" s="253"/>
      <c r="L450" s="253"/>
      <c r="M450" s="254"/>
      <c r="N450" s="268">
        <f t="shared" si="603"/>
        <v>0</v>
      </c>
      <c r="O450" s="396"/>
      <c r="P450" s="396"/>
      <c r="Q450" s="396"/>
      <c r="R450" s="602"/>
      <c r="S450" s="600"/>
    </row>
    <row r="451" spans="1:19" ht="12.75" hidden="1" customHeight="1">
      <c r="A451" s="618"/>
      <c r="B451" s="526"/>
      <c r="C451" s="525"/>
      <c r="D451" s="525"/>
      <c r="E451" s="540"/>
      <c r="F451" s="525"/>
      <c r="G451" s="396"/>
      <c r="H451" s="525"/>
      <c r="I451" s="396"/>
      <c r="J451" s="253"/>
      <c r="K451" s="253"/>
      <c r="L451" s="255"/>
      <c r="M451" s="254"/>
      <c r="N451" s="268">
        <f t="shared" si="603"/>
        <v>0</v>
      </c>
      <c r="O451" s="396"/>
      <c r="P451" s="396"/>
      <c r="Q451" s="396"/>
      <c r="R451" s="602"/>
      <c r="S451" s="600"/>
    </row>
    <row r="452" spans="1:19" ht="12.75" hidden="1" customHeight="1">
      <c r="A452" s="618"/>
      <c r="B452" s="526"/>
      <c r="C452" s="525"/>
      <c r="D452" s="525"/>
      <c r="E452" s="540"/>
      <c r="F452" s="525"/>
      <c r="G452" s="396"/>
      <c r="H452" s="525"/>
      <c r="I452" s="396"/>
      <c r="J452" s="253"/>
      <c r="K452" s="253"/>
      <c r="L452" s="253"/>
      <c r="M452" s="254"/>
      <c r="N452" s="268">
        <f t="shared" si="603"/>
        <v>0</v>
      </c>
      <c r="O452" s="396"/>
      <c r="P452" s="396"/>
      <c r="Q452" s="396"/>
      <c r="R452" s="603"/>
      <c r="S452" s="600"/>
    </row>
    <row r="453" spans="1:19" ht="12.75" customHeight="1">
      <c r="A453" s="525">
        <v>11</v>
      </c>
      <c r="B453" s="526" t="s">
        <v>215</v>
      </c>
      <c r="C453" s="525" t="s">
        <v>108</v>
      </c>
      <c r="D453" s="525">
        <v>21</v>
      </c>
      <c r="E453" s="540">
        <f>G453+I453+Q453</f>
        <v>1.3239830520000002</v>
      </c>
      <c r="F453" s="525"/>
      <c r="G453" s="396">
        <f t="shared" ref="G453" si="613">F453*$O$8/1000</f>
        <v>0</v>
      </c>
      <c r="H453" s="525"/>
      <c r="I453" s="396">
        <f t="shared" ref="I453" si="614">H453*$O$9/1000</f>
        <v>0</v>
      </c>
      <c r="J453" s="253" t="s">
        <v>216</v>
      </c>
      <c r="K453" s="253" t="s">
        <v>108</v>
      </c>
      <c r="L453" s="253">
        <v>1</v>
      </c>
      <c r="M453" s="254">
        <v>1.1599999999999999</v>
      </c>
      <c r="N453" s="268">
        <f t="shared" si="603"/>
        <v>1.1599999999999999</v>
      </c>
      <c r="O453" s="396">
        <f>D453*E453</f>
        <v>27.803644092000006</v>
      </c>
      <c r="P453" s="396">
        <f>SUM(N453:N456)</f>
        <v>1.1599999999999999</v>
      </c>
      <c r="Q453" s="396">
        <f t="shared" si="594"/>
        <v>1.3239830520000002</v>
      </c>
      <c r="R453" s="601">
        <f t="shared" ref="R453" si="615">E453*$R$17</f>
        <v>1.6943197798054335</v>
      </c>
      <c r="S453" s="600">
        <f t="shared" ref="S453" si="616">R453*D453</f>
        <v>35.580715375914103</v>
      </c>
    </row>
    <row r="454" spans="1:19" ht="1.5" customHeight="1">
      <c r="A454" s="525"/>
      <c r="B454" s="526"/>
      <c r="C454" s="525"/>
      <c r="D454" s="525"/>
      <c r="E454" s="540"/>
      <c r="F454" s="525"/>
      <c r="G454" s="396"/>
      <c r="H454" s="525"/>
      <c r="I454" s="396"/>
      <c r="J454" s="253"/>
      <c r="K454" s="253"/>
      <c r="L454" s="253"/>
      <c r="M454" s="254"/>
      <c r="N454" s="268">
        <f t="shared" si="603"/>
        <v>0</v>
      </c>
      <c r="O454" s="396"/>
      <c r="P454" s="396"/>
      <c r="Q454" s="396"/>
      <c r="R454" s="602"/>
      <c r="S454" s="600"/>
    </row>
    <row r="455" spans="1:19" ht="12.75" hidden="1" customHeight="1">
      <c r="A455" s="525"/>
      <c r="B455" s="526"/>
      <c r="C455" s="525"/>
      <c r="D455" s="525"/>
      <c r="E455" s="540"/>
      <c r="F455" s="525"/>
      <c r="G455" s="396"/>
      <c r="H455" s="525"/>
      <c r="I455" s="396"/>
      <c r="J455" s="253"/>
      <c r="K455" s="253"/>
      <c r="L455" s="253"/>
      <c r="M455" s="254"/>
      <c r="N455" s="268">
        <f t="shared" si="603"/>
        <v>0</v>
      </c>
      <c r="O455" s="396"/>
      <c r="P455" s="396"/>
      <c r="Q455" s="396"/>
      <c r="R455" s="602"/>
      <c r="S455" s="600"/>
    </row>
    <row r="456" spans="1:19" ht="12.75" hidden="1" customHeight="1">
      <c r="A456" s="525"/>
      <c r="B456" s="526"/>
      <c r="C456" s="525"/>
      <c r="D456" s="525"/>
      <c r="E456" s="540"/>
      <c r="F456" s="525"/>
      <c r="G456" s="396"/>
      <c r="H456" s="525"/>
      <c r="I456" s="396"/>
      <c r="J456" s="253"/>
      <c r="K456" s="253"/>
      <c r="L456" s="253"/>
      <c r="M456" s="254"/>
      <c r="N456" s="268">
        <f t="shared" si="603"/>
        <v>0</v>
      </c>
      <c r="O456" s="396"/>
      <c r="P456" s="396"/>
      <c r="Q456" s="396"/>
      <c r="R456" s="603"/>
      <c r="S456" s="600"/>
    </row>
    <row r="457" spans="1:19" ht="12.75" customHeight="1">
      <c r="A457" s="525">
        <v>12</v>
      </c>
      <c r="B457" s="526" t="s">
        <v>217</v>
      </c>
      <c r="C457" s="525" t="s">
        <v>108</v>
      </c>
      <c r="D457" s="525">
        <v>80</v>
      </c>
      <c r="E457" s="540">
        <f>G457+I457+Q457</f>
        <v>4.90786821E-2</v>
      </c>
      <c r="F457" s="525"/>
      <c r="G457" s="396">
        <f t="shared" ref="G457" si="617">F457*$O$8/1000</f>
        <v>0</v>
      </c>
      <c r="H457" s="525"/>
      <c r="I457" s="396">
        <f t="shared" ref="I457" si="618">H457*$O$9/1000</f>
        <v>0</v>
      </c>
      <c r="J457" s="253" t="s">
        <v>218</v>
      </c>
      <c r="K457" s="253" t="s">
        <v>108</v>
      </c>
      <c r="L457" s="253">
        <v>1</v>
      </c>
      <c r="M457" s="254">
        <v>4.2999999999999997E-2</v>
      </c>
      <c r="N457" s="268">
        <f t="shared" si="603"/>
        <v>4.2999999999999997E-2</v>
      </c>
      <c r="O457" s="396">
        <f>D457*E457</f>
        <v>3.9262945679999999</v>
      </c>
      <c r="P457" s="396">
        <f>SUM(N457:N460)</f>
        <v>4.2999999999999997E-2</v>
      </c>
      <c r="Q457" s="396">
        <f t="shared" si="594"/>
        <v>4.90786821E-2</v>
      </c>
      <c r="R457" s="601">
        <f t="shared" ref="R457" si="619">E457*$R$17</f>
        <v>6.2806681492787619E-2</v>
      </c>
      <c r="S457" s="600">
        <f t="shared" ref="S457" si="620">R457*D457</f>
        <v>5.0245345194230095</v>
      </c>
    </row>
    <row r="458" spans="1:19" ht="12.75" hidden="1" customHeight="1">
      <c r="A458" s="525"/>
      <c r="B458" s="526"/>
      <c r="C458" s="525"/>
      <c r="D458" s="525"/>
      <c r="E458" s="540"/>
      <c r="F458" s="525"/>
      <c r="G458" s="396"/>
      <c r="H458" s="525"/>
      <c r="I458" s="396"/>
      <c r="J458" s="253"/>
      <c r="K458" s="253"/>
      <c r="L458" s="253"/>
      <c r="M458" s="254"/>
      <c r="N458" s="268">
        <f t="shared" si="603"/>
        <v>0</v>
      </c>
      <c r="O458" s="396"/>
      <c r="P458" s="396"/>
      <c r="Q458" s="396"/>
      <c r="R458" s="602"/>
      <c r="S458" s="600"/>
    </row>
    <row r="459" spans="1:19" ht="12.75" hidden="1" customHeight="1">
      <c r="A459" s="525"/>
      <c r="B459" s="526"/>
      <c r="C459" s="525"/>
      <c r="D459" s="525"/>
      <c r="E459" s="540"/>
      <c r="F459" s="525"/>
      <c r="G459" s="396"/>
      <c r="H459" s="525"/>
      <c r="I459" s="396"/>
      <c r="J459" s="253"/>
      <c r="K459" s="253"/>
      <c r="L459" s="253"/>
      <c r="M459" s="254"/>
      <c r="N459" s="268">
        <f t="shared" si="603"/>
        <v>0</v>
      </c>
      <c r="O459" s="396"/>
      <c r="P459" s="396"/>
      <c r="Q459" s="396"/>
      <c r="R459" s="602"/>
      <c r="S459" s="600"/>
    </row>
    <row r="460" spans="1:19" ht="12.75" hidden="1" customHeight="1">
      <c r="A460" s="525"/>
      <c r="B460" s="526"/>
      <c r="C460" s="525"/>
      <c r="D460" s="525"/>
      <c r="E460" s="540"/>
      <c r="F460" s="525"/>
      <c r="G460" s="396"/>
      <c r="H460" s="525"/>
      <c r="I460" s="396"/>
      <c r="J460" s="253"/>
      <c r="K460" s="253"/>
      <c r="L460" s="253"/>
      <c r="M460" s="254"/>
      <c r="N460" s="268">
        <f t="shared" si="603"/>
        <v>0</v>
      </c>
      <c r="O460" s="396"/>
      <c r="P460" s="396"/>
      <c r="Q460" s="396"/>
      <c r="R460" s="603"/>
      <c r="S460" s="600"/>
    </row>
    <row r="461" spans="1:19" ht="12" customHeight="1">
      <c r="A461" s="525">
        <v>13</v>
      </c>
      <c r="B461" s="526" t="s">
        <v>219</v>
      </c>
      <c r="C461" s="525" t="s">
        <v>220</v>
      </c>
      <c r="D461" s="525">
        <v>21</v>
      </c>
      <c r="E461" s="540">
        <f>G461+I461+Q461</f>
        <v>0.23797453995000004</v>
      </c>
      <c r="F461" s="517"/>
      <c r="G461" s="396">
        <f t="shared" ref="G461" si="621">F461*$O$8/1000</f>
        <v>0</v>
      </c>
      <c r="H461" s="527"/>
      <c r="I461" s="396">
        <f t="shared" ref="I461" si="622">H461*$O$9/1000</f>
        <v>0</v>
      </c>
      <c r="J461" s="253" t="s">
        <v>221</v>
      </c>
      <c r="K461" s="253" t="s">
        <v>108</v>
      </c>
      <c r="L461" s="253">
        <v>0.5</v>
      </c>
      <c r="M461" s="254">
        <v>0.41699999999999998</v>
      </c>
      <c r="N461" s="268">
        <f t="shared" si="603"/>
        <v>0.20849999999999999</v>
      </c>
      <c r="O461" s="396">
        <f>D461*E461</f>
        <v>4.9974653389500006</v>
      </c>
      <c r="P461" s="396">
        <f>SUM(N461:N464)</f>
        <v>0.20849999999999999</v>
      </c>
      <c r="Q461" s="396">
        <f t="shared" si="594"/>
        <v>0.23797453995000004</v>
      </c>
      <c r="R461" s="601">
        <f t="shared" ref="R461" si="623">E461*$R$17</f>
        <v>0.30453937421502836</v>
      </c>
      <c r="S461" s="600">
        <f t="shared" ref="S461" si="624">R461*D461</f>
        <v>6.3953268585155953</v>
      </c>
    </row>
    <row r="462" spans="1:19" ht="12.75" hidden="1" customHeight="1">
      <c r="A462" s="525"/>
      <c r="B462" s="526"/>
      <c r="C462" s="525"/>
      <c r="D462" s="525"/>
      <c r="E462" s="540"/>
      <c r="F462" s="517"/>
      <c r="G462" s="396"/>
      <c r="H462" s="527"/>
      <c r="I462" s="396"/>
      <c r="J462" s="253"/>
      <c r="K462" s="253"/>
      <c r="L462" s="253"/>
      <c r="M462" s="254"/>
      <c r="N462" s="268">
        <f t="shared" si="603"/>
        <v>0</v>
      </c>
      <c r="O462" s="396"/>
      <c r="P462" s="396"/>
      <c r="Q462" s="396"/>
      <c r="R462" s="602"/>
      <c r="S462" s="600"/>
    </row>
    <row r="463" spans="1:19" ht="12.75" hidden="1" customHeight="1">
      <c r="A463" s="525"/>
      <c r="B463" s="526"/>
      <c r="C463" s="525"/>
      <c r="D463" s="525"/>
      <c r="E463" s="540"/>
      <c r="F463" s="517"/>
      <c r="G463" s="396"/>
      <c r="H463" s="527"/>
      <c r="I463" s="396"/>
      <c r="J463" s="253"/>
      <c r="K463" s="253"/>
      <c r="L463" s="255"/>
      <c r="M463" s="254"/>
      <c r="N463" s="268">
        <f t="shared" si="603"/>
        <v>0</v>
      </c>
      <c r="O463" s="396"/>
      <c r="P463" s="396"/>
      <c r="Q463" s="396"/>
      <c r="R463" s="602"/>
      <c r="S463" s="600"/>
    </row>
    <row r="464" spans="1:19" ht="12.75" hidden="1" customHeight="1">
      <c r="A464" s="525"/>
      <c r="B464" s="526"/>
      <c r="C464" s="525"/>
      <c r="D464" s="525"/>
      <c r="E464" s="540"/>
      <c r="F464" s="517"/>
      <c r="G464" s="396"/>
      <c r="H464" s="527"/>
      <c r="I464" s="396"/>
      <c r="J464" s="253"/>
      <c r="K464" s="253"/>
      <c r="L464" s="253"/>
      <c r="M464" s="254"/>
      <c r="N464" s="268">
        <f t="shared" si="603"/>
        <v>0</v>
      </c>
      <c r="O464" s="396"/>
      <c r="P464" s="396"/>
      <c r="Q464" s="396"/>
      <c r="R464" s="603"/>
      <c r="S464" s="600"/>
    </row>
    <row r="465" spans="1:19" ht="12.75" customHeight="1">
      <c r="A465" s="525">
        <v>14</v>
      </c>
      <c r="B465" s="526" t="s">
        <v>222</v>
      </c>
      <c r="C465" s="525" t="s">
        <v>108</v>
      </c>
      <c r="D465" s="525">
        <v>42</v>
      </c>
      <c r="E465" s="540">
        <f>G465+I465+Q465</f>
        <v>0.47594907990000007</v>
      </c>
      <c r="F465" s="517"/>
      <c r="G465" s="396">
        <f t="shared" ref="G465" si="625">F465*$O$8/1000</f>
        <v>0</v>
      </c>
      <c r="H465" s="527"/>
      <c r="I465" s="396">
        <f t="shared" ref="I465" si="626">H465*$O$9/1000</f>
        <v>0</v>
      </c>
      <c r="J465" s="253" t="s">
        <v>221</v>
      </c>
      <c r="K465" s="253" t="s">
        <v>108</v>
      </c>
      <c r="L465" s="253">
        <v>1</v>
      </c>
      <c r="M465" s="254">
        <v>0.41699999999999998</v>
      </c>
      <c r="N465" s="268">
        <f t="shared" si="603"/>
        <v>0.41699999999999998</v>
      </c>
      <c r="O465" s="396">
        <f>D465*E465</f>
        <v>19.989861355800002</v>
      </c>
      <c r="P465" s="396">
        <f>SUM(N465:N468)</f>
        <v>0.41699999999999998</v>
      </c>
      <c r="Q465" s="396">
        <f t="shared" si="594"/>
        <v>0.47594907990000007</v>
      </c>
      <c r="R465" s="601">
        <f t="shared" ref="R465" si="627">E465*$R$17</f>
        <v>0.60907874843005672</v>
      </c>
      <c r="S465" s="600">
        <f t="shared" ref="S465" si="628">R465*D465</f>
        <v>25.581307434062381</v>
      </c>
    </row>
    <row r="466" spans="1:19" ht="12.75" hidden="1" customHeight="1">
      <c r="A466" s="525"/>
      <c r="B466" s="526"/>
      <c r="C466" s="525"/>
      <c r="D466" s="525"/>
      <c r="E466" s="540"/>
      <c r="F466" s="517"/>
      <c r="G466" s="396"/>
      <c r="H466" s="527"/>
      <c r="I466" s="396"/>
      <c r="J466" s="253"/>
      <c r="K466" s="253"/>
      <c r="L466" s="253"/>
      <c r="M466" s="254"/>
      <c r="N466" s="268">
        <f t="shared" si="603"/>
        <v>0</v>
      </c>
      <c r="O466" s="396"/>
      <c r="P466" s="396"/>
      <c r="Q466" s="396"/>
      <c r="R466" s="602"/>
      <c r="S466" s="600"/>
    </row>
    <row r="467" spans="1:19" ht="12.75" hidden="1" customHeight="1">
      <c r="A467" s="525"/>
      <c r="B467" s="526"/>
      <c r="C467" s="525"/>
      <c r="D467" s="525"/>
      <c r="E467" s="540"/>
      <c r="F467" s="517"/>
      <c r="G467" s="396"/>
      <c r="H467" s="527"/>
      <c r="I467" s="396"/>
      <c r="J467" s="253"/>
      <c r="K467" s="253"/>
      <c r="L467" s="255"/>
      <c r="M467" s="254"/>
      <c r="N467" s="268">
        <f t="shared" si="603"/>
        <v>0</v>
      </c>
      <c r="O467" s="396"/>
      <c r="P467" s="396"/>
      <c r="Q467" s="396"/>
      <c r="R467" s="602"/>
      <c r="S467" s="600"/>
    </row>
    <row r="468" spans="1:19" ht="12.75" hidden="1" customHeight="1">
      <c r="A468" s="525"/>
      <c r="B468" s="526"/>
      <c r="C468" s="525"/>
      <c r="D468" s="525"/>
      <c r="E468" s="540"/>
      <c r="F468" s="517"/>
      <c r="G468" s="396"/>
      <c r="H468" s="527"/>
      <c r="I468" s="396"/>
      <c r="J468" s="253"/>
      <c r="K468" s="253"/>
      <c r="L468" s="253"/>
      <c r="M468" s="254"/>
      <c r="N468" s="268">
        <f t="shared" si="603"/>
        <v>0</v>
      </c>
      <c r="O468" s="396"/>
      <c r="P468" s="396"/>
      <c r="Q468" s="396"/>
      <c r="R468" s="603"/>
      <c r="S468" s="600"/>
    </row>
    <row r="469" spans="1:19" ht="12" customHeight="1">
      <c r="A469" s="525">
        <v>15</v>
      </c>
      <c r="B469" s="526" t="s">
        <v>223</v>
      </c>
      <c r="C469" s="525" t="s">
        <v>108</v>
      </c>
      <c r="D469" s="525">
        <v>21</v>
      </c>
      <c r="E469" s="540">
        <f>G469+I469+Q469</f>
        <v>3.5095057317000005</v>
      </c>
      <c r="F469" s="517">
        <v>0.72</v>
      </c>
      <c r="G469" s="396">
        <f t="shared" ref="G469" si="629">F469*$O$8/1000</f>
        <v>1.6707672</v>
      </c>
      <c r="H469" s="527"/>
      <c r="I469" s="396">
        <f t="shared" ref="I469" si="630">H469*$O$9/1000</f>
        <v>0</v>
      </c>
      <c r="J469" s="253" t="s">
        <v>224</v>
      </c>
      <c r="K469" s="253" t="s">
        <v>108</v>
      </c>
      <c r="L469" s="253">
        <v>1</v>
      </c>
      <c r="M469" s="254">
        <v>1.611</v>
      </c>
      <c r="N469" s="268">
        <f t="shared" si="603"/>
        <v>1.611</v>
      </c>
      <c r="O469" s="396">
        <f>D469*E469</f>
        <v>73.699620365700014</v>
      </c>
      <c r="P469" s="396">
        <f>SUM(N469:N472)</f>
        <v>1.611</v>
      </c>
      <c r="Q469" s="396">
        <f t="shared" si="594"/>
        <v>1.8387385317000005</v>
      </c>
      <c r="R469" s="601">
        <f t="shared" ref="R469" si="631">E469*$R$17</f>
        <v>4.4911639688873075</v>
      </c>
      <c r="S469" s="600">
        <f t="shared" ref="S469" si="632">R469*D469</f>
        <v>94.314443346633453</v>
      </c>
    </row>
    <row r="470" spans="1:19" ht="12.75" hidden="1" customHeight="1">
      <c r="A470" s="525"/>
      <c r="B470" s="526"/>
      <c r="C470" s="525"/>
      <c r="D470" s="525"/>
      <c r="E470" s="540"/>
      <c r="F470" s="517"/>
      <c r="G470" s="396"/>
      <c r="H470" s="527"/>
      <c r="I470" s="396"/>
      <c r="J470" s="253"/>
      <c r="K470" s="253"/>
      <c r="L470" s="253"/>
      <c r="M470" s="254"/>
      <c r="N470" s="268">
        <f t="shared" si="603"/>
        <v>0</v>
      </c>
      <c r="O470" s="396"/>
      <c r="P470" s="396"/>
      <c r="Q470" s="396"/>
      <c r="R470" s="602"/>
      <c r="S470" s="600"/>
    </row>
    <row r="471" spans="1:19" ht="12.75" hidden="1" customHeight="1">
      <c r="A471" s="525"/>
      <c r="B471" s="526"/>
      <c r="C471" s="525"/>
      <c r="D471" s="525"/>
      <c r="E471" s="540"/>
      <c r="F471" s="517"/>
      <c r="G471" s="396"/>
      <c r="H471" s="527"/>
      <c r="I471" s="396"/>
      <c r="J471" s="253"/>
      <c r="K471" s="253"/>
      <c r="L471" s="255"/>
      <c r="M471" s="254"/>
      <c r="N471" s="268">
        <f t="shared" si="603"/>
        <v>0</v>
      </c>
      <c r="O471" s="396"/>
      <c r="P471" s="396"/>
      <c r="Q471" s="396"/>
      <c r="R471" s="602"/>
      <c r="S471" s="600"/>
    </row>
    <row r="472" spans="1:19" ht="12.75" hidden="1" customHeight="1">
      <c r="A472" s="525"/>
      <c r="B472" s="526"/>
      <c r="C472" s="525"/>
      <c r="D472" s="525"/>
      <c r="E472" s="540"/>
      <c r="F472" s="517"/>
      <c r="G472" s="396"/>
      <c r="H472" s="527"/>
      <c r="I472" s="396"/>
      <c r="J472" s="253"/>
      <c r="K472" s="253"/>
      <c r="L472" s="253"/>
      <c r="M472" s="254"/>
      <c r="N472" s="268">
        <f t="shared" si="603"/>
        <v>0</v>
      </c>
      <c r="O472" s="396"/>
      <c r="P472" s="396"/>
      <c r="Q472" s="396"/>
      <c r="R472" s="603"/>
      <c r="S472" s="600"/>
    </row>
    <row r="473" spans="1:19" ht="12.75" customHeight="1">
      <c r="A473" s="525">
        <v>16</v>
      </c>
      <c r="B473" s="526" t="s">
        <v>225</v>
      </c>
      <c r="C473" s="525" t="s">
        <v>108</v>
      </c>
      <c r="D473" s="525">
        <v>21</v>
      </c>
      <c r="E473" s="540">
        <f>G473+I473+Q473</f>
        <v>3.5734221549000003</v>
      </c>
      <c r="F473" s="517">
        <v>0.72</v>
      </c>
      <c r="G473" s="396">
        <f t="shared" ref="G473" si="633">F473*$O$8/1000</f>
        <v>1.6707672</v>
      </c>
      <c r="H473" s="527"/>
      <c r="I473" s="396">
        <f t="shared" ref="I473" si="634">H473*$O$9/1000</f>
        <v>0</v>
      </c>
      <c r="J473" s="253" t="s">
        <v>226</v>
      </c>
      <c r="K473" s="253" t="s">
        <v>108</v>
      </c>
      <c r="L473" s="253">
        <v>1</v>
      </c>
      <c r="M473" s="254">
        <v>1.667</v>
      </c>
      <c r="N473" s="268">
        <f t="shared" si="603"/>
        <v>1.667</v>
      </c>
      <c r="O473" s="396">
        <f>D473*E473</f>
        <v>75.04186525290001</v>
      </c>
      <c r="P473" s="396">
        <f>SUM(N473:N476)</f>
        <v>1.667</v>
      </c>
      <c r="Q473" s="396">
        <f t="shared" si="594"/>
        <v>1.9026549549000003</v>
      </c>
      <c r="R473" s="601">
        <f t="shared" ref="R473" si="635">E473*$R$17</f>
        <v>4.5729587168779151</v>
      </c>
      <c r="S473" s="600">
        <f t="shared" ref="S473" si="636">R473*D473</f>
        <v>96.032133054436216</v>
      </c>
    </row>
    <row r="474" spans="1:19" ht="1.5" customHeight="1">
      <c r="A474" s="525"/>
      <c r="B474" s="526"/>
      <c r="C474" s="525"/>
      <c r="D474" s="525"/>
      <c r="E474" s="540"/>
      <c r="F474" s="517"/>
      <c r="G474" s="396"/>
      <c r="H474" s="527"/>
      <c r="I474" s="396"/>
      <c r="J474" s="253"/>
      <c r="K474" s="253"/>
      <c r="L474" s="253"/>
      <c r="M474" s="254"/>
      <c r="N474" s="268">
        <f t="shared" si="603"/>
        <v>0</v>
      </c>
      <c r="O474" s="396"/>
      <c r="P474" s="396"/>
      <c r="Q474" s="396"/>
      <c r="R474" s="602"/>
      <c r="S474" s="600"/>
    </row>
    <row r="475" spans="1:19" ht="12.75" hidden="1" customHeight="1">
      <c r="A475" s="525"/>
      <c r="B475" s="526"/>
      <c r="C475" s="525"/>
      <c r="D475" s="525"/>
      <c r="E475" s="540"/>
      <c r="F475" s="517"/>
      <c r="G475" s="396"/>
      <c r="H475" s="527"/>
      <c r="I475" s="396"/>
      <c r="J475" s="253"/>
      <c r="K475" s="253"/>
      <c r="L475" s="255"/>
      <c r="M475" s="254"/>
      <c r="N475" s="268">
        <f t="shared" si="603"/>
        <v>0</v>
      </c>
      <c r="O475" s="396"/>
      <c r="P475" s="396"/>
      <c r="Q475" s="396"/>
      <c r="R475" s="602"/>
      <c r="S475" s="600"/>
    </row>
    <row r="476" spans="1:19" ht="12.75" hidden="1" customHeight="1">
      <c r="A476" s="525"/>
      <c r="B476" s="526"/>
      <c r="C476" s="525"/>
      <c r="D476" s="525"/>
      <c r="E476" s="540"/>
      <c r="F476" s="517"/>
      <c r="G476" s="396"/>
      <c r="H476" s="527"/>
      <c r="I476" s="396"/>
      <c r="J476" s="253"/>
      <c r="K476" s="253"/>
      <c r="L476" s="253"/>
      <c r="M476" s="254"/>
      <c r="N476" s="268">
        <f t="shared" si="603"/>
        <v>0</v>
      </c>
      <c r="O476" s="396"/>
      <c r="P476" s="396"/>
      <c r="Q476" s="396"/>
      <c r="R476" s="603"/>
      <c r="S476" s="600"/>
    </row>
    <row r="477" spans="1:19" ht="12" customHeight="1">
      <c r="A477" s="525">
        <v>17</v>
      </c>
      <c r="B477" s="526" t="s">
        <v>227</v>
      </c>
      <c r="C477" s="525" t="s">
        <v>108</v>
      </c>
      <c r="D477" s="525">
        <v>21</v>
      </c>
      <c r="E477" s="540">
        <f>G477+I477+Q477</f>
        <v>0.27849298680000001</v>
      </c>
      <c r="F477" s="517"/>
      <c r="G477" s="396">
        <f t="shared" ref="G477" si="637">F477*$O$8/1000</f>
        <v>0</v>
      </c>
      <c r="H477" s="527"/>
      <c r="I477" s="396">
        <f t="shared" ref="I477" si="638">H477*$O$9/1000</f>
        <v>0</v>
      </c>
      <c r="J477" s="253" t="s">
        <v>228</v>
      </c>
      <c r="K477" s="253" t="s">
        <v>108</v>
      </c>
      <c r="L477" s="253">
        <v>1</v>
      </c>
      <c r="M477" s="254">
        <v>0.24399999999999999</v>
      </c>
      <c r="N477" s="268">
        <f t="shared" si="603"/>
        <v>0.24399999999999999</v>
      </c>
      <c r="O477" s="396">
        <f>D477*E477</f>
        <v>5.8483527228000005</v>
      </c>
      <c r="P477" s="396">
        <f>SUM(N477:N480)</f>
        <v>0.24399999999999999</v>
      </c>
      <c r="Q477" s="396">
        <f t="shared" si="594"/>
        <v>0.27849298680000001</v>
      </c>
      <c r="R477" s="601">
        <f t="shared" ref="R477" si="639">E477*$R$17</f>
        <v>0.35639140195907393</v>
      </c>
      <c r="S477" s="600">
        <f t="shared" ref="S477" si="640">R477*D477</f>
        <v>7.4842194411405529</v>
      </c>
    </row>
    <row r="478" spans="1:19" ht="12.75" hidden="1" customHeight="1">
      <c r="A478" s="525"/>
      <c r="B478" s="526"/>
      <c r="C478" s="525"/>
      <c r="D478" s="525"/>
      <c r="E478" s="540"/>
      <c r="F478" s="517"/>
      <c r="G478" s="396"/>
      <c r="H478" s="527"/>
      <c r="I478" s="396"/>
      <c r="J478" s="253"/>
      <c r="K478" s="253"/>
      <c r="L478" s="253"/>
      <c r="M478" s="254"/>
      <c r="N478" s="268">
        <f t="shared" si="603"/>
        <v>0</v>
      </c>
      <c r="O478" s="396"/>
      <c r="P478" s="396"/>
      <c r="Q478" s="396"/>
      <c r="R478" s="602"/>
      <c r="S478" s="600"/>
    </row>
    <row r="479" spans="1:19" ht="12.75" hidden="1" customHeight="1">
      <c r="A479" s="525"/>
      <c r="B479" s="526"/>
      <c r="C479" s="525"/>
      <c r="D479" s="525"/>
      <c r="E479" s="540"/>
      <c r="F479" s="517"/>
      <c r="G479" s="396"/>
      <c r="H479" s="527"/>
      <c r="I479" s="396"/>
      <c r="J479" s="253"/>
      <c r="K479" s="253"/>
      <c r="L479" s="255"/>
      <c r="M479" s="254"/>
      <c r="N479" s="268">
        <f t="shared" si="603"/>
        <v>0</v>
      </c>
      <c r="O479" s="396"/>
      <c r="P479" s="396"/>
      <c r="Q479" s="396"/>
      <c r="R479" s="602"/>
      <c r="S479" s="600"/>
    </row>
    <row r="480" spans="1:19" ht="12.75" hidden="1" customHeight="1">
      <c r="A480" s="525"/>
      <c r="B480" s="526"/>
      <c r="C480" s="525"/>
      <c r="D480" s="525"/>
      <c r="E480" s="540"/>
      <c r="F480" s="517"/>
      <c r="G480" s="396"/>
      <c r="H480" s="527"/>
      <c r="I480" s="396"/>
      <c r="J480" s="253"/>
      <c r="K480" s="253"/>
      <c r="L480" s="253"/>
      <c r="M480" s="254"/>
      <c r="N480" s="268">
        <f t="shared" si="603"/>
        <v>0</v>
      </c>
      <c r="O480" s="396"/>
      <c r="P480" s="396"/>
      <c r="Q480" s="396"/>
      <c r="R480" s="603"/>
      <c r="S480" s="600"/>
    </row>
    <row r="481" spans="1:19" ht="9.75" customHeight="1">
      <c r="A481" s="525">
        <v>18</v>
      </c>
      <c r="B481" s="526" t="s">
        <v>229</v>
      </c>
      <c r="C481" s="525" t="s">
        <v>108</v>
      </c>
      <c r="D481" s="525">
        <v>21</v>
      </c>
      <c r="E481" s="540">
        <f>G481+I481+Q481</f>
        <v>0.52274503260000016</v>
      </c>
      <c r="F481" s="517"/>
      <c r="G481" s="396">
        <f t="shared" ref="G481" si="641">F481*$O$8/1000</f>
        <v>0</v>
      </c>
      <c r="H481" s="527"/>
      <c r="I481" s="396">
        <f t="shared" ref="I481" si="642">H481*$O$9/1000</f>
        <v>0</v>
      </c>
      <c r="J481" s="253" t="s">
        <v>230</v>
      </c>
      <c r="K481" s="253" t="s">
        <v>108</v>
      </c>
      <c r="L481" s="253">
        <v>1</v>
      </c>
      <c r="M481" s="254">
        <v>0.45800000000000002</v>
      </c>
      <c r="N481" s="268">
        <f t="shared" si="603"/>
        <v>0.45800000000000002</v>
      </c>
      <c r="O481" s="396">
        <f>D481*E481</f>
        <v>10.977645684600004</v>
      </c>
      <c r="P481" s="396">
        <f>SUM(N481:N484)</f>
        <v>0.45800000000000002</v>
      </c>
      <c r="Q481" s="396">
        <f t="shared" si="594"/>
        <v>0.52274503260000016</v>
      </c>
      <c r="R481" s="601">
        <f t="shared" ref="R481" si="643">E481*$R$17</f>
        <v>0.66896418892317988</v>
      </c>
      <c r="S481" s="600">
        <f t="shared" ref="S481" si="644">R481*D481</f>
        <v>14.048247967386777</v>
      </c>
    </row>
    <row r="482" spans="1:19" ht="12.75" hidden="1" customHeight="1">
      <c r="A482" s="525"/>
      <c r="B482" s="526"/>
      <c r="C482" s="525"/>
      <c r="D482" s="525"/>
      <c r="E482" s="540"/>
      <c r="F482" s="517"/>
      <c r="G482" s="396"/>
      <c r="H482" s="527"/>
      <c r="I482" s="396"/>
      <c r="J482" s="253"/>
      <c r="K482" s="253"/>
      <c r="L482" s="253"/>
      <c r="M482" s="254"/>
      <c r="N482" s="268">
        <f t="shared" si="603"/>
        <v>0</v>
      </c>
      <c r="O482" s="396"/>
      <c r="P482" s="396"/>
      <c r="Q482" s="396"/>
      <c r="R482" s="602"/>
      <c r="S482" s="600"/>
    </row>
    <row r="483" spans="1:19" ht="12.75" hidden="1" customHeight="1">
      <c r="A483" s="525"/>
      <c r="B483" s="526"/>
      <c r="C483" s="525"/>
      <c r="D483" s="525"/>
      <c r="E483" s="540"/>
      <c r="F483" s="517"/>
      <c r="G483" s="396"/>
      <c r="H483" s="527"/>
      <c r="I483" s="396"/>
      <c r="J483" s="253"/>
      <c r="K483" s="253"/>
      <c r="L483" s="255"/>
      <c r="M483" s="254"/>
      <c r="N483" s="268">
        <f t="shared" si="603"/>
        <v>0</v>
      </c>
      <c r="O483" s="396"/>
      <c r="P483" s="396"/>
      <c r="Q483" s="396"/>
      <c r="R483" s="602"/>
      <c r="S483" s="600"/>
    </row>
    <row r="484" spans="1:19" ht="12.75" hidden="1" customHeight="1">
      <c r="A484" s="525"/>
      <c r="B484" s="526"/>
      <c r="C484" s="525"/>
      <c r="D484" s="525"/>
      <c r="E484" s="540"/>
      <c r="F484" s="517"/>
      <c r="G484" s="396"/>
      <c r="H484" s="527"/>
      <c r="I484" s="396"/>
      <c r="J484" s="253"/>
      <c r="K484" s="253"/>
      <c r="L484" s="253"/>
      <c r="M484" s="254"/>
      <c r="N484" s="268">
        <f t="shared" si="603"/>
        <v>0</v>
      </c>
      <c r="O484" s="396"/>
      <c r="P484" s="396"/>
      <c r="Q484" s="396"/>
      <c r="R484" s="603"/>
      <c r="S484" s="600"/>
    </row>
    <row r="485" spans="1:19" ht="12.75" customHeight="1">
      <c r="A485" s="525">
        <v>19</v>
      </c>
      <c r="B485" s="526" t="s">
        <v>232</v>
      </c>
      <c r="C485" s="525" t="s">
        <v>108</v>
      </c>
      <c r="D485" s="525">
        <v>4</v>
      </c>
      <c r="E485" s="540">
        <f>G485+I485+Q485</f>
        <v>0.91309176000000025</v>
      </c>
      <c r="F485" s="517"/>
      <c r="G485" s="396">
        <f t="shared" ref="G485" si="645">F485*$O$8/1000</f>
        <v>0</v>
      </c>
      <c r="H485" s="525"/>
      <c r="I485" s="396">
        <f t="shared" ref="I485" si="646">H485*$O$9/1000</f>
        <v>0</v>
      </c>
      <c r="J485" s="253" t="s">
        <v>231</v>
      </c>
      <c r="K485" s="253" t="s">
        <v>108</v>
      </c>
      <c r="L485" s="253">
        <v>1</v>
      </c>
      <c r="M485" s="254">
        <v>0.8</v>
      </c>
      <c r="N485" s="268">
        <f t="shared" si="603"/>
        <v>0.8</v>
      </c>
      <c r="O485" s="396">
        <f>D485*E485</f>
        <v>3.652367040000001</v>
      </c>
      <c r="P485" s="396">
        <f>SUM(N485:N488)</f>
        <v>0.8</v>
      </c>
      <c r="Q485" s="396">
        <f t="shared" si="594"/>
        <v>0.91309176000000025</v>
      </c>
      <c r="R485" s="601">
        <f t="shared" ref="R485" si="647">E485*$R$17</f>
        <v>1.1684963998658164</v>
      </c>
      <c r="S485" s="600">
        <f t="shared" ref="S485" si="648">R485*D485</f>
        <v>4.6739855994632657</v>
      </c>
    </row>
    <row r="486" spans="1:19" ht="1.5" customHeight="1">
      <c r="A486" s="525"/>
      <c r="B486" s="526"/>
      <c r="C486" s="525"/>
      <c r="D486" s="525"/>
      <c r="E486" s="540"/>
      <c r="F486" s="517"/>
      <c r="G486" s="396"/>
      <c r="H486" s="525"/>
      <c r="I486" s="396"/>
      <c r="J486" s="253"/>
      <c r="K486" s="253"/>
      <c r="L486" s="253"/>
      <c r="M486" s="254"/>
      <c r="N486" s="268">
        <f t="shared" si="603"/>
        <v>0</v>
      </c>
      <c r="O486" s="396"/>
      <c r="P486" s="396"/>
      <c r="Q486" s="396"/>
      <c r="R486" s="602"/>
      <c r="S486" s="600"/>
    </row>
    <row r="487" spans="1:19" ht="12.75" hidden="1" customHeight="1">
      <c r="A487" s="525"/>
      <c r="B487" s="526"/>
      <c r="C487" s="525"/>
      <c r="D487" s="525"/>
      <c r="E487" s="540"/>
      <c r="F487" s="517"/>
      <c r="G487" s="396"/>
      <c r="H487" s="525"/>
      <c r="I487" s="396"/>
      <c r="J487" s="253"/>
      <c r="K487" s="253"/>
      <c r="L487" s="255"/>
      <c r="M487" s="254"/>
      <c r="N487" s="268">
        <f t="shared" si="603"/>
        <v>0</v>
      </c>
      <c r="O487" s="396"/>
      <c r="P487" s="396"/>
      <c r="Q487" s="396"/>
      <c r="R487" s="602"/>
      <c r="S487" s="600"/>
    </row>
    <row r="488" spans="1:19" ht="12.75" hidden="1" customHeight="1">
      <c r="A488" s="525"/>
      <c r="B488" s="526"/>
      <c r="C488" s="525"/>
      <c r="D488" s="525"/>
      <c r="E488" s="540"/>
      <c r="F488" s="517"/>
      <c r="G488" s="396"/>
      <c r="H488" s="525"/>
      <c r="I488" s="396"/>
      <c r="J488" s="253"/>
      <c r="K488" s="253"/>
      <c r="L488" s="253"/>
      <c r="M488" s="254"/>
      <c r="N488" s="268">
        <f t="shared" si="603"/>
        <v>0</v>
      </c>
      <c r="O488" s="396"/>
      <c r="P488" s="396"/>
      <c r="Q488" s="396"/>
      <c r="R488" s="603"/>
      <c r="S488" s="600"/>
    </row>
    <row r="489" spans="1:19" ht="12.75" customHeight="1">
      <c r="A489" s="525">
        <v>20</v>
      </c>
      <c r="B489" s="526" t="s">
        <v>233</v>
      </c>
      <c r="C489" s="525" t="s">
        <v>108</v>
      </c>
      <c r="D489" s="525">
        <v>3</v>
      </c>
      <c r="E489" s="540">
        <f>G489+I489+Q489</f>
        <v>1.0648932651000003</v>
      </c>
      <c r="F489" s="517"/>
      <c r="G489" s="396">
        <f t="shared" ref="G489" si="649">F489*$O$8/1000</f>
        <v>0</v>
      </c>
      <c r="H489" s="525"/>
      <c r="I489" s="396">
        <f t="shared" ref="I489" si="650">H489*$O$9/1000</f>
        <v>0</v>
      </c>
      <c r="J489" s="253" t="s">
        <v>231</v>
      </c>
      <c r="K489" s="253" t="s">
        <v>108</v>
      </c>
      <c r="L489" s="253">
        <v>1</v>
      </c>
      <c r="M489" s="254">
        <v>0.93300000000000005</v>
      </c>
      <c r="N489" s="268">
        <f t="shared" si="603"/>
        <v>0.93300000000000005</v>
      </c>
      <c r="O489" s="396">
        <f>D489*E489</f>
        <v>3.1946797953000008</v>
      </c>
      <c r="P489" s="396">
        <f>SUM(N489:N492)</f>
        <v>0.93300000000000005</v>
      </c>
      <c r="Q489" s="396">
        <f t="shared" ref="Q489:Q549" si="651">P489*1.02*1.05*$Q$14</f>
        <v>1.0648932651000003</v>
      </c>
      <c r="R489" s="601">
        <f t="shared" ref="R489" si="652">E489*$R$17</f>
        <v>1.3627589263435083</v>
      </c>
      <c r="S489" s="600">
        <f t="shared" ref="S489" si="653">R489*D489</f>
        <v>4.088276779030525</v>
      </c>
    </row>
    <row r="490" spans="1:19" ht="12.75" hidden="1" customHeight="1">
      <c r="A490" s="525"/>
      <c r="B490" s="526"/>
      <c r="C490" s="525"/>
      <c r="D490" s="525"/>
      <c r="E490" s="540"/>
      <c r="F490" s="517"/>
      <c r="G490" s="396"/>
      <c r="H490" s="525"/>
      <c r="I490" s="396"/>
      <c r="J490" s="253"/>
      <c r="K490" s="253"/>
      <c r="L490" s="253"/>
      <c r="M490" s="254"/>
      <c r="N490" s="268">
        <f t="shared" si="603"/>
        <v>0</v>
      </c>
      <c r="O490" s="396"/>
      <c r="P490" s="396"/>
      <c r="Q490" s="396"/>
      <c r="R490" s="602"/>
      <c r="S490" s="600"/>
    </row>
    <row r="491" spans="1:19" ht="12.75" hidden="1" customHeight="1">
      <c r="A491" s="525"/>
      <c r="B491" s="526"/>
      <c r="C491" s="525"/>
      <c r="D491" s="525"/>
      <c r="E491" s="540"/>
      <c r="F491" s="517"/>
      <c r="G491" s="396"/>
      <c r="H491" s="525"/>
      <c r="I491" s="396"/>
      <c r="J491" s="253"/>
      <c r="K491" s="253"/>
      <c r="L491" s="255"/>
      <c r="M491" s="254"/>
      <c r="N491" s="268">
        <f t="shared" si="603"/>
        <v>0</v>
      </c>
      <c r="O491" s="396"/>
      <c r="P491" s="396"/>
      <c r="Q491" s="396"/>
      <c r="R491" s="602"/>
      <c r="S491" s="600"/>
    </row>
    <row r="492" spans="1:19" ht="12.75" hidden="1" customHeight="1">
      <c r="A492" s="525"/>
      <c r="B492" s="526"/>
      <c r="C492" s="525"/>
      <c r="D492" s="525"/>
      <c r="E492" s="540"/>
      <c r="F492" s="517"/>
      <c r="G492" s="396"/>
      <c r="H492" s="525"/>
      <c r="I492" s="396"/>
      <c r="J492" s="253"/>
      <c r="K492" s="253"/>
      <c r="L492" s="253"/>
      <c r="M492" s="254"/>
      <c r="N492" s="268">
        <f t="shared" si="603"/>
        <v>0</v>
      </c>
      <c r="O492" s="396"/>
      <c r="P492" s="396"/>
      <c r="Q492" s="396"/>
      <c r="R492" s="603"/>
      <c r="S492" s="600"/>
    </row>
    <row r="493" spans="1:19" ht="12.75" customHeight="1">
      <c r="A493" s="525">
        <v>21</v>
      </c>
      <c r="B493" s="526" t="s">
        <v>234</v>
      </c>
      <c r="C493" s="525" t="s">
        <v>108</v>
      </c>
      <c r="D493" s="525">
        <v>2</v>
      </c>
      <c r="E493" s="540">
        <f>G493+I493+Q493</f>
        <v>0.44969769180000008</v>
      </c>
      <c r="F493" s="517"/>
      <c r="G493" s="396">
        <f t="shared" ref="G493" si="654">F493*$O$8/1000</f>
        <v>0</v>
      </c>
      <c r="H493" s="527"/>
      <c r="I493" s="396">
        <f t="shared" ref="I493" si="655">H493*$O$9/1000</f>
        <v>0</v>
      </c>
      <c r="J493" s="253" t="s">
        <v>231</v>
      </c>
      <c r="K493" s="253" t="s">
        <v>108</v>
      </c>
      <c r="L493" s="253">
        <v>1</v>
      </c>
      <c r="M493" s="254">
        <v>0.39400000000000002</v>
      </c>
      <c r="N493" s="268">
        <f t="shared" si="603"/>
        <v>0.39400000000000002</v>
      </c>
      <c r="O493" s="396">
        <f>D493*E493</f>
        <v>0.89939538360000015</v>
      </c>
      <c r="P493" s="396">
        <f>SUM(N493:N496)</f>
        <v>0.39400000000000002</v>
      </c>
      <c r="Q493" s="396">
        <f t="shared" si="651"/>
        <v>0.44969769180000008</v>
      </c>
      <c r="R493" s="601">
        <f t="shared" ref="R493" si="656">E493*$R$17</f>
        <v>0.57548447693391447</v>
      </c>
      <c r="S493" s="600">
        <f t="shared" ref="S493" si="657">R493*D493</f>
        <v>1.1509689538678289</v>
      </c>
    </row>
    <row r="494" spans="1:19" ht="0.75" customHeight="1">
      <c r="A494" s="525"/>
      <c r="B494" s="526"/>
      <c r="C494" s="525"/>
      <c r="D494" s="525"/>
      <c r="E494" s="540"/>
      <c r="F494" s="517"/>
      <c r="G494" s="396"/>
      <c r="H494" s="527"/>
      <c r="I494" s="396"/>
      <c r="J494" s="253"/>
      <c r="K494" s="253"/>
      <c r="L494" s="253"/>
      <c r="M494" s="254"/>
      <c r="N494" s="268">
        <f t="shared" si="603"/>
        <v>0</v>
      </c>
      <c r="O494" s="396"/>
      <c r="P494" s="396"/>
      <c r="Q494" s="396"/>
      <c r="R494" s="602"/>
      <c r="S494" s="600"/>
    </row>
    <row r="495" spans="1:19" ht="12.75" hidden="1" customHeight="1">
      <c r="A495" s="525"/>
      <c r="B495" s="526"/>
      <c r="C495" s="525"/>
      <c r="D495" s="525"/>
      <c r="E495" s="540"/>
      <c r="F495" s="517"/>
      <c r="G495" s="396"/>
      <c r="H495" s="527"/>
      <c r="I495" s="396"/>
      <c r="J495" s="253"/>
      <c r="K495" s="253"/>
      <c r="L495" s="255"/>
      <c r="M495" s="254"/>
      <c r="N495" s="268">
        <f t="shared" si="603"/>
        <v>0</v>
      </c>
      <c r="O495" s="396"/>
      <c r="P495" s="396"/>
      <c r="Q495" s="396"/>
      <c r="R495" s="602"/>
      <c r="S495" s="600"/>
    </row>
    <row r="496" spans="1:19" ht="12.75" hidden="1" customHeight="1">
      <c r="A496" s="525"/>
      <c r="B496" s="526"/>
      <c r="C496" s="525"/>
      <c r="D496" s="525"/>
      <c r="E496" s="540"/>
      <c r="F496" s="517"/>
      <c r="G496" s="396"/>
      <c r="H496" s="527"/>
      <c r="I496" s="396"/>
      <c r="J496" s="253"/>
      <c r="K496" s="253"/>
      <c r="L496" s="253"/>
      <c r="M496" s="254"/>
      <c r="N496" s="268">
        <f t="shared" si="603"/>
        <v>0</v>
      </c>
      <c r="O496" s="396"/>
      <c r="P496" s="396"/>
      <c r="Q496" s="396"/>
      <c r="R496" s="603"/>
      <c r="S496" s="600"/>
    </row>
    <row r="497" spans="1:19" ht="12.75" customHeight="1">
      <c r="A497" s="525">
        <v>22</v>
      </c>
      <c r="B497" s="526" t="s">
        <v>235</v>
      </c>
      <c r="C497" s="525" t="s">
        <v>108</v>
      </c>
      <c r="D497" s="525">
        <v>10</v>
      </c>
      <c r="E497" s="540">
        <f>G497+I497+Q497</f>
        <v>0.48964545630000011</v>
      </c>
      <c r="F497" s="517"/>
      <c r="G497" s="396">
        <f t="shared" ref="G497" si="658">F497*$O$8/1000</f>
        <v>0</v>
      </c>
      <c r="H497" s="527"/>
      <c r="I497" s="396">
        <f t="shared" ref="I497" si="659">H497*$O$9/1000</f>
        <v>0</v>
      </c>
      <c r="J497" s="253" t="s">
        <v>231</v>
      </c>
      <c r="K497" s="253" t="s">
        <v>108</v>
      </c>
      <c r="L497" s="253">
        <v>1</v>
      </c>
      <c r="M497" s="254">
        <v>0.42899999999999999</v>
      </c>
      <c r="N497" s="268">
        <f t="shared" si="603"/>
        <v>0.42899999999999999</v>
      </c>
      <c r="O497" s="396">
        <f>D497*E497</f>
        <v>4.8964545630000007</v>
      </c>
      <c r="P497" s="396">
        <f>SUM(N497:N500)</f>
        <v>0.42899999999999999</v>
      </c>
      <c r="Q497" s="396">
        <f t="shared" si="651"/>
        <v>0.48964545630000011</v>
      </c>
      <c r="R497" s="601">
        <f t="shared" ref="R497" si="660">E497*$R$17</f>
        <v>0.62660619442804399</v>
      </c>
      <c r="S497" s="600">
        <f t="shared" ref="S497" si="661">R497*D497</f>
        <v>6.2660619442804402</v>
      </c>
    </row>
    <row r="498" spans="1:19" ht="2.25" customHeight="1">
      <c r="A498" s="525"/>
      <c r="B498" s="526"/>
      <c r="C498" s="525"/>
      <c r="D498" s="525"/>
      <c r="E498" s="540"/>
      <c r="F498" s="517"/>
      <c r="G498" s="396"/>
      <c r="H498" s="527"/>
      <c r="I498" s="396"/>
      <c r="J498" s="253"/>
      <c r="K498" s="253"/>
      <c r="L498" s="253"/>
      <c r="M498" s="254"/>
      <c r="N498" s="268">
        <f t="shared" si="603"/>
        <v>0</v>
      </c>
      <c r="O498" s="396"/>
      <c r="P498" s="396"/>
      <c r="Q498" s="396"/>
      <c r="R498" s="602"/>
      <c r="S498" s="600"/>
    </row>
    <row r="499" spans="1:19" ht="12.75" hidden="1" customHeight="1">
      <c r="A499" s="525"/>
      <c r="B499" s="526"/>
      <c r="C499" s="525"/>
      <c r="D499" s="525"/>
      <c r="E499" s="540"/>
      <c r="F499" s="517"/>
      <c r="G499" s="396"/>
      <c r="H499" s="527"/>
      <c r="I499" s="396"/>
      <c r="J499" s="253"/>
      <c r="K499" s="253"/>
      <c r="L499" s="255"/>
      <c r="M499" s="254"/>
      <c r="N499" s="268">
        <f t="shared" si="603"/>
        <v>0</v>
      </c>
      <c r="O499" s="396"/>
      <c r="P499" s="396"/>
      <c r="Q499" s="396"/>
      <c r="R499" s="602"/>
      <c r="S499" s="600"/>
    </row>
    <row r="500" spans="1:19" ht="12.75" hidden="1" customHeight="1">
      <c r="A500" s="525"/>
      <c r="B500" s="526"/>
      <c r="C500" s="525"/>
      <c r="D500" s="525"/>
      <c r="E500" s="540"/>
      <c r="F500" s="517"/>
      <c r="G500" s="396"/>
      <c r="H500" s="527"/>
      <c r="I500" s="396"/>
      <c r="J500" s="253"/>
      <c r="K500" s="253"/>
      <c r="L500" s="253"/>
      <c r="M500" s="254"/>
      <c r="N500" s="268">
        <f t="shared" si="603"/>
        <v>0</v>
      </c>
      <c r="O500" s="396"/>
      <c r="P500" s="396"/>
      <c r="Q500" s="396"/>
      <c r="R500" s="603"/>
      <c r="S500" s="600"/>
    </row>
    <row r="501" spans="1:19" ht="12.75" customHeight="1">
      <c r="A501" s="525">
        <v>23</v>
      </c>
      <c r="B501" s="526" t="s">
        <v>236</v>
      </c>
      <c r="C501" s="525" t="s">
        <v>108</v>
      </c>
      <c r="D501" s="525">
        <v>4</v>
      </c>
      <c r="E501" s="540">
        <f>G501+I501+Q501</f>
        <v>0.39034672740000009</v>
      </c>
      <c r="F501" s="525"/>
      <c r="G501" s="396">
        <f t="shared" ref="G501" si="662">F501*$O$8/1000</f>
        <v>0</v>
      </c>
      <c r="H501" s="525"/>
      <c r="I501" s="396">
        <f t="shared" ref="I501" si="663">H501*$O$9/1000</f>
        <v>0</v>
      </c>
      <c r="J501" s="253" t="s">
        <v>231</v>
      </c>
      <c r="K501" s="253" t="s">
        <v>108</v>
      </c>
      <c r="L501" s="253">
        <v>1</v>
      </c>
      <c r="M501" s="254">
        <v>0.34200000000000003</v>
      </c>
      <c r="N501" s="268">
        <f t="shared" si="603"/>
        <v>0.34200000000000003</v>
      </c>
      <c r="O501" s="396">
        <f>D501*E501</f>
        <v>1.5613869096000004</v>
      </c>
      <c r="P501" s="396">
        <f>SUM(N501:N504)</f>
        <v>0.34200000000000003</v>
      </c>
      <c r="Q501" s="396">
        <f t="shared" si="651"/>
        <v>0.39034672740000009</v>
      </c>
      <c r="R501" s="601">
        <f t="shared" ref="R501" si="664">E501*$R$17</f>
        <v>0.4995322109426365</v>
      </c>
      <c r="S501" s="600">
        <f t="shared" ref="S501" si="665">R501*D501</f>
        <v>1.998128843770546</v>
      </c>
    </row>
    <row r="502" spans="1:19" ht="12.75" hidden="1" customHeight="1">
      <c r="A502" s="525"/>
      <c r="B502" s="526"/>
      <c r="C502" s="525"/>
      <c r="D502" s="525"/>
      <c r="E502" s="540"/>
      <c r="F502" s="525"/>
      <c r="G502" s="396"/>
      <c r="H502" s="525"/>
      <c r="I502" s="396"/>
      <c r="J502" s="253"/>
      <c r="K502" s="253"/>
      <c r="L502" s="253"/>
      <c r="M502" s="254"/>
      <c r="N502" s="268">
        <f t="shared" si="603"/>
        <v>0</v>
      </c>
      <c r="O502" s="396"/>
      <c r="P502" s="396"/>
      <c r="Q502" s="396"/>
      <c r="R502" s="602"/>
      <c r="S502" s="600"/>
    </row>
    <row r="503" spans="1:19" ht="12.75" hidden="1" customHeight="1">
      <c r="A503" s="525"/>
      <c r="B503" s="526"/>
      <c r="C503" s="525"/>
      <c r="D503" s="525"/>
      <c r="E503" s="540"/>
      <c r="F503" s="525"/>
      <c r="G503" s="396"/>
      <c r="H503" s="525"/>
      <c r="I503" s="396"/>
      <c r="J503" s="253"/>
      <c r="K503" s="253"/>
      <c r="L503" s="255"/>
      <c r="M503" s="254"/>
      <c r="N503" s="268">
        <f t="shared" si="603"/>
        <v>0</v>
      </c>
      <c r="O503" s="396"/>
      <c r="P503" s="396"/>
      <c r="Q503" s="396"/>
      <c r="R503" s="602"/>
      <c r="S503" s="600"/>
    </row>
    <row r="504" spans="1:19" ht="12.75" hidden="1" customHeight="1">
      <c r="A504" s="525"/>
      <c r="B504" s="526"/>
      <c r="C504" s="525"/>
      <c r="D504" s="525"/>
      <c r="E504" s="540"/>
      <c r="F504" s="525"/>
      <c r="G504" s="396"/>
      <c r="H504" s="525"/>
      <c r="I504" s="396"/>
      <c r="J504" s="253"/>
      <c r="K504" s="253"/>
      <c r="L504" s="253"/>
      <c r="M504" s="254"/>
      <c r="N504" s="268">
        <f t="shared" si="603"/>
        <v>0</v>
      </c>
      <c r="O504" s="396"/>
      <c r="P504" s="396"/>
      <c r="Q504" s="396"/>
      <c r="R504" s="603"/>
      <c r="S504" s="600"/>
    </row>
    <row r="505" spans="1:19" ht="11.25" customHeight="1">
      <c r="A505" s="525">
        <v>24</v>
      </c>
      <c r="B505" s="526" t="s">
        <v>237</v>
      </c>
      <c r="C505" s="525" t="s">
        <v>108</v>
      </c>
      <c r="D505" s="525">
        <v>3</v>
      </c>
      <c r="E505" s="540">
        <f>G505+I505+Q505</f>
        <v>0.25566569280000007</v>
      </c>
      <c r="F505" s="517"/>
      <c r="G505" s="396">
        <f t="shared" ref="G505" si="666">F505*$O$8/1000</f>
        <v>0</v>
      </c>
      <c r="H505" s="527"/>
      <c r="I505" s="396">
        <f t="shared" ref="I505" si="667">H505*$O$9/1000</f>
        <v>0</v>
      </c>
      <c r="J505" s="253" t="s">
        <v>231</v>
      </c>
      <c r="K505" s="253" t="s">
        <v>108</v>
      </c>
      <c r="L505" s="253">
        <v>1</v>
      </c>
      <c r="M505" s="254">
        <v>0.224</v>
      </c>
      <c r="N505" s="268">
        <f t="shared" ref="N505:N508" si="668">L505*M505</f>
        <v>0.224</v>
      </c>
      <c r="O505" s="396">
        <f>D505*E505</f>
        <v>0.7669970784000002</v>
      </c>
      <c r="P505" s="396">
        <f>SUM(N505:N508)</f>
        <v>0.224</v>
      </c>
      <c r="Q505" s="396">
        <f t="shared" si="651"/>
        <v>0.25566569280000007</v>
      </c>
      <c r="R505" s="601">
        <f t="shared" ref="R505" si="669">E505*$R$17</f>
        <v>0.32717899196242861</v>
      </c>
      <c r="S505" s="600">
        <f t="shared" ref="S505" si="670">R505*D505</f>
        <v>0.98153697588728583</v>
      </c>
    </row>
    <row r="506" spans="1:19" ht="12.75" hidden="1" customHeight="1">
      <c r="A506" s="525"/>
      <c r="B506" s="526"/>
      <c r="C506" s="525"/>
      <c r="D506" s="525"/>
      <c r="E506" s="540"/>
      <c r="F506" s="517"/>
      <c r="G506" s="396"/>
      <c r="H506" s="527"/>
      <c r="I506" s="396"/>
      <c r="J506" s="253"/>
      <c r="K506" s="253"/>
      <c r="L506" s="253"/>
      <c r="M506" s="254"/>
      <c r="N506" s="268">
        <f t="shared" si="668"/>
        <v>0</v>
      </c>
      <c r="O506" s="396"/>
      <c r="P506" s="396"/>
      <c r="Q506" s="396"/>
      <c r="R506" s="602"/>
      <c r="S506" s="600"/>
    </row>
    <row r="507" spans="1:19" ht="12.75" hidden="1" customHeight="1">
      <c r="A507" s="525"/>
      <c r="B507" s="526"/>
      <c r="C507" s="525"/>
      <c r="D507" s="525"/>
      <c r="E507" s="540"/>
      <c r="F507" s="517"/>
      <c r="G507" s="396"/>
      <c r="H507" s="527"/>
      <c r="I507" s="396"/>
      <c r="J507" s="253"/>
      <c r="K507" s="253"/>
      <c r="L507" s="255"/>
      <c r="M507" s="254"/>
      <c r="N507" s="268">
        <f t="shared" si="668"/>
        <v>0</v>
      </c>
      <c r="O507" s="396"/>
      <c r="P507" s="396"/>
      <c r="Q507" s="396"/>
      <c r="R507" s="602"/>
      <c r="S507" s="600"/>
    </row>
    <row r="508" spans="1:19" ht="12.75" hidden="1" customHeight="1">
      <c r="A508" s="525"/>
      <c r="B508" s="526"/>
      <c r="C508" s="525"/>
      <c r="D508" s="525"/>
      <c r="E508" s="540"/>
      <c r="F508" s="517"/>
      <c r="G508" s="396"/>
      <c r="H508" s="527"/>
      <c r="I508" s="396"/>
      <c r="J508" s="253"/>
      <c r="K508" s="253"/>
      <c r="L508" s="253"/>
      <c r="M508" s="254"/>
      <c r="N508" s="268">
        <f t="shared" si="668"/>
        <v>0</v>
      </c>
      <c r="O508" s="396"/>
      <c r="P508" s="396"/>
      <c r="Q508" s="396"/>
      <c r="R508" s="603"/>
      <c r="S508" s="600"/>
    </row>
    <row r="509" spans="1:19" ht="12.75" customHeight="1">
      <c r="A509" s="525">
        <v>25</v>
      </c>
      <c r="B509" s="526" t="s">
        <v>238</v>
      </c>
      <c r="C509" s="525" t="s">
        <v>108</v>
      </c>
      <c r="D509" s="525">
        <v>4</v>
      </c>
      <c r="E509" s="540">
        <f>G509+I509+Q509</f>
        <v>0.22827294000000006</v>
      </c>
      <c r="F509" s="517"/>
      <c r="G509" s="396">
        <f t="shared" ref="G509" si="671">F509*$O$8/1000</f>
        <v>0</v>
      </c>
      <c r="H509" s="527"/>
      <c r="I509" s="396">
        <f t="shared" ref="I509" si="672">H509*$O$9/1000</f>
        <v>0</v>
      </c>
      <c r="J509" s="253" t="s">
        <v>231</v>
      </c>
      <c r="K509" s="253" t="s">
        <v>108</v>
      </c>
      <c r="L509" s="253">
        <v>1</v>
      </c>
      <c r="M509" s="254">
        <v>0.2</v>
      </c>
      <c r="N509" s="268">
        <f>L509*M509</f>
        <v>0.2</v>
      </c>
      <c r="O509" s="396">
        <f>D509*E509</f>
        <v>0.91309176000000025</v>
      </c>
      <c r="P509" s="396">
        <f>SUM(N509:N512)</f>
        <v>0.2</v>
      </c>
      <c r="Q509" s="396">
        <f t="shared" si="651"/>
        <v>0.22827294000000006</v>
      </c>
      <c r="R509" s="601">
        <f t="shared" ref="R509" si="673">E509*$R$17</f>
        <v>0.29212409996645411</v>
      </c>
      <c r="S509" s="600">
        <f t="shared" ref="S509" si="674">R509*D509</f>
        <v>1.1684963998658164</v>
      </c>
    </row>
    <row r="510" spans="1:19" ht="12.75" hidden="1" customHeight="1">
      <c r="A510" s="525"/>
      <c r="B510" s="526"/>
      <c r="C510" s="525"/>
      <c r="D510" s="525"/>
      <c r="E510" s="540"/>
      <c r="F510" s="517"/>
      <c r="G510" s="396"/>
      <c r="H510" s="527"/>
      <c r="I510" s="396"/>
      <c r="J510" s="253"/>
      <c r="K510" s="253"/>
      <c r="L510" s="253"/>
      <c r="M510" s="254"/>
      <c r="N510" s="268">
        <f>L510*M510</f>
        <v>0</v>
      </c>
      <c r="O510" s="396"/>
      <c r="P510" s="396"/>
      <c r="Q510" s="396"/>
      <c r="R510" s="602"/>
      <c r="S510" s="600"/>
    </row>
    <row r="511" spans="1:19" ht="12.75" hidden="1" customHeight="1">
      <c r="A511" s="525"/>
      <c r="B511" s="526"/>
      <c r="C511" s="525"/>
      <c r="D511" s="525"/>
      <c r="E511" s="540"/>
      <c r="F511" s="517"/>
      <c r="G511" s="396"/>
      <c r="H511" s="527"/>
      <c r="I511" s="396"/>
      <c r="J511" s="253"/>
      <c r="K511" s="253"/>
      <c r="L511" s="255"/>
      <c r="M511" s="254"/>
      <c r="N511" s="268">
        <f>L511*M511</f>
        <v>0</v>
      </c>
      <c r="O511" s="396"/>
      <c r="P511" s="396"/>
      <c r="Q511" s="396"/>
      <c r="R511" s="602"/>
      <c r="S511" s="600"/>
    </row>
    <row r="512" spans="1:19" ht="12.75" hidden="1" customHeight="1">
      <c r="A512" s="525"/>
      <c r="B512" s="526"/>
      <c r="C512" s="525"/>
      <c r="D512" s="525"/>
      <c r="E512" s="540"/>
      <c r="F512" s="517"/>
      <c r="G512" s="396"/>
      <c r="H512" s="527"/>
      <c r="I512" s="396"/>
      <c r="J512" s="253"/>
      <c r="K512" s="253"/>
      <c r="L512" s="253"/>
      <c r="M512" s="254"/>
      <c r="N512" s="268">
        <f>L512*M512</f>
        <v>0</v>
      </c>
      <c r="O512" s="396"/>
      <c r="P512" s="396"/>
      <c r="Q512" s="396"/>
      <c r="R512" s="603"/>
      <c r="S512" s="600"/>
    </row>
    <row r="513" spans="1:19" ht="12.75" customHeight="1">
      <c r="A513" s="525">
        <v>26</v>
      </c>
      <c r="B513" s="526" t="s">
        <v>239</v>
      </c>
      <c r="C513" s="525" t="s">
        <v>108</v>
      </c>
      <c r="D513" s="525">
        <v>23</v>
      </c>
      <c r="E513" s="540">
        <f>G513+I513+Q513</f>
        <v>0.24767613990000006</v>
      </c>
      <c r="F513" s="517"/>
      <c r="G513" s="396">
        <f t="shared" ref="G513" si="675">F513*$O$8/1000</f>
        <v>0</v>
      </c>
      <c r="H513" s="527"/>
      <c r="I513" s="396">
        <f t="shared" ref="I513" si="676">H513*$O$9/1000</f>
        <v>0</v>
      </c>
      <c r="J513" s="253" t="s">
        <v>231</v>
      </c>
      <c r="K513" s="253" t="s">
        <v>108</v>
      </c>
      <c r="L513" s="253">
        <v>1</v>
      </c>
      <c r="M513" s="254">
        <v>0.217</v>
      </c>
      <c r="N513" s="268">
        <f t="shared" ref="N513:N576" si="677">L513*M513</f>
        <v>0.217</v>
      </c>
      <c r="O513" s="396">
        <f>D513*E513</f>
        <v>5.6965512177000015</v>
      </c>
      <c r="P513" s="396">
        <f>SUM(N513:N516)</f>
        <v>0.217</v>
      </c>
      <c r="Q513" s="396">
        <f t="shared" si="651"/>
        <v>0.24767613990000006</v>
      </c>
      <c r="R513" s="601">
        <f t="shared" ref="R513" si="678">E513*$R$17</f>
        <v>0.31695464846360272</v>
      </c>
      <c r="S513" s="600">
        <f t="shared" ref="S513" si="679">R513*D513</f>
        <v>7.2899569146628629</v>
      </c>
    </row>
    <row r="514" spans="1:19" ht="0.75" customHeight="1">
      <c r="A514" s="525"/>
      <c r="B514" s="526"/>
      <c r="C514" s="525"/>
      <c r="D514" s="525"/>
      <c r="E514" s="540"/>
      <c r="F514" s="517"/>
      <c r="G514" s="396"/>
      <c r="H514" s="527"/>
      <c r="I514" s="396"/>
      <c r="J514" s="253"/>
      <c r="K514" s="253"/>
      <c r="L514" s="253"/>
      <c r="M514" s="254"/>
      <c r="N514" s="268">
        <f t="shared" si="677"/>
        <v>0</v>
      </c>
      <c r="O514" s="396"/>
      <c r="P514" s="396"/>
      <c r="Q514" s="396"/>
      <c r="R514" s="602"/>
      <c r="S514" s="600"/>
    </row>
    <row r="515" spans="1:19" ht="12.75" hidden="1" customHeight="1">
      <c r="A515" s="525"/>
      <c r="B515" s="526"/>
      <c r="C515" s="525"/>
      <c r="D515" s="525"/>
      <c r="E515" s="540"/>
      <c r="F515" s="517"/>
      <c r="G515" s="396"/>
      <c r="H515" s="527"/>
      <c r="I515" s="396"/>
      <c r="J515" s="253"/>
      <c r="K515" s="253"/>
      <c r="L515" s="255"/>
      <c r="M515" s="254"/>
      <c r="N515" s="268">
        <f t="shared" si="677"/>
        <v>0</v>
      </c>
      <c r="O515" s="396"/>
      <c r="P515" s="396"/>
      <c r="Q515" s="396"/>
      <c r="R515" s="602"/>
      <c r="S515" s="600"/>
    </row>
    <row r="516" spans="1:19" ht="12.75" hidden="1" customHeight="1">
      <c r="A516" s="525"/>
      <c r="B516" s="526"/>
      <c r="C516" s="525"/>
      <c r="D516" s="525"/>
      <c r="E516" s="540"/>
      <c r="F516" s="517"/>
      <c r="G516" s="396"/>
      <c r="H516" s="527"/>
      <c r="I516" s="396"/>
      <c r="J516" s="253"/>
      <c r="K516" s="253"/>
      <c r="L516" s="253"/>
      <c r="M516" s="254"/>
      <c r="N516" s="268">
        <f t="shared" si="677"/>
        <v>0</v>
      </c>
      <c r="O516" s="396"/>
      <c r="P516" s="396"/>
      <c r="Q516" s="396"/>
      <c r="R516" s="603"/>
      <c r="S516" s="600"/>
    </row>
    <row r="517" spans="1:19" ht="12.75" customHeight="1">
      <c r="A517" s="525">
        <v>27</v>
      </c>
      <c r="B517" s="526" t="s">
        <v>240</v>
      </c>
      <c r="C517" s="525" t="s">
        <v>108</v>
      </c>
      <c r="D517" s="525">
        <v>8</v>
      </c>
      <c r="E517" s="540">
        <f>G517+I517+Q517</f>
        <v>0.16435651680000002</v>
      </c>
      <c r="F517" s="517"/>
      <c r="G517" s="396">
        <f t="shared" ref="G517" si="680">F517*$O$8/1000</f>
        <v>0</v>
      </c>
      <c r="H517" s="527"/>
      <c r="I517" s="396">
        <f t="shared" ref="I517" si="681">H517*$O$9/1000</f>
        <v>0</v>
      </c>
      <c r="J517" s="253" t="s">
        <v>231</v>
      </c>
      <c r="K517" s="253" t="s">
        <v>108</v>
      </c>
      <c r="L517" s="253">
        <v>1</v>
      </c>
      <c r="M517" s="254">
        <v>0.14399999999999999</v>
      </c>
      <c r="N517" s="268">
        <f t="shared" si="677"/>
        <v>0.14399999999999999</v>
      </c>
      <c r="O517" s="396">
        <f>D517*E517</f>
        <v>1.3148521344000001</v>
      </c>
      <c r="P517" s="396">
        <f>SUM(N517:N520)</f>
        <v>0.14399999999999999</v>
      </c>
      <c r="Q517" s="396">
        <f t="shared" si="651"/>
        <v>0.16435651680000002</v>
      </c>
      <c r="R517" s="601">
        <f t="shared" ref="R517" si="682">E517*$R$17</f>
        <v>0.21032935197584693</v>
      </c>
      <c r="S517" s="600">
        <f t="shared" ref="S517" si="683">R517*D517</f>
        <v>1.6826348158067754</v>
      </c>
    </row>
    <row r="518" spans="1:19" ht="12.75" hidden="1" customHeight="1">
      <c r="A518" s="525"/>
      <c r="B518" s="526"/>
      <c r="C518" s="525"/>
      <c r="D518" s="525"/>
      <c r="E518" s="540"/>
      <c r="F518" s="517"/>
      <c r="G518" s="396"/>
      <c r="H518" s="527"/>
      <c r="I518" s="396"/>
      <c r="J518" s="253"/>
      <c r="K518" s="253"/>
      <c r="L518" s="253"/>
      <c r="M518" s="254"/>
      <c r="N518" s="268">
        <f t="shared" si="677"/>
        <v>0</v>
      </c>
      <c r="O518" s="396"/>
      <c r="P518" s="396"/>
      <c r="Q518" s="396"/>
      <c r="R518" s="602"/>
      <c r="S518" s="600"/>
    </row>
    <row r="519" spans="1:19" ht="12.75" hidden="1" customHeight="1">
      <c r="A519" s="525"/>
      <c r="B519" s="526"/>
      <c r="C519" s="525"/>
      <c r="D519" s="525"/>
      <c r="E519" s="540"/>
      <c r="F519" s="517"/>
      <c r="G519" s="396"/>
      <c r="H519" s="527"/>
      <c r="I519" s="396"/>
      <c r="J519" s="253"/>
      <c r="K519" s="253"/>
      <c r="L519" s="255"/>
      <c r="M519" s="254"/>
      <c r="N519" s="268">
        <f t="shared" si="677"/>
        <v>0</v>
      </c>
      <c r="O519" s="396"/>
      <c r="P519" s="396"/>
      <c r="Q519" s="396"/>
      <c r="R519" s="602"/>
      <c r="S519" s="600"/>
    </row>
    <row r="520" spans="1:19" ht="12.75" hidden="1" customHeight="1">
      <c r="A520" s="525"/>
      <c r="B520" s="526"/>
      <c r="C520" s="525"/>
      <c r="D520" s="525"/>
      <c r="E520" s="540"/>
      <c r="F520" s="517"/>
      <c r="G520" s="396"/>
      <c r="H520" s="527"/>
      <c r="I520" s="396"/>
      <c r="J520" s="253"/>
      <c r="K520" s="253"/>
      <c r="L520" s="253"/>
      <c r="M520" s="254"/>
      <c r="N520" s="268">
        <f t="shared" si="677"/>
        <v>0</v>
      </c>
      <c r="O520" s="396"/>
      <c r="P520" s="396"/>
      <c r="Q520" s="396"/>
      <c r="R520" s="603"/>
      <c r="S520" s="600"/>
    </row>
    <row r="521" spans="1:19" ht="12.75" customHeight="1">
      <c r="A521" s="525">
        <v>28</v>
      </c>
      <c r="B521" s="526" t="s">
        <v>241</v>
      </c>
      <c r="C521" s="525" t="s">
        <v>108</v>
      </c>
      <c r="D521" s="525">
        <v>4</v>
      </c>
      <c r="E521" s="540">
        <f>G521+I521+Q521</f>
        <v>0.13696376400000002</v>
      </c>
      <c r="F521" s="517"/>
      <c r="G521" s="396">
        <f t="shared" ref="G521" si="684">F521*$O$8/1000</f>
        <v>0</v>
      </c>
      <c r="H521" s="527"/>
      <c r="I521" s="396">
        <f t="shared" ref="I521" si="685">H521*$O$9/1000</f>
        <v>0</v>
      </c>
      <c r="J521" s="253" t="s">
        <v>231</v>
      </c>
      <c r="K521" s="253" t="s">
        <v>108</v>
      </c>
      <c r="L521" s="253">
        <v>1</v>
      </c>
      <c r="M521" s="254">
        <v>0.12</v>
      </c>
      <c r="N521" s="268">
        <f t="shared" si="677"/>
        <v>0.12</v>
      </c>
      <c r="O521" s="396">
        <f>D521*E521</f>
        <v>0.54785505600000006</v>
      </c>
      <c r="P521" s="396">
        <f>SUM(N521:N524)</f>
        <v>0.12</v>
      </c>
      <c r="Q521" s="396">
        <f t="shared" si="651"/>
        <v>0.13696376400000002</v>
      </c>
      <c r="R521" s="601">
        <f t="shared" ref="R521" si="686">E521*$R$17</f>
        <v>0.17527445997987243</v>
      </c>
      <c r="S521" s="600">
        <f t="shared" ref="S521" si="687">R521*D521</f>
        <v>0.70109783991948971</v>
      </c>
    </row>
    <row r="522" spans="1:19" ht="1.5" customHeight="1">
      <c r="A522" s="525"/>
      <c r="B522" s="526"/>
      <c r="C522" s="525"/>
      <c r="D522" s="525"/>
      <c r="E522" s="540"/>
      <c r="F522" s="517"/>
      <c r="G522" s="396"/>
      <c r="H522" s="527"/>
      <c r="I522" s="396"/>
      <c r="J522" s="253"/>
      <c r="K522" s="253"/>
      <c r="L522" s="253"/>
      <c r="M522" s="254"/>
      <c r="N522" s="268">
        <f t="shared" si="677"/>
        <v>0</v>
      </c>
      <c r="O522" s="396"/>
      <c r="P522" s="396"/>
      <c r="Q522" s="396"/>
      <c r="R522" s="602"/>
      <c r="S522" s="600"/>
    </row>
    <row r="523" spans="1:19" ht="12.75" hidden="1" customHeight="1">
      <c r="A523" s="525"/>
      <c r="B523" s="526"/>
      <c r="C523" s="525"/>
      <c r="D523" s="525"/>
      <c r="E523" s="540"/>
      <c r="F523" s="517"/>
      <c r="G523" s="396"/>
      <c r="H523" s="527"/>
      <c r="I523" s="396"/>
      <c r="J523" s="253"/>
      <c r="K523" s="253"/>
      <c r="L523" s="255"/>
      <c r="M523" s="254"/>
      <c r="N523" s="268">
        <f t="shared" si="677"/>
        <v>0</v>
      </c>
      <c r="O523" s="396"/>
      <c r="P523" s="396"/>
      <c r="Q523" s="396"/>
      <c r="R523" s="602"/>
      <c r="S523" s="600"/>
    </row>
    <row r="524" spans="1:19" ht="12.75" hidden="1" customHeight="1">
      <c r="A524" s="525"/>
      <c r="B524" s="526"/>
      <c r="C524" s="525"/>
      <c r="D524" s="525"/>
      <c r="E524" s="540"/>
      <c r="F524" s="517"/>
      <c r="G524" s="396"/>
      <c r="H524" s="527"/>
      <c r="I524" s="396"/>
      <c r="J524" s="253"/>
      <c r="K524" s="253"/>
      <c r="L524" s="253"/>
      <c r="M524" s="254"/>
      <c r="N524" s="268">
        <f t="shared" si="677"/>
        <v>0</v>
      </c>
      <c r="O524" s="396"/>
      <c r="P524" s="396"/>
      <c r="Q524" s="396"/>
      <c r="R524" s="603"/>
      <c r="S524" s="600"/>
    </row>
    <row r="525" spans="1:19" ht="12.75" customHeight="1">
      <c r="A525" s="525">
        <v>29</v>
      </c>
      <c r="B525" s="526" t="s">
        <v>242</v>
      </c>
      <c r="C525" s="525" t="s">
        <v>108</v>
      </c>
      <c r="D525" s="525">
        <v>40</v>
      </c>
      <c r="E525" s="540">
        <f>G525+I525+Q525</f>
        <v>0.11870192880000001</v>
      </c>
      <c r="F525" s="517"/>
      <c r="G525" s="396">
        <f t="shared" ref="G525" si="688">F525*$O$8/1000</f>
        <v>0</v>
      </c>
      <c r="H525" s="527"/>
      <c r="I525" s="396">
        <f t="shared" ref="I525" si="689">H525*$O$9/1000</f>
        <v>0</v>
      </c>
      <c r="J525" s="253" t="s">
        <v>231</v>
      </c>
      <c r="K525" s="253" t="s">
        <v>108</v>
      </c>
      <c r="L525" s="253">
        <v>1</v>
      </c>
      <c r="M525" s="254">
        <v>0.104</v>
      </c>
      <c r="N525" s="268">
        <f t="shared" si="677"/>
        <v>0.104</v>
      </c>
      <c r="O525" s="396">
        <f>D525*E525</f>
        <v>4.7480771520000005</v>
      </c>
      <c r="P525" s="396">
        <f>SUM(N525:N528)</f>
        <v>0.104</v>
      </c>
      <c r="Q525" s="396">
        <f t="shared" si="651"/>
        <v>0.11870192880000001</v>
      </c>
      <c r="R525" s="601">
        <f t="shared" ref="R525" si="690">E525*$R$17</f>
        <v>0.1519045319825561</v>
      </c>
      <c r="S525" s="600">
        <f t="shared" ref="S525" si="691">R525*D525</f>
        <v>6.0761812793022436</v>
      </c>
    </row>
    <row r="526" spans="1:19" ht="12.75" hidden="1" customHeight="1">
      <c r="A526" s="525"/>
      <c r="B526" s="526"/>
      <c r="C526" s="525"/>
      <c r="D526" s="525"/>
      <c r="E526" s="540"/>
      <c r="F526" s="517"/>
      <c r="G526" s="396"/>
      <c r="H526" s="527"/>
      <c r="I526" s="396"/>
      <c r="J526" s="253"/>
      <c r="K526" s="253"/>
      <c r="L526" s="253"/>
      <c r="M526" s="254"/>
      <c r="N526" s="268">
        <f t="shared" si="677"/>
        <v>0</v>
      </c>
      <c r="O526" s="396"/>
      <c r="P526" s="396"/>
      <c r="Q526" s="396"/>
      <c r="R526" s="602"/>
      <c r="S526" s="600"/>
    </row>
    <row r="527" spans="1:19" ht="12.75" hidden="1" customHeight="1">
      <c r="A527" s="525"/>
      <c r="B527" s="526"/>
      <c r="C527" s="525"/>
      <c r="D527" s="525"/>
      <c r="E527" s="540"/>
      <c r="F527" s="517"/>
      <c r="G527" s="396"/>
      <c r="H527" s="527"/>
      <c r="I527" s="396"/>
      <c r="J527" s="253"/>
      <c r="K527" s="253"/>
      <c r="L527" s="255"/>
      <c r="M527" s="254"/>
      <c r="N527" s="268">
        <f t="shared" si="677"/>
        <v>0</v>
      </c>
      <c r="O527" s="396"/>
      <c r="P527" s="396"/>
      <c r="Q527" s="396"/>
      <c r="R527" s="602"/>
      <c r="S527" s="600"/>
    </row>
    <row r="528" spans="1:19" ht="12.75" hidden="1" customHeight="1">
      <c r="A528" s="525"/>
      <c r="B528" s="526"/>
      <c r="C528" s="525"/>
      <c r="D528" s="525"/>
      <c r="E528" s="540"/>
      <c r="F528" s="517"/>
      <c r="G528" s="396"/>
      <c r="H528" s="527"/>
      <c r="I528" s="396"/>
      <c r="J528" s="253"/>
      <c r="K528" s="253"/>
      <c r="L528" s="253"/>
      <c r="M528" s="254"/>
      <c r="N528" s="268">
        <f t="shared" si="677"/>
        <v>0</v>
      </c>
      <c r="O528" s="396"/>
      <c r="P528" s="396"/>
      <c r="Q528" s="396"/>
      <c r="R528" s="603"/>
      <c r="S528" s="600"/>
    </row>
    <row r="529" spans="1:19" ht="12" customHeight="1">
      <c r="A529" s="525">
        <v>30</v>
      </c>
      <c r="B529" s="526" t="s">
        <v>243</v>
      </c>
      <c r="C529" s="525" t="s">
        <v>108</v>
      </c>
      <c r="D529" s="525">
        <v>4</v>
      </c>
      <c r="E529" s="540">
        <f>G529+I529+Q529</f>
        <v>0.14038785810000001</v>
      </c>
      <c r="F529" s="517"/>
      <c r="G529" s="396">
        <f t="shared" ref="G529" si="692">F529*$O$8/1000</f>
        <v>0</v>
      </c>
      <c r="H529" s="527"/>
      <c r="I529" s="396">
        <f t="shared" ref="I529" si="693">H529*$O$9/1000</f>
        <v>0</v>
      </c>
      <c r="J529" s="253" t="s">
        <v>231</v>
      </c>
      <c r="K529" s="253" t="s">
        <v>108</v>
      </c>
      <c r="L529" s="253">
        <v>1</v>
      </c>
      <c r="M529" s="254">
        <v>0.123</v>
      </c>
      <c r="N529" s="268">
        <f t="shared" si="677"/>
        <v>0.123</v>
      </c>
      <c r="O529" s="396">
        <f>D529*E529</f>
        <v>0.56155143240000005</v>
      </c>
      <c r="P529" s="396">
        <f>SUM(N529:N532)</f>
        <v>0.123</v>
      </c>
      <c r="Q529" s="396">
        <f t="shared" si="651"/>
        <v>0.14038785810000001</v>
      </c>
      <c r="R529" s="601">
        <f t="shared" ref="R529" si="694">E529*$R$17</f>
        <v>0.17965632147936925</v>
      </c>
      <c r="S529" s="600">
        <f t="shared" ref="S529" si="695">R529*D529</f>
        <v>0.71862528591747699</v>
      </c>
    </row>
    <row r="530" spans="1:19" ht="12.75" hidden="1" customHeight="1">
      <c r="A530" s="525"/>
      <c r="B530" s="526"/>
      <c r="C530" s="525"/>
      <c r="D530" s="525"/>
      <c r="E530" s="540"/>
      <c r="F530" s="517"/>
      <c r="G530" s="396"/>
      <c r="H530" s="527"/>
      <c r="I530" s="396"/>
      <c r="J530" s="253"/>
      <c r="K530" s="253"/>
      <c r="L530" s="253"/>
      <c r="M530" s="254"/>
      <c r="N530" s="268">
        <f t="shared" si="677"/>
        <v>0</v>
      </c>
      <c r="O530" s="396"/>
      <c r="P530" s="396"/>
      <c r="Q530" s="396"/>
      <c r="R530" s="602"/>
      <c r="S530" s="600"/>
    </row>
    <row r="531" spans="1:19" ht="12.75" hidden="1" customHeight="1">
      <c r="A531" s="525"/>
      <c r="B531" s="526"/>
      <c r="C531" s="525"/>
      <c r="D531" s="525"/>
      <c r="E531" s="540"/>
      <c r="F531" s="517"/>
      <c r="G531" s="396"/>
      <c r="H531" s="527"/>
      <c r="I531" s="396"/>
      <c r="J531" s="253"/>
      <c r="K531" s="253"/>
      <c r="L531" s="255"/>
      <c r="M531" s="254"/>
      <c r="N531" s="268">
        <f t="shared" si="677"/>
        <v>0</v>
      </c>
      <c r="O531" s="396"/>
      <c r="P531" s="396"/>
      <c r="Q531" s="396"/>
      <c r="R531" s="602"/>
      <c r="S531" s="600"/>
    </row>
    <row r="532" spans="1:19" ht="12.75" hidden="1" customHeight="1">
      <c r="A532" s="525"/>
      <c r="B532" s="526"/>
      <c r="C532" s="525"/>
      <c r="D532" s="525"/>
      <c r="E532" s="540"/>
      <c r="F532" s="517"/>
      <c r="G532" s="396"/>
      <c r="H532" s="527"/>
      <c r="I532" s="396"/>
      <c r="J532" s="253"/>
      <c r="K532" s="253"/>
      <c r="L532" s="253"/>
      <c r="M532" s="254"/>
      <c r="N532" s="268">
        <f t="shared" si="677"/>
        <v>0</v>
      </c>
      <c r="O532" s="396"/>
      <c r="P532" s="396"/>
      <c r="Q532" s="396"/>
      <c r="R532" s="603"/>
      <c r="S532" s="600"/>
    </row>
    <row r="533" spans="1:19" ht="12.75" customHeight="1">
      <c r="A533" s="525">
        <v>31</v>
      </c>
      <c r="B533" s="526" t="s">
        <v>244</v>
      </c>
      <c r="C533" s="525" t="s">
        <v>108</v>
      </c>
      <c r="D533" s="525">
        <v>36</v>
      </c>
      <c r="E533" s="540">
        <f>G533+I533+Q533</f>
        <v>0.14951877570000005</v>
      </c>
      <c r="F533" s="525"/>
      <c r="G533" s="396">
        <f t="shared" ref="G533" si="696">F533*$O$8/1000</f>
        <v>0</v>
      </c>
      <c r="H533" s="541"/>
      <c r="I533" s="396">
        <f t="shared" ref="I533" si="697">H533*$O$9/1000</f>
        <v>0</v>
      </c>
      <c r="J533" s="253" t="s">
        <v>231</v>
      </c>
      <c r="K533" s="253" t="s">
        <v>108</v>
      </c>
      <c r="L533" s="253">
        <v>1</v>
      </c>
      <c r="M533" s="254">
        <v>0.13100000000000001</v>
      </c>
      <c r="N533" s="268">
        <f t="shared" si="677"/>
        <v>0.13100000000000001</v>
      </c>
      <c r="O533" s="396">
        <f>D533*E533</f>
        <v>5.3826759252000018</v>
      </c>
      <c r="P533" s="396">
        <f>SUM(N533:N536)</f>
        <v>0.13100000000000001</v>
      </c>
      <c r="Q533" s="396">
        <f t="shared" si="651"/>
        <v>0.14951877570000005</v>
      </c>
      <c r="R533" s="601">
        <f t="shared" ref="R533" si="698">E533*$R$17</f>
        <v>0.19134128547802745</v>
      </c>
      <c r="S533" s="600">
        <f t="shared" ref="S533" si="699">R533*D533</f>
        <v>6.8882862772089881</v>
      </c>
    </row>
    <row r="534" spans="1:19" ht="1.5" customHeight="1">
      <c r="A534" s="525"/>
      <c r="B534" s="526"/>
      <c r="C534" s="525"/>
      <c r="D534" s="525"/>
      <c r="E534" s="540"/>
      <c r="F534" s="525"/>
      <c r="G534" s="396"/>
      <c r="H534" s="541"/>
      <c r="I534" s="396"/>
      <c r="J534" s="253"/>
      <c r="K534" s="253"/>
      <c r="L534" s="253"/>
      <c r="M534" s="254"/>
      <c r="N534" s="268">
        <f t="shared" si="677"/>
        <v>0</v>
      </c>
      <c r="O534" s="396"/>
      <c r="P534" s="396"/>
      <c r="Q534" s="396"/>
      <c r="R534" s="602"/>
      <c r="S534" s="600"/>
    </row>
    <row r="535" spans="1:19" ht="12.75" hidden="1" customHeight="1">
      <c r="A535" s="525"/>
      <c r="B535" s="526"/>
      <c r="C535" s="525"/>
      <c r="D535" s="525"/>
      <c r="E535" s="540"/>
      <c r="F535" s="525"/>
      <c r="G535" s="396"/>
      <c r="H535" s="541"/>
      <c r="I535" s="396"/>
      <c r="J535" s="253"/>
      <c r="K535" s="254"/>
      <c r="L535" s="264"/>
      <c r="M535" s="254"/>
      <c r="N535" s="268">
        <f t="shared" si="677"/>
        <v>0</v>
      </c>
      <c r="O535" s="396"/>
      <c r="P535" s="396"/>
      <c r="Q535" s="396"/>
      <c r="R535" s="602"/>
      <c r="S535" s="600"/>
    </row>
    <row r="536" spans="1:19" ht="12.75" hidden="1" customHeight="1">
      <c r="A536" s="525"/>
      <c r="B536" s="526"/>
      <c r="C536" s="525"/>
      <c r="D536" s="525"/>
      <c r="E536" s="540"/>
      <c r="F536" s="525"/>
      <c r="G536" s="396"/>
      <c r="H536" s="541"/>
      <c r="I536" s="396"/>
      <c r="J536" s="253"/>
      <c r="K536" s="253"/>
      <c r="L536" s="253"/>
      <c r="M536" s="254"/>
      <c r="N536" s="268">
        <f t="shared" si="677"/>
        <v>0</v>
      </c>
      <c r="O536" s="396"/>
      <c r="P536" s="396"/>
      <c r="Q536" s="396"/>
      <c r="R536" s="603"/>
      <c r="S536" s="600"/>
    </row>
    <row r="537" spans="1:19" ht="12.75" customHeight="1">
      <c r="A537" s="525">
        <v>32</v>
      </c>
      <c r="B537" s="526" t="s">
        <v>245</v>
      </c>
      <c r="C537" s="525" t="s">
        <v>108</v>
      </c>
      <c r="D537" s="525">
        <v>29</v>
      </c>
      <c r="E537" s="540">
        <f>G537+I537+Q537</f>
        <v>0.12783284640000003</v>
      </c>
      <c r="F537" s="525"/>
      <c r="G537" s="396">
        <f t="shared" ref="G537" si="700">F537*$O$8/1000</f>
        <v>0</v>
      </c>
      <c r="H537" s="527"/>
      <c r="I537" s="396">
        <f t="shared" ref="I537" si="701">H537*$O$9/1000</f>
        <v>0</v>
      </c>
      <c r="J537" s="253" t="s">
        <v>231</v>
      </c>
      <c r="K537" s="253" t="s">
        <v>108</v>
      </c>
      <c r="L537" s="253">
        <v>1</v>
      </c>
      <c r="M537" s="254">
        <v>0.112</v>
      </c>
      <c r="N537" s="268">
        <f t="shared" si="677"/>
        <v>0.112</v>
      </c>
      <c r="O537" s="396">
        <f>D537*E537</f>
        <v>3.707152545600001</v>
      </c>
      <c r="P537" s="396">
        <f>SUM(N537:N540)</f>
        <v>0.112</v>
      </c>
      <c r="Q537" s="396">
        <f t="shared" si="651"/>
        <v>0.12783284640000003</v>
      </c>
      <c r="R537" s="601">
        <f t="shared" ref="R537" si="702">E537*$R$17</f>
        <v>0.16358949598121431</v>
      </c>
      <c r="S537" s="600">
        <f t="shared" ref="S537" si="703">R537*D537</f>
        <v>4.7440953834552149</v>
      </c>
    </row>
    <row r="538" spans="1:19" ht="3.75" customHeight="1">
      <c r="A538" s="525"/>
      <c r="B538" s="526"/>
      <c r="C538" s="525"/>
      <c r="D538" s="525"/>
      <c r="E538" s="540"/>
      <c r="F538" s="525"/>
      <c r="G538" s="396"/>
      <c r="H538" s="527"/>
      <c r="I538" s="396"/>
      <c r="J538" s="253"/>
      <c r="K538" s="253"/>
      <c r="L538" s="253"/>
      <c r="M538" s="254"/>
      <c r="N538" s="268">
        <f t="shared" si="677"/>
        <v>0</v>
      </c>
      <c r="O538" s="396"/>
      <c r="P538" s="396"/>
      <c r="Q538" s="396"/>
      <c r="R538" s="602"/>
      <c r="S538" s="600"/>
    </row>
    <row r="539" spans="1:19" ht="12.75" hidden="1" customHeight="1">
      <c r="A539" s="525"/>
      <c r="B539" s="526"/>
      <c r="C539" s="525"/>
      <c r="D539" s="525"/>
      <c r="E539" s="540"/>
      <c r="F539" s="525"/>
      <c r="G539" s="396"/>
      <c r="H539" s="527"/>
      <c r="I539" s="396"/>
      <c r="J539" s="253"/>
      <c r="K539" s="253"/>
      <c r="L539" s="255"/>
      <c r="M539" s="254"/>
      <c r="N539" s="268">
        <f t="shared" si="677"/>
        <v>0</v>
      </c>
      <c r="O539" s="396"/>
      <c r="P539" s="396"/>
      <c r="Q539" s="396"/>
      <c r="R539" s="602"/>
      <c r="S539" s="600"/>
    </row>
    <row r="540" spans="1:19" ht="12.75" hidden="1" customHeight="1">
      <c r="A540" s="525"/>
      <c r="B540" s="526"/>
      <c r="C540" s="525"/>
      <c r="D540" s="525"/>
      <c r="E540" s="540"/>
      <c r="F540" s="525"/>
      <c r="G540" s="396"/>
      <c r="H540" s="527"/>
      <c r="I540" s="396"/>
      <c r="J540" s="253"/>
      <c r="K540" s="253"/>
      <c r="L540" s="253"/>
      <c r="M540" s="254"/>
      <c r="N540" s="268">
        <f t="shared" si="677"/>
        <v>0</v>
      </c>
      <c r="O540" s="396"/>
      <c r="P540" s="396"/>
      <c r="Q540" s="396"/>
      <c r="R540" s="603"/>
      <c r="S540" s="600"/>
    </row>
    <row r="541" spans="1:19" ht="12.75" customHeight="1">
      <c r="A541" s="525">
        <v>33</v>
      </c>
      <c r="B541" s="526" t="s">
        <v>246</v>
      </c>
      <c r="C541" s="525" t="s">
        <v>108</v>
      </c>
      <c r="D541" s="525">
        <v>11</v>
      </c>
      <c r="E541" s="540">
        <f>G541+I541+Q541</f>
        <v>9.130917600000002E-2</v>
      </c>
      <c r="F541" s="525"/>
      <c r="G541" s="396">
        <f t="shared" ref="G541" si="704">F541*$O$8/1000</f>
        <v>0</v>
      </c>
      <c r="H541" s="527"/>
      <c r="I541" s="396">
        <f t="shared" ref="I541" si="705">H541*$O$9/1000</f>
        <v>0</v>
      </c>
      <c r="J541" s="253" t="s">
        <v>231</v>
      </c>
      <c r="K541" s="253" t="s">
        <v>108</v>
      </c>
      <c r="L541" s="253">
        <v>1</v>
      </c>
      <c r="M541" s="254">
        <v>0.08</v>
      </c>
      <c r="N541" s="268">
        <f t="shared" si="677"/>
        <v>0.08</v>
      </c>
      <c r="O541" s="396">
        <f>D541*E541</f>
        <v>1.0044009360000001</v>
      </c>
      <c r="P541" s="396">
        <f>SUM(N541:N544)</f>
        <v>0.08</v>
      </c>
      <c r="Q541" s="396">
        <f t="shared" si="651"/>
        <v>9.130917600000002E-2</v>
      </c>
      <c r="R541" s="601">
        <f t="shared" ref="R541" si="706">E541*$R$17</f>
        <v>0.11684963998658163</v>
      </c>
      <c r="S541" s="600">
        <f t="shared" ref="S541" si="707">R541*D541</f>
        <v>1.2853460398523979</v>
      </c>
    </row>
    <row r="542" spans="1:19" ht="0.75" customHeight="1">
      <c r="A542" s="525"/>
      <c r="B542" s="526"/>
      <c r="C542" s="525"/>
      <c r="D542" s="525"/>
      <c r="E542" s="540"/>
      <c r="F542" s="525"/>
      <c r="G542" s="396"/>
      <c r="H542" s="527"/>
      <c r="I542" s="396"/>
      <c r="J542" s="253"/>
      <c r="K542" s="253"/>
      <c r="L542" s="253"/>
      <c r="M542" s="254"/>
      <c r="N542" s="268">
        <f t="shared" si="677"/>
        <v>0</v>
      </c>
      <c r="O542" s="396"/>
      <c r="P542" s="396"/>
      <c r="Q542" s="396"/>
      <c r="R542" s="602"/>
      <c r="S542" s="600"/>
    </row>
    <row r="543" spans="1:19" ht="12.75" hidden="1" customHeight="1">
      <c r="A543" s="525"/>
      <c r="B543" s="526"/>
      <c r="C543" s="525"/>
      <c r="D543" s="525"/>
      <c r="E543" s="540"/>
      <c r="F543" s="525"/>
      <c r="G543" s="396"/>
      <c r="H543" s="527"/>
      <c r="I543" s="396"/>
      <c r="J543" s="253"/>
      <c r="K543" s="254"/>
      <c r="L543" s="264"/>
      <c r="M543" s="254"/>
      <c r="N543" s="268">
        <f t="shared" si="677"/>
        <v>0</v>
      </c>
      <c r="O543" s="396"/>
      <c r="P543" s="396"/>
      <c r="Q543" s="396"/>
      <c r="R543" s="602"/>
      <c r="S543" s="600"/>
    </row>
    <row r="544" spans="1:19" ht="12.75" hidden="1" customHeight="1">
      <c r="A544" s="525"/>
      <c r="B544" s="526"/>
      <c r="C544" s="525"/>
      <c r="D544" s="525"/>
      <c r="E544" s="540"/>
      <c r="F544" s="525"/>
      <c r="G544" s="396"/>
      <c r="H544" s="527"/>
      <c r="I544" s="396"/>
      <c r="J544" s="253"/>
      <c r="K544" s="253"/>
      <c r="L544" s="253"/>
      <c r="M544" s="254"/>
      <c r="N544" s="268">
        <f t="shared" si="677"/>
        <v>0</v>
      </c>
      <c r="O544" s="396"/>
      <c r="P544" s="396"/>
      <c r="Q544" s="396"/>
      <c r="R544" s="603"/>
      <c r="S544" s="600"/>
    </row>
    <row r="545" spans="1:19" ht="12.75" customHeight="1">
      <c r="A545" s="525">
        <v>34</v>
      </c>
      <c r="B545" s="526" t="s">
        <v>247</v>
      </c>
      <c r="C545" s="525" t="s">
        <v>108</v>
      </c>
      <c r="D545" s="539">
        <v>2</v>
      </c>
      <c r="E545" s="540">
        <f>G545+I545+Q545</f>
        <v>0.13696376400000002</v>
      </c>
      <c r="F545" s="525"/>
      <c r="G545" s="396">
        <f t="shared" ref="G545" si="708">F545*$O$8/1000</f>
        <v>0</v>
      </c>
      <c r="H545" s="525"/>
      <c r="I545" s="396">
        <f t="shared" ref="I545" si="709">H545*$O$9/1000</f>
        <v>0</v>
      </c>
      <c r="J545" s="253" t="s">
        <v>231</v>
      </c>
      <c r="K545" s="253" t="s">
        <v>108</v>
      </c>
      <c r="L545" s="253">
        <v>1</v>
      </c>
      <c r="M545" s="254">
        <v>0.12</v>
      </c>
      <c r="N545" s="268">
        <f t="shared" si="677"/>
        <v>0.12</v>
      </c>
      <c r="O545" s="396">
        <f>D545*E545</f>
        <v>0.27392752800000003</v>
      </c>
      <c r="P545" s="396">
        <f>SUM(N545:N548)</f>
        <v>0.12</v>
      </c>
      <c r="Q545" s="396">
        <f t="shared" si="651"/>
        <v>0.13696376400000002</v>
      </c>
      <c r="R545" s="601">
        <f t="shared" ref="R545" si="710">E545*$R$17</f>
        <v>0.17527445997987243</v>
      </c>
      <c r="S545" s="600">
        <f t="shared" ref="S545" si="711">R545*D545</f>
        <v>0.35054891995974485</v>
      </c>
    </row>
    <row r="546" spans="1:19" ht="2.25" customHeight="1">
      <c r="A546" s="525"/>
      <c r="B546" s="526"/>
      <c r="C546" s="525"/>
      <c r="D546" s="539"/>
      <c r="E546" s="540"/>
      <c r="F546" s="525"/>
      <c r="G546" s="396"/>
      <c r="H546" s="525"/>
      <c r="I546" s="396"/>
      <c r="J546" s="253"/>
      <c r="K546" s="253"/>
      <c r="L546" s="253"/>
      <c r="M546" s="254"/>
      <c r="N546" s="268">
        <f t="shared" si="677"/>
        <v>0</v>
      </c>
      <c r="O546" s="396"/>
      <c r="P546" s="396"/>
      <c r="Q546" s="396"/>
      <c r="R546" s="602"/>
      <c r="S546" s="600"/>
    </row>
    <row r="547" spans="1:19" ht="12.75" hidden="1" customHeight="1">
      <c r="A547" s="525"/>
      <c r="B547" s="526"/>
      <c r="C547" s="525"/>
      <c r="D547" s="539"/>
      <c r="E547" s="540"/>
      <c r="F547" s="525"/>
      <c r="G547" s="396"/>
      <c r="H547" s="525"/>
      <c r="I547" s="396"/>
      <c r="J547" s="253"/>
      <c r="K547" s="253"/>
      <c r="L547" s="255"/>
      <c r="M547" s="254"/>
      <c r="N547" s="268">
        <f t="shared" si="677"/>
        <v>0</v>
      </c>
      <c r="O547" s="396"/>
      <c r="P547" s="396"/>
      <c r="Q547" s="396"/>
      <c r="R547" s="602"/>
      <c r="S547" s="600"/>
    </row>
    <row r="548" spans="1:19" ht="12.75" hidden="1" customHeight="1">
      <c r="A548" s="525"/>
      <c r="B548" s="526"/>
      <c r="C548" s="525"/>
      <c r="D548" s="539"/>
      <c r="E548" s="540"/>
      <c r="F548" s="525"/>
      <c r="G548" s="396"/>
      <c r="H548" s="525"/>
      <c r="I548" s="396"/>
      <c r="J548" s="253"/>
      <c r="K548" s="253"/>
      <c r="L548" s="253"/>
      <c r="M548" s="254"/>
      <c r="N548" s="268">
        <f t="shared" si="677"/>
        <v>0</v>
      </c>
      <c r="O548" s="396"/>
      <c r="P548" s="396"/>
      <c r="Q548" s="396"/>
      <c r="R548" s="603"/>
      <c r="S548" s="600"/>
    </row>
    <row r="549" spans="1:19" ht="12.75" customHeight="1">
      <c r="A549" s="525">
        <v>35</v>
      </c>
      <c r="B549" s="526" t="s">
        <v>248</v>
      </c>
      <c r="C549" s="525" t="s">
        <v>108</v>
      </c>
      <c r="D549" s="525">
        <v>3</v>
      </c>
      <c r="E549" s="540">
        <f>G549+I549+Q549</f>
        <v>9.3591905400000022E-2</v>
      </c>
      <c r="F549" s="525"/>
      <c r="G549" s="396">
        <f t="shared" ref="G549" si="712">F549*$O$8/1000</f>
        <v>0</v>
      </c>
      <c r="H549" s="525"/>
      <c r="I549" s="396">
        <f t="shared" ref="I549" si="713">H549*$O$9/1000</f>
        <v>0</v>
      </c>
      <c r="J549" s="253" t="s">
        <v>231</v>
      </c>
      <c r="K549" s="253" t="s">
        <v>108</v>
      </c>
      <c r="L549" s="253">
        <v>1</v>
      </c>
      <c r="M549" s="254">
        <v>8.2000000000000003E-2</v>
      </c>
      <c r="N549" s="268">
        <f t="shared" si="677"/>
        <v>8.2000000000000003E-2</v>
      </c>
      <c r="O549" s="396">
        <f>D549*E549</f>
        <v>0.28077571620000008</v>
      </c>
      <c r="P549" s="396">
        <f>SUM(N549:N552)</f>
        <v>8.2000000000000003E-2</v>
      </c>
      <c r="Q549" s="396">
        <f t="shared" si="651"/>
        <v>9.3591905400000022E-2</v>
      </c>
      <c r="R549" s="601">
        <f t="shared" ref="R549" si="714">E549*$R$17</f>
        <v>0.11977088098624618</v>
      </c>
      <c r="S549" s="600">
        <f t="shared" ref="S549" si="715">R549*D549</f>
        <v>0.35931264295873855</v>
      </c>
    </row>
    <row r="550" spans="1:19" ht="12.75" hidden="1" customHeight="1">
      <c r="A550" s="525"/>
      <c r="B550" s="526"/>
      <c r="C550" s="525"/>
      <c r="D550" s="525"/>
      <c r="E550" s="540"/>
      <c r="F550" s="525"/>
      <c r="G550" s="396"/>
      <c r="H550" s="525"/>
      <c r="I550" s="396"/>
      <c r="J550" s="253"/>
      <c r="K550" s="253"/>
      <c r="L550" s="253"/>
      <c r="M550" s="254"/>
      <c r="N550" s="268">
        <f t="shared" si="677"/>
        <v>0</v>
      </c>
      <c r="O550" s="396"/>
      <c r="P550" s="396"/>
      <c r="Q550" s="396"/>
      <c r="R550" s="602"/>
      <c r="S550" s="600"/>
    </row>
    <row r="551" spans="1:19" ht="12.75" hidden="1" customHeight="1">
      <c r="A551" s="525"/>
      <c r="B551" s="526"/>
      <c r="C551" s="525"/>
      <c r="D551" s="525"/>
      <c r="E551" s="540"/>
      <c r="F551" s="525"/>
      <c r="G551" s="396"/>
      <c r="H551" s="525"/>
      <c r="I551" s="396"/>
      <c r="J551" s="253"/>
      <c r="K551" s="253"/>
      <c r="L551" s="253"/>
      <c r="M551" s="254"/>
      <c r="N551" s="268">
        <f t="shared" si="677"/>
        <v>0</v>
      </c>
      <c r="O551" s="396"/>
      <c r="P551" s="396"/>
      <c r="Q551" s="396"/>
      <c r="R551" s="602"/>
      <c r="S551" s="600"/>
    </row>
    <row r="552" spans="1:19" ht="12.75" hidden="1" customHeight="1">
      <c r="A552" s="525"/>
      <c r="B552" s="526"/>
      <c r="C552" s="525"/>
      <c r="D552" s="525"/>
      <c r="E552" s="540"/>
      <c r="F552" s="525"/>
      <c r="G552" s="396"/>
      <c r="H552" s="525"/>
      <c r="I552" s="396"/>
      <c r="J552" s="253"/>
      <c r="K552" s="253"/>
      <c r="L552" s="253"/>
      <c r="M552" s="254"/>
      <c r="N552" s="268">
        <f t="shared" si="677"/>
        <v>0</v>
      </c>
      <c r="O552" s="396"/>
      <c r="P552" s="396"/>
      <c r="Q552" s="396"/>
      <c r="R552" s="603"/>
      <c r="S552" s="600"/>
    </row>
    <row r="553" spans="1:19" s="646" customFormat="1" ht="12" customHeight="1">
      <c r="A553" s="525">
        <v>36</v>
      </c>
      <c r="B553" s="526" t="s">
        <v>249</v>
      </c>
      <c r="C553" s="525" t="s">
        <v>108</v>
      </c>
      <c r="D553" s="539">
        <v>6</v>
      </c>
      <c r="E553" s="540">
        <f>G553+I553+Q553</f>
        <v>4.0188924604</v>
      </c>
      <c r="F553" s="525">
        <v>0.88</v>
      </c>
      <c r="G553" s="396">
        <f t="shared" ref="G553" si="716">F553*$O$8/1000</f>
        <v>2.0420488000000003</v>
      </c>
      <c r="H553" s="525"/>
      <c r="I553" s="396">
        <f t="shared" ref="I553" si="717">H553*$O$9/1000</f>
        <v>0</v>
      </c>
      <c r="J553" s="253" t="s">
        <v>128</v>
      </c>
      <c r="K553" s="253" t="s">
        <v>108</v>
      </c>
      <c r="L553" s="253">
        <v>1</v>
      </c>
      <c r="M553" s="254">
        <v>1.732</v>
      </c>
      <c r="N553" s="268">
        <f t="shared" si="677"/>
        <v>1.732</v>
      </c>
      <c r="O553" s="396">
        <f>D553*E553</f>
        <v>24.1133547624</v>
      </c>
      <c r="P553" s="396">
        <f>SUM(N553:N556)</f>
        <v>1.732</v>
      </c>
      <c r="Q553" s="396">
        <f t="shared" ref="Q553:Q613" si="718">P553*1.02*1.05*$Q$14</f>
        <v>1.9768436604000001</v>
      </c>
      <c r="R553" s="601">
        <f t="shared" ref="R553" si="719">E553*$R$17</f>
        <v>5.1430333479575721</v>
      </c>
      <c r="S553" s="600">
        <f t="shared" ref="S553" si="720">R553*D553</f>
        <v>30.858200087745431</v>
      </c>
    </row>
    <row r="554" spans="1:19" s="646" customFormat="1" hidden="1">
      <c r="A554" s="525"/>
      <c r="B554" s="526"/>
      <c r="C554" s="525"/>
      <c r="D554" s="539"/>
      <c r="E554" s="540"/>
      <c r="F554" s="525"/>
      <c r="G554" s="396"/>
      <c r="H554" s="525"/>
      <c r="I554" s="396"/>
      <c r="J554" s="253"/>
      <c r="K554" s="253"/>
      <c r="L554" s="253"/>
      <c r="M554" s="254"/>
      <c r="N554" s="268">
        <f t="shared" si="677"/>
        <v>0</v>
      </c>
      <c r="O554" s="396"/>
      <c r="P554" s="396"/>
      <c r="Q554" s="396"/>
      <c r="R554" s="602"/>
      <c r="S554" s="600"/>
    </row>
    <row r="555" spans="1:19" s="646" customFormat="1" hidden="1">
      <c r="A555" s="525"/>
      <c r="B555" s="526"/>
      <c r="C555" s="525"/>
      <c r="D555" s="539"/>
      <c r="E555" s="540"/>
      <c r="F555" s="525"/>
      <c r="G555" s="396"/>
      <c r="H555" s="525"/>
      <c r="I555" s="396"/>
      <c r="J555" s="253"/>
      <c r="K555" s="253"/>
      <c r="L555" s="255"/>
      <c r="M555" s="254"/>
      <c r="N555" s="268">
        <f t="shared" si="677"/>
        <v>0</v>
      </c>
      <c r="O555" s="396"/>
      <c r="P555" s="396"/>
      <c r="Q555" s="396"/>
      <c r="R555" s="602"/>
      <c r="S555" s="600"/>
    </row>
    <row r="556" spans="1:19" s="646" customFormat="1" hidden="1">
      <c r="A556" s="525"/>
      <c r="B556" s="526"/>
      <c r="C556" s="525"/>
      <c r="D556" s="539"/>
      <c r="E556" s="540"/>
      <c r="F556" s="525"/>
      <c r="G556" s="396"/>
      <c r="H556" s="525"/>
      <c r="I556" s="396"/>
      <c r="J556" s="253"/>
      <c r="K556" s="253"/>
      <c r="L556" s="253"/>
      <c r="M556" s="254"/>
      <c r="N556" s="268">
        <f t="shared" si="677"/>
        <v>0</v>
      </c>
      <c r="O556" s="396"/>
      <c r="P556" s="396"/>
      <c r="Q556" s="396"/>
      <c r="R556" s="603"/>
      <c r="S556" s="600"/>
    </row>
    <row r="557" spans="1:19" s="646" customFormat="1">
      <c r="A557" s="525">
        <v>37</v>
      </c>
      <c r="B557" s="526" t="s">
        <v>250</v>
      </c>
      <c r="C557" s="525" t="s">
        <v>108</v>
      </c>
      <c r="D557" s="539">
        <v>6</v>
      </c>
      <c r="E557" s="540">
        <f>G557+I557+Q557</f>
        <v>3.994776450000001E-2</v>
      </c>
      <c r="F557" s="539"/>
      <c r="G557" s="396">
        <f t="shared" ref="G557" si="721">F557*$O$8/1000</f>
        <v>0</v>
      </c>
      <c r="H557" s="525"/>
      <c r="I557" s="396">
        <f t="shared" ref="I557" si="722">H557*$O$9/1000</f>
        <v>0</v>
      </c>
      <c r="J557" s="253" t="s">
        <v>251</v>
      </c>
      <c r="K557" s="253" t="s">
        <v>108</v>
      </c>
      <c r="L557" s="253">
        <v>1</v>
      </c>
      <c r="M557" s="254">
        <v>3.5000000000000003E-2</v>
      </c>
      <c r="N557" s="268">
        <f t="shared" si="677"/>
        <v>3.5000000000000003E-2</v>
      </c>
      <c r="O557" s="396">
        <f>D557*E557</f>
        <v>0.23968658700000006</v>
      </c>
      <c r="P557" s="396">
        <f>SUM(N557:N560)</f>
        <v>3.5000000000000003E-2</v>
      </c>
      <c r="Q557" s="396">
        <f t="shared" si="718"/>
        <v>3.994776450000001E-2</v>
      </c>
      <c r="R557" s="601">
        <f t="shared" ref="R557" si="723">E557*$R$17</f>
        <v>5.1121717494129464E-2</v>
      </c>
      <c r="S557" s="600">
        <f t="shared" ref="S557" si="724">R557*D557</f>
        <v>0.30673030496477677</v>
      </c>
    </row>
    <row r="558" spans="1:19" s="646" customFormat="1" ht="2.25" customHeight="1">
      <c r="A558" s="525"/>
      <c r="B558" s="526"/>
      <c r="C558" s="525"/>
      <c r="D558" s="539"/>
      <c r="E558" s="540"/>
      <c r="F558" s="539"/>
      <c r="G558" s="396"/>
      <c r="H558" s="525"/>
      <c r="I558" s="396"/>
      <c r="J558" s="253"/>
      <c r="K558" s="253"/>
      <c r="L558" s="253"/>
      <c r="M558" s="254"/>
      <c r="N558" s="268">
        <f t="shared" si="677"/>
        <v>0</v>
      </c>
      <c r="O558" s="396"/>
      <c r="P558" s="396"/>
      <c r="Q558" s="396"/>
      <c r="R558" s="602"/>
      <c r="S558" s="600"/>
    </row>
    <row r="559" spans="1:19" s="646" customFormat="1" hidden="1">
      <c r="A559" s="525"/>
      <c r="B559" s="526"/>
      <c r="C559" s="525"/>
      <c r="D559" s="539"/>
      <c r="E559" s="540"/>
      <c r="F559" s="539"/>
      <c r="G559" s="396"/>
      <c r="H559" s="525"/>
      <c r="I559" s="396"/>
      <c r="J559" s="253"/>
      <c r="K559" s="253"/>
      <c r="L559" s="255"/>
      <c r="M559" s="254"/>
      <c r="N559" s="268">
        <f t="shared" si="677"/>
        <v>0</v>
      </c>
      <c r="O559" s="396"/>
      <c r="P559" s="396"/>
      <c r="Q559" s="396"/>
      <c r="R559" s="602"/>
      <c r="S559" s="600"/>
    </row>
    <row r="560" spans="1:19" s="646" customFormat="1" hidden="1">
      <c r="A560" s="525"/>
      <c r="B560" s="526"/>
      <c r="C560" s="525"/>
      <c r="D560" s="539"/>
      <c r="E560" s="540"/>
      <c r="F560" s="539"/>
      <c r="G560" s="396"/>
      <c r="H560" s="525"/>
      <c r="I560" s="396"/>
      <c r="J560" s="253"/>
      <c r="K560" s="253"/>
      <c r="L560" s="253"/>
      <c r="M560" s="254"/>
      <c r="N560" s="268">
        <f t="shared" si="677"/>
        <v>0</v>
      </c>
      <c r="O560" s="396"/>
      <c r="P560" s="396"/>
      <c r="Q560" s="396"/>
      <c r="R560" s="603"/>
      <c r="S560" s="600"/>
    </row>
    <row r="561" spans="1:19" ht="12.75" customHeight="1">
      <c r="A561" s="525">
        <v>38</v>
      </c>
      <c r="B561" s="526" t="s">
        <v>253</v>
      </c>
      <c r="C561" s="525" t="s">
        <v>108</v>
      </c>
      <c r="D561" s="539">
        <v>3</v>
      </c>
      <c r="E561" s="540">
        <f>G561+I561+Q561</f>
        <v>2.8794724172999997</v>
      </c>
      <c r="F561" s="525">
        <v>0.72</v>
      </c>
      <c r="G561" s="396">
        <f t="shared" ref="G561" si="725">F561*$O$8/1000</f>
        <v>1.6707672</v>
      </c>
      <c r="H561" s="525"/>
      <c r="I561" s="396">
        <f t="shared" ref="I561" si="726">H561*$O$9/1000</f>
        <v>0</v>
      </c>
      <c r="J561" s="253" t="s">
        <v>128</v>
      </c>
      <c r="K561" s="253" t="s">
        <v>108</v>
      </c>
      <c r="L561" s="253">
        <v>1</v>
      </c>
      <c r="M561" s="254">
        <v>1.0589999999999999</v>
      </c>
      <c r="N561" s="268">
        <f t="shared" si="677"/>
        <v>1.0589999999999999</v>
      </c>
      <c r="O561" s="396">
        <f>D561*E561</f>
        <v>8.6384172518999982</v>
      </c>
      <c r="P561" s="396">
        <f>SUM(N561:N564)</f>
        <v>1.0589999999999999</v>
      </c>
      <c r="Q561" s="396">
        <f t="shared" si="718"/>
        <v>1.2087052172999999</v>
      </c>
      <c r="R561" s="601">
        <f t="shared" ref="R561" si="727">E561*$R$17</f>
        <v>3.6849014529798936</v>
      </c>
      <c r="S561" s="600">
        <f t="shared" ref="S561" si="728">R561*D561</f>
        <v>11.054704358939681</v>
      </c>
    </row>
    <row r="562" spans="1:19" ht="1.5" customHeight="1">
      <c r="A562" s="525"/>
      <c r="B562" s="526"/>
      <c r="C562" s="525"/>
      <c r="D562" s="539"/>
      <c r="E562" s="540"/>
      <c r="F562" s="525"/>
      <c r="G562" s="396"/>
      <c r="H562" s="525"/>
      <c r="I562" s="396"/>
      <c r="J562" s="253"/>
      <c r="K562" s="253"/>
      <c r="L562" s="253"/>
      <c r="M562" s="254"/>
      <c r="N562" s="268">
        <f t="shared" si="677"/>
        <v>0</v>
      </c>
      <c r="O562" s="396"/>
      <c r="P562" s="396"/>
      <c r="Q562" s="396"/>
      <c r="R562" s="602"/>
      <c r="S562" s="600"/>
    </row>
    <row r="563" spans="1:19" hidden="1">
      <c r="A563" s="525"/>
      <c r="B563" s="526"/>
      <c r="C563" s="525"/>
      <c r="D563" s="539"/>
      <c r="E563" s="540"/>
      <c r="F563" s="525"/>
      <c r="G563" s="396"/>
      <c r="H563" s="525"/>
      <c r="I563" s="396"/>
      <c r="J563" s="253"/>
      <c r="K563" s="253"/>
      <c r="L563" s="255"/>
      <c r="M563" s="254"/>
      <c r="N563" s="268">
        <f t="shared" si="677"/>
        <v>0</v>
      </c>
      <c r="O563" s="396"/>
      <c r="P563" s="396"/>
      <c r="Q563" s="396"/>
      <c r="R563" s="602"/>
      <c r="S563" s="600"/>
    </row>
    <row r="564" spans="1:19" ht="12.75" hidden="1" customHeight="1">
      <c r="A564" s="525"/>
      <c r="B564" s="526"/>
      <c r="C564" s="525"/>
      <c r="D564" s="539"/>
      <c r="E564" s="540"/>
      <c r="F564" s="525"/>
      <c r="G564" s="396"/>
      <c r="H564" s="525"/>
      <c r="I564" s="396"/>
      <c r="J564" s="253"/>
      <c r="K564" s="253"/>
      <c r="L564" s="253"/>
      <c r="M564" s="254"/>
      <c r="N564" s="268">
        <f t="shared" si="677"/>
        <v>0</v>
      </c>
      <c r="O564" s="396"/>
      <c r="P564" s="396"/>
      <c r="Q564" s="396"/>
      <c r="R564" s="603"/>
      <c r="S564" s="600"/>
    </row>
    <row r="565" spans="1:19" ht="12.75" customHeight="1">
      <c r="A565" s="525">
        <v>39</v>
      </c>
      <c r="B565" s="542" t="s">
        <v>254</v>
      </c>
      <c r="C565" s="546" t="s">
        <v>108</v>
      </c>
      <c r="D565" s="539">
        <v>2</v>
      </c>
      <c r="E565" s="540">
        <f>G565+I565+Q565</f>
        <v>3.0273648300999998</v>
      </c>
      <c r="F565" s="525">
        <v>0.66</v>
      </c>
      <c r="G565" s="396">
        <f t="shared" ref="G565" si="729">F565*$O$8/1000</f>
        <v>1.5315366000000001</v>
      </c>
      <c r="H565" s="525">
        <v>0.16</v>
      </c>
      <c r="I565" s="396">
        <f t="shared" ref="I565" si="730">H565*$O$9/1000</f>
        <v>0.48800319999999997</v>
      </c>
      <c r="J565" s="253" t="s">
        <v>255</v>
      </c>
      <c r="K565" s="253" t="s">
        <v>108</v>
      </c>
      <c r="L565" s="253">
        <v>1</v>
      </c>
      <c r="M565" s="254">
        <v>0.88300000000000001</v>
      </c>
      <c r="N565" s="268">
        <f t="shared" si="677"/>
        <v>0.88300000000000001</v>
      </c>
      <c r="O565" s="396">
        <f>D565*E565</f>
        <v>6.0547296601999996</v>
      </c>
      <c r="P565" s="396">
        <f>SUM(N565:N568)</f>
        <v>0.88300000000000001</v>
      </c>
      <c r="Q565" s="396">
        <f t="shared" si="718"/>
        <v>1.0078250301</v>
      </c>
      <c r="R565" s="601">
        <f t="shared" ref="R565" si="731">E565*$R$17</f>
        <v>3.8741614589230742</v>
      </c>
      <c r="S565" s="600">
        <f t="shared" ref="S565" si="732">R565*D565</f>
        <v>7.7483229178461483</v>
      </c>
    </row>
    <row r="566" spans="1:19" ht="1.5" customHeight="1">
      <c r="A566" s="525"/>
      <c r="B566" s="542"/>
      <c r="C566" s="546"/>
      <c r="D566" s="539"/>
      <c r="E566" s="540"/>
      <c r="F566" s="525"/>
      <c r="G566" s="396"/>
      <c r="H566" s="525"/>
      <c r="I566" s="396"/>
      <c r="J566" s="253"/>
      <c r="K566" s="253"/>
      <c r="L566" s="253"/>
      <c r="M566" s="254"/>
      <c r="N566" s="268">
        <f t="shared" si="677"/>
        <v>0</v>
      </c>
      <c r="O566" s="396"/>
      <c r="P566" s="396"/>
      <c r="Q566" s="396"/>
      <c r="R566" s="602"/>
      <c r="S566" s="600"/>
    </row>
    <row r="567" spans="1:19" ht="12.75" hidden="1" customHeight="1">
      <c r="A567" s="525"/>
      <c r="B567" s="542"/>
      <c r="C567" s="546"/>
      <c r="D567" s="539"/>
      <c r="E567" s="540"/>
      <c r="F567" s="525"/>
      <c r="G567" s="396"/>
      <c r="H567" s="525"/>
      <c r="I567" s="396"/>
      <c r="J567" s="253"/>
      <c r="K567" s="253"/>
      <c r="L567" s="255"/>
      <c r="M567" s="254"/>
      <c r="N567" s="268">
        <f t="shared" si="677"/>
        <v>0</v>
      </c>
      <c r="O567" s="396"/>
      <c r="P567" s="396"/>
      <c r="Q567" s="396"/>
      <c r="R567" s="602"/>
      <c r="S567" s="600"/>
    </row>
    <row r="568" spans="1:19" ht="12.75" hidden="1" customHeight="1">
      <c r="A568" s="525"/>
      <c r="B568" s="542"/>
      <c r="C568" s="546"/>
      <c r="D568" s="539"/>
      <c r="E568" s="540"/>
      <c r="F568" s="525"/>
      <c r="G568" s="396"/>
      <c r="H568" s="525"/>
      <c r="I568" s="396"/>
      <c r="J568" s="253"/>
      <c r="K568" s="253"/>
      <c r="L568" s="253"/>
      <c r="M568" s="254"/>
      <c r="N568" s="268">
        <f t="shared" si="677"/>
        <v>0</v>
      </c>
      <c r="O568" s="396"/>
      <c r="P568" s="396"/>
      <c r="Q568" s="396"/>
      <c r="R568" s="603"/>
      <c r="S568" s="600"/>
    </row>
    <row r="569" spans="1:19" ht="12.75" customHeight="1">
      <c r="A569" s="525">
        <v>40</v>
      </c>
      <c r="B569" s="526" t="s">
        <v>256</v>
      </c>
      <c r="C569" s="546" t="s">
        <v>108</v>
      </c>
      <c r="D569" s="539">
        <v>4</v>
      </c>
      <c r="E569" s="540">
        <f>G569+I569+Q569</f>
        <v>2.8589278526999999</v>
      </c>
      <c r="F569" s="525">
        <v>0.72</v>
      </c>
      <c r="G569" s="396">
        <f t="shared" ref="G569" si="733">F569*$O$8/1000</f>
        <v>1.6707672</v>
      </c>
      <c r="H569" s="525"/>
      <c r="I569" s="396">
        <f t="shared" ref="I569:I629" si="734">H569*$O$9/1000</f>
        <v>0</v>
      </c>
      <c r="J569" s="253" t="s">
        <v>128</v>
      </c>
      <c r="K569" s="253" t="s">
        <v>108</v>
      </c>
      <c r="L569" s="253">
        <v>1</v>
      </c>
      <c r="M569" s="254">
        <v>1.0409999999999999</v>
      </c>
      <c r="N569" s="268">
        <f t="shared" si="677"/>
        <v>1.0409999999999999</v>
      </c>
      <c r="O569" s="396">
        <f>D569*E569</f>
        <v>11.4357114108</v>
      </c>
      <c r="P569" s="396">
        <f>SUM(N569:N572)</f>
        <v>1.0409999999999999</v>
      </c>
      <c r="Q569" s="396">
        <f t="shared" si="718"/>
        <v>1.1881606527000002</v>
      </c>
      <c r="R569" s="601">
        <f t="shared" ref="R569" si="735">E569*$R$17</f>
        <v>3.6586102839829131</v>
      </c>
      <c r="S569" s="600">
        <f t="shared" ref="S569" si="736">R569*D569</f>
        <v>14.634441135931652</v>
      </c>
    </row>
    <row r="570" spans="1:19" ht="4.5" customHeight="1">
      <c r="A570" s="525"/>
      <c r="B570" s="526"/>
      <c r="C570" s="546"/>
      <c r="D570" s="539"/>
      <c r="E570" s="540"/>
      <c r="F570" s="525"/>
      <c r="G570" s="396"/>
      <c r="H570" s="525"/>
      <c r="I570" s="396"/>
      <c r="J570" s="253"/>
      <c r="K570" s="253"/>
      <c r="L570" s="253"/>
      <c r="M570" s="254"/>
      <c r="N570" s="268">
        <f t="shared" si="677"/>
        <v>0</v>
      </c>
      <c r="O570" s="396"/>
      <c r="P570" s="396"/>
      <c r="Q570" s="396"/>
      <c r="R570" s="602"/>
      <c r="S570" s="600"/>
    </row>
    <row r="571" spans="1:19" ht="12.75" hidden="1" customHeight="1">
      <c r="A571" s="525"/>
      <c r="B571" s="526"/>
      <c r="C571" s="546"/>
      <c r="D571" s="539"/>
      <c r="E571" s="540"/>
      <c r="F571" s="525"/>
      <c r="G571" s="396"/>
      <c r="H571" s="525"/>
      <c r="I571" s="396"/>
      <c r="J571" s="253"/>
      <c r="K571" s="253"/>
      <c r="L571" s="255"/>
      <c r="M571" s="254"/>
      <c r="N571" s="268">
        <f t="shared" si="677"/>
        <v>0</v>
      </c>
      <c r="O571" s="396"/>
      <c r="P571" s="396"/>
      <c r="Q571" s="396"/>
      <c r="R571" s="602"/>
      <c r="S571" s="600"/>
    </row>
    <row r="572" spans="1:19" ht="12.75" hidden="1" customHeight="1">
      <c r="A572" s="525"/>
      <c r="B572" s="526"/>
      <c r="C572" s="546"/>
      <c r="D572" s="539"/>
      <c r="E572" s="540"/>
      <c r="F572" s="525"/>
      <c r="G572" s="396"/>
      <c r="H572" s="525"/>
      <c r="I572" s="396"/>
      <c r="J572" s="253"/>
      <c r="K572" s="253"/>
      <c r="L572" s="253"/>
      <c r="M572" s="254"/>
      <c r="N572" s="268">
        <f t="shared" si="677"/>
        <v>0</v>
      </c>
      <c r="O572" s="396"/>
      <c r="P572" s="396"/>
      <c r="Q572" s="396"/>
      <c r="R572" s="603"/>
      <c r="S572" s="600"/>
    </row>
    <row r="573" spans="1:19" ht="12.75" customHeight="1">
      <c r="A573" s="525">
        <v>41</v>
      </c>
      <c r="B573" s="526" t="s">
        <v>257</v>
      </c>
      <c r="C573" s="525" t="s">
        <v>108</v>
      </c>
      <c r="D573" s="539">
        <v>6</v>
      </c>
      <c r="E573" s="540">
        <f>G573+I573+Q573</f>
        <v>5.9350964400000004E-2</v>
      </c>
      <c r="F573" s="539"/>
      <c r="G573" s="396">
        <f t="shared" ref="G573" si="737">F573*$O$8/1000</f>
        <v>0</v>
      </c>
      <c r="H573" s="525"/>
      <c r="I573" s="396">
        <f t="shared" si="734"/>
        <v>0</v>
      </c>
      <c r="J573" s="253" t="s">
        <v>251</v>
      </c>
      <c r="K573" s="253" t="s">
        <v>108</v>
      </c>
      <c r="L573" s="253">
        <v>1</v>
      </c>
      <c r="M573" s="254">
        <v>5.1999999999999998E-2</v>
      </c>
      <c r="N573" s="268">
        <f t="shared" si="677"/>
        <v>5.1999999999999998E-2</v>
      </c>
      <c r="O573" s="396">
        <f>D573*E573</f>
        <v>0.35610578640000001</v>
      </c>
      <c r="P573" s="396">
        <f>SUM(N573:N576)</f>
        <v>5.1999999999999998E-2</v>
      </c>
      <c r="Q573" s="396">
        <f t="shared" si="718"/>
        <v>5.9350964400000004E-2</v>
      </c>
      <c r="R573" s="601">
        <f t="shared" ref="R573" si="738">E573*$R$17</f>
        <v>7.5952265991278051E-2</v>
      </c>
      <c r="S573" s="600">
        <f t="shared" ref="S573" si="739">R573*D573</f>
        <v>0.4557135959476683</v>
      </c>
    </row>
    <row r="574" spans="1:19" ht="1.5" customHeight="1">
      <c r="A574" s="525"/>
      <c r="B574" s="526"/>
      <c r="C574" s="525"/>
      <c r="D574" s="539"/>
      <c r="E574" s="540"/>
      <c r="F574" s="539"/>
      <c r="G574" s="396"/>
      <c r="H574" s="525"/>
      <c r="I574" s="396"/>
      <c r="J574" s="253"/>
      <c r="K574" s="253"/>
      <c r="L574" s="253"/>
      <c r="M574" s="254"/>
      <c r="N574" s="268">
        <f t="shared" si="677"/>
        <v>0</v>
      </c>
      <c r="O574" s="396"/>
      <c r="P574" s="396"/>
      <c r="Q574" s="396"/>
      <c r="R574" s="602"/>
      <c r="S574" s="600"/>
    </row>
    <row r="575" spans="1:19" ht="12.75" hidden="1" customHeight="1">
      <c r="A575" s="525"/>
      <c r="B575" s="526"/>
      <c r="C575" s="525"/>
      <c r="D575" s="539"/>
      <c r="E575" s="540"/>
      <c r="F575" s="539"/>
      <c r="G575" s="396"/>
      <c r="H575" s="525"/>
      <c r="I575" s="396"/>
      <c r="J575" s="253"/>
      <c r="K575" s="253"/>
      <c r="L575" s="255"/>
      <c r="M575" s="254"/>
      <c r="N575" s="268">
        <f t="shared" si="677"/>
        <v>0</v>
      </c>
      <c r="O575" s="396"/>
      <c r="P575" s="396"/>
      <c r="Q575" s="396"/>
      <c r="R575" s="602"/>
      <c r="S575" s="600"/>
    </row>
    <row r="576" spans="1:19" ht="12.75" hidden="1" customHeight="1">
      <c r="A576" s="525"/>
      <c r="B576" s="526"/>
      <c r="C576" s="525"/>
      <c r="D576" s="539"/>
      <c r="E576" s="540"/>
      <c r="F576" s="539"/>
      <c r="G576" s="396"/>
      <c r="H576" s="525"/>
      <c r="I576" s="396"/>
      <c r="J576" s="253"/>
      <c r="K576" s="253"/>
      <c r="L576" s="253"/>
      <c r="M576" s="254"/>
      <c r="N576" s="268">
        <f t="shared" si="677"/>
        <v>0</v>
      </c>
      <c r="O576" s="396"/>
      <c r="P576" s="396"/>
      <c r="Q576" s="396"/>
      <c r="R576" s="603"/>
      <c r="S576" s="600"/>
    </row>
    <row r="577" spans="1:19" ht="12" customHeight="1">
      <c r="A577" s="525">
        <v>42</v>
      </c>
      <c r="B577" s="526" t="s">
        <v>258</v>
      </c>
      <c r="C577" s="525" t="s">
        <v>108</v>
      </c>
      <c r="D577" s="539">
        <v>2</v>
      </c>
      <c r="E577" s="540">
        <f>G577+I577+Q577</f>
        <v>4.6795952700000011E-2</v>
      </c>
      <c r="F577" s="525"/>
      <c r="G577" s="396">
        <f t="shared" ref="G577" si="740">F577*$O$8/1000</f>
        <v>0</v>
      </c>
      <c r="H577" s="525"/>
      <c r="I577" s="396">
        <f t="shared" si="734"/>
        <v>0</v>
      </c>
      <c r="J577" s="253" t="s">
        <v>251</v>
      </c>
      <c r="K577" s="253" t="s">
        <v>108</v>
      </c>
      <c r="L577" s="253">
        <v>1</v>
      </c>
      <c r="M577" s="254">
        <v>4.1000000000000002E-2</v>
      </c>
      <c r="N577" s="268">
        <f t="shared" ref="N577:N628" si="741">L577*M577</f>
        <v>4.1000000000000002E-2</v>
      </c>
      <c r="O577" s="396">
        <f>D577*E577</f>
        <v>9.3591905400000022E-2</v>
      </c>
      <c r="P577" s="396">
        <f>SUM(N577:N580)</f>
        <v>4.1000000000000002E-2</v>
      </c>
      <c r="Q577" s="396">
        <f t="shared" si="718"/>
        <v>4.6795952700000011E-2</v>
      </c>
      <c r="R577" s="601">
        <f t="shared" ref="R577" si="742">E577*$R$17</f>
        <v>5.9885440493123089E-2</v>
      </c>
      <c r="S577" s="600">
        <f t="shared" ref="S577" si="743">R577*D577</f>
        <v>0.11977088098624618</v>
      </c>
    </row>
    <row r="578" spans="1:19" ht="12.75" hidden="1" customHeight="1">
      <c r="A578" s="525"/>
      <c r="B578" s="526"/>
      <c r="C578" s="525"/>
      <c r="D578" s="539"/>
      <c r="E578" s="540"/>
      <c r="F578" s="525"/>
      <c r="G578" s="396"/>
      <c r="H578" s="525"/>
      <c r="I578" s="396"/>
      <c r="J578" s="253"/>
      <c r="K578" s="253"/>
      <c r="L578" s="253"/>
      <c r="M578" s="254"/>
      <c r="N578" s="268">
        <f t="shared" si="741"/>
        <v>0</v>
      </c>
      <c r="O578" s="396"/>
      <c r="P578" s="396"/>
      <c r="Q578" s="396"/>
      <c r="R578" s="602"/>
      <c r="S578" s="600"/>
    </row>
    <row r="579" spans="1:19" ht="12.75" hidden="1" customHeight="1">
      <c r="A579" s="525"/>
      <c r="B579" s="526"/>
      <c r="C579" s="525"/>
      <c r="D579" s="539"/>
      <c r="E579" s="540"/>
      <c r="F579" s="525"/>
      <c r="G579" s="396"/>
      <c r="H579" s="525"/>
      <c r="I579" s="396"/>
      <c r="J579" s="253"/>
      <c r="K579" s="253"/>
      <c r="L579" s="261"/>
      <c r="M579" s="254"/>
      <c r="N579" s="268">
        <f t="shared" si="741"/>
        <v>0</v>
      </c>
      <c r="O579" s="396"/>
      <c r="P579" s="396"/>
      <c r="Q579" s="396"/>
      <c r="R579" s="602"/>
      <c r="S579" s="600"/>
    </row>
    <row r="580" spans="1:19" ht="12.75" hidden="1" customHeight="1">
      <c r="A580" s="525"/>
      <c r="B580" s="526"/>
      <c r="C580" s="525"/>
      <c r="D580" s="539"/>
      <c r="E580" s="540"/>
      <c r="F580" s="525"/>
      <c r="G580" s="396"/>
      <c r="H580" s="525"/>
      <c r="I580" s="396"/>
      <c r="J580" s="253"/>
      <c r="K580" s="253"/>
      <c r="L580" s="253"/>
      <c r="M580" s="254"/>
      <c r="N580" s="268">
        <f t="shared" si="741"/>
        <v>0</v>
      </c>
      <c r="O580" s="396"/>
      <c r="P580" s="396"/>
      <c r="Q580" s="396"/>
      <c r="R580" s="603"/>
      <c r="S580" s="600"/>
    </row>
    <row r="581" spans="1:19" ht="12.75" customHeight="1">
      <c r="A581" s="525">
        <v>43</v>
      </c>
      <c r="B581" s="526" t="s">
        <v>259</v>
      </c>
      <c r="C581" s="525" t="s">
        <v>108</v>
      </c>
      <c r="D581" s="525">
        <v>2</v>
      </c>
      <c r="E581" s="540">
        <f>G581+I581+Q581</f>
        <v>4.6795952700000011E-2</v>
      </c>
      <c r="F581" s="525"/>
      <c r="G581" s="396">
        <f t="shared" ref="G581" si="744">F581*$O$8/1000</f>
        <v>0</v>
      </c>
      <c r="H581" s="525"/>
      <c r="I581" s="396">
        <f t="shared" si="734"/>
        <v>0</v>
      </c>
      <c r="J581" s="253" t="s">
        <v>251</v>
      </c>
      <c r="K581" s="253" t="s">
        <v>108</v>
      </c>
      <c r="L581" s="253">
        <v>1</v>
      </c>
      <c r="M581" s="254">
        <v>4.1000000000000002E-2</v>
      </c>
      <c r="N581" s="268">
        <f t="shared" si="741"/>
        <v>4.1000000000000002E-2</v>
      </c>
      <c r="O581" s="396">
        <f>D581*E581</f>
        <v>9.3591905400000022E-2</v>
      </c>
      <c r="P581" s="396">
        <f>SUM(N581:N584)</f>
        <v>4.1000000000000002E-2</v>
      </c>
      <c r="Q581" s="396">
        <f t="shared" si="718"/>
        <v>4.6795952700000011E-2</v>
      </c>
      <c r="R581" s="601">
        <f t="shared" ref="R581" si="745">E581*$R$17</f>
        <v>5.9885440493123089E-2</v>
      </c>
      <c r="S581" s="600">
        <f t="shared" ref="S581" si="746">R581*D581</f>
        <v>0.11977088098624618</v>
      </c>
    </row>
    <row r="582" spans="1:19" ht="0.75" customHeight="1">
      <c r="A582" s="525"/>
      <c r="B582" s="526"/>
      <c r="C582" s="525"/>
      <c r="D582" s="525"/>
      <c r="E582" s="540"/>
      <c r="F582" s="525"/>
      <c r="G582" s="396"/>
      <c r="H582" s="525"/>
      <c r="I582" s="396"/>
      <c r="J582" s="253"/>
      <c r="K582" s="253"/>
      <c r="L582" s="253"/>
      <c r="M582" s="254"/>
      <c r="N582" s="268">
        <f t="shared" si="741"/>
        <v>0</v>
      </c>
      <c r="O582" s="396"/>
      <c r="P582" s="396"/>
      <c r="Q582" s="396"/>
      <c r="R582" s="602"/>
      <c r="S582" s="600"/>
    </row>
    <row r="583" spans="1:19" ht="12.75" hidden="1" customHeight="1">
      <c r="A583" s="525"/>
      <c r="B583" s="526"/>
      <c r="C583" s="525"/>
      <c r="D583" s="525"/>
      <c r="E583" s="540"/>
      <c r="F583" s="525"/>
      <c r="G583" s="396"/>
      <c r="H583" s="525"/>
      <c r="I583" s="396"/>
      <c r="J583" s="253"/>
      <c r="K583" s="253"/>
      <c r="L583" s="255"/>
      <c r="M583" s="254"/>
      <c r="N583" s="268">
        <f t="shared" si="741"/>
        <v>0</v>
      </c>
      <c r="O583" s="396"/>
      <c r="P583" s="396"/>
      <c r="Q583" s="396"/>
      <c r="R583" s="602"/>
      <c r="S583" s="600"/>
    </row>
    <row r="584" spans="1:19" ht="12.75" hidden="1" customHeight="1">
      <c r="A584" s="525"/>
      <c r="B584" s="526"/>
      <c r="C584" s="525"/>
      <c r="D584" s="525"/>
      <c r="E584" s="540"/>
      <c r="F584" s="525"/>
      <c r="G584" s="396"/>
      <c r="H584" s="525"/>
      <c r="I584" s="396"/>
      <c r="J584" s="253"/>
      <c r="K584" s="253"/>
      <c r="L584" s="253"/>
      <c r="M584" s="254"/>
      <c r="N584" s="268">
        <f t="shared" si="741"/>
        <v>0</v>
      </c>
      <c r="O584" s="396"/>
      <c r="P584" s="396"/>
      <c r="Q584" s="396"/>
      <c r="R584" s="603"/>
      <c r="S584" s="600"/>
    </row>
    <row r="585" spans="1:19" ht="12" customHeight="1">
      <c r="A585" s="525">
        <v>44</v>
      </c>
      <c r="B585" s="526" t="s">
        <v>260</v>
      </c>
      <c r="C585" s="525" t="s">
        <v>108</v>
      </c>
      <c r="D585" s="539">
        <v>2</v>
      </c>
      <c r="E585" s="540">
        <f>G585+I585+Q585</f>
        <v>3.994776450000001E-2</v>
      </c>
      <c r="F585" s="539"/>
      <c r="G585" s="396">
        <f t="shared" ref="G585:G645" si="747">F585*$O$8/1000</f>
        <v>0</v>
      </c>
      <c r="H585" s="525"/>
      <c r="I585" s="396">
        <f t="shared" si="734"/>
        <v>0</v>
      </c>
      <c r="J585" s="253" t="s">
        <v>251</v>
      </c>
      <c r="K585" s="253" t="s">
        <v>108</v>
      </c>
      <c r="L585" s="253">
        <v>1</v>
      </c>
      <c r="M585" s="254">
        <v>3.5000000000000003E-2</v>
      </c>
      <c r="N585" s="268">
        <f>L585*M585</f>
        <v>3.5000000000000003E-2</v>
      </c>
      <c r="O585" s="396">
        <f>D585*E585</f>
        <v>7.9895529000000021E-2</v>
      </c>
      <c r="P585" s="396">
        <f>SUM(N585:N588)</f>
        <v>3.5000000000000003E-2</v>
      </c>
      <c r="Q585" s="396">
        <f t="shared" si="718"/>
        <v>3.994776450000001E-2</v>
      </c>
      <c r="R585" s="601">
        <f t="shared" ref="R585" si="748">E585*$R$17</f>
        <v>5.1121717494129464E-2</v>
      </c>
      <c r="S585" s="600">
        <f t="shared" ref="S585" si="749">R585*D585</f>
        <v>0.10224343498825893</v>
      </c>
    </row>
    <row r="586" spans="1:19" ht="12.75" hidden="1" customHeight="1">
      <c r="A586" s="525"/>
      <c r="B586" s="526"/>
      <c r="C586" s="525"/>
      <c r="D586" s="539"/>
      <c r="E586" s="540"/>
      <c r="F586" s="539"/>
      <c r="G586" s="396"/>
      <c r="H586" s="525"/>
      <c r="I586" s="396"/>
      <c r="J586" s="253"/>
      <c r="K586" s="253"/>
      <c r="L586" s="253"/>
      <c r="M586" s="254"/>
      <c r="N586" s="268">
        <f>L586*M586</f>
        <v>0</v>
      </c>
      <c r="O586" s="396"/>
      <c r="P586" s="396"/>
      <c r="Q586" s="396"/>
      <c r="R586" s="602"/>
      <c r="S586" s="600"/>
    </row>
    <row r="587" spans="1:19" ht="12.75" hidden="1" customHeight="1">
      <c r="A587" s="525"/>
      <c r="B587" s="526"/>
      <c r="C587" s="525"/>
      <c r="D587" s="539"/>
      <c r="E587" s="540"/>
      <c r="F587" s="539"/>
      <c r="G587" s="396"/>
      <c r="H587" s="525"/>
      <c r="I587" s="396"/>
      <c r="J587" s="253"/>
      <c r="K587" s="253"/>
      <c r="L587" s="255"/>
      <c r="M587" s="254"/>
      <c r="N587" s="268">
        <f>L587*M587</f>
        <v>0</v>
      </c>
      <c r="O587" s="396"/>
      <c r="P587" s="396"/>
      <c r="Q587" s="396"/>
      <c r="R587" s="602"/>
      <c r="S587" s="600"/>
    </row>
    <row r="588" spans="1:19" ht="12.75" hidden="1" customHeight="1">
      <c r="A588" s="525"/>
      <c r="B588" s="526"/>
      <c r="C588" s="525"/>
      <c r="D588" s="539"/>
      <c r="E588" s="540"/>
      <c r="F588" s="539"/>
      <c r="G588" s="396"/>
      <c r="H588" s="525"/>
      <c r="I588" s="396"/>
      <c r="J588" s="253"/>
      <c r="K588" s="253"/>
      <c r="L588" s="253"/>
      <c r="M588" s="254"/>
      <c r="N588" s="268">
        <f>L588*M588</f>
        <v>0</v>
      </c>
      <c r="O588" s="396"/>
      <c r="P588" s="396"/>
      <c r="Q588" s="396"/>
      <c r="R588" s="603"/>
      <c r="S588" s="600"/>
    </row>
    <row r="589" spans="1:19" ht="12.75" customHeight="1">
      <c r="A589" s="525">
        <v>45</v>
      </c>
      <c r="B589" s="526" t="s">
        <v>261</v>
      </c>
      <c r="C589" s="525" t="s">
        <v>108</v>
      </c>
      <c r="D589" s="525">
        <v>4</v>
      </c>
      <c r="E589" s="540">
        <f>G589+I589+Q589</f>
        <v>0.21571792830000003</v>
      </c>
      <c r="F589" s="525"/>
      <c r="G589" s="396">
        <f t="shared" si="747"/>
        <v>0</v>
      </c>
      <c r="H589" s="525"/>
      <c r="I589" s="396">
        <f t="shared" si="734"/>
        <v>0</v>
      </c>
      <c r="J589" s="253" t="s">
        <v>262</v>
      </c>
      <c r="K589" s="253" t="s">
        <v>108</v>
      </c>
      <c r="L589" s="253">
        <v>1</v>
      </c>
      <c r="M589" s="254">
        <v>0.189</v>
      </c>
      <c r="N589" s="268">
        <f t="shared" si="741"/>
        <v>0.189</v>
      </c>
      <c r="O589" s="396">
        <f>D589*E589</f>
        <v>0.86287171320000011</v>
      </c>
      <c r="P589" s="396">
        <f>SUM(N589:N592)</f>
        <v>0.189</v>
      </c>
      <c r="Q589" s="396">
        <f t="shared" si="718"/>
        <v>0.21571792830000003</v>
      </c>
      <c r="R589" s="601">
        <f t="shared" ref="R589" si="750">E589*$R$17</f>
        <v>0.27605727446829909</v>
      </c>
      <c r="S589" s="600">
        <f t="shared" ref="S589" si="751">R589*D589</f>
        <v>1.1042290978731963</v>
      </c>
    </row>
    <row r="590" spans="1:19" ht="12.75" hidden="1" customHeight="1">
      <c r="A590" s="525"/>
      <c r="B590" s="526"/>
      <c r="C590" s="525"/>
      <c r="D590" s="525"/>
      <c r="E590" s="540"/>
      <c r="F590" s="525"/>
      <c r="G590" s="396"/>
      <c r="H590" s="525"/>
      <c r="I590" s="396"/>
      <c r="J590" s="253"/>
      <c r="K590" s="253"/>
      <c r="L590" s="253"/>
      <c r="M590" s="254"/>
      <c r="N590" s="268">
        <f t="shared" si="741"/>
        <v>0</v>
      </c>
      <c r="O590" s="396"/>
      <c r="P590" s="396"/>
      <c r="Q590" s="396"/>
      <c r="R590" s="602"/>
      <c r="S590" s="600"/>
    </row>
    <row r="591" spans="1:19" ht="12.75" hidden="1" customHeight="1">
      <c r="A591" s="525"/>
      <c r="B591" s="526"/>
      <c r="C591" s="525"/>
      <c r="D591" s="525"/>
      <c r="E591" s="540"/>
      <c r="F591" s="525"/>
      <c r="G591" s="396"/>
      <c r="H591" s="525"/>
      <c r="I591" s="396"/>
      <c r="J591" s="253"/>
      <c r="K591" s="253"/>
      <c r="L591" s="253"/>
      <c r="M591" s="254"/>
      <c r="N591" s="268">
        <f t="shared" si="741"/>
        <v>0</v>
      </c>
      <c r="O591" s="396"/>
      <c r="P591" s="396"/>
      <c r="Q591" s="396"/>
      <c r="R591" s="602"/>
      <c r="S591" s="600"/>
    </row>
    <row r="592" spans="1:19" ht="12.75" hidden="1" customHeight="1">
      <c r="A592" s="525"/>
      <c r="B592" s="526"/>
      <c r="C592" s="525"/>
      <c r="D592" s="525"/>
      <c r="E592" s="540"/>
      <c r="F592" s="525"/>
      <c r="G592" s="396"/>
      <c r="H592" s="525"/>
      <c r="I592" s="396"/>
      <c r="J592" s="253"/>
      <c r="K592" s="253"/>
      <c r="L592" s="253"/>
      <c r="M592" s="254"/>
      <c r="N592" s="268">
        <f t="shared" si="741"/>
        <v>0</v>
      </c>
      <c r="O592" s="396"/>
      <c r="P592" s="396"/>
      <c r="Q592" s="396"/>
      <c r="R592" s="603"/>
      <c r="S592" s="600"/>
    </row>
    <row r="593" spans="1:19" ht="10.5" customHeight="1">
      <c r="A593" s="525">
        <v>46</v>
      </c>
      <c r="B593" s="526" t="s">
        <v>263</v>
      </c>
      <c r="C593" s="525" t="s">
        <v>108</v>
      </c>
      <c r="D593" s="525">
        <v>2</v>
      </c>
      <c r="E593" s="540">
        <f>G593+I593+Q593</f>
        <v>3.309957630000001E-2</v>
      </c>
      <c r="F593" s="525"/>
      <c r="G593" s="396">
        <f t="shared" si="747"/>
        <v>0</v>
      </c>
      <c r="H593" s="525"/>
      <c r="I593" s="396">
        <f t="shared" si="734"/>
        <v>0</v>
      </c>
      <c r="J593" s="253" t="s">
        <v>251</v>
      </c>
      <c r="K593" s="253" t="s">
        <v>108</v>
      </c>
      <c r="L593" s="253">
        <v>1</v>
      </c>
      <c r="M593" s="254">
        <v>2.9000000000000001E-2</v>
      </c>
      <c r="N593" s="268">
        <f t="shared" si="741"/>
        <v>2.9000000000000001E-2</v>
      </c>
      <c r="O593" s="396">
        <f>D593*E593</f>
        <v>6.6199152600000019E-2</v>
      </c>
      <c r="P593" s="396">
        <f>SUM(N593:N596)</f>
        <v>2.9000000000000001E-2</v>
      </c>
      <c r="Q593" s="396">
        <f t="shared" si="718"/>
        <v>3.309957630000001E-2</v>
      </c>
      <c r="R593" s="601">
        <f t="shared" ref="R593" si="752">E593*$R$17</f>
        <v>4.2357994495135845E-2</v>
      </c>
      <c r="S593" s="600">
        <f t="shared" ref="S593" si="753">R593*D593</f>
        <v>8.471598899027169E-2</v>
      </c>
    </row>
    <row r="594" spans="1:19" ht="12.75" hidden="1" customHeight="1">
      <c r="A594" s="525"/>
      <c r="B594" s="526"/>
      <c r="C594" s="525"/>
      <c r="D594" s="525"/>
      <c r="E594" s="540"/>
      <c r="F594" s="525"/>
      <c r="G594" s="396"/>
      <c r="H594" s="525"/>
      <c r="I594" s="396"/>
      <c r="J594" s="253"/>
      <c r="K594" s="253"/>
      <c r="L594" s="253"/>
      <c r="M594" s="254"/>
      <c r="N594" s="268">
        <f t="shared" si="741"/>
        <v>0</v>
      </c>
      <c r="O594" s="396"/>
      <c r="P594" s="396"/>
      <c r="Q594" s="396"/>
      <c r="R594" s="602"/>
      <c r="S594" s="600"/>
    </row>
    <row r="595" spans="1:19" ht="12.75" hidden="1" customHeight="1">
      <c r="A595" s="525"/>
      <c r="B595" s="526"/>
      <c r="C595" s="525"/>
      <c r="D595" s="525"/>
      <c r="E595" s="540"/>
      <c r="F595" s="525"/>
      <c r="G595" s="396"/>
      <c r="H595" s="525"/>
      <c r="I595" s="396"/>
      <c r="J595" s="253"/>
      <c r="K595" s="253"/>
      <c r="L595" s="253"/>
      <c r="M595" s="254"/>
      <c r="N595" s="268">
        <f t="shared" si="741"/>
        <v>0</v>
      </c>
      <c r="O595" s="396"/>
      <c r="P595" s="396"/>
      <c r="Q595" s="396"/>
      <c r="R595" s="602"/>
      <c r="S595" s="600"/>
    </row>
    <row r="596" spans="1:19" ht="12.75" hidden="1" customHeight="1">
      <c r="A596" s="525"/>
      <c r="B596" s="526"/>
      <c r="C596" s="525"/>
      <c r="D596" s="525"/>
      <c r="E596" s="540"/>
      <c r="F596" s="525"/>
      <c r="G596" s="396"/>
      <c r="H596" s="525"/>
      <c r="I596" s="396"/>
      <c r="J596" s="253"/>
      <c r="K596" s="253"/>
      <c r="L596" s="253"/>
      <c r="M596" s="254"/>
      <c r="N596" s="268">
        <f t="shared" si="741"/>
        <v>0</v>
      </c>
      <c r="O596" s="396"/>
      <c r="P596" s="396"/>
      <c r="Q596" s="396"/>
      <c r="R596" s="603"/>
      <c r="S596" s="600"/>
    </row>
    <row r="597" spans="1:19" ht="10.5" customHeight="1">
      <c r="A597" s="525">
        <v>47</v>
      </c>
      <c r="B597" s="526" t="s">
        <v>264</v>
      </c>
      <c r="C597" s="525" t="s">
        <v>108</v>
      </c>
      <c r="D597" s="525">
        <v>2</v>
      </c>
      <c r="E597" s="540">
        <f>G597+I597+Q597</f>
        <v>1.3696376400000003</v>
      </c>
      <c r="F597" s="525"/>
      <c r="G597" s="396">
        <f t="shared" si="747"/>
        <v>0</v>
      </c>
      <c r="H597" s="525"/>
      <c r="I597" s="396">
        <f t="shared" si="734"/>
        <v>0</v>
      </c>
      <c r="J597" s="253" t="s">
        <v>130</v>
      </c>
      <c r="K597" s="253" t="s">
        <v>108</v>
      </c>
      <c r="L597" s="253">
        <v>1</v>
      </c>
      <c r="M597" s="270">
        <v>1.2</v>
      </c>
      <c r="N597" s="268">
        <f t="shared" si="741"/>
        <v>1.2</v>
      </c>
      <c r="O597" s="396">
        <f>D597*E597</f>
        <v>2.7392752800000006</v>
      </c>
      <c r="P597" s="396">
        <f>SUM(N597:N600)</f>
        <v>1.2</v>
      </c>
      <c r="Q597" s="396">
        <f t="shared" si="718"/>
        <v>1.3696376400000003</v>
      </c>
      <c r="R597" s="601">
        <f t="shared" ref="R597" si="754">E597*$R$17</f>
        <v>1.7527445997987245</v>
      </c>
      <c r="S597" s="600">
        <f t="shared" ref="S597" si="755">R597*D597</f>
        <v>3.5054891995974491</v>
      </c>
    </row>
    <row r="598" spans="1:19" ht="12.75" hidden="1" customHeight="1">
      <c r="A598" s="525"/>
      <c r="B598" s="526"/>
      <c r="C598" s="525"/>
      <c r="D598" s="525"/>
      <c r="E598" s="540"/>
      <c r="F598" s="525"/>
      <c r="G598" s="396"/>
      <c r="H598" s="525"/>
      <c r="I598" s="396"/>
      <c r="J598" s="253"/>
      <c r="K598" s="253"/>
      <c r="L598" s="253"/>
      <c r="M598" s="254"/>
      <c r="N598" s="268">
        <f t="shared" si="741"/>
        <v>0</v>
      </c>
      <c r="O598" s="396"/>
      <c r="P598" s="396"/>
      <c r="Q598" s="396"/>
      <c r="R598" s="602"/>
      <c r="S598" s="600"/>
    </row>
    <row r="599" spans="1:19" ht="12.75" hidden="1" customHeight="1">
      <c r="A599" s="525"/>
      <c r="B599" s="526"/>
      <c r="C599" s="525"/>
      <c r="D599" s="525"/>
      <c r="E599" s="540"/>
      <c r="F599" s="525"/>
      <c r="G599" s="396"/>
      <c r="H599" s="525"/>
      <c r="I599" s="396"/>
      <c r="J599" s="253"/>
      <c r="K599" s="253"/>
      <c r="L599" s="253"/>
      <c r="M599" s="254"/>
      <c r="N599" s="268">
        <f t="shared" si="741"/>
        <v>0</v>
      </c>
      <c r="O599" s="396"/>
      <c r="P599" s="396"/>
      <c r="Q599" s="396"/>
      <c r="R599" s="602"/>
      <c r="S599" s="600"/>
    </row>
    <row r="600" spans="1:19" ht="12.75" hidden="1" customHeight="1">
      <c r="A600" s="525"/>
      <c r="B600" s="526"/>
      <c r="C600" s="525"/>
      <c r="D600" s="525"/>
      <c r="E600" s="540"/>
      <c r="F600" s="525"/>
      <c r="G600" s="396"/>
      <c r="H600" s="525"/>
      <c r="I600" s="396"/>
      <c r="J600" s="253"/>
      <c r="K600" s="253"/>
      <c r="L600" s="253"/>
      <c r="M600" s="254"/>
      <c r="N600" s="268">
        <f t="shared" si="741"/>
        <v>0</v>
      </c>
      <c r="O600" s="396"/>
      <c r="P600" s="396"/>
      <c r="Q600" s="396"/>
      <c r="R600" s="603"/>
      <c r="S600" s="600"/>
    </row>
    <row r="601" spans="1:19" ht="12.75" customHeight="1">
      <c r="A601" s="525">
        <v>48</v>
      </c>
      <c r="B601" s="526" t="s">
        <v>265</v>
      </c>
      <c r="C601" s="525" t="s">
        <v>108</v>
      </c>
      <c r="D601" s="525">
        <v>3</v>
      </c>
      <c r="E601" s="540">
        <f>G601+I601+Q601</f>
        <v>4.5188101990000007</v>
      </c>
      <c r="F601" s="525">
        <v>0.88</v>
      </c>
      <c r="G601" s="396">
        <f t="shared" si="747"/>
        <v>2.0420488000000003</v>
      </c>
      <c r="H601" s="527"/>
      <c r="I601" s="396">
        <f t="shared" si="734"/>
        <v>0</v>
      </c>
      <c r="J601" s="253" t="s">
        <v>128</v>
      </c>
      <c r="K601" s="253" t="s">
        <v>108</v>
      </c>
      <c r="L601" s="253">
        <v>1</v>
      </c>
      <c r="M601" s="254">
        <v>2.17</v>
      </c>
      <c r="N601" s="268">
        <f t="shared" si="741"/>
        <v>2.17</v>
      </c>
      <c r="O601" s="396">
        <f>D601*E601</f>
        <v>13.556430597000002</v>
      </c>
      <c r="P601" s="396">
        <f>SUM(N601:N604)</f>
        <v>2.17</v>
      </c>
      <c r="Q601" s="396">
        <f t="shared" si="718"/>
        <v>2.4767613990000004</v>
      </c>
      <c r="R601" s="601">
        <f t="shared" ref="R601" si="756">E601*$R$17</f>
        <v>5.7827851268841073</v>
      </c>
      <c r="S601" s="600">
        <f t="shared" ref="S601" si="757">R601*D601</f>
        <v>17.348355380652322</v>
      </c>
    </row>
    <row r="602" spans="1:19" ht="1.5" customHeight="1">
      <c r="A602" s="525"/>
      <c r="B602" s="526"/>
      <c r="C602" s="525"/>
      <c r="D602" s="525"/>
      <c r="E602" s="540"/>
      <c r="F602" s="525"/>
      <c r="G602" s="396"/>
      <c r="H602" s="527"/>
      <c r="I602" s="396"/>
      <c r="J602" s="253"/>
      <c r="K602" s="253"/>
      <c r="L602" s="253"/>
      <c r="M602" s="254"/>
      <c r="N602" s="268">
        <f t="shared" si="741"/>
        <v>0</v>
      </c>
      <c r="O602" s="396"/>
      <c r="P602" s="396"/>
      <c r="Q602" s="396"/>
      <c r="R602" s="602"/>
      <c r="S602" s="600"/>
    </row>
    <row r="603" spans="1:19" ht="12.75" hidden="1" customHeight="1">
      <c r="A603" s="525"/>
      <c r="B603" s="526"/>
      <c r="C603" s="525"/>
      <c r="D603" s="525"/>
      <c r="E603" s="540"/>
      <c r="F603" s="525"/>
      <c r="G603" s="396"/>
      <c r="H603" s="527"/>
      <c r="I603" s="396"/>
      <c r="J603" s="253"/>
      <c r="K603" s="253"/>
      <c r="L603" s="255"/>
      <c r="M603" s="254"/>
      <c r="N603" s="268">
        <f t="shared" si="741"/>
        <v>0</v>
      </c>
      <c r="O603" s="396"/>
      <c r="P603" s="396"/>
      <c r="Q603" s="396"/>
      <c r="R603" s="602"/>
      <c r="S603" s="600"/>
    </row>
    <row r="604" spans="1:19" ht="12.75" hidden="1" customHeight="1">
      <c r="A604" s="525"/>
      <c r="B604" s="526"/>
      <c r="C604" s="525"/>
      <c r="D604" s="525"/>
      <c r="E604" s="540"/>
      <c r="F604" s="525"/>
      <c r="G604" s="396"/>
      <c r="H604" s="527"/>
      <c r="I604" s="396"/>
      <c r="J604" s="253"/>
      <c r="K604" s="253"/>
      <c r="L604" s="253"/>
      <c r="M604" s="254"/>
      <c r="N604" s="268">
        <f t="shared" si="741"/>
        <v>0</v>
      </c>
      <c r="O604" s="396"/>
      <c r="P604" s="396"/>
      <c r="Q604" s="396"/>
      <c r="R604" s="603"/>
      <c r="S604" s="600"/>
    </row>
    <row r="605" spans="1:19" ht="12.75" customHeight="1">
      <c r="A605" s="525">
        <v>49</v>
      </c>
      <c r="B605" s="526" t="s">
        <v>266</v>
      </c>
      <c r="C605" s="525" t="s">
        <v>108</v>
      </c>
      <c r="D605" s="525">
        <v>4</v>
      </c>
      <c r="E605" s="540">
        <f>G605+I605+Q605</f>
        <v>5.5003838410000006</v>
      </c>
      <c r="F605" s="525">
        <v>0.88</v>
      </c>
      <c r="G605" s="396">
        <f t="shared" si="747"/>
        <v>2.0420488000000003</v>
      </c>
      <c r="H605" s="527"/>
      <c r="I605" s="396">
        <f t="shared" si="734"/>
        <v>0</v>
      </c>
      <c r="J605" s="253" t="s">
        <v>128</v>
      </c>
      <c r="K605" s="253" t="s">
        <v>108</v>
      </c>
      <c r="L605" s="253">
        <v>1</v>
      </c>
      <c r="M605" s="254">
        <v>3.03</v>
      </c>
      <c r="N605" s="268">
        <f t="shared" si="741"/>
        <v>3.03</v>
      </c>
      <c r="O605" s="396">
        <f>D605*E605</f>
        <v>22.001535364000002</v>
      </c>
      <c r="P605" s="396">
        <f>SUM(N605:N608)</f>
        <v>3.03</v>
      </c>
      <c r="Q605" s="396">
        <f t="shared" si="718"/>
        <v>3.4583350410000002</v>
      </c>
      <c r="R605" s="601">
        <f t="shared" ref="R605" si="758">E605*$R$17</f>
        <v>7.038918756739859</v>
      </c>
      <c r="S605" s="600">
        <f t="shared" ref="S605" si="759">R605*D605</f>
        <v>28.155675026959436</v>
      </c>
    </row>
    <row r="606" spans="1:19" ht="2.25" customHeight="1">
      <c r="A606" s="525"/>
      <c r="B606" s="526"/>
      <c r="C606" s="525"/>
      <c r="D606" s="525"/>
      <c r="E606" s="540"/>
      <c r="F606" s="525"/>
      <c r="G606" s="396"/>
      <c r="H606" s="527"/>
      <c r="I606" s="396"/>
      <c r="J606" s="253"/>
      <c r="K606" s="253"/>
      <c r="L606" s="253"/>
      <c r="M606" s="254"/>
      <c r="N606" s="268">
        <f t="shared" si="741"/>
        <v>0</v>
      </c>
      <c r="O606" s="396"/>
      <c r="P606" s="396"/>
      <c r="Q606" s="396"/>
      <c r="R606" s="602"/>
      <c r="S606" s="600"/>
    </row>
    <row r="607" spans="1:19" ht="12.75" hidden="1" customHeight="1">
      <c r="A607" s="525"/>
      <c r="B607" s="526"/>
      <c r="C607" s="525"/>
      <c r="D607" s="525"/>
      <c r="E607" s="540"/>
      <c r="F607" s="525"/>
      <c r="G607" s="396"/>
      <c r="H607" s="527"/>
      <c r="I607" s="396"/>
      <c r="J607" s="253"/>
      <c r="K607" s="253"/>
      <c r="L607" s="255"/>
      <c r="M607" s="254"/>
      <c r="N607" s="268">
        <f t="shared" si="741"/>
        <v>0</v>
      </c>
      <c r="O607" s="396"/>
      <c r="P607" s="396"/>
      <c r="Q607" s="396"/>
      <c r="R607" s="602"/>
      <c r="S607" s="600"/>
    </row>
    <row r="608" spans="1:19" ht="12.75" hidden="1" customHeight="1">
      <c r="A608" s="525"/>
      <c r="B608" s="526"/>
      <c r="C608" s="525"/>
      <c r="D608" s="525"/>
      <c r="E608" s="540"/>
      <c r="F608" s="525"/>
      <c r="G608" s="396"/>
      <c r="H608" s="527"/>
      <c r="I608" s="396"/>
      <c r="J608" s="253"/>
      <c r="K608" s="253"/>
      <c r="L608" s="253"/>
      <c r="M608" s="254"/>
      <c r="N608" s="268">
        <f t="shared" si="741"/>
        <v>0</v>
      </c>
      <c r="O608" s="396"/>
      <c r="P608" s="396"/>
      <c r="Q608" s="396"/>
      <c r="R608" s="603"/>
      <c r="S608" s="600"/>
    </row>
    <row r="609" spans="1:19" ht="12.75" customHeight="1">
      <c r="A609" s="525">
        <v>50</v>
      </c>
      <c r="B609" s="526" t="s">
        <v>267</v>
      </c>
      <c r="C609" s="525" t="s">
        <v>108</v>
      </c>
      <c r="D609" s="525">
        <v>6</v>
      </c>
      <c r="E609" s="540">
        <f>G609+I609+Q609</f>
        <v>0.13125694050000003</v>
      </c>
      <c r="F609" s="517"/>
      <c r="G609" s="396">
        <f t="shared" si="747"/>
        <v>0</v>
      </c>
      <c r="H609" s="527"/>
      <c r="I609" s="396">
        <f t="shared" si="734"/>
        <v>0</v>
      </c>
      <c r="J609" s="253" t="s">
        <v>251</v>
      </c>
      <c r="K609" s="253" t="s">
        <v>108</v>
      </c>
      <c r="L609" s="253">
        <v>1</v>
      </c>
      <c r="M609" s="254">
        <v>0.115</v>
      </c>
      <c r="N609" s="268">
        <f t="shared" si="741"/>
        <v>0.115</v>
      </c>
      <c r="O609" s="396">
        <f>D609*E609</f>
        <v>0.78754164300000018</v>
      </c>
      <c r="P609" s="396">
        <f>SUM(N609:N612)</f>
        <v>0.115</v>
      </c>
      <c r="Q609" s="396">
        <f t="shared" si="718"/>
        <v>0.13125694050000003</v>
      </c>
      <c r="R609" s="601">
        <f t="shared" ref="R609" si="760">E609*$R$17</f>
        <v>0.1679713574807111</v>
      </c>
      <c r="S609" s="600">
        <f t="shared" ref="S609" si="761">R609*D609</f>
        <v>1.0078281448842665</v>
      </c>
    </row>
    <row r="610" spans="1:19" ht="2.25" customHeight="1">
      <c r="A610" s="525"/>
      <c r="B610" s="526"/>
      <c r="C610" s="525"/>
      <c r="D610" s="525"/>
      <c r="E610" s="540"/>
      <c r="F610" s="517"/>
      <c r="G610" s="396"/>
      <c r="H610" s="527"/>
      <c r="I610" s="396"/>
      <c r="J610" s="253"/>
      <c r="K610" s="253"/>
      <c r="L610" s="253"/>
      <c r="M610" s="254"/>
      <c r="N610" s="268">
        <f t="shared" si="741"/>
        <v>0</v>
      </c>
      <c r="O610" s="396"/>
      <c r="P610" s="396"/>
      <c r="Q610" s="396"/>
      <c r="R610" s="602"/>
      <c r="S610" s="600"/>
    </row>
    <row r="611" spans="1:19" ht="12.75" hidden="1" customHeight="1">
      <c r="A611" s="525"/>
      <c r="B611" s="526"/>
      <c r="C611" s="525"/>
      <c r="D611" s="525"/>
      <c r="E611" s="540"/>
      <c r="F611" s="517"/>
      <c r="G611" s="396"/>
      <c r="H611" s="527"/>
      <c r="I611" s="396"/>
      <c r="J611" s="253"/>
      <c r="K611" s="253"/>
      <c r="L611" s="255"/>
      <c r="M611" s="254"/>
      <c r="N611" s="268">
        <f t="shared" si="741"/>
        <v>0</v>
      </c>
      <c r="O611" s="396"/>
      <c r="P611" s="396"/>
      <c r="Q611" s="396"/>
      <c r="R611" s="602"/>
      <c r="S611" s="600"/>
    </row>
    <row r="612" spans="1:19" ht="12.75" hidden="1" customHeight="1">
      <c r="A612" s="525"/>
      <c r="B612" s="526"/>
      <c r="C612" s="525"/>
      <c r="D612" s="525"/>
      <c r="E612" s="540"/>
      <c r="F612" s="517"/>
      <c r="G612" s="396"/>
      <c r="H612" s="527"/>
      <c r="I612" s="396"/>
      <c r="J612" s="253"/>
      <c r="K612" s="253"/>
      <c r="L612" s="253"/>
      <c r="M612" s="254"/>
      <c r="N612" s="268">
        <f t="shared" si="741"/>
        <v>0</v>
      </c>
      <c r="O612" s="396"/>
      <c r="P612" s="396"/>
      <c r="Q612" s="396"/>
      <c r="R612" s="603"/>
      <c r="S612" s="600"/>
    </row>
    <row r="613" spans="1:19">
      <c r="A613" s="525">
        <v>51</v>
      </c>
      <c r="B613" s="526" t="s">
        <v>268</v>
      </c>
      <c r="C613" s="525" t="s">
        <v>108</v>
      </c>
      <c r="D613" s="525">
        <v>12</v>
      </c>
      <c r="E613" s="540">
        <f>G613+I613+Q613</f>
        <v>0.42230493900000005</v>
      </c>
      <c r="F613" s="534"/>
      <c r="G613" s="396">
        <f t="shared" si="747"/>
        <v>0</v>
      </c>
      <c r="H613" s="527"/>
      <c r="I613" s="396">
        <f t="shared" si="734"/>
        <v>0</v>
      </c>
      <c r="J613" s="253" t="s">
        <v>251</v>
      </c>
      <c r="K613" s="253" t="s">
        <v>108</v>
      </c>
      <c r="L613" s="253">
        <v>1</v>
      </c>
      <c r="M613" s="254">
        <v>0.37</v>
      </c>
      <c r="N613" s="268">
        <f t="shared" si="741"/>
        <v>0.37</v>
      </c>
      <c r="O613" s="396">
        <f>D613*E613</f>
        <v>5.0676592680000008</v>
      </c>
      <c r="P613" s="396">
        <f>SUM(N613:N616)</f>
        <v>0.37</v>
      </c>
      <c r="Q613" s="396">
        <f t="shared" si="718"/>
        <v>0.42230493900000005</v>
      </c>
      <c r="R613" s="601">
        <f t="shared" ref="R613" si="762">E613*$R$17</f>
        <v>0.54042958493794002</v>
      </c>
      <c r="S613" s="600">
        <f t="shared" ref="S613" si="763">R613*D613</f>
        <v>6.4851550192552807</v>
      </c>
    </row>
    <row r="614" spans="1:19" ht="2.25" customHeight="1">
      <c r="A614" s="525"/>
      <c r="B614" s="526"/>
      <c r="C614" s="525"/>
      <c r="D614" s="525"/>
      <c r="E614" s="540"/>
      <c r="F614" s="534"/>
      <c r="G614" s="396"/>
      <c r="H614" s="527"/>
      <c r="I614" s="396"/>
      <c r="J614" s="253"/>
      <c r="K614" s="253"/>
      <c r="L614" s="253"/>
      <c r="M614" s="254"/>
      <c r="N614" s="268">
        <f t="shared" si="741"/>
        <v>0</v>
      </c>
      <c r="O614" s="396"/>
      <c r="P614" s="396"/>
      <c r="Q614" s="396"/>
      <c r="R614" s="602"/>
      <c r="S614" s="600"/>
    </row>
    <row r="615" spans="1:19" hidden="1">
      <c r="A615" s="525"/>
      <c r="B615" s="526"/>
      <c r="C615" s="525"/>
      <c r="D615" s="525"/>
      <c r="E615" s="540"/>
      <c r="F615" s="534"/>
      <c r="G615" s="396"/>
      <c r="H615" s="527"/>
      <c r="I615" s="396"/>
      <c r="J615" s="253"/>
      <c r="K615" s="253"/>
      <c r="L615" s="271"/>
      <c r="M615" s="254"/>
      <c r="N615" s="268">
        <f t="shared" si="741"/>
        <v>0</v>
      </c>
      <c r="O615" s="396"/>
      <c r="P615" s="396"/>
      <c r="Q615" s="396"/>
      <c r="R615" s="602"/>
      <c r="S615" s="600"/>
    </row>
    <row r="616" spans="1:19" hidden="1">
      <c r="A616" s="525"/>
      <c r="B616" s="526"/>
      <c r="C616" s="525"/>
      <c r="D616" s="525"/>
      <c r="E616" s="540"/>
      <c r="F616" s="534"/>
      <c r="G616" s="396"/>
      <c r="H616" s="527"/>
      <c r="I616" s="396"/>
      <c r="J616" s="253"/>
      <c r="K616" s="253"/>
      <c r="L616" s="253"/>
      <c r="M616" s="254"/>
      <c r="N616" s="268">
        <f t="shared" si="741"/>
        <v>0</v>
      </c>
      <c r="O616" s="396"/>
      <c r="P616" s="396"/>
      <c r="Q616" s="396"/>
      <c r="R616" s="603"/>
      <c r="S616" s="600"/>
    </row>
    <row r="617" spans="1:19">
      <c r="A617" s="525">
        <v>52</v>
      </c>
      <c r="B617" s="526" t="s">
        <v>269</v>
      </c>
      <c r="C617" s="525" t="s">
        <v>108</v>
      </c>
      <c r="D617" s="525">
        <v>7</v>
      </c>
      <c r="E617" s="540">
        <f>G617+I617+Q617</f>
        <v>0.38806399800000013</v>
      </c>
      <c r="F617" s="534"/>
      <c r="G617" s="396">
        <f t="shared" si="747"/>
        <v>0</v>
      </c>
      <c r="H617" s="527"/>
      <c r="I617" s="396">
        <f t="shared" si="734"/>
        <v>0</v>
      </c>
      <c r="J617" s="253" t="s">
        <v>251</v>
      </c>
      <c r="K617" s="253" t="s">
        <v>108</v>
      </c>
      <c r="L617" s="253">
        <v>1</v>
      </c>
      <c r="M617" s="254">
        <v>0.34</v>
      </c>
      <c r="N617" s="268">
        <f t="shared" si="741"/>
        <v>0.34</v>
      </c>
      <c r="O617" s="396">
        <f>D617*E617</f>
        <v>2.7164479860000008</v>
      </c>
      <c r="P617" s="396">
        <f>SUM(N617:N620)</f>
        <v>0.34</v>
      </c>
      <c r="Q617" s="396">
        <f t="shared" ref="Q617:Q677" si="764">P617*1.02*1.05*$Q$14</f>
        <v>0.38806399800000013</v>
      </c>
      <c r="R617" s="601">
        <f t="shared" ref="R617" si="765">E617*$R$17</f>
        <v>0.49661096994297199</v>
      </c>
      <c r="S617" s="600">
        <f t="shared" ref="S617" si="766">R617*D617</f>
        <v>3.4762767896008038</v>
      </c>
    </row>
    <row r="618" spans="1:19" hidden="1">
      <c r="A618" s="525"/>
      <c r="B618" s="526"/>
      <c r="C618" s="525"/>
      <c r="D618" s="525"/>
      <c r="E618" s="540"/>
      <c r="F618" s="534"/>
      <c r="G618" s="396"/>
      <c r="H618" s="527"/>
      <c r="I618" s="396"/>
      <c r="J618" s="253"/>
      <c r="K618" s="253"/>
      <c r="L618" s="253"/>
      <c r="M618" s="254"/>
      <c r="N618" s="268">
        <f t="shared" si="741"/>
        <v>0</v>
      </c>
      <c r="O618" s="396"/>
      <c r="P618" s="396"/>
      <c r="Q618" s="396"/>
      <c r="R618" s="602"/>
      <c r="S618" s="600"/>
    </row>
    <row r="619" spans="1:19" hidden="1">
      <c r="A619" s="525"/>
      <c r="B619" s="526"/>
      <c r="C619" s="525"/>
      <c r="D619" s="525"/>
      <c r="E619" s="540"/>
      <c r="F619" s="534"/>
      <c r="G619" s="396"/>
      <c r="H619" s="527"/>
      <c r="I619" s="396"/>
      <c r="J619" s="253"/>
      <c r="K619" s="253"/>
      <c r="L619" s="271"/>
      <c r="M619" s="254"/>
      <c r="N619" s="268">
        <f t="shared" si="741"/>
        <v>0</v>
      </c>
      <c r="O619" s="396"/>
      <c r="P619" s="396"/>
      <c r="Q619" s="396"/>
      <c r="R619" s="602"/>
      <c r="S619" s="600"/>
    </row>
    <row r="620" spans="1:19" hidden="1">
      <c r="A620" s="525"/>
      <c r="B620" s="526"/>
      <c r="C620" s="525"/>
      <c r="D620" s="525"/>
      <c r="E620" s="540"/>
      <c r="F620" s="534"/>
      <c r="G620" s="396"/>
      <c r="H620" s="527"/>
      <c r="I620" s="396"/>
      <c r="J620" s="253"/>
      <c r="K620" s="253"/>
      <c r="L620" s="253"/>
      <c r="M620" s="254"/>
      <c r="N620" s="268">
        <f t="shared" si="741"/>
        <v>0</v>
      </c>
      <c r="O620" s="396"/>
      <c r="P620" s="396"/>
      <c r="Q620" s="396"/>
      <c r="R620" s="603"/>
      <c r="S620" s="600"/>
    </row>
    <row r="621" spans="1:19">
      <c r="A621" s="525">
        <v>53</v>
      </c>
      <c r="B621" s="526" t="s">
        <v>270</v>
      </c>
      <c r="C621" s="525" t="s">
        <v>108</v>
      </c>
      <c r="D621" s="525">
        <v>6</v>
      </c>
      <c r="E621" s="540">
        <f>G621+I621+Q621</f>
        <v>0.28534117500000006</v>
      </c>
      <c r="F621" s="534"/>
      <c r="G621" s="396">
        <f t="shared" si="747"/>
        <v>0</v>
      </c>
      <c r="H621" s="527"/>
      <c r="I621" s="396">
        <f t="shared" si="734"/>
        <v>0</v>
      </c>
      <c r="J621" s="253" t="s">
        <v>251</v>
      </c>
      <c r="K621" s="253" t="s">
        <v>108</v>
      </c>
      <c r="L621" s="253">
        <v>1</v>
      </c>
      <c r="M621" s="254">
        <v>0.25</v>
      </c>
      <c r="N621" s="268">
        <f t="shared" si="741"/>
        <v>0.25</v>
      </c>
      <c r="O621" s="396">
        <f>D621*E621</f>
        <v>1.7120470500000002</v>
      </c>
      <c r="P621" s="396">
        <f>SUM(N621:N624)</f>
        <v>0.25</v>
      </c>
      <c r="Q621" s="396">
        <f t="shared" si="764"/>
        <v>0.28534117500000006</v>
      </c>
      <c r="R621" s="601">
        <f t="shared" ref="R621" si="767">E621*$R$17</f>
        <v>0.36515512495806762</v>
      </c>
      <c r="S621" s="600">
        <f t="shared" ref="S621" si="768">R621*D621</f>
        <v>2.1909307497484058</v>
      </c>
    </row>
    <row r="622" spans="1:19" ht="0.75" customHeight="1">
      <c r="A622" s="525"/>
      <c r="B622" s="526"/>
      <c r="C622" s="525"/>
      <c r="D622" s="525"/>
      <c r="E622" s="540"/>
      <c r="F622" s="534"/>
      <c r="G622" s="396"/>
      <c r="H622" s="527"/>
      <c r="I622" s="396"/>
      <c r="J622" s="253"/>
      <c r="K622" s="253"/>
      <c r="L622" s="253"/>
      <c r="M622" s="254"/>
      <c r="N622" s="268">
        <f t="shared" si="741"/>
        <v>0</v>
      </c>
      <c r="O622" s="396"/>
      <c r="P622" s="396"/>
      <c r="Q622" s="396"/>
      <c r="R622" s="602"/>
      <c r="S622" s="600"/>
    </row>
    <row r="623" spans="1:19" hidden="1">
      <c r="A623" s="525"/>
      <c r="B623" s="526"/>
      <c r="C623" s="525"/>
      <c r="D623" s="525"/>
      <c r="E623" s="540"/>
      <c r="F623" s="534"/>
      <c r="G623" s="396"/>
      <c r="H623" s="527"/>
      <c r="I623" s="396"/>
      <c r="J623" s="253"/>
      <c r="K623" s="253"/>
      <c r="L623" s="271"/>
      <c r="M623" s="254"/>
      <c r="N623" s="268">
        <f t="shared" si="741"/>
        <v>0</v>
      </c>
      <c r="O623" s="396"/>
      <c r="P623" s="396"/>
      <c r="Q623" s="396"/>
      <c r="R623" s="602"/>
      <c r="S623" s="600"/>
    </row>
    <row r="624" spans="1:19" hidden="1">
      <c r="A624" s="525"/>
      <c r="B624" s="526"/>
      <c r="C624" s="525"/>
      <c r="D624" s="525"/>
      <c r="E624" s="540"/>
      <c r="F624" s="534"/>
      <c r="G624" s="396"/>
      <c r="H624" s="527"/>
      <c r="I624" s="396"/>
      <c r="J624" s="253"/>
      <c r="K624" s="253"/>
      <c r="L624" s="253"/>
      <c r="M624" s="254"/>
      <c r="N624" s="268">
        <f t="shared" si="741"/>
        <v>0</v>
      </c>
      <c r="O624" s="396"/>
      <c r="P624" s="396"/>
      <c r="Q624" s="396"/>
      <c r="R624" s="603"/>
      <c r="S624" s="600"/>
    </row>
    <row r="625" spans="1:19">
      <c r="A625" s="525">
        <v>54</v>
      </c>
      <c r="B625" s="526" t="s">
        <v>271</v>
      </c>
      <c r="C625" s="525" t="s">
        <v>108</v>
      </c>
      <c r="D625" s="525">
        <v>6</v>
      </c>
      <c r="E625" s="540">
        <f>G625+I625+Q625</f>
        <v>0.22827294000000006</v>
      </c>
      <c r="F625" s="534"/>
      <c r="G625" s="396">
        <f t="shared" si="747"/>
        <v>0</v>
      </c>
      <c r="H625" s="527"/>
      <c r="I625" s="396">
        <f t="shared" si="734"/>
        <v>0</v>
      </c>
      <c r="J625" s="253" t="s">
        <v>251</v>
      </c>
      <c r="K625" s="253" t="s">
        <v>108</v>
      </c>
      <c r="L625" s="253">
        <v>1</v>
      </c>
      <c r="M625" s="254">
        <v>0.2</v>
      </c>
      <c r="N625" s="268">
        <f t="shared" si="741"/>
        <v>0.2</v>
      </c>
      <c r="O625" s="396">
        <f>D625*E625</f>
        <v>1.3696376400000003</v>
      </c>
      <c r="P625" s="396">
        <f>SUM(N625:N628)</f>
        <v>0.2</v>
      </c>
      <c r="Q625" s="396">
        <f t="shared" si="764"/>
        <v>0.22827294000000006</v>
      </c>
      <c r="R625" s="601">
        <f t="shared" ref="R625" si="769">E625*$R$17</f>
        <v>0.29212409996645411</v>
      </c>
      <c r="S625" s="600">
        <f t="shared" ref="S625" si="770">R625*D625</f>
        <v>1.7527445997987248</v>
      </c>
    </row>
    <row r="626" spans="1:19" ht="4.5" customHeight="1">
      <c r="A626" s="525"/>
      <c r="B626" s="526"/>
      <c r="C626" s="525"/>
      <c r="D626" s="525"/>
      <c r="E626" s="540"/>
      <c r="F626" s="534"/>
      <c r="G626" s="396"/>
      <c r="H626" s="527"/>
      <c r="I626" s="396"/>
      <c r="J626" s="253"/>
      <c r="K626" s="253"/>
      <c r="L626" s="253"/>
      <c r="M626" s="254"/>
      <c r="N626" s="268">
        <f t="shared" si="741"/>
        <v>0</v>
      </c>
      <c r="O626" s="396"/>
      <c r="P626" s="396"/>
      <c r="Q626" s="396"/>
      <c r="R626" s="602"/>
      <c r="S626" s="600"/>
    </row>
    <row r="627" spans="1:19" hidden="1">
      <c r="A627" s="525"/>
      <c r="B627" s="526"/>
      <c r="C627" s="525"/>
      <c r="D627" s="525"/>
      <c r="E627" s="540"/>
      <c r="F627" s="534"/>
      <c r="G627" s="396"/>
      <c r="H627" s="527"/>
      <c r="I627" s="396"/>
      <c r="J627" s="253"/>
      <c r="K627" s="253"/>
      <c r="L627" s="271"/>
      <c r="M627" s="254"/>
      <c r="N627" s="268">
        <f t="shared" si="741"/>
        <v>0</v>
      </c>
      <c r="O627" s="396"/>
      <c r="P627" s="396"/>
      <c r="Q627" s="396"/>
      <c r="R627" s="602"/>
      <c r="S627" s="600"/>
    </row>
    <row r="628" spans="1:19" hidden="1">
      <c r="A628" s="525"/>
      <c r="B628" s="526"/>
      <c r="C628" s="525"/>
      <c r="D628" s="525"/>
      <c r="E628" s="540"/>
      <c r="F628" s="534"/>
      <c r="G628" s="396"/>
      <c r="H628" s="527"/>
      <c r="I628" s="396"/>
      <c r="J628" s="253"/>
      <c r="K628" s="253"/>
      <c r="L628" s="253"/>
      <c r="M628" s="254"/>
      <c r="N628" s="268">
        <f t="shared" si="741"/>
        <v>0</v>
      </c>
      <c r="O628" s="396"/>
      <c r="P628" s="396"/>
      <c r="Q628" s="396"/>
      <c r="R628" s="603"/>
      <c r="S628" s="600"/>
    </row>
    <row r="629" spans="1:19">
      <c r="A629" s="525">
        <v>55</v>
      </c>
      <c r="B629" s="526" t="s">
        <v>272</v>
      </c>
      <c r="C629" s="525" t="s">
        <v>108</v>
      </c>
      <c r="D629" s="525">
        <v>2</v>
      </c>
      <c r="E629" s="540">
        <f>G629+I629+Q629</f>
        <v>0.25110023400000003</v>
      </c>
      <c r="F629" s="534"/>
      <c r="G629" s="396">
        <f t="shared" si="747"/>
        <v>0</v>
      </c>
      <c r="H629" s="527"/>
      <c r="I629" s="396">
        <f t="shared" si="734"/>
        <v>0</v>
      </c>
      <c r="J629" s="253" t="s">
        <v>251</v>
      </c>
      <c r="K629" s="253" t="s">
        <v>108</v>
      </c>
      <c r="L629" s="253">
        <v>1</v>
      </c>
      <c r="M629" s="254">
        <v>0.22</v>
      </c>
      <c r="N629" s="268">
        <f>L629*M629</f>
        <v>0.22</v>
      </c>
      <c r="O629" s="396">
        <f>D629*E629</f>
        <v>0.50220046800000007</v>
      </c>
      <c r="P629" s="396">
        <f>SUM(N629:N632)</f>
        <v>0.22</v>
      </c>
      <c r="Q629" s="396">
        <f t="shared" si="764"/>
        <v>0.25110023400000003</v>
      </c>
      <c r="R629" s="601">
        <f t="shared" ref="R629" si="771">E629*$R$17</f>
        <v>0.32133650996309948</v>
      </c>
      <c r="S629" s="600">
        <f t="shared" ref="S629" si="772">R629*D629</f>
        <v>0.64267301992619896</v>
      </c>
    </row>
    <row r="630" spans="1:19" ht="3" customHeight="1">
      <c r="A630" s="525"/>
      <c r="B630" s="526"/>
      <c r="C630" s="525"/>
      <c r="D630" s="525"/>
      <c r="E630" s="540"/>
      <c r="F630" s="534"/>
      <c r="G630" s="396"/>
      <c r="H630" s="527"/>
      <c r="I630" s="396"/>
      <c r="J630" s="253"/>
      <c r="K630" s="253"/>
      <c r="L630" s="253"/>
      <c r="M630" s="254"/>
      <c r="N630" s="268">
        <f>L630*M630</f>
        <v>0</v>
      </c>
      <c r="O630" s="396"/>
      <c r="P630" s="396"/>
      <c r="Q630" s="396"/>
      <c r="R630" s="602"/>
      <c r="S630" s="600"/>
    </row>
    <row r="631" spans="1:19" hidden="1">
      <c r="A631" s="525"/>
      <c r="B631" s="526"/>
      <c r="C631" s="525"/>
      <c r="D631" s="525"/>
      <c r="E631" s="540"/>
      <c r="F631" s="534"/>
      <c r="G631" s="396"/>
      <c r="H631" s="527"/>
      <c r="I631" s="396"/>
      <c r="J631" s="253"/>
      <c r="K631" s="253"/>
      <c r="L631" s="271"/>
      <c r="M631" s="254"/>
      <c r="N631" s="268">
        <f>L631*M631</f>
        <v>0</v>
      </c>
      <c r="O631" s="396"/>
      <c r="P631" s="396"/>
      <c r="Q631" s="396"/>
      <c r="R631" s="602"/>
      <c r="S631" s="600"/>
    </row>
    <row r="632" spans="1:19" hidden="1">
      <c r="A632" s="525"/>
      <c r="B632" s="526"/>
      <c r="C632" s="525"/>
      <c r="D632" s="525"/>
      <c r="E632" s="540"/>
      <c r="F632" s="534"/>
      <c r="G632" s="396"/>
      <c r="H632" s="527"/>
      <c r="I632" s="396"/>
      <c r="J632" s="253"/>
      <c r="K632" s="253"/>
      <c r="L632" s="253"/>
      <c r="M632" s="254"/>
      <c r="N632" s="268">
        <f>L632*M632</f>
        <v>0</v>
      </c>
      <c r="O632" s="396"/>
      <c r="P632" s="396"/>
      <c r="Q632" s="396"/>
      <c r="R632" s="603"/>
      <c r="S632" s="600"/>
    </row>
    <row r="633" spans="1:19">
      <c r="A633" s="525">
        <v>56</v>
      </c>
      <c r="B633" s="526" t="s">
        <v>273</v>
      </c>
      <c r="C633" s="525" t="s">
        <v>108</v>
      </c>
      <c r="D633" s="539">
        <v>4</v>
      </c>
      <c r="E633" s="540">
        <f>G633+I633+Q633</f>
        <v>0.15979105800000004</v>
      </c>
      <c r="F633" s="534"/>
      <c r="G633" s="396">
        <f t="shared" si="747"/>
        <v>0</v>
      </c>
      <c r="H633" s="527"/>
      <c r="I633" s="396">
        <f t="shared" ref="I633:I657" si="773">H633*$O$9/1000</f>
        <v>0</v>
      </c>
      <c r="J633" s="253" t="s">
        <v>251</v>
      </c>
      <c r="K633" s="253" t="s">
        <v>108</v>
      </c>
      <c r="L633" s="253">
        <v>1</v>
      </c>
      <c r="M633" s="254">
        <v>0.14000000000000001</v>
      </c>
      <c r="N633" s="268">
        <f t="shared" ref="N633:N696" si="774">L633*M633</f>
        <v>0.14000000000000001</v>
      </c>
      <c r="O633" s="396">
        <f>D633*E633</f>
        <v>0.63916423200000017</v>
      </c>
      <c r="P633" s="396">
        <f>SUM(N633:N636)</f>
        <v>0.14000000000000001</v>
      </c>
      <c r="Q633" s="396">
        <f t="shared" si="764"/>
        <v>0.15979105800000004</v>
      </c>
      <c r="R633" s="601">
        <f t="shared" ref="R633" si="775">E633*$R$17</f>
        <v>0.20448686997651785</v>
      </c>
      <c r="S633" s="600">
        <f t="shared" ref="S633" si="776">R633*D633</f>
        <v>0.81794747990607142</v>
      </c>
    </row>
    <row r="634" spans="1:19" ht="2.25" customHeight="1">
      <c r="A634" s="525"/>
      <c r="B634" s="526"/>
      <c r="C634" s="525"/>
      <c r="D634" s="539"/>
      <c r="E634" s="540"/>
      <c r="F634" s="534"/>
      <c r="G634" s="396"/>
      <c r="H634" s="527"/>
      <c r="I634" s="396"/>
      <c r="J634" s="253"/>
      <c r="K634" s="253"/>
      <c r="L634" s="253"/>
      <c r="M634" s="254"/>
      <c r="N634" s="268">
        <f t="shared" si="774"/>
        <v>0</v>
      </c>
      <c r="O634" s="396"/>
      <c r="P634" s="396"/>
      <c r="Q634" s="396"/>
      <c r="R634" s="602"/>
      <c r="S634" s="600"/>
    </row>
    <row r="635" spans="1:19" hidden="1">
      <c r="A635" s="525"/>
      <c r="B635" s="526"/>
      <c r="C635" s="525"/>
      <c r="D635" s="539"/>
      <c r="E635" s="540"/>
      <c r="F635" s="534"/>
      <c r="G635" s="396"/>
      <c r="H635" s="527"/>
      <c r="I635" s="396"/>
      <c r="J635" s="253"/>
      <c r="K635" s="253"/>
      <c r="L635" s="271"/>
      <c r="M635" s="254"/>
      <c r="N635" s="268">
        <f t="shared" si="774"/>
        <v>0</v>
      </c>
      <c r="O635" s="396"/>
      <c r="P635" s="396"/>
      <c r="Q635" s="396"/>
      <c r="R635" s="602"/>
      <c r="S635" s="600"/>
    </row>
    <row r="636" spans="1:19" hidden="1">
      <c r="A636" s="525"/>
      <c r="B636" s="526"/>
      <c r="C636" s="525"/>
      <c r="D636" s="539"/>
      <c r="E636" s="540"/>
      <c r="F636" s="534"/>
      <c r="G636" s="396"/>
      <c r="H636" s="527"/>
      <c r="I636" s="396"/>
      <c r="J636" s="253"/>
      <c r="K636" s="253"/>
      <c r="L636" s="253"/>
      <c r="M636" s="254"/>
      <c r="N636" s="268">
        <f t="shared" si="774"/>
        <v>0</v>
      </c>
      <c r="O636" s="396"/>
      <c r="P636" s="396"/>
      <c r="Q636" s="396"/>
      <c r="R636" s="603"/>
      <c r="S636" s="600"/>
    </row>
    <row r="637" spans="1:19" ht="12" customHeight="1">
      <c r="A637" s="525">
        <v>57</v>
      </c>
      <c r="B637" s="526" t="s">
        <v>274</v>
      </c>
      <c r="C637" s="525" t="s">
        <v>108</v>
      </c>
      <c r="D637" s="539">
        <v>5</v>
      </c>
      <c r="E637" s="540">
        <f>G637+I637+Q637</f>
        <v>6.8481882000000008E-2</v>
      </c>
      <c r="F637" s="534"/>
      <c r="G637" s="396">
        <f t="shared" si="747"/>
        <v>0</v>
      </c>
      <c r="H637" s="527"/>
      <c r="I637" s="396">
        <f t="shared" si="773"/>
        <v>0</v>
      </c>
      <c r="J637" s="253" t="s">
        <v>251</v>
      </c>
      <c r="K637" s="253" t="s">
        <v>108</v>
      </c>
      <c r="L637" s="253">
        <v>1</v>
      </c>
      <c r="M637" s="254">
        <v>0.06</v>
      </c>
      <c r="N637" s="268">
        <f t="shared" si="774"/>
        <v>0.06</v>
      </c>
      <c r="O637" s="396">
        <f>D637*E637</f>
        <v>0.34240941000000003</v>
      </c>
      <c r="P637" s="396">
        <f>SUM(N637:N640)</f>
        <v>0.06</v>
      </c>
      <c r="Q637" s="396">
        <f t="shared" si="764"/>
        <v>6.8481882000000008E-2</v>
      </c>
      <c r="R637" s="601">
        <f t="shared" ref="R637" si="777">E637*$R$17</f>
        <v>8.7637229989936213E-2</v>
      </c>
      <c r="S637" s="600">
        <f t="shared" ref="S637" si="778">R637*D637</f>
        <v>0.43818614994968108</v>
      </c>
    </row>
    <row r="638" spans="1:19" hidden="1">
      <c r="A638" s="525"/>
      <c r="B638" s="526"/>
      <c r="C638" s="525"/>
      <c r="D638" s="539"/>
      <c r="E638" s="540"/>
      <c r="F638" s="534"/>
      <c r="G638" s="396"/>
      <c r="H638" s="527"/>
      <c r="I638" s="396"/>
      <c r="J638" s="253"/>
      <c r="K638" s="253"/>
      <c r="L638" s="253"/>
      <c r="M638" s="254"/>
      <c r="N638" s="268">
        <f t="shared" si="774"/>
        <v>0</v>
      </c>
      <c r="O638" s="396"/>
      <c r="P638" s="396"/>
      <c r="Q638" s="396"/>
      <c r="R638" s="602"/>
      <c r="S638" s="600"/>
    </row>
    <row r="639" spans="1:19" hidden="1">
      <c r="A639" s="525"/>
      <c r="B639" s="526"/>
      <c r="C639" s="525"/>
      <c r="D639" s="539"/>
      <c r="E639" s="540"/>
      <c r="F639" s="534"/>
      <c r="G639" s="396"/>
      <c r="H639" s="527"/>
      <c r="I639" s="396"/>
      <c r="J639" s="253"/>
      <c r="K639" s="253"/>
      <c r="L639" s="271"/>
      <c r="M639" s="254"/>
      <c r="N639" s="268">
        <f t="shared" si="774"/>
        <v>0</v>
      </c>
      <c r="O639" s="396"/>
      <c r="P639" s="396"/>
      <c r="Q639" s="396"/>
      <c r="R639" s="602"/>
      <c r="S639" s="600"/>
    </row>
    <row r="640" spans="1:19" hidden="1">
      <c r="A640" s="525"/>
      <c r="B640" s="526"/>
      <c r="C640" s="525"/>
      <c r="D640" s="539"/>
      <c r="E640" s="540"/>
      <c r="F640" s="534"/>
      <c r="G640" s="396"/>
      <c r="H640" s="527"/>
      <c r="I640" s="396"/>
      <c r="J640" s="253"/>
      <c r="K640" s="253"/>
      <c r="L640" s="253"/>
      <c r="M640" s="254"/>
      <c r="N640" s="268">
        <f t="shared" si="774"/>
        <v>0</v>
      </c>
      <c r="O640" s="396"/>
      <c r="P640" s="396"/>
      <c r="Q640" s="396"/>
      <c r="R640" s="603"/>
      <c r="S640" s="600"/>
    </row>
    <row r="641" spans="1:19" ht="12" customHeight="1">
      <c r="A641" s="525">
        <v>58</v>
      </c>
      <c r="B641" s="526" t="s">
        <v>275</v>
      </c>
      <c r="C641" s="525" t="s">
        <v>108</v>
      </c>
      <c r="D641" s="525">
        <v>8</v>
      </c>
      <c r="E641" s="540">
        <f>G641+I641+Q641</f>
        <v>6.16336938E-2</v>
      </c>
      <c r="F641" s="534"/>
      <c r="G641" s="396">
        <f t="shared" si="747"/>
        <v>0</v>
      </c>
      <c r="H641" s="527"/>
      <c r="I641" s="396">
        <f t="shared" si="773"/>
        <v>0</v>
      </c>
      <c r="J641" s="253" t="s">
        <v>251</v>
      </c>
      <c r="K641" s="253" t="s">
        <v>108</v>
      </c>
      <c r="L641" s="253">
        <v>1</v>
      </c>
      <c r="M641" s="254">
        <v>5.3999999999999999E-2</v>
      </c>
      <c r="N641" s="268">
        <f t="shared" si="774"/>
        <v>5.3999999999999999E-2</v>
      </c>
      <c r="O641" s="396">
        <f>D641*E641</f>
        <v>0.4930695504</v>
      </c>
      <c r="P641" s="396">
        <f>SUM(N641:N644)</f>
        <v>5.3999999999999999E-2</v>
      </c>
      <c r="Q641" s="396">
        <f t="shared" si="764"/>
        <v>6.16336938E-2</v>
      </c>
      <c r="R641" s="601">
        <f t="shared" ref="R641" si="779">E641*$R$17</f>
        <v>7.8873506990942588E-2</v>
      </c>
      <c r="S641" s="600">
        <f t="shared" ref="S641" si="780">R641*D641</f>
        <v>0.6309880559275407</v>
      </c>
    </row>
    <row r="642" spans="1:19" hidden="1">
      <c r="A642" s="525"/>
      <c r="B642" s="526"/>
      <c r="C642" s="525"/>
      <c r="D642" s="525"/>
      <c r="E642" s="540"/>
      <c r="F642" s="534"/>
      <c r="G642" s="396"/>
      <c r="H642" s="527"/>
      <c r="I642" s="396"/>
      <c r="J642" s="253"/>
      <c r="K642" s="253"/>
      <c r="L642" s="253"/>
      <c r="M642" s="254"/>
      <c r="N642" s="268">
        <f t="shared" si="774"/>
        <v>0</v>
      </c>
      <c r="O642" s="396"/>
      <c r="P642" s="396"/>
      <c r="Q642" s="396"/>
      <c r="R642" s="602"/>
      <c r="S642" s="600"/>
    </row>
    <row r="643" spans="1:19" hidden="1">
      <c r="A643" s="525"/>
      <c r="B643" s="526"/>
      <c r="C643" s="525"/>
      <c r="D643" s="525"/>
      <c r="E643" s="540"/>
      <c r="F643" s="534"/>
      <c r="G643" s="396"/>
      <c r="H643" s="527"/>
      <c r="I643" s="396"/>
      <c r="J643" s="253"/>
      <c r="K643" s="253"/>
      <c r="L643" s="271"/>
      <c r="M643" s="254"/>
      <c r="N643" s="268">
        <f t="shared" si="774"/>
        <v>0</v>
      </c>
      <c r="O643" s="396"/>
      <c r="P643" s="396"/>
      <c r="Q643" s="396"/>
      <c r="R643" s="602"/>
      <c r="S643" s="600"/>
    </row>
    <row r="644" spans="1:19" hidden="1">
      <c r="A644" s="525"/>
      <c r="B644" s="526"/>
      <c r="C644" s="525"/>
      <c r="D644" s="525"/>
      <c r="E644" s="540"/>
      <c r="F644" s="534"/>
      <c r="G644" s="396"/>
      <c r="H644" s="527"/>
      <c r="I644" s="396"/>
      <c r="J644" s="253"/>
      <c r="K644" s="253"/>
      <c r="L644" s="253"/>
      <c r="M644" s="254"/>
      <c r="N644" s="268">
        <f t="shared" si="774"/>
        <v>0</v>
      </c>
      <c r="O644" s="396"/>
      <c r="P644" s="396"/>
      <c r="Q644" s="396"/>
      <c r="R644" s="603"/>
      <c r="S644" s="600"/>
    </row>
    <row r="645" spans="1:19">
      <c r="A645" s="525">
        <v>59</v>
      </c>
      <c r="B645" s="526" t="s">
        <v>276</v>
      </c>
      <c r="C645" s="525" t="s">
        <v>108</v>
      </c>
      <c r="D645" s="525">
        <v>20</v>
      </c>
      <c r="E645" s="540">
        <f>G645+I645+Q645</f>
        <v>4.4513223300000009E-2</v>
      </c>
      <c r="F645" s="534"/>
      <c r="G645" s="396">
        <f t="shared" si="747"/>
        <v>0</v>
      </c>
      <c r="H645" s="527"/>
      <c r="I645" s="396">
        <f t="shared" si="773"/>
        <v>0</v>
      </c>
      <c r="J645" s="253" t="s">
        <v>251</v>
      </c>
      <c r="K645" s="253" t="s">
        <v>108</v>
      </c>
      <c r="L645" s="253">
        <v>1</v>
      </c>
      <c r="M645" s="254">
        <v>3.9E-2</v>
      </c>
      <c r="N645" s="268">
        <f t="shared" si="774"/>
        <v>3.9E-2</v>
      </c>
      <c r="O645" s="396">
        <f>D645*E645</f>
        <v>0.8902644660000002</v>
      </c>
      <c r="P645" s="396">
        <f>SUM(N645:N648)</f>
        <v>3.9E-2</v>
      </c>
      <c r="Q645" s="396">
        <f t="shared" si="764"/>
        <v>4.4513223300000009E-2</v>
      </c>
      <c r="R645" s="601">
        <f t="shared" ref="R645" si="781">E645*$R$17</f>
        <v>5.6964199493458545E-2</v>
      </c>
      <c r="S645" s="600">
        <f t="shared" ref="S645" si="782">R645*D645</f>
        <v>1.1392839898691709</v>
      </c>
    </row>
    <row r="646" spans="1:19" hidden="1">
      <c r="A646" s="525"/>
      <c r="B646" s="526"/>
      <c r="C646" s="525"/>
      <c r="D646" s="525"/>
      <c r="E646" s="540"/>
      <c r="F646" s="534"/>
      <c r="G646" s="396"/>
      <c r="H646" s="527"/>
      <c r="I646" s="396"/>
      <c r="J646" s="253"/>
      <c r="K646" s="253"/>
      <c r="L646" s="253"/>
      <c r="M646" s="254"/>
      <c r="N646" s="268">
        <f t="shared" si="774"/>
        <v>0</v>
      </c>
      <c r="O646" s="396"/>
      <c r="P646" s="396"/>
      <c r="Q646" s="396"/>
      <c r="R646" s="602"/>
      <c r="S646" s="600"/>
    </row>
    <row r="647" spans="1:19" hidden="1">
      <c r="A647" s="525"/>
      <c r="B647" s="526"/>
      <c r="C647" s="525"/>
      <c r="D647" s="525"/>
      <c r="E647" s="540"/>
      <c r="F647" s="534"/>
      <c r="G647" s="396"/>
      <c r="H647" s="527"/>
      <c r="I647" s="396"/>
      <c r="J647" s="253"/>
      <c r="K647" s="253"/>
      <c r="L647" s="271"/>
      <c r="M647" s="254"/>
      <c r="N647" s="268">
        <f t="shared" si="774"/>
        <v>0</v>
      </c>
      <c r="O647" s="396"/>
      <c r="P647" s="396"/>
      <c r="Q647" s="396"/>
      <c r="R647" s="602"/>
      <c r="S647" s="600"/>
    </row>
    <row r="648" spans="1:19" hidden="1">
      <c r="A648" s="525"/>
      <c r="B648" s="526"/>
      <c r="C648" s="525"/>
      <c r="D648" s="525"/>
      <c r="E648" s="540"/>
      <c r="F648" s="534"/>
      <c r="G648" s="396"/>
      <c r="H648" s="527"/>
      <c r="I648" s="396"/>
      <c r="J648" s="253"/>
      <c r="K648" s="253"/>
      <c r="L648" s="253"/>
      <c r="M648" s="254"/>
      <c r="N648" s="268">
        <f t="shared" si="774"/>
        <v>0</v>
      </c>
      <c r="O648" s="396"/>
      <c r="P648" s="396"/>
      <c r="Q648" s="396"/>
      <c r="R648" s="603"/>
      <c r="S648" s="600"/>
    </row>
    <row r="649" spans="1:19" ht="11.25" customHeight="1">
      <c r="A649" s="525">
        <v>60</v>
      </c>
      <c r="B649" s="526" t="s">
        <v>277</v>
      </c>
      <c r="C649" s="525" t="s">
        <v>108</v>
      </c>
      <c r="D649" s="525">
        <v>5</v>
      </c>
      <c r="E649" s="540">
        <f>G649+I649+Q649</f>
        <v>0.52502776200000012</v>
      </c>
      <c r="F649" s="534"/>
      <c r="G649" s="396">
        <f t="shared" ref="G649:G709" si="783">F649*$O$8/1000</f>
        <v>0</v>
      </c>
      <c r="H649" s="527"/>
      <c r="I649" s="396">
        <f t="shared" si="773"/>
        <v>0</v>
      </c>
      <c r="J649" s="253" t="s">
        <v>251</v>
      </c>
      <c r="K649" s="253" t="s">
        <v>108</v>
      </c>
      <c r="L649" s="253">
        <v>1</v>
      </c>
      <c r="M649" s="254">
        <v>0.46</v>
      </c>
      <c r="N649" s="268">
        <f t="shared" si="774"/>
        <v>0.46</v>
      </c>
      <c r="O649" s="396">
        <f>D649*E649</f>
        <v>2.6251388100000006</v>
      </c>
      <c r="P649" s="396">
        <f>SUM(N649:N652)</f>
        <v>0.46</v>
      </c>
      <c r="Q649" s="396">
        <f t="shared" si="764"/>
        <v>0.52502776200000012</v>
      </c>
      <c r="R649" s="601">
        <f t="shared" ref="R649" si="784">E649*$R$17</f>
        <v>0.67188542992284439</v>
      </c>
      <c r="S649" s="600">
        <f t="shared" ref="S649" si="785">R649*D649</f>
        <v>3.3594271496142221</v>
      </c>
    </row>
    <row r="650" spans="1:19" hidden="1">
      <c r="A650" s="525"/>
      <c r="B650" s="526"/>
      <c r="C650" s="525"/>
      <c r="D650" s="525"/>
      <c r="E650" s="540"/>
      <c r="F650" s="534"/>
      <c r="G650" s="396"/>
      <c r="H650" s="527"/>
      <c r="I650" s="396"/>
      <c r="J650" s="253"/>
      <c r="K650" s="253"/>
      <c r="L650" s="253"/>
      <c r="M650" s="254"/>
      <c r="N650" s="268">
        <f t="shared" si="774"/>
        <v>0</v>
      </c>
      <c r="O650" s="396"/>
      <c r="P650" s="396"/>
      <c r="Q650" s="396"/>
      <c r="R650" s="602"/>
      <c r="S650" s="600"/>
    </row>
    <row r="651" spans="1:19" hidden="1">
      <c r="A651" s="525"/>
      <c r="B651" s="526"/>
      <c r="C651" s="525"/>
      <c r="D651" s="525"/>
      <c r="E651" s="540"/>
      <c r="F651" s="534"/>
      <c r="G651" s="396"/>
      <c r="H651" s="527"/>
      <c r="I651" s="396"/>
      <c r="J651" s="253"/>
      <c r="K651" s="253"/>
      <c r="L651" s="271"/>
      <c r="M651" s="254"/>
      <c r="N651" s="268">
        <f t="shared" si="774"/>
        <v>0</v>
      </c>
      <c r="O651" s="396"/>
      <c r="P651" s="396"/>
      <c r="Q651" s="396"/>
      <c r="R651" s="602"/>
      <c r="S651" s="600"/>
    </row>
    <row r="652" spans="1:19" hidden="1">
      <c r="A652" s="525"/>
      <c r="B652" s="526"/>
      <c r="C652" s="525"/>
      <c r="D652" s="525"/>
      <c r="E652" s="540"/>
      <c r="F652" s="534"/>
      <c r="G652" s="396"/>
      <c r="H652" s="527"/>
      <c r="I652" s="396"/>
      <c r="J652" s="253"/>
      <c r="K652" s="253"/>
      <c r="L652" s="253"/>
      <c r="M652" s="254"/>
      <c r="N652" s="268">
        <f t="shared" si="774"/>
        <v>0</v>
      </c>
      <c r="O652" s="396"/>
      <c r="P652" s="396"/>
      <c r="Q652" s="396"/>
      <c r="R652" s="603"/>
      <c r="S652" s="600"/>
    </row>
    <row r="653" spans="1:19">
      <c r="A653" s="525">
        <v>61</v>
      </c>
      <c r="B653" s="526" t="s">
        <v>278</v>
      </c>
      <c r="C653" s="525" t="s">
        <v>108</v>
      </c>
      <c r="D653" s="539">
        <v>8</v>
      </c>
      <c r="E653" s="540">
        <f>G653+I653+Q653</f>
        <v>0.41089129199999996</v>
      </c>
      <c r="F653" s="534"/>
      <c r="G653" s="396">
        <f t="shared" si="783"/>
        <v>0</v>
      </c>
      <c r="H653" s="527"/>
      <c r="I653" s="396">
        <f t="shared" si="773"/>
        <v>0</v>
      </c>
      <c r="J653" s="253" t="s">
        <v>251</v>
      </c>
      <c r="K653" s="253" t="s">
        <v>108</v>
      </c>
      <c r="L653" s="253">
        <v>1</v>
      </c>
      <c r="M653" s="254">
        <v>0.36</v>
      </c>
      <c r="N653" s="268">
        <f t="shared" si="774"/>
        <v>0.36</v>
      </c>
      <c r="O653" s="396">
        <f>D653*E653</f>
        <v>3.2871303359999997</v>
      </c>
      <c r="P653" s="396">
        <f>SUM(N653:N656)</f>
        <v>0.36</v>
      </c>
      <c r="Q653" s="396">
        <f t="shared" si="764"/>
        <v>0.41089129199999996</v>
      </c>
      <c r="R653" s="601">
        <f t="shared" ref="R653" si="786">E653*$R$17</f>
        <v>0.52582337993961714</v>
      </c>
      <c r="S653" s="600">
        <f t="shared" ref="S653" si="787">R653*D653</f>
        <v>4.2065870395169371</v>
      </c>
    </row>
    <row r="654" spans="1:19" hidden="1">
      <c r="A654" s="525"/>
      <c r="B654" s="526"/>
      <c r="C654" s="525"/>
      <c r="D654" s="539"/>
      <c r="E654" s="540"/>
      <c r="F654" s="534"/>
      <c r="G654" s="396"/>
      <c r="H654" s="527"/>
      <c r="I654" s="396"/>
      <c r="J654" s="253"/>
      <c r="K654" s="253"/>
      <c r="L654" s="253"/>
      <c r="M654" s="254"/>
      <c r="N654" s="268">
        <f t="shared" si="774"/>
        <v>0</v>
      </c>
      <c r="O654" s="396"/>
      <c r="P654" s="396"/>
      <c r="Q654" s="396"/>
      <c r="R654" s="602"/>
      <c r="S654" s="600"/>
    </row>
    <row r="655" spans="1:19" hidden="1">
      <c r="A655" s="525"/>
      <c r="B655" s="526"/>
      <c r="C655" s="525"/>
      <c r="D655" s="539"/>
      <c r="E655" s="540"/>
      <c r="F655" s="534"/>
      <c r="G655" s="396"/>
      <c r="H655" s="527"/>
      <c r="I655" s="396"/>
      <c r="J655" s="253"/>
      <c r="K655" s="253"/>
      <c r="L655" s="271"/>
      <c r="M655" s="254"/>
      <c r="N655" s="268">
        <f t="shared" si="774"/>
        <v>0</v>
      </c>
      <c r="O655" s="396"/>
      <c r="P655" s="396"/>
      <c r="Q655" s="396"/>
      <c r="R655" s="602"/>
      <c r="S655" s="600"/>
    </row>
    <row r="656" spans="1:19" hidden="1">
      <c r="A656" s="525"/>
      <c r="B656" s="526"/>
      <c r="C656" s="525"/>
      <c r="D656" s="539"/>
      <c r="E656" s="540"/>
      <c r="F656" s="534"/>
      <c r="G656" s="396"/>
      <c r="H656" s="527"/>
      <c r="I656" s="396"/>
      <c r="J656" s="253"/>
      <c r="K656" s="253"/>
      <c r="L656" s="253"/>
      <c r="M656" s="254"/>
      <c r="N656" s="268">
        <f t="shared" si="774"/>
        <v>0</v>
      </c>
      <c r="O656" s="396"/>
      <c r="P656" s="396"/>
      <c r="Q656" s="396"/>
      <c r="R656" s="603"/>
      <c r="S656" s="600"/>
    </row>
    <row r="657" spans="1:19" ht="12" customHeight="1">
      <c r="A657" s="525">
        <v>62</v>
      </c>
      <c r="B657" s="526" t="s">
        <v>279</v>
      </c>
      <c r="C657" s="525" t="s">
        <v>108</v>
      </c>
      <c r="D657" s="525">
        <v>32</v>
      </c>
      <c r="E657" s="540">
        <f>G657+I657+Q657</f>
        <v>0.19403199900000007</v>
      </c>
      <c r="F657" s="534"/>
      <c r="G657" s="396">
        <f t="shared" si="783"/>
        <v>0</v>
      </c>
      <c r="H657" s="527"/>
      <c r="I657" s="396">
        <f t="shared" si="773"/>
        <v>0</v>
      </c>
      <c r="J657" s="253" t="s">
        <v>251</v>
      </c>
      <c r="K657" s="253" t="s">
        <v>108</v>
      </c>
      <c r="L657" s="253">
        <v>1</v>
      </c>
      <c r="M657" s="254">
        <v>0.17</v>
      </c>
      <c r="N657" s="268">
        <f t="shared" si="774"/>
        <v>0.17</v>
      </c>
      <c r="O657" s="396">
        <f>D657*E657</f>
        <v>6.2090239680000021</v>
      </c>
      <c r="P657" s="396">
        <f>SUM(N657:N660)</f>
        <v>0.17</v>
      </c>
      <c r="Q657" s="396">
        <f t="shared" si="764"/>
        <v>0.19403199900000007</v>
      </c>
      <c r="R657" s="601">
        <f t="shared" ref="R657" si="788">E657*$R$17</f>
        <v>0.248305484971486</v>
      </c>
      <c r="S657" s="600">
        <f t="shared" ref="S657" si="789">R657*D657</f>
        <v>7.9457755190875519</v>
      </c>
    </row>
    <row r="658" spans="1:19" hidden="1">
      <c r="A658" s="525"/>
      <c r="B658" s="526"/>
      <c r="C658" s="525"/>
      <c r="D658" s="525"/>
      <c r="E658" s="540"/>
      <c r="F658" s="534"/>
      <c r="G658" s="396"/>
      <c r="H658" s="527"/>
      <c r="I658" s="396"/>
      <c r="J658" s="253"/>
      <c r="K658" s="253"/>
      <c r="L658" s="253"/>
      <c r="M658" s="254"/>
      <c r="N658" s="268">
        <f t="shared" si="774"/>
        <v>0</v>
      </c>
      <c r="O658" s="396"/>
      <c r="P658" s="396"/>
      <c r="Q658" s="396"/>
      <c r="R658" s="602"/>
      <c r="S658" s="600"/>
    </row>
    <row r="659" spans="1:19" hidden="1">
      <c r="A659" s="525"/>
      <c r="B659" s="526"/>
      <c r="C659" s="525"/>
      <c r="D659" s="525"/>
      <c r="E659" s="540"/>
      <c r="F659" s="534"/>
      <c r="G659" s="396"/>
      <c r="H659" s="527"/>
      <c r="I659" s="396"/>
      <c r="J659" s="253"/>
      <c r="K659" s="253"/>
      <c r="L659" s="271"/>
      <c r="M659" s="254"/>
      <c r="N659" s="268">
        <f t="shared" si="774"/>
        <v>0</v>
      </c>
      <c r="O659" s="396"/>
      <c r="P659" s="396"/>
      <c r="Q659" s="396"/>
      <c r="R659" s="602"/>
      <c r="S659" s="600"/>
    </row>
    <row r="660" spans="1:19" hidden="1">
      <c r="A660" s="525"/>
      <c r="B660" s="526"/>
      <c r="C660" s="525"/>
      <c r="D660" s="525"/>
      <c r="E660" s="540"/>
      <c r="F660" s="534"/>
      <c r="G660" s="396"/>
      <c r="H660" s="527"/>
      <c r="I660" s="396"/>
      <c r="J660" s="253"/>
      <c r="K660" s="253"/>
      <c r="L660" s="253"/>
      <c r="M660" s="254"/>
      <c r="N660" s="268">
        <f t="shared" si="774"/>
        <v>0</v>
      </c>
      <c r="O660" s="396"/>
      <c r="P660" s="396"/>
      <c r="Q660" s="396"/>
      <c r="R660" s="603"/>
      <c r="S660" s="600"/>
    </row>
    <row r="661" spans="1:19">
      <c r="A661" s="525">
        <v>63</v>
      </c>
      <c r="B661" s="526" t="s">
        <v>280</v>
      </c>
      <c r="C661" s="525" t="s">
        <v>108</v>
      </c>
      <c r="D661" s="525">
        <v>42</v>
      </c>
      <c r="E661" s="540">
        <f>G661+I661+Q661</f>
        <v>7.9895529000000021E-2</v>
      </c>
      <c r="F661" s="534"/>
      <c r="G661" s="396">
        <f t="shared" si="783"/>
        <v>0</v>
      </c>
      <c r="H661" s="527"/>
      <c r="I661" s="396">
        <f t="shared" ref="I661:I721" si="790">H661*$O$9/1000</f>
        <v>0</v>
      </c>
      <c r="J661" s="253" t="s">
        <v>251</v>
      </c>
      <c r="K661" s="253" t="s">
        <v>108</v>
      </c>
      <c r="L661" s="253">
        <v>1</v>
      </c>
      <c r="M661" s="254">
        <v>7.0000000000000007E-2</v>
      </c>
      <c r="N661" s="268">
        <f t="shared" si="774"/>
        <v>7.0000000000000007E-2</v>
      </c>
      <c r="O661" s="396">
        <f>D661*E661</f>
        <v>3.355612218000001</v>
      </c>
      <c r="P661" s="396">
        <f>SUM(N661:N664)</f>
        <v>7.0000000000000007E-2</v>
      </c>
      <c r="Q661" s="396">
        <f t="shared" si="764"/>
        <v>7.9895529000000021E-2</v>
      </c>
      <c r="R661" s="601">
        <f t="shared" ref="R661" si="791">E661*$R$17</f>
        <v>0.10224343498825893</v>
      </c>
      <c r="S661" s="600">
        <f t="shared" ref="S661" si="792">R661*D661</f>
        <v>4.2942242695068753</v>
      </c>
    </row>
    <row r="662" spans="1:19" hidden="1">
      <c r="A662" s="525"/>
      <c r="B662" s="526"/>
      <c r="C662" s="525"/>
      <c r="D662" s="525"/>
      <c r="E662" s="540"/>
      <c r="F662" s="534"/>
      <c r="G662" s="396"/>
      <c r="H662" s="527"/>
      <c r="I662" s="396"/>
      <c r="J662" s="253"/>
      <c r="K662" s="253"/>
      <c r="L662" s="253"/>
      <c r="M662" s="254"/>
      <c r="N662" s="268">
        <f t="shared" si="774"/>
        <v>0</v>
      </c>
      <c r="O662" s="396"/>
      <c r="P662" s="396"/>
      <c r="Q662" s="396"/>
      <c r="R662" s="602"/>
      <c r="S662" s="600"/>
    </row>
    <row r="663" spans="1:19" hidden="1">
      <c r="A663" s="525"/>
      <c r="B663" s="526"/>
      <c r="C663" s="525"/>
      <c r="D663" s="525"/>
      <c r="E663" s="540"/>
      <c r="F663" s="534"/>
      <c r="G663" s="396"/>
      <c r="H663" s="527"/>
      <c r="I663" s="396"/>
      <c r="J663" s="253"/>
      <c r="K663" s="253"/>
      <c r="L663" s="271"/>
      <c r="M663" s="254"/>
      <c r="N663" s="268">
        <f t="shared" si="774"/>
        <v>0</v>
      </c>
      <c r="O663" s="396"/>
      <c r="P663" s="396"/>
      <c r="Q663" s="396"/>
      <c r="R663" s="602"/>
      <c r="S663" s="600"/>
    </row>
    <row r="664" spans="1:19" hidden="1">
      <c r="A664" s="525"/>
      <c r="B664" s="526"/>
      <c r="C664" s="525"/>
      <c r="D664" s="525"/>
      <c r="E664" s="540"/>
      <c r="F664" s="534"/>
      <c r="G664" s="396"/>
      <c r="H664" s="527"/>
      <c r="I664" s="396"/>
      <c r="J664" s="253"/>
      <c r="K664" s="253"/>
      <c r="L664" s="253"/>
      <c r="M664" s="254"/>
      <c r="N664" s="268">
        <f t="shared" si="774"/>
        <v>0</v>
      </c>
      <c r="O664" s="396"/>
      <c r="P664" s="396"/>
      <c r="Q664" s="396"/>
      <c r="R664" s="603"/>
      <c r="S664" s="600"/>
    </row>
    <row r="665" spans="1:19" ht="12" customHeight="1">
      <c r="A665" s="525">
        <v>64</v>
      </c>
      <c r="B665" s="526" t="s">
        <v>281</v>
      </c>
      <c r="C665" s="525" t="s">
        <v>108</v>
      </c>
      <c r="D665" s="525">
        <v>35</v>
      </c>
      <c r="E665" s="540">
        <f>G665+I665+Q665</f>
        <v>4.4513223300000009E-2</v>
      </c>
      <c r="F665" s="534"/>
      <c r="G665" s="396">
        <f t="shared" si="783"/>
        <v>0</v>
      </c>
      <c r="H665" s="527"/>
      <c r="I665" s="396">
        <f t="shared" si="790"/>
        <v>0</v>
      </c>
      <c r="J665" s="253" t="s">
        <v>251</v>
      </c>
      <c r="K665" s="253" t="s">
        <v>108</v>
      </c>
      <c r="L665" s="253">
        <v>1</v>
      </c>
      <c r="M665" s="254">
        <v>3.9E-2</v>
      </c>
      <c r="N665" s="268">
        <f t="shared" si="774"/>
        <v>3.9E-2</v>
      </c>
      <c r="O665" s="396">
        <f>D665*E665</f>
        <v>1.5579628155000003</v>
      </c>
      <c r="P665" s="396">
        <f>SUM(N665:N668)</f>
        <v>3.9E-2</v>
      </c>
      <c r="Q665" s="396">
        <f t="shared" si="764"/>
        <v>4.4513223300000009E-2</v>
      </c>
      <c r="R665" s="601">
        <f t="shared" ref="R665" si="793">E665*$R$17</f>
        <v>5.6964199493458545E-2</v>
      </c>
      <c r="S665" s="600">
        <f t="shared" ref="S665" si="794">R665*D665</f>
        <v>1.9937469822710492</v>
      </c>
    </row>
    <row r="666" spans="1:19" hidden="1">
      <c r="A666" s="525"/>
      <c r="B666" s="526"/>
      <c r="C666" s="525"/>
      <c r="D666" s="525"/>
      <c r="E666" s="540"/>
      <c r="F666" s="534"/>
      <c r="G666" s="396"/>
      <c r="H666" s="527"/>
      <c r="I666" s="396"/>
      <c r="J666" s="253"/>
      <c r="K666" s="253"/>
      <c r="L666" s="253"/>
      <c r="M666" s="254"/>
      <c r="N666" s="268">
        <f t="shared" si="774"/>
        <v>0</v>
      </c>
      <c r="O666" s="396"/>
      <c r="P666" s="396"/>
      <c r="Q666" s="396"/>
      <c r="R666" s="602"/>
      <c r="S666" s="600"/>
    </row>
    <row r="667" spans="1:19" hidden="1">
      <c r="A667" s="525"/>
      <c r="B667" s="526"/>
      <c r="C667" s="525"/>
      <c r="D667" s="525"/>
      <c r="E667" s="540"/>
      <c r="F667" s="534"/>
      <c r="G667" s="396"/>
      <c r="H667" s="527"/>
      <c r="I667" s="396"/>
      <c r="J667" s="253"/>
      <c r="K667" s="253"/>
      <c r="L667" s="271"/>
      <c r="M667" s="254"/>
      <c r="N667" s="268">
        <f t="shared" si="774"/>
        <v>0</v>
      </c>
      <c r="O667" s="396"/>
      <c r="P667" s="396"/>
      <c r="Q667" s="396"/>
      <c r="R667" s="602"/>
      <c r="S667" s="600"/>
    </row>
    <row r="668" spans="1:19" hidden="1">
      <c r="A668" s="525"/>
      <c r="B668" s="526"/>
      <c r="C668" s="525"/>
      <c r="D668" s="525"/>
      <c r="E668" s="540"/>
      <c r="F668" s="534"/>
      <c r="G668" s="396"/>
      <c r="H668" s="527"/>
      <c r="I668" s="396"/>
      <c r="J668" s="253"/>
      <c r="K668" s="253"/>
      <c r="L668" s="253"/>
      <c r="M668" s="254"/>
      <c r="N668" s="268">
        <f t="shared" si="774"/>
        <v>0</v>
      </c>
      <c r="O668" s="396"/>
      <c r="P668" s="396"/>
      <c r="Q668" s="396"/>
      <c r="R668" s="603"/>
      <c r="S668" s="600"/>
    </row>
    <row r="669" spans="1:19" ht="12" customHeight="1">
      <c r="A669" s="525">
        <v>65</v>
      </c>
      <c r="B669" s="526" t="s">
        <v>282</v>
      </c>
      <c r="C669" s="525" t="s">
        <v>108</v>
      </c>
      <c r="D669" s="525">
        <v>23</v>
      </c>
      <c r="E669" s="540">
        <f>G669+I669+Q669</f>
        <v>2.8534117500000008E-2</v>
      </c>
      <c r="F669" s="534"/>
      <c r="G669" s="396">
        <f t="shared" si="783"/>
        <v>0</v>
      </c>
      <c r="H669" s="527"/>
      <c r="I669" s="396">
        <f t="shared" si="790"/>
        <v>0</v>
      </c>
      <c r="J669" s="253" t="s">
        <v>251</v>
      </c>
      <c r="K669" s="253" t="s">
        <v>108</v>
      </c>
      <c r="L669" s="253">
        <v>1</v>
      </c>
      <c r="M669" s="254">
        <v>2.5000000000000001E-2</v>
      </c>
      <c r="N669" s="268">
        <f t="shared" si="774"/>
        <v>2.5000000000000001E-2</v>
      </c>
      <c r="O669" s="396">
        <f>D669*E669</f>
        <v>0.65628470250000015</v>
      </c>
      <c r="P669" s="396">
        <f>SUM(N669:N672)</f>
        <v>2.5000000000000001E-2</v>
      </c>
      <c r="Q669" s="396">
        <f t="shared" si="764"/>
        <v>2.8534117500000008E-2</v>
      </c>
      <c r="R669" s="601">
        <f t="shared" ref="R669" si="795">E669*$R$17</f>
        <v>3.6515512495806764E-2</v>
      </c>
      <c r="S669" s="600">
        <f t="shared" ref="S669" si="796">R669*D669</f>
        <v>0.83985678740355552</v>
      </c>
    </row>
    <row r="670" spans="1:19" hidden="1">
      <c r="A670" s="525"/>
      <c r="B670" s="526"/>
      <c r="C670" s="525"/>
      <c r="D670" s="525"/>
      <c r="E670" s="540"/>
      <c r="F670" s="534"/>
      <c r="G670" s="396"/>
      <c r="H670" s="527"/>
      <c r="I670" s="396"/>
      <c r="J670" s="253"/>
      <c r="K670" s="253"/>
      <c r="L670" s="253"/>
      <c r="M670" s="254"/>
      <c r="N670" s="268">
        <f t="shared" si="774"/>
        <v>0</v>
      </c>
      <c r="O670" s="396"/>
      <c r="P670" s="396"/>
      <c r="Q670" s="396"/>
      <c r="R670" s="602"/>
      <c r="S670" s="600"/>
    </row>
    <row r="671" spans="1:19" hidden="1">
      <c r="A671" s="525"/>
      <c r="B671" s="526"/>
      <c r="C671" s="525"/>
      <c r="D671" s="525"/>
      <c r="E671" s="540"/>
      <c r="F671" s="534"/>
      <c r="G671" s="396"/>
      <c r="H671" s="527"/>
      <c r="I671" s="396"/>
      <c r="J671" s="253"/>
      <c r="K671" s="253"/>
      <c r="L671" s="271"/>
      <c r="M671" s="254"/>
      <c r="N671" s="268">
        <f t="shared" si="774"/>
        <v>0</v>
      </c>
      <c r="O671" s="396"/>
      <c r="P671" s="396"/>
      <c r="Q671" s="396"/>
      <c r="R671" s="602"/>
      <c r="S671" s="600"/>
    </row>
    <row r="672" spans="1:19" hidden="1">
      <c r="A672" s="525"/>
      <c r="B672" s="526"/>
      <c r="C672" s="525"/>
      <c r="D672" s="525"/>
      <c r="E672" s="540"/>
      <c r="F672" s="534"/>
      <c r="G672" s="396"/>
      <c r="H672" s="527"/>
      <c r="I672" s="396"/>
      <c r="J672" s="253"/>
      <c r="K672" s="253"/>
      <c r="L672" s="253"/>
      <c r="M672" s="254"/>
      <c r="N672" s="268">
        <f t="shared" si="774"/>
        <v>0</v>
      </c>
      <c r="O672" s="396"/>
      <c r="P672" s="396"/>
      <c r="Q672" s="396"/>
      <c r="R672" s="603"/>
      <c r="S672" s="600"/>
    </row>
    <row r="673" spans="1:19" ht="12" customHeight="1">
      <c r="A673" s="525">
        <v>66</v>
      </c>
      <c r="B673" s="526" t="s">
        <v>283</v>
      </c>
      <c r="C673" s="525" t="s">
        <v>108</v>
      </c>
      <c r="D673" s="525">
        <v>8</v>
      </c>
      <c r="E673" s="540">
        <f>G673+I673+Q673</f>
        <v>0.86743717200000015</v>
      </c>
      <c r="F673" s="534"/>
      <c r="G673" s="396">
        <f t="shared" si="783"/>
        <v>0</v>
      </c>
      <c r="H673" s="527"/>
      <c r="I673" s="396">
        <f t="shared" si="790"/>
        <v>0</v>
      </c>
      <c r="J673" s="253" t="s">
        <v>131</v>
      </c>
      <c r="K673" s="253" t="s">
        <v>108</v>
      </c>
      <c r="L673" s="253">
        <v>1</v>
      </c>
      <c r="M673" s="254">
        <v>0.76</v>
      </c>
      <c r="N673" s="268">
        <f t="shared" si="774"/>
        <v>0.76</v>
      </c>
      <c r="O673" s="396">
        <f>D673*E673</f>
        <v>6.9394973760000012</v>
      </c>
      <c r="P673" s="396">
        <f>SUM(N673:N676)</f>
        <v>0.76</v>
      </c>
      <c r="Q673" s="396">
        <f t="shared" si="764"/>
        <v>0.86743717200000015</v>
      </c>
      <c r="R673" s="601">
        <f t="shared" ref="R673" si="797">E673*$R$17</f>
        <v>1.1100715798725254</v>
      </c>
      <c r="S673" s="600">
        <f t="shared" ref="S673" si="798">R673*D673</f>
        <v>8.8805726389802029</v>
      </c>
    </row>
    <row r="674" spans="1:19" ht="12.75" hidden="1" customHeight="1">
      <c r="A674" s="525"/>
      <c r="B674" s="526"/>
      <c r="C674" s="525"/>
      <c r="D674" s="525"/>
      <c r="E674" s="540"/>
      <c r="F674" s="534"/>
      <c r="G674" s="396"/>
      <c r="H674" s="527"/>
      <c r="I674" s="396"/>
      <c r="J674" s="253"/>
      <c r="K674" s="253"/>
      <c r="L674" s="253"/>
      <c r="M674" s="254"/>
      <c r="N674" s="268">
        <f t="shared" si="774"/>
        <v>0</v>
      </c>
      <c r="O674" s="396"/>
      <c r="P674" s="396"/>
      <c r="Q674" s="396"/>
      <c r="R674" s="602"/>
      <c r="S674" s="600"/>
    </row>
    <row r="675" spans="1:19" ht="12.75" hidden="1" customHeight="1">
      <c r="A675" s="525"/>
      <c r="B675" s="526"/>
      <c r="C675" s="525"/>
      <c r="D675" s="525"/>
      <c r="E675" s="540"/>
      <c r="F675" s="534"/>
      <c r="G675" s="396"/>
      <c r="H675" s="527"/>
      <c r="I675" s="396"/>
      <c r="J675" s="253"/>
      <c r="K675" s="253"/>
      <c r="L675" s="264"/>
      <c r="M675" s="254"/>
      <c r="N675" s="268">
        <f t="shared" si="774"/>
        <v>0</v>
      </c>
      <c r="O675" s="396"/>
      <c r="P675" s="396"/>
      <c r="Q675" s="396"/>
      <c r="R675" s="602"/>
      <c r="S675" s="600"/>
    </row>
    <row r="676" spans="1:19" ht="12.75" hidden="1" customHeight="1">
      <c r="A676" s="525"/>
      <c r="B676" s="526"/>
      <c r="C676" s="525"/>
      <c r="D676" s="525"/>
      <c r="E676" s="540"/>
      <c r="F676" s="534"/>
      <c r="G676" s="396"/>
      <c r="H676" s="527"/>
      <c r="I676" s="396"/>
      <c r="J676" s="253"/>
      <c r="K676" s="253"/>
      <c r="L676" s="253"/>
      <c r="M676" s="254"/>
      <c r="N676" s="268">
        <f t="shared" si="774"/>
        <v>0</v>
      </c>
      <c r="O676" s="396"/>
      <c r="P676" s="396"/>
      <c r="Q676" s="396"/>
      <c r="R676" s="603"/>
      <c r="S676" s="600"/>
    </row>
    <row r="677" spans="1:19" ht="12" customHeight="1">
      <c r="A677" s="525">
        <v>67</v>
      </c>
      <c r="B677" s="526" t="s">
        <v>284</v>
      </c>
      <c r="C677" s="525" t="s">
        <v>108</v>
      </c>
      <c r="D677" s="525">
        <v>7</v>
      </c>
      <c r="E677" s="540">
        <f>G677+I677+Q677</f>
        <v>0.78754164300000007</v>
      </c>
      <c r="F677" s="534"/>
      <c r="G677" s="396">
        <f t="shared" si="783"/>
        <v>0</v>
      </c>
      <c r="H677" s="527"/>
      <c r="I677" s="396">
        <f t="shared" si="790"/>
        <v>0</v>
      </c>
      <c r="J677" s="253" t="s">
        <v>131</v>
      </c>
      <c r="K677" s="253" t="s">
        <v>108</v>
      </c>
      <c r="L677" s="253">
        <v>1</v>
      </c>
      <c r="M677" s="254">
        <v>0.69</v>
      </c>
      <c r="N677" s="268">
        <f t="shared" si="774"/>
        <v>0.69</v>
      </c>
      <c r="O677" s="396">
        <f>D677*E677</f>
        <v>5.5127915010000006</v>
      </c>
      <c r="P677" s="396">
        <f>SUM(N677:N680)</f>
        <v>0.69</v>
      </c>
      <c r="Q677" s="396">
        <f t="shared" si="764"/>
        <v>0.78754164300000007</v>
      </c>
      <c r="R677" s="601">
        <f t="shared" ref="R677" si="799">E677*$R$17</f>
        <v>1.0078281448842665</v>
      </c>
      <c r="S677" s="600">
        <f t="shared" ref="S677" si="800">R677*D677</f>
        <v>7.0547970141898659</v>
      </c>
    </row>
    <row r="678" spans="1:19" ht="12.75" hidden="1" customHeight="1">
      <c r="A678" s="525"/>
      <c r="B678" s="526"/>
      <c r="C678" s="525"/>
      <c r="D678" s="525"/>
      <c r="E678" s="540"/>
      <c r="F678" s="534"/>
      <c r="G678" s="396"/>
      <c r="H678" s="527"/>
      <c r="I678" s="396"/>
      <c r="J678" s="253"/>
      <c r="K678" s="253"/>
      <c r="L678" s="253"/>
      <c r="M678" s="254"/>
      <c r="N678" s="268">
        <f t="shared" si="774"/>
        <v>0</v>
      </c>
      <c r="O678" s="396"/>
      <c r="P678" s="396"/>
      <c r="Q678" s="396"/>
      <c r="R678" s="602"/>
      <c r="S678" s="600"/>
    </row>
    <row r="679" spans="1:19" ht="12.75" hidden="1" customHeight="1">
      <c r="A679" s="525"/>
      <c r="B679" s="526"/>
      <c r="C679" s="525"/>
      <c r="D679" s="525"/>
      <c r="E679" s="540"/>
      <c r="F679" s="534"/>
      <c r="G679" s="396"/>
      <c r="H679" s="527"/>
      <c r="I679" s="396"/>
      <c r="J679" s="253"/>
      <c r="K679" s="253"/>
      <c r="L679" s="264"/>
      <c r="M679" s="254"/>
      <c r="N679" s="268">
        <f t="shared" si="774"/>
        <v>0</v>
      </c>
      <c r="O679" s="396"/>
      <c r="P679" s="396"/>
      <c r="Q679" s="396"/>
      <c r="R679" s="602"/>
      <c r="S679" s="600"/>
    </row>
    <row r="680" spans="1:19" ht="12.75" hidden="1" customHeight="1">
      <c r="A680" s="525"/>
      <c r="B680" s="526"/>
      <c r="C680" s="525"/>
      <c r="D680" s="525"/>
      <c r="E680" s="540"/>
      <c r="F680" s="534"/>
      <c r="G680" s="396"/>
      <c r="H680" s="527"/>
      <c r="I680" s="396"/>
      <c r="J680" s="253"/>
      <c r="K680" s="253"/>
      <c r="L680" s="253"/>
      <c r="M680" s="254"/>
      <c r="N680" s="268">
        <f t="shared" si="774"/>
        <v>0</v>
      </c>
      <c r="O680" s="396"/>
      <c r="P680" s="396"/>
      <c r="Q680" s="396"/>
      <c r="R680" s="603"/>
      <c r="S680" s="600"/>
    </row>
    <row r="681" spans="1:19" ht="11.25" customHeight="1">
      <c r="A681" s="525">
        <v>68</v>
      </c>
      <c r="B681" s="526" t="s">
        <v>285</v>
      </c>
      <c r="C681" s="525" t="s">
        <v>108</v>
      </c>
      <c r="D681" s="525">
        <v>35</v>
      </c>
      <c r="E681" s="540">
        <f>G681+I681+Q681</f>
        <v>0.59350964400000006</v>
      </c>
      <c r="F681" s="517"/>
      <c r="G681" s="396">
        <f t="shared" si="783"/>
        <v>0</v>
      </c>
      <c r="H681" s="541"/>
      <c r="I681" s="396">
        <f t="shared" si="790"/>
        <v>0</v>
      </c>
      <c r="J681" s="253" t="s">
        <v>131</v>
      </c>
      <c r="K681" s="253" t="s">
        <v>108</v>
      </c>
      <c r="L681" s="253">
        <v>1</v>
      </c>
      <c r="M681" s="254">
        <v>0.52</v>
      </c>
      <c r="N681" s="268">
        <f t="shared" si="774"/>
        <v>0.52</v>
      </c>
      <c r="O681" s="396">
        <f>D681*E681</f>
        <v>20.772837540000001</v>
      </c>
      <c r="P681" s="396">
        <f>SUM(N681:N684)</f>
        <v>0.52</v>
      </c>
      <c r="Q681" s="396">
        <f t="shared" ref="Q681:Q733" si="801">P681*1.02*1.05*$Q$14</f>
        <v>0.59350964400000006</v>
      </c>
      <c r="R681" s="601">
        <f t="shared" ref="R681" si="802">E681*$R$17</f>
        <v>0.75952265991278056</v>
      </c>
      <c r="S681" s="600">
        <f t="shared" ref="S681" si="803">R681*D681</f>
        <v>26.583293096947319</v>
      </c>
    </row>
    <row r="682" spans="1:19" ht="12.75" hidden="1" customHeight="1">
      <c r="A682" s="525"/>
      <c r="B682" s="526"/>
      <c r="C682" s="525"/>
      <c r="D682" s="525"/>
      <c r="E682" s="540"/>
      <c r="F682" s="517"/>
      <c r="G682" s="396"/>
      <c r="H682" s="541"/>
      <c r="I682" s="396"/>
      <c r="J682" s="253"/>
      <c r="K682" s="253"/>
      <c r="L682" s="253"/>
      <c r="M682" s="254"/>
      <c r="N682" s="268">
        <f t="shared" si="774"/>
        <v>0</v>
      </c>
      <c r="O682" s="396"/>
      <c r="P682" s="396"/>
      <c r="Q682" s="396"/>
      <c r="R682" s="602"/>
      <c r="S682" s="600"/>
    </row>
    <row r="683" spans="1:19" ht="12.75" hidden="1" customHeight="1">
      <c r="A683" s="525"/>
      <c r="B683" s="526"/>
      <c r="C683" s="525"/>
      <c r="D683" s="525"/>
      <c r="E683" s="540"/>
      <c r="F683" s="517"/>
      <c r="G683" s="396"/>
      <c r="H683" s="541"/>
      <c r="I683" s="396"/>
      <c r="J683" s="253"/>
      <c r="K683" s="253"/>
      <c r="L683" s="264"/>
      <c r="M683" s="254"/>
      <c r="N683" s="268">
        <f t="shared" si="774"/>
        <v>0</v>
      </c>
      <c r="O683" s="396"/>
      <c r="P683" s="396"/>
      <c r="Q683" s="396"/>
      <c r="R683" s="602"/>
      <c r="S683" s="600"/>
    </row>
    <row r="684" spans="1:19" ht="12.75" hidden="1" customHeight="1">
      <c r="A684" s="525"/>
      <c r="B684" s="526"/>
      <c r="C684" s="525"/>
      <c r="D684" s="525"/>
      <c r="E684" s="540"/>
      <c r="F684" s="517"/>
      <c r="G684" s="396"/>
      <c r="H684" s="541"/>
      <c r="I684" s="396"/>
      <c r="J684" s="253"/>
      <c r="K684" s="253"/>
      <c r="L684" s="253"/>
      <c r="M684" s="254"/>
      <c r="N684" s="268">
        <f t="shared" si="774"/>
        <v>0</v>
      </c>
      <c r="O684" s="396"/>
      <c r="P684" s="396"/>
      <c r="Q684" s="396"/>
      <c r="R684" s="603"/>
      <c r="S684" s="600"/>
    </row>
    <row r="685" spans="1:19" ht="11.25" customHeight="1">
      <c r="A685" s="525">
        <v>69</v>
      </c>
      <c r="B685" s="526" t="s">
        <v>286</v>
      </c>
      <c r="C685" s="525" t="s">
        <v>108</v>
      </c>
      <c r="D685" s="525">
        <v>19</v>
      </c>
      <c r="E685" s="540">
        <f>G685+I685+Q685</f>
        <v>0.53644140900000004</v>
      </c>
      <c r="F685" s="525"/>
      <c r="G685" s="396">
        <f t="shared" si="783"/>
        <v>0</v>
      </c>
      <c r="H685" s="527"/>
      <c r="I685" s="396">
        <f t="shared" si="790"/>
        <v>0</v>
      </c>
      <c r="J685" s="253" t="s">
        <v>131</v>
      </c>
      <c r="K685" s="253" t="s">
        <v>108</v>
      </c>
      <c r="L685" s="253">
        <v>1</v>
      </c>
      <c r="M685" s="254">
        <v>0.47</v>
      </c>
      <c r="N685" s="268">
        <f t="shared" si="774"/>
        <v>0.47</v>
      </c>
      <c r="O685" s="396">
        <f>D685*E685</f>
        <v>10.192386771000001</v>
      </c>
      <c r="P685" s="396">
        <f>SUM(N685:N688)</f>
        <v>0.47</v>
      </c>
      <c r="Q685" s="396">
        <f t="shared" si="801"/>
        <v>0.53644140900000004</v>
      </c>
      <c r="R685" s="601">
        <f t="shared" ref="R685" si="804">E685*$R$17</f>
        <v>0.68649163492116694</v>
      </c>
      <c r="S685" s="600">
        <f t="shared" ref="S685" si="805">R685*D685</f>
        <v>13.043341063502172</v>
      </c>
    </row>
    <row r="686" spans="1:19" ht="12.75" hidden="1" customHeight="1">
      <c r="A686" s="525"/>
      <c r="B686" s="526"/>
      <c r="C686" s="525"/>
      <c r="D686" s="525"/>
      <c r="E686" s="540"/>
      <c r="F686" s="525"/>
      <c r="G686" s="396"/>
      <c r="H686" s="527"/>
      <c r="I686" s="396"/>
      <c r="J686" s="253"/>
      <c r="K686" s="253"/>
      <c r="L686" s="253"/>
      <c r="M686" s="254"/>
      <c r="N686" s="268">
        <f t="shared" si="774"/>
        <v>0</v>
      </c>
      <c r="O686" s="396"/>
      <c r="P686" s="396"/>
      <c r="Q686" s="396"/>
      <c r="R686" s="602"/>
      <c r="S686" s="600"/>
    </row>
    <row r="687" spans="1:19" ht="12.75" hidden="1" customHeight="1">
      <c r="A687" s="525"/>
      <c r="B687" s="526"/>
      <c r="C687" s="525"/>
      <c r="D687" s="525"/>
      <c r="E687" s="540"/>
      <c r="F687" s="525"/>
      <c r="G687" s="396"/>
      <c r="H687" s="527"/>
      <c r="I687" s="396"/>
      <c r="J687" s="253"/>
      <c r="K687" s="253"/>
      <c r="L687" s="264"/>
      <c r="M687" s="254"/>
      <c r="N687" s="268">
        <f t="shared" si="774"/>
        <v>0</v>
      </c>
      <c r="O687" s="396"/>
      <c r="P687" s="396"/>
      <c r="Q687" s="396"/>
      <c r="R687" s="602"/>
      <c r="S687" s="600"/>
    </row>
    <row r="688" spans="1:19" ht="12.75" hidden="1" customHeight="1">
      <c r="A688" s="525"/>
      <c r="B688" s="526"/>
      <c r="C688" s="525"/>
      <c r="D688" s="525"/>
      <c r="E688" s="540"/>
      <c r="F688" s="525"/>
      <c r="G688" s="396"/>
      <c r="H688" s="527"/>
      <c r="I688" s="396"/>
      <c r="J688" s="253"/>
      <c r="K688" s="253"/>
      <c r="L688" s="253"/>
      <c r="M688" s="254"/>
      <c r="N688" s="268">
        <f t="shared" si="774"/>
        <v>0</v>
      </c>
      <c r="O688" s="396"/>
      <c r="P688" s="396"/>
      <c r="Q688" s="396"/>
      <c r="R688" s="603"/>
      <c r="S688" s="600"/>
    </row>
    <row r="689" spans="1:19" ht="12.75" customHeight="1">
      <c r="A689" s="525">
        <v>70</v>
      </c>
      <c r="B689" s="526" t="s">
        <v>287</v>
      </c>
      <c r="C689" s="525" t="s">
        <v>108</v>
      </c>
      <c r="D689" s="525">
        <v>49</v>
      </c>
      <c r="E689" s="540">
        <f>G689+I689+Q689</f>
        <v>0.33099576300000005</v>
      </c>
      <c r="F689" s="534"/>
      <c r="G689" s="396">
        <f t="shared" si="783"/>
        <v>0</v>
      </c>
      <c r="H689" s="527"/>
      <c r="I689" s="396">
        <f t="shared" si="790"/>
        <v>0</v>
      </c>
      <c r="J689" s="253" t="s">
        <v>131</v>
      </c>
      <c r="K689" s="253" t="s">
        <v>108</v>
      </c>
      <c r="L689" s="253">
        <v>1</v>
      </c>
      <c r="M689" s="254">
        <v>0.28999999999999998</v>
      </c>
      <c r="N689" s="268">
        <f t="shared" si="774"/>
        <v>0.28999999999999998</v>
      </c>
      <c r="O689" s="396">
        <f>D689*E689</f>
        <v>16.218792387000004</v>
      </c>
      <c r="P689" s="396">
        <f>SUM(N689:N692)</f>
        <v>0.28999999999999998</v>
      </c>
      <c r="Q689" s="396">
        <f t="shared" si="801"/>
        <v>0.33099576300000005</v>
      </c>
      <c r="R689" s="601">
        <f t="shared" ref="R689" si="806">E689*$R$17</f>
        <v>0.42357994495135837</v>
      </c>
      <c r="S689" s="600">
        <f t="shared" ref="S689" si="807">R689*D689</f>
        <v>20.755417302616561</v>
      </c>
    </row>
    <row r="690" spans="1:19" ht="2.25" customHeight="1">
      <c r="A690" s="525"/>
      <c r="B690" s="526"/>
      <c r="C690" s="525"/>
      <c r="D690" s="525"/>
      <c r="E690" s="540"/>
      <c r="F690" s="534"/>
      <c r="G690" s="396"/>
      <c r="H690" s="527"/>
      <c r="I690" s="396"/>
      <c r="J690" s="253"/>
      <c r="K690" s="253"/>
      <c r="L690" s="253"/>
      <c r="M690" s="254"/>
      <c r="N690" s="268">
        <f t="shared" si="774"/>
        <v>0</v>
      </c>
      <c r="O690" s="396"/>
      <c r="P690" s="396"/>
      <c r="Q690" s="396"/>
      <c r="R690" s="602"/>
      <c r="S690" s="600"/>
    </row>
    <row r="691" spans="1:19" ht="12.75" hidden="1" customHeight="1">
      <c r="A691" s="525"/>
      <c r="B691" s="526"/>
      <c r="C691" s="525"/>
      <c r="D691" s="525"/>
      <c r="E691" s="540"/>
      <c r="F691" s="534"/>
      <c r="G691" s="396"/>
      <c r="H691" s="527"/>
      <c r="I691" s="396"/>
      <c r="J691" s="253"/>
      <c r="K691" s="253"/>
      <c r="L691" s="271"/>
      <c r="M691" s="254"/>
      <c r="N691" s="268">
        <f t="shared" si="774"/>
        <v>0</v>
      </c>
      <c r="O691" s="396"/>
      <c r="P691" s="396"/>
      <c r="Q691" s="396"/>
      <c r="R691" s="602"/>
      <c r="S691" s="600"/>
    </row>
    <row r="692" spans="1:19" ht="12.75" hidden="1" customHeight="1">
      <c r="A692" s="525"/>
      <c r="B692" s="526"/>
      <c r="C692" s="525"/>
      <c r="D692" s="525"/>
      <c r="E692" s="540"/>
      <c r="F692" s="534"/>
      <c r="G692" s="396"/>
      <c r="H692" s="527"/>
      <c r="I692" s="396"/>
      <c r="J692" s="253"/>
      <c r="K692" s="253"/>
      <c r="L692" s="253"/>
      <c r="M692" s="254"/>
      <c r="N692" s="268">
        <f t="shared" si="774"/>
        <v>0</v>
      </c>
      <c r="O692" s="396"/>
      <c r="P692" s="396"/>
      <c r="Q692" s="396"/>
      <c r="R692" s="603"/>
      <c r="S692" s="600"/>
    </row>
    <row r="693" spans="1:19" ht="12.75" customHeight="1">
      <c r="A693" s="525">
        <v>71</v>
      </c>
      <c r="B693" s="526" t="s">
        <v>288</v>
      </c>
      <c r="C693" s="525" t="s">
        <v>108</v>
      </c>
      <c r="D693" s="525">
        <v>12</v>
      </c>
      <c r="E693" s="540">
        <f>G693+I693+Q693</f>
        <v>0.27392752800000003</v>
      </c>
      <c r="F693" s="525"/>
      <c r="G693" s="396">
        <f t="shared" si="783"/>
        <v>0</v>
      </c>
      <c r="H693" s="527"/>
      <c r="I693" s="396">
        <f t="shared" si="790"/>
        <v>0</v>
      </c>
      <c r="J693" s="253" t="s">
        <v>131</v>
      </c>
      <c r="K693" s="253" t="s">
        <v>108</v>
      </c>
      <c r="L693" s="253">
        <v>1</v>
      </c>
      <c r="M693" s="254">
        <v>0.24</v>
      </c>
      <c r="N693" s="268">
        <f t="shared" si="774"/>
        <v>0.24</v>
      </c>
      <c r="O693" s="396">
        <f>D693*E693</f>
        <v>3.2871303360000006</v>
      </c>
      <c r="P693" s="396">
        <f>SUM(N693:N696)</f>
        <v>0.24</v>
      </c>
      <c r="Q693" s="396">
        <f t="shared" si="801"/>
        <v>0.27392752800000003</v>
      </c>
      <c r="R693" s="601">
        <f t="shared" ref="R693" si="808">E693*$R$17</f>
        <v>0.35054891995974485</v>
      </c>
      <c r="S693" s="600">
        <f t="shared" ref="S693" si="809">R693*D693</f>
        <v>4.206587039516938</v>
      </c>
    </row>
    <row r="694" spans="1:19" ht="0.75" customHeight="1">
      <c r="A694" s="525"/>
      <c r="B694" s="526"/>
      <c r="C694" s="525"/>
      <c r="D694" s="525"/>
      <c r="E694" s="540"/>
      <c r="F694" s="525"/>
      <c r="G694" s="396"/>
      <c r="H694" s="527"/>
      <c r="I694" s="396"/>
      <c r="J694" s="253"/>
      <c r="K694" s="253"/>
      <c r="L694" s="253"/>
      <c r="M694" s="254"/>
      <c r="N694" s="268">
        <f t="shared" si="774"/>
        <v>0</v>
      </c>
      <c r="O694" s="396"/>
      <c r="P694" s="396"/>
      <c r="Q694" s="396"/>
      <c r="R694" s="602"/>
      <c r="S694" s="600"/>
    </row>
    <row r="695" spans="1:19" ht="12.75" hidden="1" customHeight="1">
      <c r="A695" s="525"/>
      <c r="B695" s="526"/>
      <c r="C695" s="525"/>
      <c r="D695" s="525"/>
      <c r="E695" s="540"/>
      <c r="F695" s="525"/>
      <c r="G695" s="396"/>
      <c r="H695" s="527"/>
      <c r="I695" s="396"/>
      <c r="J695" s="253"/>
      <c r="K695" s="254"/>
      <c r="L695" s="264"/>
      <c r="M695" s="254"/>
      <c r="N695" s="268">
        <f t="shared" si="774"/>
        <v>0</v>
      </c>
      <c r="O695" s="396"/>
      <c r="P695" s="396"/>
      <c r="Q695" s="396"/>
      <c r="R695" s="602"/>
      <c r="S695" s="600"/>
    </row>
    <row r="696" spans="1:19" ht="12.75" hidden="1" customHeight="1">
      <c r="A696" s="525"/>
      <c r="B696" s="526"/>
      <c r="C696" s="525"/>
      <c r="D696" s="525"/>
      <c r="E696" s="540"/>
      <c r="F696" s="525"/>
      <c r="G696" s="396"/>
      <c r="H696" s="527"/>
      <c r="I696" s="396"/>
      <c r="J696" s="253"/>
      <c r="K696" s="253"/>
      <c r="L696" s="253"/>
      <c r="M696" s="254"/>
      <c r="N696" s="268">
        <f t="shared" si="774"/>
        <v>0</v>
      </c>
      <c r="O696" s="396"/>
      <c r="P696" s="396"/>
      <c r="Q696" s="396"/>
      <c r="R696" s="603"/>
      <c r="S696" s="600"/>
    </row>
    <row r="697" spans="1:19" ht="12.75" customHeight="1">
      <c r="A697" s="525">
        <v>72</v>
      </c>
      <c r="B697" s="526" t="s">
        <v>289</v>
      </c>
      <c r="C697" s="525" t="s">
        <v>108</v>
      </c>
      <c r="D697" s="525">
        <v>32</v>
      </c>
      <c r="E697" s="540">
        <f>G697+I697+Q697</f>
        <v>0.12555011700000002</v>
      </c>
      <c r="F697" s="525"/>
      <c r="G697" s="396">
        <f t="shared" si="783"/>
        <v>0</v>
      </c>
      <c r="H697" s="527"/>
      <c r="I697" s="396">
        <f t="shared" si="790"/>
        <v>0</v>
      </c>
      <c r="J697" s="253" t="s">
        <v>131</v>
      </c>
      <c r="K697" s="253" t="s">
        <v>108</v>
      </c>
      <c r="L697" s="253">
        <v>1</v>
      </c>
      <c r="M697" s="254">
        <v>0.11</v>
      </c>
      <c r="N697" s="268">
        <f t="shared" ref="N697:N760" si="810">L697*M697</f>
        <v>0.11</v>
      </c>
      <c r="O697" s="396">
        <f>D697*E697</f>
        <v>4.0176037440000005</v>
      </c>
      <c r="P697" s="396">
        <f>SUM(N697:N700)</f>
        <v>0.11</v>
      </c>
      <c r="Q697" s="396">
        <f t="shared" si="801"/>
        <v>0.12555011700000002</v>
      </c>
      <c r="R697" s="601">
        <f t="shared" ref="R697" si="811">E697*$R$17</f>
        <v>0.16066825498154974</v>
      </c>
      <c r="S697" s="600">
        <f t="shared" ref="S697" si="812">R697*D697</f>
        <v>5.1413841594095917</v>
      </c>
    </row>
    <row r="698" spans="1:19" ht="0.75" customHeight="1">
      <c r="A698" s="525"/>
      <c r="B698" s="526"/>
      <c r="C698" s="525"/>
      <c r="D698" s="525"/>
      <c r="E698" s="540"/>
      <c r="F698" s="525"/>
      <c r="G698" s="396"/>
      <c r="H698" s="527"/>
      <c r="I698" s="396"/>
      <c r="J698" s="253"/>
      <c r="K698" s="253"/>
      <c r="L698" s="253"/>
      <c r="M698" s="254"/>
      <c r="N698" s="268">
        <f t="shared" si="810"/>
        <v>0</v>
      </c>
      <c r="O698" s="396"/>
      <c r="P698" s="396"/>
      <c r="Q698" s="396"/>
      <c r="R698" s="602"/>
      <c r="S698" s="600"/>
    </row>
    <row r="699" spans="1:19" ht="12.75" hidden="1" customHeight="1">
      <c r="A699" s="525"/>
      <c r="B699" s="526"/>
      <c r="C699" s="525"/>
      <c r="D699" s="525"/>
      <c r="E699" s="540"/>
      <c r="F699" s="525"/>
      <c r="G699" s="396"/>
      <c r="H699" s="527"/>
      <c r="I699" s="396"/>
      <c r="J699" s="253"/>
      <c r="K699" s="253"/>
      <c r="L699" s="255"/>
      <c r="M699" s="254"/>
      <c r="N699" s="268">
        <f t="shared" si="810"/>
        <v>0</v>
      </c>
      <c r="O699" s="396"/>
      <c r="P699" s="396"/>
      <c r="Q699" s="396"/>
      <c r="R699" s="602"/>
      <c r="S699" s="600"/>
    </row>
    <row r="700" spans="1:19" ht="12.75" hidden="1" customHeight="1">
      <c r="A700" s="525"/>
      <c r="B700" s="526"/>
      <c r="C700" s="525"/>
      <c r="D700" s="525"/>
      <c r="E700" s="540"/>
      <c r="F700" s="525"/>
      <c r="G700" s="396"/>
      <c r="H700" s="527"/>
      <c r="I700" s="396"/>
      <c r="J700" s="253"/>
      <c r="K700" s="253"/>
      <c r="L700" s="253"/>
      <c r="M700" s="254"/>
      <c r="N700" s="268">
        <f t="shared" si="810"/>
        <v>0</v>
      </c>
      <c r="O700" s="396"/>
      <c r="P700" s="396"/>
      <c r="Q700" s="396"/>
      <c r="R700" s="603"/>
      <c r="S700" s="600"/>
    </row>
    <row r="701" spans="1:19" ht="12.75" customHeight="1">
      <c r="A701" s="525">
        <v>73</v>
      </c>
      <c r="B701" s="526" t="s">
        <v>290</v>
      </c>
      <c r="C701" s="525" t="s">
        <v>108</v>
      </c>
      <c r="D701" s="525">
        <v>17</v>
      </c>
      <c r="E701" s="540">
        <f>G701+I701+Q701</f>
        <v>0.12555011700000002</v>
      </c>
      <c r="F701" s="525"/>
      <c r="G701" s="396">
        <f t="shared" si="783"/>
        <v>0</v>
      </c>
      <c r="H701" s="517"/>
      <c r="I701" s="396">
        <f t="shared" si="790"/>
        <v>0</v>
      </c>
      <c r="J701" s="253" t="s">
        <v>131</v>
      </c>
      <c r="K701" s="253" t="s">
        <v>108</v>
      </c>
      <c r="L701" s="253">
        <v>1</v>
      </c>
      <c r="M701" s="254">
        <v>0.11</v>
      </c>
      <c r="N701" s="268">
        <f t="shared" si="810"/>
        <v>0.11</v>
      </c>
      <c r="O701" s="396">
        <f>D701*E701</f>
        <v>2.1343519890000002</v>
      </c>
      <c r="P701" s="396">
        <f>SUM(N701:N704)</f>
        <v>0.11</v>
      </c>
      <c r="Q701" s="396">
        <f t="shared" si="801"/>
        <v>0.12555011700000002</v>
      </c>
      <c r="R701" s="601">
        <f t="shared" ref="R701" si="813">E701*$R$17</f>
        <v>0.16066825498154974</v>
      </c>
      <c r="S701" s="600">
        <f t="shared" ref="S701" si="814">R701*D701</f>
        <v>2.7313603346863458</v>
      </c>
    </row>
    <row r="702" spans="1:19" ht="0.75" customHeight="1">
      <c r="A702" s="525"/>
      <c r="B702" s="526"/>
      <c r="C702" s="525"/>
      <c r="D702" s="525"/>
      <c r="E702" s="540"/>
      <c r="F702" s="525"/>
      <c r="G702" s="396"/>
      <c r="H702" s="517"/>
      <c r="I702" s="396"/>
      <c r="J702" s="253"/>
      <c r="K702" s="253"/>
      <c r="L702" s="253"/>
      <c r="M702" s="254"/>
      <c r="N702" s="268">
        <f t="shared" si="810"/>
        <v>0</v>
      </c>
      <c r="O702" s="396"/>
      <c r="P702" s="396"/>
      <c r="Q702" s="396"/>
      <c r="R702" s="602"/>
      <c r="S702" s="600"/>
    </row>
    <row r="703" spans="1:19" ht="12.75" hidden="1" customHeight="1">
      <c r="A703" s="525"/>
      <c r="B703" s="526"/>
      <c r="C703" s="525"/>
      <c r="D703" s="525"/>
      <c r="E703" s="540"/>
      <c r="F703" s="525"/>
      <c r="G703" s="396"/>
      <c r="H703" s="517"/>
      <c r="I703" s="396"/>
      <c r="J703" s="253"/>
      <c r="K703" s="254"/>
      <c r="L703" s="264"/>
      <c r="M703" s="254"/>
      <c r="N703" s="268">
        <f t="shared" si="810"/>
        <v>0</v>
      </c>
      <c r="O703" s="396"/>
      <c r="P703" s="396"/>
      <c r="Q703" s="396"/>
      <c r="R703" s="602"/>
      <c r="S703" s="600"/>
    </row>
    <row r="704" spans="1:19" hidden="1">
      <c r="A704" s="525"/>
      <c r="B704" s="526"/>
      <c r="C704" s="525"/>
      <c r="D704" s="525"/>
      <c r="E704" s="540"/>
      <c r="F704" s="525"/>
      <c r="G704" s="396"/>
      <c r="H704" s="517"/>
      <c r="I704" s="396"/>
      <c r="J704" s="253"/>
      <c r="K704" s="253"/>
      <c r="L704" s="253"/>
      <c r="M704" s="254"/>
      <c r="N704" s="268">
        <f t="shared" si="810"/>
        <v>0</v>
      </c>
      <c r="O704" s="396"/>
      <c r="P704" s="396"/>
      <c r="Q704" s="396"/>
      <c r="R704" s="603"/>
      <c r="S704" s="600"/>
    </row>
    <row r="705" spans="1:19" ht="12.75" customHeight="1">
      <c r="A705" s="525">
        <v>74</v>
      </c>
      <c r="B705" s="526" t="s">
        <v>291</v>
      </c>
      <c r="C705" s="525" t="s">
        <v>108</v>
      </c>
      <c r="D705" s="539">
        <v>52</v>
      </c>
      <c r="E705" s="540">
        <f>G705+I705+Q705</f>
        <v>6.0492329100000006E-2</v>
      </c>
      <c r="F705" s="525"/>
      <c r="G705" s="396">
        <f t="shared" si="783"/>
        <v>0</v>
      </c>
      <c r="H705" s="525"/>
      <c r="I705" s="396">
        <f t="shared" si="790"/>
        <v>0</v>
      </c>
      <c r="J705" s="253" t="s">
        <v>131</v>
      </c>
      <c r="K705" s="253" t="s">
        <v>108</v>
      </c>
      <c r="L705" s="253">
        <v>1</v>
      </c>
      <c r="M705" s="254">
        <v>5.2999999999999999E-2</v>
      </c>
      <c r="N705" s="268">
        <f t="shared" si="810"/>
        <v>5.2999999999999999E-2</v>
      </c>
      <c r="O705" s="396">
        <f>D705*E705</f>
        <v>3.1456011132000001</v>
      </c>
      <c r="P705" s="396">
        <f>SUM(N705:N708)</f>
        <v>5.2999999999999999E-2</v>
      </c>
      <c r="Q705" s="396">
        <f t="shared" si="801"/>
        <v>6.0492329100000006E-2</v>
      </c>
      <c r="R705" s="601">
        <f t="shared" ref="R705" si="815">E705*$R$17</f>
        <v>7.7412886491110319E-2</v>
      </c>
      <c r="S705" s="600">
        <f t="shared" ref="S705" si="816">R705*D705</f>
        <v>4.0254700975377364</v>
      </c>
    </row>
    <row r="706" spans="1:19" ht="12.75" hidden="1" customHeight="1">
      <c r="A706" s="525"/>
      <c r="B706" s="526"/>
      <c r="C706" s="525"/>
      <c r="D706" s="539"/>
      <c r="E706" s="540"/>
      <c r="F706" s="525"/>
      <c r="G706" s="396"/>
      <c r="H706" s="525"/>
      <c r="I706" s="396"/>
      <c r="J706" s="253"/>
      <c r="K706" s="253"/>
      <c r="L706" s="253"/>
      <c r="M706" s="254"/>
      <c r="N706" s="268">
        <f t="shared" si="810"/>
        <v>0</v>
      </c>
      <c r="O706" s="396"/>
      <c r="P706" s="396"/>
      <c r="Q706" s="396"/>
      <c r="R706" s="602"/>
      <c r="S706" s="600"/>
    </row>
    <row r="707" spans="1:19" ht="12.75" hidden="1" customHeight="1">
      <c r="A707" s="525"/>
      <c r="B707" s="526"/>
      <c r="C707" s="525"/>
      <c r="D707" s="539"/>
      <c r="E707" s="540"/>
      <c r="F707" s="525"/>
      <c r="G707" s="396"/>
      <c r="H707" s="525"/>
      <c r="I707" s="396"/>
      <c r="J707" s="253"/>
      <c r="K707" s="253"/>
      <c r="L707" s="255"/>
      <c r="M707" s="254"/>
      <c r="N707" s="268">
        <f t="shared" si="810"/>
        <v>0</v>
      </c>
      <c r="O707" s="396"/>
      <c r="P707" s="396"/>
      <c r="Q707" s="396"/>
      <c r="R707" s="602"/>
      <c r="S707" s="600"/>
    </row>
    <row r="708" spans="1:19" hidden="1">
      <c r="A708" s="525"/>
      <c r="B708" s="526"/>
      <c r="C708" s="525"/>
      <c r="D708" s="539"/>
      <c r="E708" s="540"/>
      <c r="F708" s="525"/>
      <c r="G708" s="396"/>
      <c r="H708" s="525"/>
      <c r="I708" s="396"/>
      <c r="J708" s="253"/>
      <c r="K708" s="253"/>
      <c r="L708" s="253"/>
      <c r="M708" s="254"/>
      <c r="N708" s="268">
        <f t="shared" si="810"/>
        <v>0</v>
      </c>
      <c r="O708" s="396"/>
      <c r="P708" s="396"/>
      <c r="Q708" s="396"/>
      <c r="R708" s="603"/>
      <c r="S708" s="600"/>
    </row>
    <row r="709" spans="1:19" ht="12" customHeight="1">
      <c r="A709" s="525">
        <v>75</v>
      </c>
      <c r="B709" s="526" t="s">
        <v>292</v>
      </c>
      <c r="C709" s="525" t="s">
        <v>108</v>
      </c>
      <c r="D709" s="539">
        <v>45</v>
      </c>
      <c r="E709" s="540">
        <f>G709+I709+Q709</f>
        <v>6.0492329100000006E-2</v>
      </c>
      <c r="F709" s="525"/>
      <c r="G709" s="396">
        <f t="shared" si="783"/>
        <v>0</v>
      </c>
      <c r="H709" s="525"/>
      <c r="I709" s="396">
        <f t="shared" si="790"/>
        <v>0</v>
      </c>
      <c r="J709" s="253" t="s">
        <v>131</v>
      </c>
      <c r="K709" s="253" t="s">
        <v>108</v>
      </c>
      <c r="L709" s="253">
        <v>1</v>
      </c>
      <c r="M709" s="254">
        <v>5.2999999999999999E-2</v>
      </c>
      <c r="N709" s="268">
        <f t="shared" si="810"/>
        <v>5.2999999999999999E-2</v>
      </c>
      <c r="O709" s="396">
        <f>D709*E709</f>
        <v>2.7221548095000001</v>
      </c>
      <c r="P709" s="396">
        <f>SUM(N709:N712)</f>
        <v>5.2999999999999999E-2</v>
      </c>
      <c r="Q709" s="396">
        <f t="shared" si="801"/>
        <v>6.0492329100000006E-2</v>
      </c>
      <c r="R709" s="601">
        <f t="shared" ref="R709" si="817">E709*$R$17</f>
        <v>7.7412886491110319E-2</v>
      </c>
      <c r="S709" s="600">
        <f t="shared" ref="S709" si="818">R709*D709</f>
        <v>3.4835798920999643</v>
      </c>
    </row>
    <row r="710" spans="1:19" hidden="1">
      <c r="A710" s="525"/>
      <c r="B710" s="526"/>
      <c r="C710" s="525"/>
      <c r="D710" s="539"/>
      <c r="E710" s="540"/>
      <c r="F710" s="525"/>
      <c r="G710" s="396"/>
      <c r="H710" s="525"/>
      <c r="I710" s="396"/>
      <c r="J710" s="253"/>
      <c r="K710" s="253"/>
      <c r="L710" s="253"/>
      <c r="M710" s="254"/>
      <c r="N710" s="268">
        <f t="shared" si="810"/>
        <v>0</v>
      </c>
      <c r="O710" s="396"/>
      <c r="P710" s="396"/>
      <c r="Q710" s="396"/>
      <c r="R710" s="602"/>
      <c r="S710" s="600"/>
    </row>
    <row r="711" spans="1:19" hidden="1">
      <c r="A711" s="525"/>
      <c r="B711" s="526"/>
      <c r="C711" s="525"/>
      <c r="D711" s="539"/>
      <c r="E711" s="540"/>
      <c r="F711" s="525"/>
      <c r="G711" s="396"/>
      <c r="H711" s="525"/>
      <c r="I711" s="396"/>
      <c r="J711" s="253"/>
      <c r="K711" s="254"/>
      <c r="L711" s="264"/>
      <c r="M711" s="254"/>
      <c r="N711" s="268">
        <f t="shared" si="810"/>
        <v>0</v>
      </c>
      <c r="O711" s="396"/>
      <c r="P711" s="396"/>
      <c r="Q711" s="396"/>
      <c r="R711" s="602"/>
      <c r="S711" s="600"/>
    </row>
    <row r="712" spans="1:19" hidden="1">
      <c r="A712" s="525"/>
      <c r="B712" s="526"/>
      <c r="C712" s="525"/>
      <c r="D712" s="539"/>
      <c r="E712" s="540"/>
      <c r="F712" s="525"/>
      <c r="G712" s="396"/>
      <c r="H712" s="525"/>
      <c r="I712" s="396"/>
      <c r="J712" s="253"/>
      <c r="K712" s="253"/>
      <c r="L712" s="253"/>
      <c r="M712" s="254"/>
      <c r="N712" s="268">
        <f t="shared" si="810"/>
        <v>0</v>
      </c>
      <c r="O712" s="396"/>
      <c r="P712" s="396"/>
      <c r="Q712" s="396"/>
      <c r="R712" s="603"/>
      <c r="S712" s="600"/>
    </row>
    <row r="713" spans="1:19" ht="10.5" customHeight="1">
      <c r="A713" s="525">
        <v>76</v>
      </c>
      <c r="B713" s="526" t="s">
        <v>293</v>
      </c>
      <c r="C713" s="525" t="s">
        <v>108</v>
      </c>
      <c r="D713" s="539">
        <v>152</v>
      </c>
      <c r="E713" s="540">
        <f>G713+I713+Q713</f>
        <v>3.5382305700000005E-2</v>
      </c>
      <c r="F713" s="525"/>
      <c r="G713" s="396">
        <f t="shared" ref="G713:G749" si="819">F713*$O$8/1000</f>
        <v>0</v>
      </c>
      <c r="H713" s="525"/>
      <c r="I713" s="396">
        <f t="shared" si="790"/>
        <v>0</v>
      </c>
      <c r="J713" s="253" t="s">
        <v>131</v>
      </c>
      <c r="K713" s="253" t="s">
        <v>108</v>
      </c>
      <c r="L713" s="253">
        <v>1</v>
      </c>
      <c r="M713" s="254">
        <v>3.1E-2</v>
      </c>
      <c r="N713" s="268">
        <f t="shared" si="810"/>
        <v>3.1E-2</v>
      </c>
      <c r="O713" s="396">
        <f>D713*E713</f>
        <v>5.3781104664000008</v>
      </c>
      <c r="P713" s="396">
        <f>SUM(N713:N716)</f>
        <v>3.1E-2</v>
      </c>
      <c r="Q713" s="396">
        <f t="shared" si="801"/>
        <v>3.5382305700000005E-2</v>
      </c>
      <c r="R713" s="601">
        <f t="shared" ref="R713" si="820">E713*$R$17</f>
        <v>4.5279235494800382E-2</v>
      </c>
      <c r="S713" s="600">
        <f t="shared" ref="S713" si="821">R713*D713</f>
        <v>6.8824437952096584</v>
      </c>
    </row>
    <row r="714" spans="1:19" hidden="1">
      <c r="A714" s="525"/>
      <c r="B714" s="526"/>
      <c r="C714" s="525"/>
      <c r="D714" s="539"/>
      <c r="E714" s="540"/>
      <c r="F714" s="525"/>
      <c r="G714" s="396"/>
      <c r="H714" s="525"/>
      <c r="I714" s="396"/>
      <c r="J714" s="253"/>
      <c r="K714" s="253"/>
      <c r="L714" s="253"/>
      <c r="M714" s="254"/>
      <c r="N714" s="268">
        <f t="shared" si="810"/>
        <v>0</v>
      </c>
      <c r="O714" s="396"/>
      <c r="P714" s="396"/>
      <c r="Q714" s="396"/>
      <c r="R714" s="602"/>
      <c r="S714" s="600"/>
    </row>
    <row r="715" spans="1:19" hidden="1">
      <c r="A715" s="525"/>
      <c r="B715" s="526"/>
      <c r="C715" s="525"/>
      <c r="D715" s="539"/>
      <c r="E715" s="540"/>
      <c r="F715" s="525"/>
      <c r="G715" s="396"/>
      <c r="H715" s="525"/>
      <c r="I715" s="396"/>
      <c r="J715" s="253"/>
      <c r="K715" s="253"/>
      <c r="L715" s="264"/>
      <c r="M715" s="254"/>
      <c r="N715" s="268">
        <f t="shared" si="810"/>
        <v>0</v>
      </c>
      <c r="O715" s="396"/>
      <c r="P715" s="396"/>
      <c r="Q715" s="396"/>
      <c r="R715" s="602"/>
      <c r="S715" s="600"/>
    </row>
    <row r="716" spans="1:19" hidden="1">
      <c r="A716" s="525"/>
      <c r="B716" s="526"/>
      <c r="C716" s="525"/>
      <c r="D716" s="539"/>
      <c r="E716" s="540"/>
      <c r="F716" s="525"/>
      <c r="G716" s="396"/>
      <c r="H716" s="525"/>
      <c r="I716" s="396"/>
      <c r="J716" s="253"/>
      <c r="K716" s="253"/>
      <c r="L716" s="253"/>
      <c r="M716" s="254"/>
      <c r="N716" s="268">
        <f t="shared" si="810"/>
        <v>0</v>
      </c>
      <c r="O716" s="396"/>
      <c r="P716" s="396"/>
      <c r="Q716" s="396"/>
      <c r="R716" s="603"/>
      <c r="S716" s="600"/>
    </row>
    <row r="717" spans="1:19" ht="12" customHeight="1">
      <c r="A717" s="525">
        <v>77</v>
      </c>
      <c r="B717" s="526" t="s">
        <v>294</v>
      </c>
      <c r="C717" s="525" t="s">
        <v>108</v>
      </c>
      <c r="D717" s="539">
        <v>120</v>
      </c>
      <c r="E717" s="540">
        <f>G717+I717+Q717</f>
        <v>3.5382305700000005E-2</v>
      </c>
      <c r="F717" s="525"/>
      <c r="G717" s="396">
        <f t="shared" si="819"/>
        <v>0</v>
      </c>
      <c r="H717" s="525"/>
      <c r="I717" s="396">
        <f t="shared" si="790"/>
        <v>0</v>
      </c>
      <c r="J717" s="253" t="s">
        <v>131</v>
      </c>
      <c r="K717" s="253" t="s">
        <v>108</v>
      </c>
      <c r="L717" s="253">
        <v>1</v>
      </c>
      <c r="M717" s="254">
        <v>3.1E-2</v>
      </c>
      <c r="N717" s="268">
        <f t="shared" si="810"/>
        <v>3.1E-2</v>
      </c>
      <c r="O717" s="396">
        <f>D717*E717</f>
        <v>4.2458766840000006</v>
      </c>
      <c r="P717" s="396">
        <f>SUM(N717:N720)</f>
        <v>3.1E-2</v>
      </c>
      <c r="Q717" s="396">
        <f t="shared" si="801"/>
        <v>3.5382305700000005E-2</v>
      </c>
      <c r="R717" s="601">
        <f t="shared" ref="R717" si="822">E717*$R$17</f>
        <v>4.5279235494800382E-2</v>
      </c>
      <c r="S717" s="600">
        <f t="shared" ref="S717" si="823">R717*D717</f>
        <v>5.4335082593760458</v>
      </c>
    </row>
    <row r="718" spans="1:19" hidden="1">
      <c r="A718" s="525"/>
      <c r="B718" s="526"/>
      <c r="C718" s="525"/>
      <c r="D718" s="539"/>
      <c r="E718" s="540"/>
      <c r="F718" s="525"/>
      <c r="G718" s="396"/>
      <c r="H718" s="525"/>
      <c r="I718" s="396"/>
      <c r="J718" s="253"/>
      <c r="K718" s="253"/>
      <c r="L718" s="253"/>
      <c r="M718" s="254"/>
      <c r="N718" s="268">
        <f t="shared" si="810"/>
        <v>0</v>
      </c>
      <c r="O718" s="396"/>
      <c r="P718" s="396"/>
      <c r="Q718" s="396"/>
      <c r="R718" s="602"/>
      <c r="S718" s="600"/>
    </row>
    <row r="719" spans="1:19" hidden="1">
      <c r="A719" s="525"/>
      <c r="B719" s="526"/>
      <c r="C719" s="525"/>
      <c r="D719" s="539"/>
      <c r="E719" s="540"/>
      <c r="F719" s="525"/>
      <c r="G719" s="396"/>
      <c r="H719" s="525"/>
      <c r="I719" s="396"/>
      <c r="J719" s="253"/>
      <c r="K719" s="253"/>
      <c r="L719" s="264"/>
      <c r="M719" s="254"/>
      <c r="N719" s="268">
        <f t="shared" si="810"/>
        <v>0</v>
      </c>
      <c r="O719" s="396"/>
      <c r="P719" s="396"/>
      <c r="Q719" s="396"/>
      <c r="R719" s="602"/>
      <c r="S719" s="600"/>
    </row>
    <row r="720" spans="1:19" hidden="1">
      <c r="A720" s="525"/>
      <c r="B720" s="526"/>
      <c r="C720" s="525"/>
      <c r="D720" s="539"/>
      <c r="E720" s="540"/>
      <c r="F720" s="525"/>
      <c r="G720" s="396"/>
      <c r="H720" s="525"/>
      <c r="I720" s="396"/>
      <c r="J720" s="253"/>
      <c r="K720" s="253"/>
      <c r="L720" s="253"/>
      <c r="M720" s="254"/>
      <c r="N720" s="268">
        <f t="shared" si="810"/>
        <v>0</v>
      </c>
      <c r="O720" s="396"/>
      <c r="P720" s="396"/>
      <c r="Q720" s="396"/>
      <c r="R720" s="603"/>
      <c r="S720" s="600"/>
    </row>
    <row r="721" spans="1:19" ht="12" customHeight="1">
      <c r="A721" s="525">
        <v>78</v>
      </c>
      <c r="B721" s="526" t="s">
        <v>295</v>
      </c>
      <c r="C721" s="525" t="s">
        <v>108</v>
      </c>
      <c r="D721" s="525">
        <v>6</v>
      </c>
      <c r="E721" s="540">
        <f>G721+I721+Q721</f>
        <v>0.18261835200000004</v>
      </c>
      <c r="F721" s="525"/>
      <c r="G721" s="396">
        <f t="shared" si="819"/>
        <v>0</v>
      </c>
      <c r="H721" s="541"/>
      <c r="I721" s="396">
        <f t="shared" si="790"/>
        <v>0</v>
      </c>
      <c r="J721" s="253" t="s">
        <v>296</v>
      </c>
      <c r="K721" s="253" t="s">
        <v>108</v>
      </c>
      <c r="L721" s="253">
        <v>1</v>
      </c>
      <c r="M721" s="254">
        <v>0.16</v>
      </c>
      <c r="N721" s="268">
        <f>L721*M721</f>
        <v>0.16</v>
      </c>
      <c r="O721" s="396">
        <f>D721*E721</f>
        <v>1.0957101120000003</v>
      </c>
      <c r="P721" s="396">
        <f>SUM(N721:N724)</f>
        <v>0.16</v>
      </c>
      <c r="Q721" s="396">
        <f t="shared" si="801"/>
        <v>0.18261835200000004</v>
      </c>
      <c r="R721" s="601">
        <f t="shared" ref="R721" si="824">E721*$R$17</f>
        <v>0.23369927997316325</v>
      </c>
      <c r="S721" s="600">
        <f t="shared" ref="S721" si="825">R721*D721</f>
        <v>1.4021956798389796</v>
      </c>
    </row>
    <row r="722" spans="1:19" hidden="1">
      <c r="A722" s="525"/>
      <c r="B722" s="526"/>
      <c r="C722" s="525"/>
      <c r="D722" s="525"/>
      <c r="E722" s="540"/>
      <c r="F722" s="525"/>
      <c r="G722" s="396"/>
      <c r="H722" s="541"/>
      <c r="I722" s="396"/>
      <c r="J722" s="253"/>
      <c r="K722" s="253"/>
      <c r="L722" s="253"/>
      <c r="M722" s="254"/>
      <c r="N722" s="268">
        <f>L722*M722</f>
        <v>0</v>
      </c>
      <c r="O722" s="396"/>
      <c r="P722" s="396"/>
      <c r="Q722" s="396"/>
      <c r="R722" s="602"/>
      <c r="S722" s="600"/>
    </row>
    <row r="723" spans="1:19" hidden="1">
      <c r="A723" s="525"/>
      <c r="B723" s="526"/>
      <c r="C723" s="525"/>
      <c r="D723" s="525"/>
      <c r="E723" s="540"/>
      <c r="F723" s="525"/>
      <c r="G723" s="396"/>
      <c r="H723" s="541"/>
      <c r="I723" s="396"/>
      <c r="J723" s="253"/>
      <c r="K723" s="253"/>
      <c r="L723" s="264"/>
      <c r="M723" s="254"/>
      <c r="N723" s="268">
        <f>L723*M723</f>
        <v>0</v>
      </c>
      <c r="O723" s="396"/>
      <c r="P723" s="396"/>
      <c r="Q723" s="396"/>
      <c r="R723" s="602"/>
      <c r="S723" s="600"/>
    </row>
    <row r="724" spans="1:19" hidden="1">
      <c r="A724" s="525"/>
      <c r="B724" s="526"/>
      <c r="C724" s="525"/>
      <c r="D724" s="525"/>
      <c r="E724" s="540"/>
      <c r="F724" s="525"/>
      <c r="G724" s="396"/>
      <c r="H724" s="541"/>
      <c r="I724" s="396"/>
      <c r="J724" s="253"/>
      <c r="K724" s="253"/>
      <c r="L724" s="253"/>
      <c r="M724" s="254"/>
      <c r="N724" s="268">
        <f>L724*M724</f>
        <v>0</v>
      </c>
      <c r="O724" s="396"/>
      <c r="P724" s="396"/>
      <c r="Q724" s="396"/>
      <c r="R724" s="603"/>
      <c r="S724" s="600"/>
    </row>
    <row r="725" spans="1:19">
      <c r="A725" s="525">
        <v>79</v>
      </c>
      <c r="B725" s="526" t="s">
        <v>297</v>
      </c>
      <c r="C725" s="525" t="s">
        <v>108</v>
      </c>
      <c r="D725" s="525">
        <v>6</v>
      </c>
      <c r="E725" s="540">
        <f>G725+I725+Q725</f>
        <v>0.14152922280000002</v>
      </c>
      <c r="F725" s="525"/>
      <c r="G725" s="396">
        <f t="shared" si="819"/>
        <v>0</v>
      </c>
      <c r="H725" s="541"/>
      <c r="I725" s="396">
        <f t="shared" ref="I725:I745" si="826">H725*$O$9/1000</f>
        <v>0</v>
      </c>
      <c r="J725" s="253" t="s">
        <v>296</v>
      </c>
      <c r="K725" s="253" t="s">
        <v>108</v>
      </c>
      <c r="L725" s="253">
        <v>1</v>
      </c>
      <c r="M725" s="254">
        <v>0.124</v>
      </c>
      <c r="N725" s="268">
        <f t="shared" si="810"/>
        <v>0.124</v>
      </c>
      <c r="O725" s="396">
        <f>D725*E725</f>
        <v>0.84917533680000012</v>
      </c>
      <c r="P725" s="396">
        <f>SUM(N725:N728)</f>
        <v>0.124</v>
      </c>
      <c r="Q725" s="396">
        <f t="shared" si="801"/>
        <v>0.14152922280000002</v>
      </c>
      <c r="R725" s="601">
        <f t="shared" ref="R725" si="827">E725*$R$17</f>
        <v>0.18111694197920153</v>
      </c>
      <c r="S725" s="600">
        <f t="shared" ref="S725" si="828">R725*D725</f>
        <v>1.0867016518752091</v>
      </c>
    </row>
    <row r="726" spans="1:19" hidden="1">
      <c r="A726" s="525"/>
      <c r="B726" s="526"/>
      <c r="C726" s="525"/>
      <c r="D726" s="525"/>
      <c r="E726" s="540"/>
      <c r="F726" s="525"/>
      <c r="G726" s="396"/>
      <c r="H726" s="541"/>
      <c r="I726" s="396"/>
      <c r="J726" s="253"/>
      <c r="K726" s="253"/>
      <c r="L726" s="253"/>
      <c r="M726" s="254"/>
      <c r="N726" s="268">
        <f t="shared" si="810"/>
        <v>0</v>
      </c>
      <c r="O726" s="396"/>
      <c r="P726" s="396"/>
      <c r="Q726" s="396"/>
      <c r="R726" s="602"/>
      <c r="S726" s="600"/>
    </row>
    <row r="727" spans="1:19" hidden="1">
      <c r="A727" s="525"/>
      <c r="B727" s="526"/>
      <c r="C727" s="525"/>
      <c r="D727" s="525"/>
      <c r="E727" s="540"/>
      <c r="F727" s="525"/>
      <c r="G727" s="396"/>
      <c r="H727" s="541"/>
      <c r="I727" s="396"/>
      <c r="J727" s="253"/>
      <c r="K727" s="253"/>
      <c r="L727" s="264"/>
      <c r="M727" s="254"/>
      <c r="N727" s="268">
        <f t="shared" si="810"/>
        <v>0</v>
      </c>
      <c r="O727" s="396"/>
      <c r="P727" s="396"/>
      <c r="Q727" s="396"/>
      <c r="R727" s="602"/>
      <c r="S727" s="600"/>
    </row>
    <row r="728" spans="1:19" hidden="1">
      <c r="A728" s="525"/>
      <c r="B728" s="526"/>
      <c r="C728" s="525"/>
      <c r="D728" s="525"/>
      <c r="E728" s="540"/>
      <c r="F728" s="525"/>
      <c r="G728" s="396"/>
      <c r="H728" s="541"/>
      <c r="I728" s="396"/>
      <c r="J728" s="253"/>
      <c r="K728" s="253"/>
      <c r="L728" s="253"/>
      <c r="M728" s="254"/>
      <c r="N728" s="268">
        <f t="shared" si="810"/>
        <v>0</v>
      </c>
      <c r="O728" s="396"/>
      <c r="P728" s="396"/>
      <c r="Q728" s="396"/>
      <c r="R728" s="603"/>
      <c r="S728" s="600"/>
    </row>
    <row r="729" spans="1:19" ht="10.5" customHeight="1">
      <c r="A729" s="525">
        <v>80</v>
      </c>
      <c r="B729" s="526" t="s">
        <v>298</v>
      </c>
      <c r="C729" s="525" t="s">
        <v>108</v>
      </c>
      <c r="D729" s="525">
        <v>8</v>
      </c>
      <c r="E729" s="540">
        <f>G729+I729+Q729</f>
        <v>8.2178258400000009E-2</v>
      </c>
      <c r="F729" s="525"/>
      <c r="G729" s="396">
        <f t="shared" si="819"/>
        <v>0</v>
      </c>
      <c r="H729" s="527"/>
      <c r="I729" s="396">
        <f t="shared" si="826"/>
        <v>0</v>
      </c>
      <c r="J729" s="253" t="s">
        <v>296</v>
      </c>
      <c r="K729" s="253" t="s">
        <v>108</v>
      </c>
      <c r="L729" s="253">
        <v>1</v>
      </c>
      <c r="M729" s="254">
        <v>7.1999999999999995E-2</v>
      </c>
      <c r="N729" s="268">
        <f t="shared" si="810"/>
        <v>7.1999999999999995E-2</v>
      </c>
      <c r="O729" s="396">
        <f>D729*E729</f>
        <v>0.65742606720000007</v>
      </c>
      <c r="P729" s="396">
        <f>SUM(N729:N732)</f>
        <v>7.1999999999999995E-2</v>
      </c>
      <c r="Q729" s="396">
        <f t="shared" si="801"/>
        <v>8.2178258400000009E-2</v>
      </c>
      <c r="R729" s="601">
        <f t="shared" ref="R729" si="829">E729*$R$17</f>
        <v>0.10516467598792346</v>
      </c>
      <c r="S729" s="600">
        <f t="shared" ref="S729" si="830">R729*D729</f>
        <v>0.84131740790338772</v>
      </c>
    </row>
    <row r="730" spans="1:19" hidden="1">
      <c r="A730" s="525"/>
      <c r="B730" s="526"/>
      <c r="C730" s="525"/>
      <c r="D730" s="525"/>
      <c r="E730" s="540"/>
      <c r="F730" s="525"/>
      <c r="G730" s="396"/>
      <c r="H730" s="527"/>
      <c r="I730" s="396"/>
      <c r="J730" s="253"/>
      <c r="K730" s="253"/>
      <c r="L730" s="253"/>
      <c r="M730" s="254"/>
      <c r="N730" s="268">
        <f t="shared" si="810"/>
        <v>0</v>
      </c>
      <c r="O730" s="396"/>
      <c r="P730" s="396"/>
      <c r="Q730" s="396"/>
      <c r="R730" s="602"/>
      <c r="S730" s="600"/>
    </row>
    <row r="731" spans="1:19" hidden="1">
      <c r="A731" s="525"/>
      <c r="B731" s="526"/>
      <c r="C731" s="525"/>
      <c r="D731" s="525"/>
      <c r="E731" s="540"/>
      <c r="F731" s="525"/>
      <c r="G731" s="396"/>
      <c r="H731" s="527"/>
      <c r="I731" s="396"/>
      <c r="J731" s="253"/>
      <c r="K731" s="253"/>
      <c r="L731" s="264"/>
      <c r="M731" s="254"/>
      <c r="N731" s="268">
        <f t="shared" si="810"/>
        <v>0</v>
      </c>
      <c r="O731" s="396"/>
      <c r="P731" s="396"/>
      <c r="Q731" s="396"/>
      <c r="R731" s="602"/>
      <c r="S731" s="600"/>
    </row>
    <row r="732" spans="1:19" hidden="1">
      <c r="A732" s="525"/>
      <c r="B732" s="526"/>
      <c r="C732" s="525"/>
      <c r="D732" s="525"/>
      <c r="E732" s="540"/>
      <c r="F732" s="525"/>
      <c r="G732" s="396"/>
      <c r="H732" s="527"/>
      <c r="I732" s="396"/>
      <c r="J732" s="253"/>
      <c r="K732" s="253"/>
      <c r="L732" s="253"/>
      <c r="M732" s="254"/>
      <c r="N732" s="268">
        <f t="shared" si="810"/>
        <v>0</v>
      </c>
      <c r="O732" s="396"/>
      <c r="P732" s="396"/>
      <c r="Q732" s="396"/>
      <c r="R732" s="603"/>
      <c r="S732" s="600"/>
    </row>
    <row r="733" spans="1:19">
      <c r="A733" s="525">
        <v>81</v>
      </c>
      <c r="B733" s="526" t="s">
        <v>299</v>
      </c>
      <c r="C733" s="525" t="s">
        <v>108</v>
      </c>
      <c r="D733" s="525">
        <v>15</v>
      </c>
      <c r="E733" s="540">
        <f>G733+I733+Q733</f>
        <v>6.3916423200000017E-2</v>
      </c>
      <c r="F733" s="534"/>
      <c r="G733" s="396">
        <f t="shared" si="819"/>
        <v>0</v>
      </c>
      <c r="H733" s="527"/>
      <c r="I733" s="396">
        <f t="shared" si="826"/>
        <v>0</v>
      </c>
      <c r="J733" s="253" t="s">
        <v>296</v>
      </c>
      <c r="K733" s="253" t="s">
        <v>108</v>
      </c>
      <c r="L733" s="253">
        <v>1</v>
      </c>
      <c r="M733" s="254">
        <v>5.6000000000000001E-2</v>
      </c>
      <c r="N733" s="268">
        <f t="shared" si="810"/>
        <v>5.6000000000000001E-2</v>
      </c>
      <c r="O733" s="396">
        <f>D733*E733</f>
        <v>0.95874634800000025</v>
      </c>
      <c r="P733" s="396">
        <f>SUM(N733:N736)</f>
        <v>5.6000000000000001E-2</v>
      </c>
      <c r="Q733" s="396">
        <f t="shared" si="801"/>
        <v>6.3916423200000017E-2</v>
      </c>
      <c r="R733" s="601">
        <f t="shared" ref="R733" si="831">E733*$R$17</f>
        <v>8.1794747990607153E-2</v>
      </c>
      <c r="S733" s="600">
        <f t="shared" ref="S733" si="832">R733*D733</f>
        <v>1.2269212198591073</v>
      </c>
    </row>
    <row r="734" spans="1:19" hidden="1">
      <c r="A734" s="525"/>
      <c r="B734" s="526"/>
      <c r="C734" s="525"/>
      <c r="D734" s="525"/>
      <c r="E734" s="540"/>
      <c r="F734" s="534"/>
      <c r="G734" s="396"/>
      <c r="H734" s="527"/>
      <c r="I734" s="396"/>
      <c r="J734" s="253"/>
      <c r="K734" s="253"/>
      <c r="L734" s="253"/>
      <c r="M734" s="254"/>
      <c r="N734" s="268">
        <f t="shared" si="810"/>
        <v>0</v>
      </c>
      <c r="O734" s="396"/>
      <c r="P734" s="396"/>
      <c r="Q734" s="396"/>
      <c r="R734" s="602"/>
      <c r="S734" s="600"/>
    </row>
    <row r="735" spans="1:19" hidden="1">
      <c r="A735" s="525"/>
      <c r="B735" s="526"/>
      <c r="C735" s="525"/>
      <c r="D735" s="525"/>
      <c r="E735" s="540"/>
      <c r="F735" s="534"/>
      <c r="G735" s="396"/>
      <c r="H735" s="527"/>
      <c r="I735" s="396"/>
      <c r="J735" s="253"/>
      <c r="K735" s="253"/>
      <c r="L735" s="271"/>
      <c r="M735" s="254"/>
      <c r="N735" s="268">
        <f t="shared" si="810"/>
        <v>0</v>
      </c>
      <c r="O735" s="396"/>
      <c r="P735" s="396"/>
      <c r="Q735" s="396"/>
      <c r="R735" s="602"/>
      <c r="S735" s="600"/>
    </row>
    <row r="736" spans="1:19" hidden="1">
      <c r="A736" s="525"/>
      <c r="B736" s="526"/>
      <c r="C736" s="525"/>
      <c r="D736" s="525"/>
      <c r="E736" s="540"/>
      <c r="F736" s="534"/>
      <c r="G736" s="396"/>
      <c r="H736" s="527"/>
      <c r="I736" s="396"/>
      <c r="J736" s="253"/>
      <c r="K736" s="253"/>
      <c r="L736" s="253"/>
      <c r="M736" s="254"/>
      <c r="N736" s="268">
        <f t="shared" si="810"/>
        <v>0</v>
      </c>
      <c r="O736" s="396"/>
      <c r="P736" s="396"/>
      <c r="Q736" s="396"/>
      <c r="R736" s="603"/>
      <c r="S736" s="600"/>
    </row>
    <row r="737" spans="1:19" ht="12.75" customHeight="1">
      <c r="A737" s="525">
        <v>82</v>
      </c>
      <c r="B737" s="526" t="s">
        <v>300</v>
      </c>
      <c r="C737" s="525" t="s">
        <v>108</v>
      </c>
      <c r="D737" s="525">
        <v>4</v>
      </c>
      <c r="E737" s="540">
        <f>G737+I737+Q737</f>
        <v>11.974693628000001</v>
      </c>
      <c r="F737" s="525">
        <v>1.71</v>
      </c>
      <c r="G737" s="396">
        <f t="shared" si="819"/>
        <v>3.9680721000000001</v>
      </c>
      <c r="H737" s="525">
        <v>0.28999999999999998</v>
      </c>
      <c r="I737" s="396">
        <f t="shared" si="826"/>
        <v>0.8845057999999999</v>
      </c>
      <c r="J737" s="253" t="s">
        <v>150</v>
      </c>
      <c r="K737" s="253" t="s">
        <v>108</v>
      </c>
      <c r="L737" s="253">
        <v>1</v>
      </c>
      <c r="M737" s="254">
        <v>6.24</v>
      </c>
      <c r="N737" s="268">
        <f t="shared" si="810"/>
        <v>6.24</v>
      </c>
      <c r="O737" s="396">
        <f>D737*E737</f>
        <v>47.898774512000003</v>
      </c>
      <c r="P737" s="396">
        <f>SUM(N737:N740)</f>
        <v>6.24</v>
      </c>
      <c r="Q737" s="396">
        <f t="shared" ref="Q737:Q781" si="833">P737*1.02*1.05*$Q$14</f>
        <v>7.1221157280000016</v>
      </c>
      <c r="R737" s="601">
        <f t="shared" ref="R737" si="834">E737*$R$17</f>
        <v>15.324184278931757</v>
      </c>
      <c r="S737" s="600">
        <f t="shared" ref="S737" si="835">R737*D737</f>
        <v>61.296737115727026</v>
      </c>
    </row>
    <row r="738" spans="1:19" ht="2.25" customHeight="1">
      <c r="A738" s="525"/>
      <c r="B738" s="526"/>
      <c r="C738" s="525"/>
      <c r="D738" s="525"/>
      <c r="E738" s="540"/>
      <c r="F738" s="525"/>
      <c r="G738" s="396"/>
      <c r="H738" s="525"/>
      <c r="I738" s="396"/>
      <c r="J738" s="253"/>
      <c r="K738" s="253"/>
      <c r="L738" s="253"/>
      <c r="M738" s="254"/>
      <c r="N738" s="268">
        <f t="shared" si="810"/>
        <v>0</v>
      </c>
      <c r="O738" s="396"/>
      <c r="P738" s="396"/>
      <c r="Q738" s="396"/>
      <c r="R738" s="602"/>
      <c r="S738" s="600"/>
    </row>
    <row r="739" spans="1:19" ht="12.75" hidden="1" customHeight="1">
      <c r="A739" s="525"/>
      <c r="B739" s="526"/>
      <c r="C739" s="525"/>
      <c r="D739" s="525"/>
      <c r="E739" s="540"/>
      <c r="F739" s="525"/>
      <c r="G739" s="396"/>
      <c r="H739" s="525"/>
      <c r="I739" s="396"/>
      <c r="J739" s="253"/>
      <c r="K739" s="253"/>
      <c r="L739" s="253"/>
      <c r="M739" s="254"/>
      <c r="N739" s="268">
        <f t="shared" si="810"/>
        <v>0</v>
      </c>
      <c r="O739" s="396"/>
      <c r="P739" s="396"/>
      <c r="Q739" s="396"/>
      <c r="R739" s="602"/>
      <c r="S739" s="600"/>
    </row>
    <row r="740" spans="1:19" ht="12.75" hidden="1" customHeight="1">
      <c r="A740" s="525"/>
      <c r="B740" s="526"/>
      <c r="C740" s="525"/>
      <c r="D740" s="525"/>
      <c r="E740" s="540"/>
      <c r="F740" s="525"/>
      <c r="G740" s="396"/>
      <c r="H740" s="525"/>
      <c r="I740" s="396"/>
      <c r="J740" s="253"/>
      <c r="K740" s="253"/>
      <c r="L740" s="253"/>
      <c r="M740" s="254"/>
      <c r="N740" s="268">
        <f t="shared" si="810"/>
        <v>0</v>
      </c>
      <c r="O740" s="396"/>
      <c r="P740" s="396"/>
      <c r="Q740" s="396"/>
      <c r="R740" s="603"/>
      <c r="S740" s="600"/>
    </row>
    <row r="741" spans="1:19" ht="12.75" customHeight="1">
      <c r="A741" s="525">
        <v>83</v>
      </c>
      <c r="B741" s="526" t="s">
        <v>301</v>
      </c>
      <c r="C741" s="525" t="s">
        <v>108</v>
      </c>
      <c r="D741" s="525">
        <v>12</v>
      </c>
      <c r="E741" s="540">
        <f>G741+I741+Q741</f>
        <v>6.9845831600000006</v>
      </c>
      <c r="F741" s="525">
        <v>0.97</v>
      </c>
      <c r="G741" s="396">
        <f t="shared" si="819"/>
        <v>2.2508947000000004</v>
      </c>
      <c r="H741" s="525">
        <v>0.13</v>
      </c>
      <c r="I741" s="396">
        <f t="shared" si="826"/>
        <v>0.39650260000000004</v>
      </c>
      <c r="J741" s="253" t="s">
        <v>150</v>
      </c>
      <c r="K741" s="253" t="s">
        <v>108</v>
      </c>
      <c r="L741" s="253">
        <v>1</v>
      </c>
      <c r="M741" s="254">
        <v>3.8</v>
      </c>
      <c r="N741" s="268">
        <f t="shared" si="810"/>
        <v>3.8</v>
      </c>
      <c r="O741" s="396">
        <f>D741*E741</f>
        <v>83.81499792000001</v>
      </c>
      <c r="P741" s="396">
        <f>SUM(N741:N744)</f>
        <v>3.8</v>
      </c>
      <c r="Q741" s="396">
        <f t="shared" si="833"/>
        <v>4.3371858599999999</v>
      </c>
      <c r="R741" s="601">
        <f t="shared" ref="R741" si="836">E741*$R$17</f>
        <v>8.9382695524745568</v>
      </c>
      <c r="S741" s="600">
        <f t="shared" ref="S741" si="837">R741*D741</f>
        <v>107.25923462969467</v>
      </c>
    </row>
    <row r="742" spans="1:19" ht="12.75" hidden="1" customHeight="1">
      <c r="A742" s="525"/>
      <c r="B742" s="526"/>
      <c r="C742" s="525"/>
      <c r="D742" s="525"/>
      <c r="E742" s="540"/>
      <c r="F742" s="525"/>
      <c r="G742" s="396"/>
      <c r="H742" s="525"/>
      <c r="I742" s="396"/>
      <c r="J742" s="253"/>
      <c r="K742" s="253"/>
      <c r="L742" s="253"/>
      <c r="M742" s="254"/>
      <c r="N742" s="268">
        <f t="shared" si="810"/>
        <v>0</v>
      </c>
      <c r="O742" s="396"/>
      <c r="P742" s="396"/>
      <c r="Q742" s="396"/>
      <c r="R742" s="602"/>
      <c r="S742" s="600"/>
    </row>
    <row r="743" spans="1:19" ht="12.75" hidden="1" customHeight="1">
      <c r="A743" s="525"/>
      <c r="B743" s="526"/>
      <c r="C743" s="525"/>
      <c r="D743" s="525"/>
      <c r="E743" s="540"/>
      <c r="F743" s="525"/>
      <c r="G743" s="396"/>
      <c r="H743" s="525"/>
      <c r="I743" s="396"/>
      <c r="J743" s="253"/>
      <c r="K743" s="253"/>
      <c r="L743" s="253"/>
      <c r="M743" s="254"/>
      <c r="N743" s="268">
        <f t="shared" si="810"/>
        <v>0</v>
      </c>
      <c r="O743" s="396"/>
      <c r="P743" s="396"/>
      <c r="Q743" s="396"/>
      <c r="R743" s="602"/>
      <c r="S743" s="600"/>
    </row>
    <row r="744" spans="1:19" ht="12.75" hidden="1" customHeight="1">
      <c r="A744" s="525"/>
      <c r="B744" s="526"/>
      <c r="C744" s="525"/>
      <c r="D744" s="525"/>
      <c r="E744" s="540"/>
      <c r="F744" s="525"/>
      <c r="G744" s="396"/>
      <c r="H744" s="525"/>
      <c r="I744" s="396"/>
      <c r="J744" s="253"/>
      <c r="K744" s="253"/>
      <c r="L744" s="253"/>
      <c r="M744" s="254"/>
      <c r="N744" s="268">
        <f t="shared" si="810"/>
        <v>0</v>
      </c>
      <c r="O744" s="396"/>
      <c r="P744" s="396"/>
      <c r="Q744" s="396"/>
      <c r="R744" s="603"/>
      <c r="S744" s="600"/>
    </row>
    <row r="745" spans="1:19" ht="12" customHeight="1">
      <c r="A745" s="525">
        <v>84</v>
      </c>
      <c r="B745" s="526" t="s">
        <v>302</v>
      </c>
      <c r="C745" s="525" t="s">
        <v>108</v>
      </c>
      <c r="D745" s="525">
        <v>4</v>
      </c>
      <c r="E745" s="540">
        <f>G745+I745+Q745</f>
        <v>5.5008090500000009</v>
      </c>
      <c r="F745" s="525">
        <v>0.97</v>
      </c>
      <c r="G745" s="396">
        <f t="shared" si="819"/>
        <v>2.2508947000000004</v>
      </c>
      <c r="H745" s="525">
        <v>0.13</v>
      </c>
      <c r="I745" s="396">
        <f t="shared" si="826"/>
        <v>0.39650260000000004</v>
      </c>
      <c r="J745" s="253" t="s">
        <v>150</v>
      </c>
      <c r="K745" s="253" t="s">
        <v>108</v>
      </c>
      <c r="L745" s="253">
        <v>1</v>
      </c>
      <c r="M745" s="254">
        <v>2.5</v>
      </c>
      <c r="N745" s="268">
        <f t="shared" si="810"/>
        <v>2.5</v>
      </c>
      <c r="O745" s="396">
        <f>D745*E745</f>
        <v>22.003236200000003</v>
      </c>
      <c r="P745" s="396">
        <f>SUM(N745:N748)</f>
        <v>2.5</v>
      </c>
      <c r="Q745" s="396">
        <f t="shared" si="833"/>
        <v>2.8534117499999998</v>
      </c>
      <c r="R745" s="601">
        <f t="shared" ref="R745" si="838">E745*$R$17</f>
        <v>7.0394629026926063</v>
      </c>
      <c r="S745" s="600">
        <f t="shared" ref="S745" si="839">R745*D745</f>
        <v>28.157851610770425</v>
      </c>
    </row>
    <row r="746" spans="1:19" ht="12.75" hidden="1" customHeight="1">
      <c r="A746" s="525"/>
      <c r="B746" s="526"/>
      <c r="C746" s="525"/>
      <c r="D746" s="525"/>
      <c r="E746" s="540"/>
      <c r="F746" s="525"/>
      <c r="G746" s="396"/>
      <c r="H746" s="525"/>
      <c r="I746" s="396"/>
      <c r="J746" s="253"/>
      <c r="K746" s="253"/>
      <c r="L746" s="253"/>
      <c r="M746" s="254"/>
      <c r="N746" s="268">
        <f t="shared" si="810"/>
        <v>0</v>
      </c>
      <c r="O746" s="396"/>
      <c r="P746" s="396"/>
      <c r="Q746" s="396"/>
      <c r="R746" s="602"/>
      <c r="S746" s="600"/>
    </row>
    <row r="747" spans="1:19" ht="12.75" hidden="1" customHeight="1">
      <c r="A747" s="525"/>
      <c r="B747" s="526"/>
      <c r="C747" s="525"/>
      <c r="D747" s="525"/>
      <c r="E747" s="540"/>
      <c r="F747" s="525"/>
      <c r="G747" s="396"/>
      <c r="H747" s="525"/>
      <c r="I747" s="396"/>
      <c r="J747" s="253"/>
      <c r="K747" s="253"/>
      <c r="L747" s="253"/>
      <c r="M747" s="254"/>
      <c r="N747" s="268">
        <f t="shared" si="810"/>
        <v>0</v>
      </c>
      <c r="O747" s="396"/>
      <c r="P747" s="396"/>
      <c r="Q747" s="396"/>
      <c r="R747" s="602"/>
      <c r="S747" s="600"/>
    </row>
    <row r="748" spans="1:19" ht="12.75" hidden="1" customHeight="1">
      <c r="A748" s="525"/>
      <c r="B748" s="526"/>
      <c r="C748" s="525"/>
      <c r="D748" s="525"/>
      <c r="E748" s="540"/>
      <c r="F748" s="525"/>
      <c r="G748" s="396"/>
      <c r="H748" s="525"/>
      <c r="I748" s="396"/>
      <c r="J748" s="253"/>
      <c r="K748" s="253"/>
      <c r="L748" s="253"/>
      <c r="M748" s="254"/>
      <c r="N748" s="268">
        <f t="shared" si="810"/>
        <v>0</v>
      </c>
      <c r="O748" s="396"/>
      <c r="P748" s="396"/>
      <c r="Q748" s="396"/>
      <c r="R748" s="603"/>
      <c r="S748" s="600"/>
    </row>
    <row r="749" spans="1:19" ht="11.25" customHeight="1">
      <c r="A749" s="525">
        <v>85</v>
      </c>
      <c r="B749" s="526" t="s">
        <v>303</v>
      </c>
      <c r="C749" s="525" t="s">
        <v>108</v>
      </c>
      <c r="D749" s="525">
        <v>5</v>
      </c>
      <c r="E749" s="540">
        <f>G749+I749+Q749</f>
        <v>4.7018537600000005</v>
      </c>
      <c r="F749" s="525">
        <v>0.97</v>
      </c>
      <c r="G749" s="396">
        <f t="shared" si="819"/>
        <v>2.2508947000000004</v>
      </c>
      <c r="H749" s="525">
        <v>0.13</v>
      </c>
      <c r="I749" s="396">
        <f t="shared" ref="I749:I817" si="840">H749*$O$9/1000</f>
        <v>0.39650260000000004</v>
      </c>
      <c r="J749" s="253" t="s">
        <v>150</v>
      </c>
      <c r="K749" s="253" t="s">
        <v>108</v>
      </c>
      <c r="L749" s="253">
        <v>1</v>
      </c>
      <c r="M749" s="254">
        <v>1.8</v>
      </c>
      <c r="N749" s="268">
        <f t="shared" si="810"/>
        <v>1.8</v>
      </c>
      <c r="O749" s="396">
        <f>D749*E749</f>
        <v>23.509268800000001</v>
      </c>
      <c r="P749" s="396">
        <f>SUM(N749:N752)</f>
        <v>1.8</v>
      </c>
      <c r="Q749" s="396">
        <f t="shared" si="833"/>
        <v>2.0544564600000004</v>
      </c>
      <c r="R749" s="601">
        <f t="shared" ref="R749" si="841">E749*$R$17</f>
        <v>6.0170285528100171</v>
      </c>
      <c r="S749" s="600">
        <f t="shared" ref="S749" si="842">R749*D749</f>
        <v>30.085142764050087</v>
      </c>
    </row>
    <row r="750" spans="1:19" ht="12.75" hidden="1" customHeight="1">
      <c r="A750" s="525"/>
      <c r="B750" s="526"/>
      <c r="C750" s="525"/>
      <c r="D750" s="525"/>
      <c r="E750" s="540"/>
      <c r="F750" s="525"/>
      <c r="G750" s="396"/>
      <c r="H750" s="525"/>
      <c r="I750" s="396"/>
      <c r="J750" s="253"/>
      <c r="K750" s="253"/>
      <c r="L750" s="253"/>
      <c r="M750" s="254"/>
      <c r="N750" s="268">
        <f t="shared" si="810"/>
        <v>0</v>
      </c>
      <c r="O750" s="396"/>
      <c r="P750" s="396"/>
      <c r="Q750" s="396"/>
      <c r="R750" s="602"/>
      <c r="S750" s="600"/>
    </row>
    <row r="751" spans="1:19" ht="12.75" hidden="1" customHeight="1">
      <c r="A751" s="525"/>
      <c r="B751" s="526"/>
      <c r="C751" s="525"/>
      <c r="D751" s="525"/>
      <c r="E751" s="540"/>
      <c r="F751" s="525"/>
      <c r="G751" s="396"/>
      <c r="H751" s="525"/>
      <c r="I751" s="396"/>
      <c r="J751" s="253"/>
      <c r="K751" s="253"/>
      <c r="L751" s="253"/>
      <c r="M751" s="254"/>
      <c r="N751" s="268">
        <f t="shared" si="810"/>
        <v>0</v>
      </c>
      <c r="O751" s="396"/>
      <c r="P751" s="396"/>
      <c r="Q751" s="396"/>
      <c r="R751" s="602"/>
      <c r="S751" s="600"/>
    </row>
    <row r="752" spans="1:19" ht="12.75" hidden="1" customHeight="1">
      <c r="A752" s="525"/>
      <c r="B752" s="526"/>
      <c r="C752" s="525"/>
      <c r="D752" s="525"/>
      <c r="E752" s="540"/>
      <c r="F752" s="525"/>
      <c r="G752" s="396"/>
      <c r="H752" s="525"/>
      <c r="I752" s="396"/>
      <c r="J752" s="253"/>
      <c r="K752" s="253"/>
      <c r="L752" s="253"/>
      <c r="M752" s="254"/>
      <c r="N752" s="268">
        <f t="shared" si="810"/>
        <v>0</v>
      </c>
      <c r="O752" s="396"/>
      <c r="P752" s="396"/>
      <c r="Q752" s="396"/>
      <c r="R752" s="603"/>
      <c r="S752" s="600"/>
    </row>
    <row r="753" spans="1:19" ht="12.75" customHeight="1">
      <c r="A753" s="525">
        <v>86</v>
      </c>
      <c r="B753" s="526" t="s">
        <v>304</v>
      </c>
      <c r="C753" s="525" t="s">
        <v>108</v>
      </c>
      <c r="D753" s="525">
        <v>2</v>
      </c>
      <c r="E753" s="540">
        <f>G753+I753+Q753</f>
        <v>4.0455690575000007</v>
      </c>
      <c r="F753" s="525">
        <v>0.97</v>
      </c>
      <c r="G753" s="396">
        <f t="shared" ref="G753:G821" si="843">F753*$O$8/1000</f>
        <v>2.2508947000000004</v>
      </c>
      <c r="H753" s="525">
        <v>0.13</v>
      </c>
      <c r="I753" s="396">
        <f t="shared" si="840"/>
        <v>0.39650260000000004</v>
      </c>
      <c r="J753" s="253" t="s">
        <v>150</v>
      </c>
      <c r="K753" s="253" t="s">
        <v>108</v>
      </c>
      <c r="L753" s="253">
        <v>1</v>
      </c>
      <c r="M753" s="254">
        <v>1.2250000000000001</v>
      </c>
      <c r="N753" s="268">
        <f t="shared" si="810"/>
        <v>1.2250000000000001</v>
      </c>
      <c r="O753" s="396">
        <f>D753*E753</f>
        <v>8.0911381150000015</v>
      </c>
      <c r="P753" s="396">
        <f>SUM(N753:N756)</f>
        <v>1.2250000000000001</v>
      </c>
      <c r="Q753" s="396">
        <f t="shared" si="833"/>
        <v>1.3981717575000003</v>
      </c>
      <c r="R753" s="601">
        <f t="shared" ref="R753" si="844">E753*$R$17</f>
        <v>5.1771717654064622</v>
      </c>
      <c r="S753" s="600">
        <f t="shared" ref="S753" si="845">R753*D753</f>
        <v>10.354343530812924</v>
      </c>
    </row>
    <row r="754" spans="1:19" ht="0.75" customHeight="1">
      <c r="A754" s="525"/>
      <c r="B754" s="526"/>
      <c r="C754" s="525"/>
      <c r="D754" s="525"/>
      <c r="E754" s="540"/>
      <c r="F754" s="525"/>
      <c r="G754" s="396"/>
      <c r="H754" s="525"/>
      <c r="I754" s="396"/>
      <c r="J754" s="253"/>
      <c r="K754" s="253"/>
      <c r="L754" s="253"/>
      <c r="M754" s="254"/>
      <c r="N754" s="268">
        <f t="shared" si="810"/>
        <v>0</v>
      </c>
      <c r="O754" s="396"/>
      <c r="P754" s="396"/>
      <c r="Q754" s="396"/>
      <c r="R754" s="602"/>
      <c r="S754" s="600"/>
    </row>
    <row r="755" spans="1:19" ht="12.75" hidden="1" customHeight="1">
      <c r="A755" s="525"/>
      <c r="B755" s="526"/>
      <c r="C755" s="525"/>
      <c r="D755" s="525"/>
      <c r="E755" s="540"/>
      <c r="F755" s="525"/>
      <c r="G755" s="396"/>
      <c r="H755" s="525"/>
      <c r="I755" s="396"/>
      <c r="J755" s="253"/>
      <c r="K755" s="253"/>
      <c r="L755" s="253"/>
      <c r="M755" s="254"/>
      <c r="N755" s="268">
        <f t="shared" si="810"/>
        <v>0</v>
      </c>
      <c r="O755" s="396"/>
      <c r="P755" s="396"/>
      <c r="Q755" s="396"/>
      <c r="R755" s="602"/>
      <c r="S755" s="600"/>
    </row>
    <row r="756" spans="1:19" ht="12.75" hidden="1" customHeight="1">
      <c r="A756" s="525"/>
      <c r="B756" s="526"/>
      <c r="C756" s="525"/>
      <c r="D756" s="525"/>
      <c r="E756" s="540"/>
      <c r="F756" s="525"/>
      <c r="G756" s="396"/>
      <c r="H756" s="525"/>
      <c r="I756" s="396"/>
      <c r="J756" s="253"/>
      <c r="K756" s="253"/>
      <c r="L756" s="253"/>
      <c r="M756" s="254"/>
      <c r="N756" s="268">
        <f t="shared" si="810"/>
        <v>0</v>
      </c>
      <c r="O756" s="396"/>
      <c r="P756" s="396"/>
      <c r="Q756" s="396"/>
      <c r="R756" s="603"/>
      <c r="S756" s="600"/>
    </row>
    <row r="757" spans="1:19" ht="12" customHeight="1">
      <c r="A757" s="525">
        <v>87</v>
      </c>
      <c r="B757" s="526" t="s">
        <v>484</v>
      </c>
      <c r="C757" s="525" t="s">
        <v>84</v>
      </c>
      <c r="D757" s="525">
        <v>8</v>
      </c>
      <c r="E757" s="540">
        <f>G757+I757+Q757</f>
        <v>2.4354143675000004</v>
      </c>
      <c r="F757" s="525">
        <v>0.26</v>
      </c>
      <c r="G757" s="396">
        <f t="shared" si="843"/>
        <v>0.60333260000000011</v>
      </c>
      <c r="H757" s="525">
        <v>0.03</v>
      </c>
      <c r="I757" s="396">
        <f t="shared" si="840"/>
        <v>9.1500599999999987E-2</v>
      </c>
      <c r="J757" s="253" t="s">
        <v>130</v>
      </c>
      <c r="K757" s="253" t="s">
        <v>84</v>
      </c>
      <c r="L757" s="253">
        <v>1</v>
      </c>
      <c r="M757" s="269">
        <v>1.5249999999999999</v>
      </c>
      <c r="N757" s="268">
        <f t="shared" si="810"/>
        <v>1.5249999999999999</v>
      </c>
      <c r="O757" s="396">
        <f>D757*E757</f>
        <v>19.483314940000003</v>
      </c>
      <c r="P757" s="396">
        <f>SUM(N757:N760)</f>
        <v>1.5249999999999999</v>
      </c>
      <c r="Q757" s="396">
        <f t="shared" si="833"/>
        <v>1.7405811675000002</v>
      </c>
      <c r="R757" s="601">
        <f t="shared" ref="R757" si="846">E757*$R$17</f>
        <v>3.1166341054323325</v>
      </c>
      <c r="S757" s="600">
        <f t="shared" ref="S757" si="847">R757*D757</f>
        <v>24.93307284345866</v>
      </c>
    </row>
    <row r="758" spans="1:19" ht="12.75" hidden="1" customHeight="1">
      <c r="A758" s="525"/>
      <c r="B758" s="526"/>
      <c r="C758" s="525"/>
      <c r="D758" s="525"/>
      <c r="E758" s="540"/>
      <c r="F758" s="525"/>
      <c r="G758" s="396"/>
      <c r="H758" s="525"/>
      <c r="I758" s="396"/>
      <c r="J758" s="253"/>
      <c r="K758" s="253"/>
      <c r="L758" s="253"/>
      <c r="M758" s="272"/>
      <c r="N758" s="268">
        <f t="shared" si="810"/>
        <v>0</v>
      </c>
      <c r="O758" s="396"/>
      <c r="P758" s="396"/>
      <c r="Q758" s="396"/>
      <c r="R758" s="602"/>
      <c r="S758" s="600"/>
    </row>
    <row r="759" spans="1:19" ht="12.75" hidden="1" customHeight="1">
      <c r="A759" s="525"/>
      <c r="B759" s="526"/>
      <c r="C759" s="525"/>
      <c r="D759" s="525"/>
      <c r="E759" s="540"/>
      <c r="F759" s="525"/>
      <c r="G759" s="396"/>
      <c r="H759" s="525"/>
      <c r="I759" s="396"/>
      <c r="J759" s="253"/>
      <c r="K759" s="253"/>
      <c r="L759" s="253"/>
      <c r="M759" s="272"/>
      <c r="N759" s="268">
        <f t="shared" si="810"/>
        <v>0</v>
      </c>
      <c r="O759" s="396"/>
      <c r="P759" s="396"/>
      <c r="Q759" s="396"/>
      <c r="R759" s="602"/>
      <c r="S759" s="600"/>
    </row>
    <row r="760" spans="1:19" ht="12.75" hidden="1" customHeight="1">
      <c r="A760" s="525"/>
      <c r="B760" s="526"/>
      <c r="C760" s="525"/>
      <c r="D760" s="525"/>
      <c r="E760" s="540"/>
      <c r="F760" s="525"/>
      <c r="G760" s="396"/>
      <c r="H760" s="525"/>
      <c r="I760" s="396"/>
      <c r="J760" s="253"/>
      <c r="K760" s="253"/>
      <c r="L760" s="253"/>
      <c r="M760" s="272"/>
      <c r="N760" s="268">
        <f t="shared" si="810"/>
        <v>0</v>
      </c>
      <c r="O760" s="396"/>
      <c r="P760" s="396"/>
      <c r="Q760" s="396"/>
      <c r="R760" s="603"/>
      <c r="S760" s="600"/>
    </row>
    <row r="761" spans="1:19" ht="12" customHeight="1">
      <c r="A761" s="525">
        <v>88</v>
      </c>
      <c r="B761" s="526" t="s">
        <v>483</v>
      </c>
      <c r="C761" s="525" t="s">
        <v>84</v>
      </c>
      <c r="D761" s="525">
        <v>6</v>
      </c>
      <c r="E761" s="540">
        <f>G761+I761+Q761</f>
        <v>2.0119680638000004</v>
      </c>
      <c r="F761" s="525">
        <v>0.26</v>
      </c>
      <c r="G761" s="396">
        <f t="shared" si="843"/>
        <v>0.60333260000000011</v>
      </c>
      <c r="H761" s="525">
        <v>0.03</v>
      </c>
      <c r="I761" s="396">
        <f t="shared" si="840"/>
        <v>9.1500599999999987E-2</v>
      </c>
      <c r="J761" s="253" t="s">
        <v>130</v>
      </c>
      <c r="K761" s="253" t="s">
        <v>84</v>
      </c>
      <c r="L761" s="253">
        <v>1</v>
      </c>
      <c r="M761" s="269">
        <v>1.1539999999999999</v>
      </c>
      <c r="N761" s="268">
        <f t="shared" ref="N761:N804" si="848">L761*M761</f>
        <v>1.1539999999999999</v>
      </c>
      <c r="O761" s="396">
        <f>D761*E761</f>
        <v>12.071808382800002</v>
      </c>
      <c r="P761" s="396">
        <f>SUM(N761:N764)</f>
        <v>1.1539999999999999</v>
      </c>
      <c r="Q761" s="396">
        <f t="shared" si="833"/>
        <v>1.3171348638</v>
      </c>
      <c r="R761" s="601">
        <f t="shared" ref="R761" si="849">E761*$R$17</f>
        <v>2.57474389999456</v>
      </c>
      <c r="S761" s="600">
        <f t="shared" ref="S761" si="850">R761*D761</f>
        <v>15.448463399967359</v>
      </c>
    </row>
    <row r="762" spans="1:19" ht="12.75" hidden="1" customHeight="1">
      <c r="A762" s="525"/>
      <c r="B762" s="526"/>
      <c r="C762" s="525"/>
      <c r="D762" s="525"/>
      <c r="E762" s="540"/>
      <c r="F762" s="525"/>
      <c r="G762" s="396"/>
      <c r="H762" s="525"/>
      <c r="I762" s="396"/>
      <c r="J762" s="253"/>
      <c r="K762" s="253"/>
      <c r="L762" s="253"/>
      <c r="M762" s="272"/>
      <c r="N762" s="268">
        <f t="shared" si="848"/>
        <v>0</v>
      </c>
      <c r="O762" s="396"/>
      <c r="P762" s="396"/>
      <c r="Q762" s="396"/>
      <c r="R762" s="602"/>
      <c r="S762" s="600"/>
    </row>
    <row r="763" spans="1:19" ht="12.75" hidden="1" customHeight="1">
      <c r="A763" s="525"/>
      <c r="B763" s="526"/>
      <c r="C763" s="525"/>
      <c r="D763" s="525"/>
      <c r="E763" s="540"/>
      <c r="F763" s="525"/>
      <c r="G763" s="396"/>
      <c r="H763" s="525"/>
      <c r="I763" s="396"/>
      <c r="J763" s="253"/>
      <c r="K763" s="253"/>
      <c r="L763" s="253"/>
      <c r="M763" s="272"/>
      <c r="N763" s="268">
        <f t="shared" si="848"/>
        <v>0</v>
      </c>
      <c r="O763" s="396"/>
      <c r="P763" s="396"/>
      <c r="Q763" s="396"/>
      <c r="R763" s="602"/>
      <c r="S763" s="600"/>
    </row>
    <row r="764" spans="1:19" ht="12.75" hidden="1" customHeight="1">
      <c r="A764" s="525"/>
      <c r="B764" s="526"/>
      <c r="C764" s="525"/>
      <c r="D764" s="525"/>
      <c r="E764" s="540"/>
      <c r="F764" s="525"/>
      <c r="G764" s="396"/>
      <c r="H764" s="525"/>
      <c r="I764" s="396"/>
      <c r="J764" s="253"/>
      <c r="K764" s="253"/>
      <c r="L764" s="253"/>
      <c r="M764" s="272"/>
      <c r="N764" s="268">
        <f t="shared" si="848"/>
        <v>0</v>
      </c>
      <c r="O764" s="396"/>
      <c r="P764" s="396"/>
      <c r="Q764" s="396"/>
      <c r="R764" s="603"/>
      <c r="S764" s="600"/>
    </row>
    <row r="765" spans="1:19" ht="11.25" customHeight="1">
      <c r="A765" s="525">
        <v>89</v>
      </c>
      <c r="B765" s="526" t="s">
        <v>305</v>
      </c>
      <c r="C765" s="525" t="s">
        <v>108</v>
      </c>
      <c r="D765" s="539">
        <v>62</v>
      </c>
      <c r="E765" s="540">
        <f>G765+I765+Q765</f>
        <v>7.076461140000001E-2</v>
      </c>
      <c r="F765" s="517"/>
      <c r="G765" s="396">
        <f t="shared" si="843"/>
        <v>0</v>
      </c>
      <c r="H765" s="527"/>
      <c r="I765" s="396">
        <f t="shared" si="840"/>
        <v>0</v>
      </c>
      <c r="J765" s="253" t="s">
        <v>306</v>
      </c>
      <c r="K765" s="253" t="s">
        <v>108</v>
      </c>
      <c r="L765" s="253">
        <v>1</v>
      </c>
      <c r="M765" s="254">
        <v>6.2E-2</v>
      </c>
      <c r="N765" s="268">
        <f t="shared" si="848"/>
        <v>6.2E-2</v>
      </c>
      <c r="O765" s="396">
        <f>D765*E765</f>
        <v>4.3874059068000006</v>
      </c>
      <c r="P765" s="396">
        <f>SUM(N765:N768)</f>
        <v>6.2E-2</v>
      </c>
      <c r="Q765" s="396">
        <f t="shared" si="833"/>
        <v>7.076461140000001E-2</v>
      </c>
      <c r="R765" s="601">
        <f t="shared" ref="R765" si="851">E765*$R$17</f>
        <v>9.0558470989600764E-2</v>
      </c>
      <c r="S765" s="600">
        <f t="shared" ref="S765" si="852">R765*D765</f>
        <v>5.6146252013552473</v>
      </c>
    </row>
    <row r="766" spans="1:19" ht="12.75" hidden="1" customHeight="1">
      <c r="A766" s="525"/>
      <c r="B766" s="526"/>
      <c r="C766" s="525"/>
      <c r="D766" s="539"/>
      <c r="E766" s="540"/>
      <c r="F766" s="517"/>
      <c r="G766" s="396"/>
      <c r="H766" s="527"/>
      <c r="I766" s="396"/>
      <c r="J766" s="253"/>
      <c r="K766" s="253"/>
      <c r="L766" s="253"/>
      <c r="M766" s="254"/>
      <c r="N766" s="268">
        <f t="shared" si="848"/>
        <v>0</v>
      </c>
      <c r="O766" s="396"/>
      <c r="P766" s="396"/>
      <c r="Q766" s="396"/>
      <c r="R766" s="602"/>
      <c r="S766" s="600"/>
    </row>
    <row r="767" spans="1:19" ht="12.75" hidden="1" customHeight="1">
      <c r="A767" s="525"/>
      <c r="B767" s="526"/>
      <c r="C767" s="525"/>
      <c r="D767" s="539"/>
      <c r="E767" s="540"/>
      <c r="F767" s="517"/>
      <c r="G767" s="396"/>
      <c r="H767" s="527"/>
      <c r="I767" s="396"/>
      <c r="J767" s="253"/>
      <c r="K767" s="253"/>
      <c r="L767" s="255"/>
      <c r="M767" s="254"/>
      <c r="N767" s="268">
        <f t="shared" si="848"/>
        <v>0</v>
      </c>
      <c r="O767" s="396"/>
      <c r="P767" s="396"/>
      <c r="Q767" s="396"/>
      <c r="R767" s="602"/>
      <c r="S767" s="600"/>
    </row>
    <row r="768" spans="1:19" ht="12.75" hidden="1" customHeight="1">
      <c r="A768" s="525"/>
      <c r="B768" s="526"/>
      <c r="C768" s="525"/>
      <c r="D768" s="539"/>
      <c r="E768" s="540"/>
      <c r="F768" s="517"/>
      <c r="G768" s="396"/>
      <c r="H768" s="527"/>
      <c r="I768" s="396"/>
      <c r="J768" s="253"/>
      <c r="K768" s="253"/>
      <c r="L768" s="253"/>
      <c r="M768" s="254"/>
      <c r="N768" s="268">
        <f t="shared" si="848"/>
        <v>0</v>
      </c>
      <c r="O768" s="396"/>
      <c r="P768" s="396"/>
      <c r="Q768" s="396"/>
      <c r="R768" s="603"/>
      <c r="S768" s="600"/>
    </row>
    <row r="769" spans="1:19" ht="12.75" customHeight="1">
      <c r="A769" s="525">
        <v>90</v>
      </c>
      <c r="B769" s="526" t="s">
        <v>307</v>
      </c>
      <c r="C769" s="525" t="s">
        <v>108</v>
      </c>
      <c r="D769" s="539">
        <v>180</v>
      </c>
      <c r="E769" s="540">
        <f>G769+I769+Q769</f>
        <v>4.565458800000001E-2</v>
      </c>
      <c r="F769" s="517"/>
      <c r="G769" s="396">
        <f t="shared" si="843"/>
        <v>0</v>
      </c>
      <c r="H769" s="527"/>
      <c r="I769" s="396">
        <f t="shared" si="840"/>
        <v>0</v>
      </c>
      <c r="J769" s="253" t="s">
        <v>306</v>
      </c>
      <c r="K769" s="253" t="s">
        <v>108</v>
      </c>
      <c r="L769" s="253">
        <v>1</v>
      </c>
      <c r="M769" s="254">
        <v>0.04</v>
      </c>
      <c r="N769" s="268">
        <f t="shared" si="848"/>
        <v>0.04</v>
      </c>
      <c r="O769" s="396">
        <f>D769*E769</f>
        <v>8.2178258400000015</v>
      </c>
      <c r="P769" s="396">
        <f>SUM(N769:N772)</f>
        <v>0.04</v>
      </c>
      <c r="Q769" s="396">
        <f t="shared" si="833"/>
        <v>4.565458800000001E-2</v>
      </c>
      <c r="R769" s="601">
        <f t="shared" ref="R769" si="853">E769*$R$17</f>
        <v>5.8424819993290814E-2</v>
      </c>
      <c r="S769" s="600">
        <f t="shared" ref="S769" si="854">R769*D769</f>
        <v>10.516467598792346</v>
      </c>
    </row>
    <row r="770" spans="1:19" ht="12.75" hidden="1" customHeight="1">
      <c r="A770" s="525"/>
      <c r="B770" s="526"/>
      <c r="C770" s="525"/>
      <c r="D770" s="539"/>
      <c r="E770" s="540"/>
      <c r="F770" s="517"/>
      <c r="G770" s="396"/>
      <c r="H770" s="527"/>
      <c r="I770" s="396"/>
      <c r="J770" s="253"/>
      <c r="K770" s="253"/>
      <c r="L770" s="253"/>
      <c r="M770" s="254"/>
      <c r="N770" s="268">
        <f t="shared" si="848"/>
        <v>0</v>
      </c>
      <c r="O770" s="396"/>
      <c r="P770" s="396"/>
      <c r="Q770" s="396"/>
      <c r="R770" s="602"/>
      <c r="S770" s="600"/>
    </row>
    <row r="771" spans="1:19" ht="12.75" hidden="1" customHeight="1">
      <c r="A771" s="525"/>
      <c r="B771" s="526"/>
      <c r="C771" s="525"/>
      <c r="D771" s="539"/>
      <c r="E771" s="540"/>
      <c r="F771" s="517"/>
      <c r="G771" s="396"/>
      <c r="H771" s="527"/>
      <c r="I771" s="396"/>
      <c r="J771" s="253"/>
      <c r="K771" s="253"/>
      <c r="L771" s="255"/>
      <c r="M771" s="254"/>
      <c r="N771" s="268">
        <f t="shared" si="848"/>
        <v>0</v>
      </c>
      <c r="O771" s="396"/>
      <c r="P771" s="396"/>
      <c r="Q771" s="396"/>
      <c r="R771" s="602"/>
      <c r="S771" s="600"/>
    </row>
    <row r="772" spans="1:19" ht="12.75" hidden="1" customHeight="1">
      <c r="A772" s="525"/>
      <c r="B772" s="526"/>
      <c r="C772" s="525"/>
      <c r="D772" s="539"/>
      <c r="E772" s="540"/>
      <c r="F772" s="517"/>
      <c r="G772" s="396"/>
      <c r="H772" s="527"/>
      <c r="I772" s="396"/>
      <c r="J772" s="253"/>
      <c r="K772" s="253"/>
      <c r="L772" s="253"/>
      <c r="M772" s="254"/>
      <c r="N772" s="268">
        <f t="shared" si="848"/>
        <v>0</v>
      </c>
      <c r="O772" s="396"/>
      <c r="P772" s="396"/>
      <c r="Q772" s="396"/>
      <c r="R772" s="603"/>
      <c r="S772" s="600"/>
    </row>
    <row r="773" spans="1:19" ht="11.25" customHeight="1">
      <c r="A773" s="525">
        <v>91</v>
      </c>
      <c r="B773" s="526" t="s">
        <v>308</v>
      </c>
      <c r="C773" s="525" t="s">
        <v>108</v>
      </c>
      <c r="D773" s="539">
        <v>310</v>
      </c>
      <c r="E773" s="540">
        <f>G773+I773+Q773</f>
        <v>3.8806399800000002E-2</v>
      </c>
      <c r="F773" s="517"/>
      <c r="G773" s="396">
        <f t="shared" si="843"/>
        <v>0</v>
      </c>
      <c r="H773" s="527"/>
      <c r="I773" s="396">
        <f t="shared" si="840"/>
        <v>0</v>
      </c>
      <c r="J773" s="253" t="s">
        <v>306</v>
      </c>
      <c r="K773" s="253" t="s">
        <v>108</v>
      </c>
      <c r="L773" s="253">
        <v>1</v>
      </c>
      <c r="M773" s="254">
        <v>3.4000000000000002E-2</v>
      </c>
      <c r="N773" s="268">
        <f t="shared" si="848"/>
        <v>3.4000000000000002E-2</v>
      </c>
      <c r="O773" s="396">
        <f>D773*E773</f>
        <v>12.029983938000001</v>
      </c>
      <c r="P773" s="396">
        <f>SUM(N773:N776)</f>
        <v>3.4000000000000002E-2</v>
      </c>
      <c r="Q773" s="396">
        <f t="shared" si="833"/>
        <v>3.8806399800000002E-2</v>
      </c>
      <c r="R773" s="601">
        <f t="shared" ref="R773" si="855">E773*$R$17</f>
        <v>4.9661096994297188E-2</v>
      </c>
      <c r="S773" s="600">
        <f t="shared" ref="S773" si="856">R773*D773</f>
        <v>15.394940068232128</v>
      </c>
    </row>
    <row r="774" spans="1:19" ht="12.75" hidden="1" customHeight="1">
      <c r="A774" s="525"/>
      <c r="B774" s="526"/>
      <c r="C774" s="525"/>
      <c r="D774" s="539"/>
      <c r="E774" s="540"/>
      <c r="F774" s="517"/>
      <c r="G774" s="396"/>
      <c r="H774" s="527"/>
      <c r="I774" s="396"/>
      <c r="J774" s="253"/>
      <c r="K774" s="253"/>
      <c r="L774" s="253"/>
      <c r="M774" s="254"/>
      <c r="N774" s="268">
        <f t="shared" si="848"/>
        <v>0</v>
      </c>
      <c r="O774" s="396"/>
      <c r="P774" s="396"/>
      <c r="Q774" s="396"/>
      <c r="R774" s="602"/>
      <c r="S774" s="600"/>
    </row>
    <row r="775" spans="1:19" ht="12.75" hidden="1" customHeight="1">
      <c r="A775" s="525"/>
      <c r="B775" s="526"/>
      <c r="C775" s="525"/>
      <c r="D775" s="539"/>
      <c r="E775" s="540"/>
      <c r="F775" s="517"/>
      <c r="G775" s="396"/>
      <c r="H775" s="527"/>
      <c r="I775" s="396"/>
      <c r="J775" s="253"/>
      <c r="K775" s="253"/>
      <c r="L775" s="255"/>
      <c r="M775" s="254"/>
      <c r="N775" s="268">
        <f t="shared" si="848"/>
        <v>0</v>
      </c>
      <c r="O775" s="396"/>
      <c r="P775" s="396"/>
      <c r="Q775" s="396"/>
      <c r="R775" s="602"/>
      <c r="S775" s="600"/>
    </row>
    <row r="776" spans="1:19" ht="12.75" hidden="1" customHeight="1">
      <c r="A776" s="525"/>
      <c r="B776" s="526"/>
      <c r="C776" s="525"/>
      <c r="D776" s="539"/>
      <c r="E776" s="540"/>
      <c r="F776" s="517"/>
      <c r="G776" s="396"/>
      <c r="H776" s="527"/>
      <c r="I776" s="396"/>
      <c r="J776" s="253"/>
      <c r="K776" s="253"/>
      <c r="L776" s="253"/>
      <c r="M776" s="254"/>
      <c r="N776" s="268">
        <f t="shared" si="848"/>
        <v>0</v>
      </c>
      <c r="O776" s="396"/>
      <c r="P776" s="396"/>
      <c r="Q776" s="396"/>
      <c r="R776" s="603"/>
      <c r="S776" s="600"/>
    </row>
    <row r="777" spans="1:19" ht="12" customHeight="1">
      <c r="A777" s="525">
        <v>92</v>
      </c>
      <c r="B777" s="526" t="s">
        <v>309</v>
      </c>
      <c r="C777" s="525" t="s">
        <v>108</v>
      </c>
      <c r="D777" s="539">
        <v>244</v>
      </c>
      <c r="E777" s="540">
        <f>G777+I777+Q777</f>
        <v>3.4240941000000004E-2</v>
      </c>
      <c r="F777" s="517"/>
      <c r="G777" s="396">
        <f t="shared" si="843"/>
        <v>0</v>
      </c>
      <c r="H777" s="527"/>
      <c r="I777" s="396">
        <f t="shared" si="840"/>
        <v>0</v>
      </c>
      <c r="J777" s="253" t="s">
        <v>306</v>
      </c>
      <c r="K777" s="253" t="s">
        <v>108</v>
      </c>
      <c r="L777" s="253">
        <v>1</v>
      </c>
      <c r="M777" s="254">
        <v>0.03</v>
      </c>
      <c r="N777" s="268">
        <f t="shared" si="848"/>
        <v>0.03</v>
      </c>
      <c r="O777" s="396">
        <f>D777*E777</f>
        <v>8.3547896040000005</v>
      </c>
      <c r="P777" s="396">
        <f>SUM(N777:N780)</f>
        <v>0.03</v>
      </c>
      <c r="Q777" s="396">
        <f t="shared" si="833"/>
        <v>3.4240941000000004E-2</v>
      </c>
      <c r="R777" s="601">
        <f t="shared" ref="R777" si="857">E777*$R$17</f>
        <v>4.3818614994968107E-2</v>
      </c>
      <c r="S777" s="600">
        <f t="shared" ref="S777" si="858">R777*D777</f>
        <v>10.691742058772219</v>
      </c>
    </row>
    <row r="778" spans="1:19" ht="12.75" hidden="1" customHeight="1">
      <c r="A778" s="525"/>
      <c r="B778" s="526"/>
      <c r="C778" s="525"/>
      <c r="D778" s="539"/>
      <c r="E778" s="540"/>
      <c r="F778" s="517"/>
      <c r="G778" s="396"/>
      <c r="H778" s="527"/>
      <c r="I778" s="396"/>
      <c r="J778" s="253"/>
      <c r="K778" s="253"/>
      <c r="L778" s="253"/>
      <c r="M778" s="254"/>
      <c r="N778" s="268">
        <f t="shared" si="848"/>
        <v>0</v>
      </c>
      <c r="O778" s="396"/>
      <c r="P778" s="396"/>
      <c r="Q778" s="396"/>
      <c r="R778" s="602"/>
      <c r="S778" s="600"/>
    </row>
    <row r="779" spans="1:19" ht="12.75" hidden="1" customHeight="1">
      <c r="A779" s="525"/>
      <c r="B779" s="526"/>
      <c r="C779" s="525"/>
      <c r="D779" s="539"/>
      <c r="E779" s="540"/>
      <c r="F779" s="517"/>
      <c r="G779" s="396"/>
      <c r="H779" s="527"/>
      <c r="I779" s="396"/>
      <c r="J779" s="253"/>
      <c r="K779" s="253"/>
      <c r="L779" s="255"/>
      <c r="M779" s="254"/>
      <c r="N779" s="268">
        <f t="shared" si="848"/>
        <v>0</v>
      </c>
      <c r="O779" s="396"/>
      <c r="P779" s="396"/>
      <c r="Q779" s="396"/>
      <c r="R779" s="602"/>
      <c r="S779" s="600"/>
    </row>
    <row r="780" spans="1:19" ht="12.75" hidden="1" customHeight="1">
      <c r="A780" s="525"/>
      <c r="B780" s="526"/>
      <c r="C780" s="525"/>
      <c r="D780" s="539"/>
      <c r="E780" s="540"/>
      <c r="F780" s="517"/>
      <c r="G780" s="396"/>
      <c r="H780" s="527"/>
      <c r="I780" s="396"/>
      <c r="J780" s="253"/>
      <c r="K780" s="253"/>
      <c r="L780" s="253"/>
      <c r="M780" s="254"/>
      <c r="N780" s="268">
        <f t="shared" si="848"/>
        <v>0</v>
      </c>
      <c r="O780" s="396"/>
      <c r="P780" s="396"/>
      <c r="Q780" s="396"/>
      <c r="R780" s="603"/>
      <c r="S780" s="600"/>
    </row>
    <row r="781" spans="1:19" ht="12" customHeight="1">
      <c r="A781" s="525">
        <v>93</v>
      </c>
      <c r="B781" s="526" t="s">
        <v>310</v>
      </c>
      <c r="C781" s="525" t="s">
        <v>108</v>
      </c>
      <c r="D781" s="539">
        <v>260</v>
      </c>
      <c r="E781" s="540">
        <f>G781+I781+Q781</f>
        <v>2.8534117500000008E-2</v>
      </c>
      <c r="F781" s="517"/>
      <c r="G781" s="396">
        <f t="shared" si="843"/>
        <v>0</v>
      </c>
      <c r="H781" s="527"/>
      <c r="I781" s="396">
        <f t="shared" si="840"/>
        <v>0</v>
      </c>
      <c r="J781" s="253" t="s">
        <v>306</v>
      </c>
      <c r="K781" s="253" t="s">
        <v>108</v>
      </c>
      <c r="L781" s="253">
        <v>1</v>
      </c>
      <c r="M781" s="254">
        <v>2.5000000000000001E-2</v>
      </c>
      <c r="N781" s="268">
        <f t="shared" si="848"/>
        <v>2.5000000000000001E-2</v>
      </c>
      <c r="O781" s="396">
        <f>D781*E781</f>
        <v>7.4188705500000021</v>
      </c>
      <c r="P781" s="396">
        <f>SUM(N781:N784)</f>
        <v>2.5000000000000001E-2</v>
      </c>
      <c r="Q781" s="396">
        <f t="shared" si="833"/>
        <v>2.8534117500000008E-2</v>
      </c>
      <c r="R781" s="601">
        <f t="shared" ref="R781" si="859">E781*$R$17</f>
        <v>3.6515512495806764E-2</v>
      </c>
      <c r="S781" s="600">
        <f t="shared" ref="S781" si="860">R781*D781</f>
        <v>9.4940332489097585</v>
      </c>
    </row>
    <row r="782" spans="1:19" ht="12.75" hidden="1" customHeight="1">
      <c r="A782" s="525"/>
      <c r="B782" s="526"/>
      <c r="C782" s="525"/>
      <c r="D782" s="539"/>
      <c r="E782" s="540"/>
      <c r="F782" s="517"/>
      <c r="G782" s="396"/>
      <c r="H782" s="527"/>
      <c r="I782" s="396"/>
      <c r="J782" s="253"/>
      <c r="K782" s="253"/>
      <c r="L782" s="253"/>
      <c r="M782" s="254"/>
      <c r="N782" s="268">
        <f t="shared" si="848"/>
        <v>0</v>
      </c>
      <c r="O782" s="396"/>
      <c r="P782" s="396"/>
      <c r="Q782" s="396"/>
      <c r="R782" s="602"/>
      <c r="S782" s="600"/>
    </row>
    <row r="783" spans="1:19" ht="12.75" hidden="1" customHeight="1">
      <c r="A783" s="525"/>
      <c r="B783" s="526"/>
      <c r="C783" s="525"/>
      <c r="D783" s="539"/>
      <c r="E783" s="540"/>
      <c r="F783" s="517"/>
      <c r="G783" s="396"/>
      <c r="H783" s="527"/>
      <c r="I783" s="396"/>
      <c r="J783" s="253"/>
      <c r="K783" s="253"/>
      <c r="L783" s="255"/>
      <c r="M783" s="254"/>
      <c r="N783" s="268">
        <f t="shared" si="848"/>
        <v>0</v>
      </c>
      <c r="O783" s="396"/>
      <c r="P783" s="396"/>
      <c r="Q783" s="396"/>
      <c r="R783" s="602"/>
      <c r="S783" s="600"/>
    </row>
    <row r="784" spans="1:19" ht="12.75" hidden="1" customHeight="1">
      <c r="A784" s="525"/>
      <c r="B784" s="526"/>
      <c r="C784" s="525"/>
      <c r="D784" s="539"/>
      <c r="E784" s="540"/>
      <c r="F784" s="517"/>
      <c r="G784" s="396"/>
      <c r="H784" s="527"/>
      <c r="I784" s="396"/>
      <c r="J784" s="253"/>
      <c r="K784" s="253"/>
      <c r="L784" s="253"/>
      <c r="M784" s="254"/>
      <c r="N784" s="268">
        <f t="shared" si="848"/>
        <v>0</v>
      </c>
      <c r="O784" s="396"/>
      <c r="P784" s="396"/>
      <c r="Q784" s="396"/>
      <c r="R784" s="603"/>
      <c r="S784" s="600"/>
    </row>
    <row r="785" spans="1:19">
      <c r="A785" s="525">
        <v>94</v>
      </c>
      <c r="B785" s="526" t="s">
        <v>311</v>
      </c>
      <c r="C785" s="525" t="s">
        <v>87</v>
      </c>
      <c r="D785" s="534">
        <v>15</v>
      </c>
      <c r="E785" s="540">
        <f>G785+I785+Q785</f>
        <v>0.84040002200000019</v>
      </c>
      <c r="F785" s="525">
        <v>6.0999999999999999E-2</v>
      </c>
      <c r="G785" s="396">
        <f t="shared" si="843"/>
        <v>0.14155111000000004</v>
      </c>
      <c r="H785" s="528">
        <v>4.5999999999999999E-3</v>
      </c>
      <c r="I785" s="396">
        <f t="shared" si="840"/>
        <v>1.4030091999999999E-2</v>
      </c>
      <c r="J785" s="253" t="s">
        <v>312</v>
      </c>
      <c r="K785" s="253" t="s">
        <v>87</v>
      </c>
      <c r="L785" s="253">
        <v>1</v>
      </c>
      <c r="M785" s="254">
        <v>0.6</v>
      </c>
      <c r="N785" s="268">
        <f t="shared" si="848"/>
        <v>0.6</v>
      </c>
      <c r="O785" s="396">
        <f>D785*E785</f>
        <v>12.606000330000002</v>
      </c>
      <c r="P785" s="396">
        <f>SUM(N785:N788)</f>
        <v>0.6</v>
      </c>
      <c r="Q785" s="396">
        <f t="shared" ref="Q785:Q817" si="861">P785*1.02*1.05*$Q$14</f>
        <v>0.68481882000000016</v>
      </c>
      <c r="R785" s="601">
        <f t="shared" ref="R785" si="862">E785*$R$17</f>
        <v>1.0754717577937105</v>
      </c>
      <c r="S785" s="600">
        <f t="shared" ref="S785" si="863">R785*D785</f>
        <v>16.132076366905657</v>
      </c>
    </row>
    <row r="786" spans="1:19" hidden="1">
      <c r="A786" s="525"/>
      <c r="B786" s="526"/>
      <c r="C786" s="525"/>
      <c r="D786" s="534"/>
      <c r="E786" s="540"/>
      <c r="F786" s="525"/>
      <c r="G786" s="396"/>
      <c r="H786" s="528"/>
      <c r="I786" s="396"/>
      <c r="J786" s="253"/>
      <c r="K786" s="253"/>
      <c r="L786" s="253"/>
      <c r="M786" s="254"/>
      <c r="N786" s="268">
        <f t="shared" si="848"/>
        <v>0</v>
      </c>
      <c r="O786" s="396"/>
      <c r="P786" s="396"/>
      <c r="Q786" s="396"/>
      <c r="R786" s="602"/>
      <c r="S786" s="600"/>
    </row>
    <row r="787" spans="1:19" hidden="1">
      <c r="A787" s="525"/>
      <c r="B787" s="526"/>
      <c r="C787" s="525"/>
      <c r="D787" s="534"/>
      <c r="E787" s="540"/>
      <c r="F787" s="525"/>
      <c r="G787" s="396"/>
      <c r="H787" s="528"/>
      <c r="I787" s="396"/>
      <c r="J787" s="253"/>
      <c r="K787" s="253"/>
      <c r="L787" s="271"/>
      <c r="M787" s="254"/>
      <c r="N787" s="268">
        <f t="shared" si="848"/>
        <v>0</v>
      </c>
      <c r="O787" s="396"/>
      <c r="P787" s="396"/>
      <c r="Q787" s="396"/>
      <c r="R787" s="602"/>
      <c r="S787" s="600"/>
    </row>
    <row r="788" spans="1:19" hidden="1">
      <c r="A788" s="525"/>
      <c r="B788" s="526"/>
      <c r="C788" s="525"/>
      <c r="D788" s="534"/>
      <c r="E788" s="540"/>
      <c r="F788" s="525"/>
      <c r="G788" s="396"/>
      <c r="H788" s="528"/>
      <c r="I788" s="396"/>
      <c r="J788" s="253"/>
      <c r="K788" s="253"/>
      <c r="L788" s="253"/>
      <c r="M788" s="254"/>
      <c r="N788" s="268">
        <f t="shared" si="848"/>
        <v>0</v>
      </c>
      <c r="O788" s="396"/>
      <c r="P788" s="396"/>
      <c r="Q788" s="396"/>
      <c r="R788" s="603"/>
      <c r="S788" s="600"/>
    </row>
    <row r="789" spans="1:19" ht="12.75" customHeight="1">
      <c r="A789" s="525">
        <v>95</v>
      </c>
      <c r="B789" s="526" t="s">
        <v>498</v>
      </c>
      <c r="C789" s="525" t="s">
        <v>108</v>
      </c>
      <c r="D789" s="525">
        <v>16</v>
      </c>
      <c r="E789" s="540">
        <f>G789+I789+Q789</f>
        <v>4.9614530999999999</v>
      </c>
      <c r="F789" s="525">
        <v>0.85</v>
      </c>
      <c r="G789" s="396">
        <f t="shared" ref="G789:G793" si="864">F789*$O$8/1000</f>
        <v>1.9724335000000002</v>
      </c>
      <c r="H789" s="525">
        <v>0.98</v>
      </c>
      <c r="I789" s="396">
        <f t="shared" ref="I789:I793" si="865">H789*$O$9/1000</f>
        <v>2.9890196000000002</v>
      </c>
      <c r="J789" s="253"/>
      <c r="K789" s="253"/>
      <c r="L789" s="253"/>
      <c r="M789" s="254"/>
      <c r="N789" s="268">
        <f t="shared" si="848"/>
        <v>0</v>
      </c>
      <c r="O789" s="396">
        <f>D789*E789</f>
        <v>79.383249599999999</v>
      </c>
      <c r="P789" s="396">
        <f>SUM(N789:N792)</f>
        <v>0</v>
      </c>
      <c r="Q789" s="396">
        <f t="shared" ref="Q789:Q793" si="866">P789*1.02*1.05*$Q$14</f>
        <v>0</v>
      </c>
      <c r="R789" s="601">
        <f t="shared" ref="R789" si="867">E789*$R$17</f>
        <v>6.3492414885587101</v>
      </c>
      <c r="S789" s="600">
        <f t="shared" ref="S789" si="868">R789*D789</f>
        <v>101.58786381693936</v>
      </c>
    </row>
    <row r="790" spans="1:19" ht="2.25" customHeight="1">
      <c r="A790" s="525"/>
      <c r="B790" s="526"/>
      <c r="C790" s="525"/>
      <c r="D790" s="525"/>
      <c r="E790" s="540"/>
      <c r="F790" s="525"/>
      <c r="G790" s="396"/>
      <c r="H790" s="525"/>
      <c r="I790" s="396"/>
      <c r="J790" s="253"/>
      <c r="K790" s="253"/>
      <c r="L790" s="253"/>
      <c r="M790" s="254"/>
      <c r="N790" s="268">
        <f t="shared" si="848"/>
        <v>0</v>
      </c>
      <c r="O790" s="396"/>
      <c r="P790" s="396"/>
      <c r="Q790" s="396"/>
      <c r="R790" s="602"/>
      <c r="S790" s="600"/>
    </row>
    <row r="791" spans="1:19" ht="12.75" hidden="1" customHeight="1">
      <c r="A791" s="525"/>
      <c r="B791" s="526"/>
      <c r="C791" s="525"/>
      <c r="D791" s="525"/>
      <c r="E791" s="540"/>
      <c r="F791" s="525"/>
      <c r="G791" s="396"/>
      <c r="H791" s="525"/>
      <c r="I791" s="396"/>
      <c r="J791" s="253"/>
      <c r="K791" s="253"/>
      <c r="L791" s="261"/>
      <c r="M791" s="254"/>
      <c r="N791" s="268">
        <f t="shared" si="848"/>
        <v>0</v>
      </c>
      <c r="O791" s="396"/>
      <c r="P791" s="396"/>
      <c r="Q791" s="396"/>
      <c r="R791" s="602"/>
      <c r="S791" s="600"/>
    </row>
    <row r="792" spans="1:19" ht="12.75" hidden="1" customHeight="1">
      <c r="A792" s="525"/>
      <c r="B792" s="526"/>
      <c r="C792" s="525"/>
      <c r="D792" s="525"/>
      <c r="E792" s="540"/>
      <c r="F792" s="525"/>
      <c r="G792" s="396"/>
      <c r="H792" s="525"/>
      <c r="I792" s="396"/>
      <c r="J792" s="253"/>
      <c r="K792" s="253"/>
      <c r="L792" s="253"/>
      <c r="M792" s="254"/>
      <c r="N792" s="268">
        <f t="shared" si="848"/>
        <v>0</v>
      </c>
      <c r="O792" s="396"/>
      <c r="P792" s="396"/>
      <c r="Q792" s="396"/>
      <c r="R792" s="603"/>
      <c r="S792" s="600"/>
    </row>
    <row r="793" spans="1:19" ht="12.75" customHeight="1">
      <c r="A793" s="525">
        <v>96</v>
      </c>
      <c r="B793" s="526" t="s">
        <v>494</v>
      </c>
      <c r="C793" s="525" t="s">
        <v>85</v>
      </c>
      <c r="D793" s="525">
        <v>0.1</v>
      </c>
      <c r="E793" s="540">
        <f>G793+I793+Q793</f>
        <v>161.16654480600101</v>
      </c>
      <c r="F793" s="525">
        <v>30</v>
      </c>
      <c r="G793" s="396">
        <f t="shared" si="864"/>
        <v>69.615300000000005</v>
      </c>
      <c r="H793" s="539">
        <v>1</v>
      </c>
      <c r="I793" s="396">
        <f t="shared" si="865"/>
        <v>3.05002</v>
      </c>
      <c r="J793" s="253" t="s">
        <v>495</v>
      </c>
      <c r="K793" s="253" t="s">
        <v>85</v>
      </c>
      <c r="L793" s="253">
        <v>1.04</v>
      </c>
      <c r="M793" s="254">
        <v>27.5</v>
      </c>
      <c r="N793" s="268">
        <f t="shared" si="848"/>
        <v>28.6</v>
      </c>
      <c r="O793" s="396">
        <f>D793*E793</f>
        <v>16.116654480600101</v>
      </c>
      <c r="P793" s="396">
        <f>SUM(N793:N796)</f>
        <v>77.539830000000009</v>
      </c>
      <c r="Q793" s="396">
        <f t="shared" si="866"/>
        <v>88.501224806001019</v>
      </c>
      <c r="R793" s="601">
        <f t="shared" ref="R793" si="869">E793*$R$17</f>
        <v>206.24709983652127</v>
      </c>
      <c r="S793" s="600">
        <f t="shared" ref="S793" si="870">R793*D793</f>
        <v>20.624709983652128</v>
      </c>
    </row>
    <row r="794" spans="1:19" ht="1.5" customHeight="1">
      <c r="A794" s="525"/>
      <c r="B794" s="526"/>
      <c r="C794" s="525"/>
      <c r="D794" s="525"/>
      <c r="E794" s="540"/>
      <c r="F794" s="525"/>
      <c r="G794" s="396"/>
      <c r="H794" s="539"/>
      <c r="I794" s="396"/>
      <c r="J794" s="253" t="s">
        <v>496</v>
      </c>
      <c r="K794" s="253" t="s">
        <v>85</v>
      </c>
      <c r="L794" s="253">
        <v>0.39</v>
      </c>
      <c r="M794" s="254">
        <v>116.667</v>
      </c>
      <c r="N794" s="268">
        <f t="shared" si="848"/>
        <v>45.500129999999999</v>
      </c>
      <c r="O794" s="396"/>
      <c r="P794" s="396"/>
      <c r="Q794" s="396"/>
      <c r="R794" s="602"/>
      <c r="S794" s="600"/>
    </row>
    <row r="795" spans="1:19" ht="12.75" hidden="1" customHeight="1">
      <c r="A795" s="525"/>
      <c r="B795" s="526"/>
      <c r="C795" s="525"/>
      <c r="D795" s="525"/>
      <c r="E795" s="540"/>
      <c r="F795" s="525"/>
      <c r="G795" s="396"/>
      <c r="H795" s="539"/>
      <c r="I795" s="396"/>
      <c r="J795" s="253" t="s">
        <v>497</v>
      </c>
      <c r="K795" s="253" t="s">
        <v>87</v>
      </c>
      <c r="L795" s="264">
        <v>5.9</v>
      </c>
      <c r="M795" s="254">
        <v>0.58299999999999996</v>
      </c>
      <c r="N795" s="268">
        <f t="shared" si="848"/>
        <v>3.4397000000000002</v>
      </c>
      <c r="O795" s="396"/>
      <c r="P795" s="396"/>
      <c r="Q795" s="396"/>
      <c r="R795" s="602"/>
      <c r="S795" s="600"/>
    </row>
    <row r="796" spans="1:19" ht="12.75" hidden="1" customHeight="1">
      <c r="A796" s="525"/>
      <c r="B796" s="526"/>
      <c r="C796" s="525"/>
      <c r="D796" s="525"/>
      <c r="E796" s="540"/>
      <c r="F796" s="525"/>
      <c r="G796" s="396"/>
      <c r="H796" s="539"/>
      <c r="I796" s="396"/>
      <c r="J796" s="253"/>
      <c r="K796" s="253"/>
      <c r="L796" s="253"/>
      <c r="M796" s="254"/>
      <c r="N796" s="268">
        <f t="shared" si="848"/>
        <v>0</v>
      </c>
      <c r="O796" s="396"/>
      <c r="P796" s="396"/>
      <c r="Q796" s="396"/>
      <c r="R796" s="603"/>
      <c r="S796" s="600"/>
    </row>
    <row r="797" spans="1:19">
      <c r="A797" s="525">
        <v>97</v>
      </c>
      <c r="B797" s="526" t="s">
        <v>313</v>
      </c>
      <c r="C797" s="525" t="s">
        <v>108</v>
      </c>
      <c r="D797" s="539">
        <f>D781+D777+D773+D769+D765</f>
        <v>1056</v>
      </c>
      <c r="E797" s="540">
        <f>G797+I797+Q797</f>
        <v>3.1958211600000008E-2</v>
      </c>
      <c r="F797" s="534"/>
      <c r="G797" s="396">
        <f t="shared" si="843"/>
        <v>0</v>
      </c>
      <c r="H797" s="527"/>
      <c r="I797" s="396">
        <f t="shared" si="840"/>
        <v>0</v>
      </c>
      <c r="J797" s="253" t="s">
        <v>314</v>
      </c>
      <c r="K797" s="253" t="s">
        <v>108</v>
      </c>
      <c r="L797" s="253">
        <v>1</v>
      </c>
      <c r="M797" s="254">
        <v>2.8000000000000001E-2</v>
      </c>
      <c r="N797" s="268">
        <f t="shared" si="848"/>
        <v>2.8000000000000001E-2</v>
      </c>
      <c r="O797" s="396">
        <f>D797*E797</f>
        <v>33.747871449600012</v>
      </c>
      <c r="P797" s="396">
        <f>SUM(N797:N800)</f>
        <v>2.8000000000000001E-2</v>
      </c>
      <c r="Q797" s="396">
        <f t="shared" si="861"/>
        <v>3.1958211600000008E-2</v>
      </c>
      <c r="R797" s="601">
        <f t="shared" ref="R797" si="871">E797*$R$17</f>
        <v>4.0897373995303576E-2</v>
      </c>
      <c r="S797" s="600">
        <f t="shared" ref="S797" si="872">R797*D797</f>
        <v>43.187626939040577</v>
      </c>
    </row>
    <row r="798" spans="1:19" ht="3.75" customHeight="1">
      <c r="A798" s="525"/>
      <c r="B798" s="526"/>
      <c r="C798" s="525"/>
      <c r="D798" s="539"/>
      <c r="E798" s="540"/>
      <c r="F798" s="534"/>
      <c r="G798" s="396"/>
      <c r="H798" s="527"/>
      <c r="I798" s="396"/>
      <c r="J798" s="253"/>
      <c r="K798" s="253"/>
      <c r="L798" s="253"/>
      <c r="M798" s="254"/>
      <c r="N798" s="268">
        <f t="shared" si="848"/>
        <v>0</v>
      </c>
      <c r="O798" s="396"/>
      <c r="P798" s="396"/>
      <c r="Q798" s="396"/>
      <c r="R798" s="602"/>
      <c r="S798" s="600"/>
    </row>
    <row r="799" spans="1:19" hidden="1">
      <c r="A799" s="525"/>
      <c r="B799" s="526"/>
      <c r="C799" s="525"/>
      <c r="D799" s="539"/>
      <c r="E799" s="540"/>
      <c r="F799" s="534"/>
      <c r="G799" s="396"/>
      <c r="H799" s="527"/>
      <c r="I799" s="396"/>
      <c r="J799" s="253"/>
      <c r="K799" s="253"/>
      <c r="L799" s="271"/>
      <c r="M799" s="254"/>
      <c r="N799" s="268">
        <f t="shared" si="848"/>
        <v>0</v>
      </c>
      <c r="O799" s="396"/>
      <c r="P799" s="396"/>
      <c r="Q799" s="396"/>
      <c r="R799" s="602"/>
      <c r="S799" s="600"/>
    </row>
    <row r="800" spans="1:19" hidden="1">
      <c r="A800" s="525"/>
      <c r="B800" s="526"/>
      <c r="C800" s="525"/>
      <c r="D800" s="539"/>
      <c r="E800" s="540"/>
      <c r="F800" s="534"/>
      <c r="G800" s="396"/>
      <c r="H800" s="527"/>
      <c r="I800" s="396"/>
      <c r="J800" s="253"/>
      <c r="K800" s="253"/>
      <c r="L800" s="253"/>
      <c r="M800" s="254"/>
      <c r="N800" s="268">
        <f t="shared" si="848"/>
        <v>0</v>
      </c>
      <c r="O800" s="396"/>
      <c r="P800" s="396"/>
      <c r="Q800" s="396"/>
      <c r="R800" s="603"/>
      <c r="S800" s="600"/>
    </row>
    <row r="801" spans="1:19">
      <c r="A801" s="525">
        <v>98</v>
      </c>
      <c r="B801" s="526" t="s">
        <v>315</v>
      </c>
      <c r="C801" s="525" t="s">
        <v>84</v>
      </c>
      <c r="D801" s="534">
        <v>16</v>
      </c>
      <c r="E801" s="540">
        <f>G801+I801+Q801</f>
        <v>0.31958211600000008</v>
      </c>
      <c r="F801" s="534"/>
      <c r="G801" s="396">
        <f t="shared" si="843"/>
        <v>0</v>
      </c>
      <c r="H801" s="527"/>
      <c r="I801" s="396">
        <f t="shared" si="840"/>
        <v>0</v>
      </c>
      <c r="J801" s="253" t="s">
        <v>316</v>
      </c>
      <c r="K801" s="253" t="s">
        <v>84</v>
      </c>
      <c r="L801" s="253">
        <v>1</v>
      </c>
      <c r="M801" s="254">
        <v>0.28000000000000003</v>
      </c>
      <c r="N801" s="268">
        <f t="shared" si="848"/>
        <v>0.28000000000000003</v>
      </c>
      <c r="O801" s="396">
        <f>D801*E801</f>
        <v>5.1133138560000013</v>
      </c>
      <c r="P801" s="396">
        <f>SUM(N801:N804)</f>
        <v>0.28000000000000003</v>
      </c>
      <c r="Q801" s="396">
        <f t="shared" si="861"/>
        <v>0.31958211600000008</v>
      </c>
      <c r="R801" s="601">
        <f t="shared" ref="R801" si="873">E801*$R$17</f>
        <v>0.40897373995303571</v>
      </c>
      <c r="S801" s="600">
        <f t="shared" ref="S801" si="874">R801*D801</f>
        <v>6.5435798392485713</v>
      </c>
    </row>
    <row r="802" spans="1:19" ht="3.75" customHeight="1">
      <c r="A802" s="525"/>
      <c r="B802" s="526"/>
      <c r="C802" s="525"/>
      <c r="D802" s="534"/>
      <c r="E802" s="540"/>
      <c r="F802" s="534"/>
      <c r="G802" s="396"/>
      <c r="H802" s="527"/>
      <c r="I802" s="396"/>
      <c r="J802" s="253"/>
      <c r="K802" s="253"/>
      <c r="L802" s="253"/>
      <c r="M802" s="254"/>
      <c r="N802" s="268">
        <f t="shared" si="848"/>
        <v>0</v>
      </c>
      <c r="O802" s="396"/>
      <c r="P802" s="396"/>
      <c r="Q802" s="396"/>
      <c r="R802" s="602"/>
      <c r="S802" s="600"/>
    </row>
    <row r="803" spans="1:19" hidden="1">
      <c r="A803" s="525"/>
      <c r="B803" s="526"/>
      <c r="C803" s="525"/>
      <c r="D803" s="534"/>
      <c r="E803" s="540"/>
      <c r="F803" s="534"/>
      <c r="G803" s="396"/>
      <c r="H803" s="527"/>
      <c r="I803" s="396"/>
      <c r="J803" s="253"/>
      <c r="K803" s="253"/>
      <c r="L803" s="271"/>
      <c r="M803" s="254"/>
      <c r="N803" s="268">
        <f t="shared" si="848"/>
        <v>0</v>
      </c>
      <c r="O803" s="396"/>
      <c r="P803" s="396"/>
      <c r="Q803" s="396"/>
      <c r="R803" s="602"/>
      <c r="S803" s="600"/>
    </row>
    <row r="804" spans="1:19" hidden="1">
      <c r="A804" s="525"/>
      <c r="B804" s="526"/>
      <c r="C804" s="525"/>
      <c r="D804" s="534"/>
      <c r="E804" s="540"/>
      <c r="F804" s="534"/>
      <c r="G804" s="396"/>
      <c r="H804" s="527"/>
      <c r="I804" s="396"/>
      <c r="J804" s="253"/>
      <c r="K804" s="253"/>
      <c r="L804" s="253"/>
      <c r="M804" s="254"/>
      <c r="N804" s="268">
        <f t="shared" si="848"/>
        <v>0</v>
      </c>
      <c r="O804" s="396"/>
      <c r="P804" s="396"/>
      <c r="Q804" s="396"/>
      <c r="R804" s="603"/>
      <c r="S804" s="600"/>
    </row>
    <row r="805" spans="1:19">
      <c r="A805" s="525">
        <v>99</v>
      </c>
      <c r="B805" s="526" t="s">
        <v>317</v>
      </c>
      <c r="C805" s="525" t="s">
        <v>84</v>
      </c>
      <c r="D805" s="534">
        <v>6</v>
      </c>
      <c r="E805" s="540">
        <f>G805+I805+Q805</f>
        <v>0.25110023400000003</v>
      </c>
      <c r="F805" s="534"/>
      <c r="G805" s="396">
        <f t="shared" si="843"/>
        <v>0</v>
      </c>
      <c r="H805" s="527"/>
      <c r="I805" s="396">
        <f t="shared" si="840"/>
        <v>0</v>
      </c>
      <c r="J805" s="253" t="s">
        <v>316</v>
      </c>
      <c r="K805" s="253" t="s">
        <v>84</v>
      </c>
      <c r="L805" s="253">
        <v>1</v>
      </c>
      <c r="M805" s="254">
        <v>0.22</v>
      </c>
      <c r="N805" s="268">
        <f>L805*M805</f>
        <v>0.22</v>
      </c>
      <c r="O805" s="396">
        <f>D805*E805</f>
        <v>1.5066014040000002</v>
      </c>
      <c r="P805" s="396">
        <f>SUM(N805:N808)</f>
        <v>0.22</v>
      </c>
      <c r="Q805" s="396">
        <f t="shared" si="861"/>
        <v>0.25110023400000003</v>
      </c>
      <c r="R805" s="601">
        <f t="shared" ref="R805" si="875">E805*$R$17</f>
        <v>0.32133650996309948</v>
      </c>
      <c r="S805" s="600">
        <f t="shared" ref="S805" si="876">R805*D805</f>
        <v>1.9280190597785969</v>
      </c>
    </row>
    <row r="806" spans="1:19" ht="0.75" customHeight="1">
      <c r="A806" s="525"/>
      <c r="B806" s="526"/>
      <c r="C806" s="525"/>
      <c r="D806" s="534"/>
      <c r="E806" s="540"/>
      <c r="F806" s="534"/>
      <c r="G806" s="396"/>
      <c r="H806" s="527"/>
      <c r="I806" s="396"/>
      <c r="J806" s="253"/>
      <c r="K806" s="253"/>
      <c r="L806" s="253"/>
      <c r="M806" s="254"/>
      <c r="N806" s="268">
        <f>L806*M806</f>
        <v>0</v>
      </c>
      <c r="O806" s="396"/>
      <c r="P806" s="396"/>
      <c r="Q806" s="396"/>
      <c r="R806" s="602"/>
      <c r="S806" s="600"/>
    </row>
    <row r="807" spans="1:19" hidden="1">
      <c r="A807" s="525"/>
      <c r="B807" s="526"/>
      <c r="C807" s="525"/>
      <c r="D807" s="534"/>
      <c r="E807" s="540"/>
      <c r="F807" s="534"/>
      <c r="G807" s="396"/>
      <c r="H807" s="527"/>
      <c r="I807" s="396"/>
      <c r="J807" s="253"/>
      <c r="K807" s="253"/>
      <c r="L807" s="271"/>
      <c r="M807" s="254"/>
      <c r="N807" s="268">
        <f>L807*M807</f>
        <v>0</v>
      </c>
      <c r="O807" s="396"/>
      <c r="P807" s="396"/>
      <c r="Q807" s="396"/>
      <c r="R807" s="602"/>
      <c r="S807" s="600"/>
    </row>
    <row r="808" spans="1:19" hidden="1">
      <c r="A808" s="525"/>
      <c r="B808" s="526"/>
      <c r="C808" s="525"/>
      <c r="D808" s="534"/>
      <c r="E808" s="540"/>
      <c r="F808" s="534"/>
      <c r="G808" s="396"/>
      <c r="H808" s="527"/>
      <c r="I808" s="396"/>
      <c r="J808" s="253"/>
      <c r="K808" s="253"/>
      <c r="L808" s="253"/>
      <c r="M808" s="254"/>
      <c r="N808" s="268">
        <f>L808*M808</f>
        <v>0</v>
      </c>
      <c r="O808" s="396"/>
      <c r="P808" s="396"/>
      <c r="Q808" s="396"/>
      <c r="R808" s="603"/>
      <c r="S808" s="600"/>
    </row>
    <row r="809" spans="1:19">
      <c r="A809" s="525">
        <v>100</v>
      </c>
      <c r="B809" s="526" t="s">
        <v>318</v>
      </c>
      <c r="C809" s="525" t="s">
        <v>108</v>
      </c>
      <c r="D809" s="539">
        <v>40</v>
      </c>
      <c r="E809" s="540">
        <f>G809+I809+Q809</f>
        <v>0.22827294000000006</v>
      </c>
      <c r="F809" s="534"/>
      <c r="G809" s="396">
        <f t="shared" si="843"/>
        <v>0</v>
      </c>
      <c r="H809" s="527"/>
      <c r="I809" s="396">
        <f t="shared" si="840"/>
        <v>0</v>
      </c>
      <c r="J809" s="253" t="s">
        <v>208</v>
      </c>
      <c r="K809" s="253" t="s">
        <v>108</v>
      </c>
      <c r="L809" s="253">
        <v>1</v>
      </c>
      <c r="M809" s="254">
        <v>0.2</v>
      </c>
      <c r="N809" s="268">
        <f t="shared" ref="N809:N872" si="877">L809*M809</f>
        <v>0.2</v>
      </c>
      <c r="O809" s="396">
        <f>D809*E809</f>
        <v>9.1309176000000019</v>
      </c>
      <c r="P809" s="396">
        <f>SUM(N809:N812)</f>
        <v>0.2</v>
      </c>
      <c r="Q809" s="396">
        <f t="shared" si="861"/>
        <v>0.22827294000000006</v>
      </c>
      <c r="R809" s="601">
        <f t="shared" ref="R809" si="878">E809*$R$17</f>
        <v>0.29212409996645411</v>
      </c>
      <c r="S809" s="600">
        <f t="shared" ref="S809" si="879">R809*D809</f>
        <v>11.684963998658164</v>
      </c>
    </row>
    <row r="810" spans="1:19" ht="2.25" customHeight="1">
      <c r="A810" s="525"/>
      <c r="B810" s="526"/>
      <c r="C810" s="525"/>
      <c r="D810" s="539"/>
      <c r="E810" s="540"/>
      <c r="F810" s="534"/>
      <c r="G810" s="396"/>
      <c r="H810" s="527"/>
      <c r="I810" s="396"/>
      <c r="J810" s="253"/>
      <c r="K810" s="253"/>
      <c r="L810" s="253"/>
      <c r="M810" s="254"/>
      <c r="N810" s="268">
        <f t="shared" si="877"/>
        <v>0</v>
      </c>
      <c r="O810" s="396"/>
      <c r="P810" s="396"/>
      <c r="Q810" s="396"/>
      <c r="R810" s="602"/>
      <c r="S810" s="600"/>
    </row>
    <row r="811" spans="1:19" hidden="1">
      <c r="A811" s="525"/>
      <c r="B811" s="526"/>
      <c r="C811" s="525"/>
      <c r="D811" s="539"/>
      <c r="E811" s="540"/>
      <c r="F811" s="534"/>
      <c r="G811" s="396"/>
      <c r="H811" s="527"/>
      <c r="I811" s="396"/>
      <c r="J811" s="253"/>
      <c r="K811" s="253"/>
      <c r="L811" s="271"/>
      <c r="M811" s="254"/>
      <c r="N811" s="268">
        <f t="shared" si="877"/>
        <v>0</v>
      </c>
      <c r="O811" s="396"/>
      <c r="P811" s="396"/>
      <c r="Q811" s="396"/>
      <c r="R811" s="602"/>
      <c r="S811" s="600"/>
    </row>
    <row r="812" spans="1:19" hidden="1">
      <c r="A812" s="525"/>
      <c r="B812" s="526"/>
      <c r="C812" s="525"/>
      <c r="D812" s="539"/>
      <c r="E812" s="540"/>
      <c r="F812" s="534"/>
      <c r="G812" s="396"/>
      <c r="H812" s="527"/>
      <c r="I812" s="396"/>
      <c r="J812" s="253"/>
      <c r="K812" s="253"/>
      <c r="L812" s="253"/>
      <c r="M812" s="254"/>
      <c r="N812" s="268">
        <f t="shared" si="877"/>
        <v>0</v>
      </c>
      <c r="O812" s="396"/>
      <c r="P812" s="396"/>
      <c r="Q812" s="396"/>
      <c r="R812" s="603"/>
      <c r="S812" s="600"/>
    </row>
    <row r="813" spans="1:19" s="147" customFormat="1" ht="13.15" customHeight="1">
      <c r="A813" s="537">
        <v>101</v>
      </c>
      <c r="B813" s="354" t="s">
        <v>328</v>
      </c>
      <c r="C813" s="537" t="s">
        <v>171</v>
      </c>
      <c r="D813" s="537">
        <v>15</v>
      </c>
      <c r="E813" s="535">
        <f>G813+I813+Q813</f>
        <v>7.0148495750000013</v>
      </c>
      <c r="F813" s="537">
        <v>0.88</v>
      </c>
      <c r="G813" s="396">
        <f t="shared" si="843"/>
        <v>2.0420488000000003</v>
      </c>
      <c r="H813" s="537">
        <v>0.04</v>
      </c>
      <c r="I813" s="396">
        <f t="shared" si="840"/>
        <v>0.12200079999999999</v>
      </c>
      <c r="J813" s="253" t="s">
        <v>168</v>
      </c>
      <c r="K813" s="253" t="s">
        <v>171</v>
      </c>
      <c r="L813" s="253">
        <v>1</v>
      </c>
      <c r="M813" s="254">
        <v>4.25</v>
      </c>
      <c r="N813" s="268">
        <f t="shared" si="877"/>
        <v>4.25</v>
      </c>
      <c r="O813" s="532">
        <f>D813*E813</f>
        <v>105.22274362500002</v>
      </c>
      <c r="P813" s="532">
        <f>SUM(N813:N816)</f>
        <v>4.25</v>
      </c>
      <c r="Q813" s="396">
        <f t="shared" si="861"/>
        <v>4.850799975000001</v>
      </c>
      <c r="R813" s="601">
        <f t="shared" ref="R813" si="880">E813*$R$17</f>
        <v>8.9770019105065089</v>
      </c>
      <c r="S813" s="600">
        <f t="shared" ref="S813" si="881">R813*D813</f>
        <v>134.65502865759763</v>
      </c>
    </row>
    <row r="814" spans="1:19" s="147" customFormat="1" ht="1.5" customHeight="1">
      <c r="A814" s="538"/>
      <c r="B814" s="355"/>
      <c r="C814" s="538"/>
      <c r="D814" s="538"/>
      <c r="E814" s="536"/>
      <c r="F814" s="538"/>
      <c r="G814" s="396"/>
      <c r="H814" s="538"/>
      <c r="I814" s="396"/>
      <c r="J814" s="253"/>
      <c r="K814" s="253"/>
      <c r="L814" s="253"/>
      <c r="M814" s="254"/>
      <c r="N814" s="268">
        <f t="shared" si="877"/>
        <v>0</v>
      </c>
      <c r="O814" s="533"/>
      <c r="P814" s="533"/>
      <c r="Q814" s="396"/>
      <c r="R814" s="602"/>
      <c r="S814" s="600"/>
    </row>
    <row r="815" spans="1:19" s="147" customFormat="1" hidden="1">
      <c r="A815" s="538"/>
      <c r="B815" s="355"/>
      <c r="C815" s="538"/>
      <c r="D815" s="538"/>
      <c r="E815" s="536"/>
      <c r="F815" s="538"/>
      <c r="G815" s="396"/>
      <c r="H815" s="538"/>
      <c r="I815" s="396"/>
      <c r="J815" s="253"/>
      <c r="K815" s="253"/>
      <c r="L815" s="253"/>
      <c r="M815" s="254"/>
      <c r="N815" s="268">
        <f t="shared" si="877"/>
        <v>0</v>
      </c>
      <c r="O815" s="533"/>
      <c r="P815" s="533"/>
      <c r="Q815" s="396"/>
      <c r="R815" s="602"/>
      <c r="S815" s="600"/>
    </row>
    <row r="816" spans="1:19" s="147" customFormat="1" hidden="1">
      <c r="A816" s="538"/>
      <c r="B816" s="355"/>
      <c r="C816" s="538"/>
      <c r="D816" s="538"/>
      <c r="E816" s="536"/>
      <c r="F816" s="538"/>
      <c r="G816" s="396"/>
      <c r="H816" s="538"/>
      <c r="I816" s="396"/>
      <c r="J816" s="253"/>
      <c r="K816" s="253"/>
      <c r="L816" s="253"/>
      <c r="M816" s="254"/>
      <c r="N816" s="268">
        <f t="shared" si="877"/>
        <v>0</v>
      </c>
      <c r="O816" s="533"/>
      <c r="P816" s="533"/>
      <c r="Q816" s="396"/>
      <c r="R816" s="603"/>
      <c r="S816" s="600"/>
    </row>
    <row r="817" spans="1:19" s="147" customFormat="1" ht="12" customHeight="1">
      <c r="A817" s="525">
        <v>102</v>
      </c>
      <c r="B817" s="526" t="s">
        <v>325</v>
      </c>
      <c r="C817" s="525" t="s">
        <v>143</v>
      </c>
      <c r="D817" s="534">
        <v>2</v>
      </c>
      <c r="E817" s="535">
        <f t="shared" ref="E817" si="882">G817+I817+Q817</f>
        <v>3.1289576300000004</v>
      </c>
      <c r="F817" s="525">
        <v>0.84</v>
      </c>
      <c r="G817" s="396">
        <f t="shared" si="843"/>
        <v>1.9492284000000002</v>
      </c>
      <c r="H817" s="525">
        <v>0.05</v>
      </c>
      <c r="I817" s="396">
        <f t="shared" si="840"/>
        <v>0.152501</v>
      </c>
      <c r="J817" s="253" t="s">
        <v>169</v>
      </c>
      <c r="K817" s="253" t="s">
        <v>143</v>
      </c>
      <c r="L817" s="253">
        <v>1</v>
      </c>
      <c r="M817" s="254">
        <v>0.9</v>
      </c>
      <c r="N817" s="268">
        <f t="shared" si="877"/>
        <v>0.9</v>
      </c>
      <c r="O817" s="532">
        <f t="shared" ref="O817" si="883">D817*E817</f>
        <v>6.2579152600000008</v>
      </c>
      <c r="P817" s="532">
        <f t="shared" ref="P817" si="884">SUM(N817:N820)</f>
        <v>0.9</v>
      </c>
      <c r="Q817" s="396">
        <f t="shared" si="861"/>
        <v>1.0272282300000002</v>
      </c>
      <c r="R817" s="601">
        <f t="shared" ref="R817" si="885">E817*$R$17</f>
        <v>4.0041711974135836</v>
      </c>
      <c r="S817" s="600">
        <f t="shared" ref="S817" si="886">R817*D817</f>
        <v>8.0083423948271673</v>
      </c>
    </row>
    <row r="818" spans="1:19" s="147" customFormat="1" hidden="1">
      <c r="A818" s="525"/>
      <c r="B818" s="526"/>
      <c r="C818" s="525"/>
      <c r="D818" s="534"/>
      <c r="E818" s="536"/>
      <c r="F818" s="525"/>
      <c r="G818" s="396"/>
      <c r="H818" s="525"/>
      <c r="I818" s="396"/>
      <c r="J818" s="253"/>
      <c r="K818" s="253"/>
      <c r="L818" s="253"/>
      <c r="M818" s="254"/>
      <c r="N818" s="268">
        <f t="shared" si="877"/>
        <v>0</v>
      </c>
      <c r="O818" s="533"/>
      <c r="P818" s="533"/>
      <c r="Q818" s="396"/>
      <c r="R818" s="602"/>
      <c r="S818" s="600"/>
    </row>
    <row r="819" spans="1:19" s="147" customFormat="1" hidden="1">
      <c r="A819" s="525"/>
      <c r="B819" s="526"/>
      <c r="C819" s="525"/>
      <c r="D819" s="534"/>
      <c r="E819" s="536"/>
      <c r="F819" s="525"/>
      <c r="G819" s="396"/>
      <c r="H819" s="525"/>
      <c r="I819" s="396"/>
      <c r="J819" s="253"/>
      <c r="K819" s="253"/>
      <c r="L819" s="253"/>
      <c r="M819" s="254"/>
      <c r="N819" s="268">
        <f t="shared" si="877"/>
        <v>0</v>
      </c>
      <c r="O819" s="533"/>
      <c r="P819" s="533"/>
      <c r="Q819" s="396"/>
      <c r="R819" s="602"/>
      <c r="S819" s="600"/>
    </row>
    <row r="820" spans="1:19" s="147" customFormat="1" hidden="1">
      <c r="A820" s="525"/>
      <c r="B820" s="526"/>
      <c r="C820" s="525"/>
      <c r="D820" s="534"/>
      <c r="E820" s="536"/>
      <c r="F820" s="525"/>
      <c r="G820" s="396"/>
      <c r="H820" s="525"/>
      <c r="I820" s="396"/>
      <c r="J820" s="253"/>
      <c r="K820" s="253"/>
      <c r="L820" s="253"/>
      <c r="M820" s="254"/>
      <c r="N820" s="268">
        <f t="shared" si="877"/>
        <v>0</v>
      </c>
      <c r="O820" s="533"/>
      <c r="P820" s="533"/>
      <c r="Q820" s="396"/>
      <c r="R820" s="603"/>
      <c r="S820" s="600"/>
    </row>
    <row r="821" spans="1:19" s="658" customFormat="1">
      <c r="A821" s="382">
        <v>103</v>
      </c>
      <c r="B821" s="518" t="s">
        <v>486</v>
      </c>
      <c r="C821" s="617" t="s">
        <v>167</v>
      </c>
      <c r="D821" s="519">
        <v>5</v>
      </c>
      <c r="E821" s="529">
        <f t="shared" ref="E821" si="887">G821+I821+Q821</f>
        <v>6.9568896000000011</v>
      </c>
      <c r="F821" s="523"/>
      <c r="G821" s="396">
        <f t="shared" si="843"/>
        <v>0</v>
      </c>
      <c r="H821" s="524"/>
      <c r="I821" s="396">
        <f t="shared" ref="I821" si="888">H821*$O$9/1000</f>
        <v>0</v>
      </c>
      <c r="J821" s="254" t="s">
        <v>326</v>
      </c>
      <c r="K821" s="254" t="s">
        <v>143</v>
      </c>
      <c r="L821" s="254">
        <v>1</v>
      </c>
      <c r="M821" s="254">
        <v>4.5</v>
      </c>
      <c r="N821" s="159">
        <f t="shared" si="877"/>
        <v>4.5</v>
      </c>
      <c r="O821" s="516">
        <f t="shared" ref="O821" si="889">D821*E821</f>
        <v>34.784448000000005</v>
      </c>
      <c r="P821" s="516">
        <f t="shared" ref="P821" si="890">SUM(N821:N824)</f>
        <v>6.4</v>
      </c>
      <c r="Q821" s="396">
        <f>P821*1.02*$Q$14</f>
        <v>6.9568896000000011</v>
      </c>
      <c r="R821" s="610">
        <f>(E821-M821)*$R$17</f>
        <v>3.1441162632633617</v>
      </c>
      <c r="S821" s="611">
        <f t="shared" ref="S821" si="891">R821*D821</f>
        <v>15.720581316316808</v>
      </c>
    </row>
    <row r="822" spans="1:19" s="658" customFormat="1" ht="6.75" customHeight="1">
      <c r="A822" s="382"/>
      <c r="B822" s="518"/>
      <c r="C822" s="617"/>
      <c r="D822" s="519"/>
      <c r="E822" s="530"/>
      <c r="F822" s="523"/>
      <c r="G822" s="396"/>
      <c r="H822" s="524"/>
      <c r="I822" s="396"/>
      <c r="J822" s="254" t="s">
        <v>327</v>
      </c>
      <c r="K822" s="254"/>
      <c r="L822" s="254"/>
      <c r="M822" s="254"/>
      <c r="N822" s="159">
        <f t="shared" si="877"/>
        <v>0</v>
      </c>
      <c r="O822" s="516"/>
      <c r="P822" s="516"/>
      <c r="Q822" s="396"/>
      <c r="R822" s="612"/>
      <c r="S822" s="611"/>
    </row>
    <row r="823" spans="1:19" s="658" customFormat="1" hidden="1">
      <c r="A823" s="382"/>
      <c r="B823" s="518"/>
      <c r="C823" s="617"/>
      <c r="D823" s="519"/>
      <c r="E823" s="530"/>
      <c r="F823" s="523"/>
      <c r="G823" s="396"/>
      <c r="H823" s="524"/>
      <c r="I823" s="396"/>
      <c r="J823" s="254" t="s">
        <v>487</v>
      </c>
      <c r="K823" s="254" t="s">
        <v>143</v>
      </c>
      <c r="L823" s="283">
        <v>1</v>
      </c>
      <c r="M823" s="254">
        <v>1.9</v>
      </c>
      <c r="N823" s="159">
        <f t="shared" si="877"/>
        <v>1.9</v>
      </c>
      <c r="O823" s="516"/>
      <c r="P823" s="516"/>
      <c r="Q823" s="396"/>
      <c r="R823" s="612"/>
      <c r="S823" s="611"/>
    </row>
    <row r="824" spans="1:19" s="658" customFormat="1" hidden="1">
      <c r="A824" s="382"/>
      <c r="B824" s="518"/>
      <c r="C824" s="617"/>
      <c r="D824" s="519"/>
      <c r="E824" s="531"/>
      <c r="F824" s="523"/>
      <c r="G824" s="396"/>
      <c r="H824" s="524"/>
      <c r="I824" s="396"/>
      <c r="J824" s="254"/>
      <c r="K824" s="254"/>
      <c r="L824" s="283"/>
      <c r="M824" s="254"/>
      <c r="N824" s="159">
        <f t="shared" si="877"/>
        <v>0</v>
      </c>
      <c r="O824" s="516"/>
      <c r="P824" s="516"/>
      <c r="Q824" s="396"/>
      <c r="R824" s="613"/>
      <c r="S824" s="611"/>
    </row>
    <row r="825" spans="1:19" s="135" customFormat="1" ht="12.75" hidden="1" customHeight="1">
      <c r="A825" s="510"/>
      <c r="B825" s="648" t="s">
        <v>508</v>
      </c>
      <c r="C825" s="504"/>
      <c r="D825" s="504"/>
      <c r="E825" s="507">
        <f>G825+I825+Q825</f>
        <v>0</v>
      </c>
      <c r="F825" s="510"/>
      <c r="G825" s="499">
        <f>F825*$O$7/1000</f>
        <v>0</v>
      </c>
      <c r="H825" s="513"/>
      <c r="I825" s="499">
        <f>H825*$O$8/1000</f>
        <v>0</v>
      </c>
      <c r="J825" s="256"/>
      <c r="K825" s="256"/>
      <c r="L825" s="256"/>
      <c r="M825" s="257"/>
      <c r="N825" s="258">
        <f t="shared" si="877"/>
        <v>0</v>
      </c>
      <c r="O825" s="499">
        <f>D825*E825</f>
        <v>0</v>
      </c>
      <c r="P825" s="499">
        <f>SUM(N825:N828)</f>
        <v>0</v>
      </c>
      <c r="Q825" s="499">
        <f>P825*1.02*1.05*$Q$14</f>
        <v>0</v>
      </c>
      <c r="R825" s="604"/>
      <c r="S825" s="649">
        <f>SUM(S413:S824)</f>
        <v>4502.6184662254263</v>
      </c>
    </row>
    <row r="826" spans="1:19" s="135" customFormat="1" ht="12.75" hidden="1" customHeight="1">
      <c r="A826" s="511"/>
      <c r="B826" s="650"/>
      <c r="C826" s="505"/>
      <c r="D826" s="505"/>
      <c r="E826" s="508"/>
      <c r="F826" s="511"/>
      <c r="G826" s="500"/>
      <c r="H826" s="514"/>
      <c r="I826" s="500"/>
      <c r="J826" s="256"/>
      <c r="K826" s="256"/>
      <c r="L826" s="256"/>
      <c r="M826" s="257"/>
      <c r="N826" s="258">
        <f t="shared" si="877"/>
        <v>0</v>
      </c>
      <c r="O826" s="500"/>
      <c r="P826" s="500"/>
      <c r="Q826" s="500"/>
      <c r="R826" s="604"/>
      <c r="S826" s="651"/>
    </row>
    <row r="827" spans="1:19" s="135" customFormat="1" ht="12.75" hidden="1" customHeight="1">
      <c r="A827" s="511"/>
      <c r="B827" s="650"/>
      <c r="C827" s="505"/>
      <c r="D827" s="505"/>
      <c r="E827" s="508"/>
      <c r="F827" s="511"/>
      <c r="G827" s="500"/>
      <c r="H827" s="514"/>
      <c r="I827" s="500"/>
      <c r="J827" s="256"/>
      <c r="K827" s="256"/>
      <c r="L827" s="256"/>
      <c r="M827" s="257"/>
      <c r="N827" s="258">
        <f t="shared" si="877"/>
        <v>0</v>
      </c>
      <c r="O827" s="500"/>
      <c r="P827" s="500"/>
      <c r="Q827" s="500"/>
      <c r="R827" s="604"/>
      <c r="S827" s="651"/>
    </row>
    <row r="828" spans="1:19" s="135" customFormat="1" ht="12.75" hidden="1" customHeight="1">
      <c r="A828" s="512"/>
      <c r="B828" s="652"/>
      <c r="C828" s="506"/>
      <c r="D828" s="506"/>
      <c r="E828" s="509"/>
      <c r="F828" s="512"/>
      <c r="G828" s="501"/>
      <c r="H828" s="515"/>
      <c r="I828" s="501"/>
      <c r="J828" s="256"/>
      <c r="K828" s="256"/>
      <c r="L828" s="256"/>
      <c r="M828" s="257"/>
      <c r="N828" s="258">
        <f t="shared" si="877"/>
        <v>0</v>
      </c>
      <c r="O828" s="501"/>
      <c r="P828" s="501"/>
      <c r="Q828" s="501"/>
      <c r="R828" s="604"/>
      <c r="S828" s="653"/>
    </row>
    <row r="829" spans="1:19" s="135" customFormat="1" ht="12.75" hidden="1" customHeight="1">
      <c r="A829" s="510"/>
      <c r="B829" s="648" t="s">
        <v>509</v>
      </c>
      <c r="C829" s="504"/>
      <c r="D829" s="504"/>
      <c r="E829" s="507">
        <f>G829+I829+Q829</f>
        <v>0</v>
      </c>
      <c r="F829" s="510"/>
      <c r="G829" s="499">
        <f>F829*$O$7/1000</f>
        <v>0</v>
      </c>
      <c r="H829" s="513"/>
      <c r="I829" s="499">
        <f>H829*$O$8/1000</f>
        <v>0</v>
      </c>
      <c r="J829" s="256"/>
      <c r="K829" s="256"/>
      <c r="L829" s="256"/>
      <c r="M829" s="257"/>
      <c r="N829" s="258">
        <f t="shared" si="877"/>
        <v>0</v>
      </c>
      <c r="O829" s="499">
        <f>D829*E829</f>
        <v>0</v>
      </c>
      <c r="P829" s="499">
        <f>SUM(N829:N832)</f>
        <v>0</v>
      </c>
      <c r="Q829" s="499">
        <f>P829*1.02*1.05*$Q$14</f>
        <v>0</v>
      </c>
      <c r="R829" s="604"/>
      <c r="S829" s="604">
        <f>(S825*100%)/$S$861</f>
        <v>0.32269987704958059</v>
      </c>
    </row>
    <row r="830" spans="1:19" s="135" customFormat="1" ht="12.75" hidden="1" customHeight="1">
      <c r="A830" s="511"/>
      <c r="B830" s="650"/>
      <c r="C830" s="505"/>
      <c r="D830" s="505"/>
      <c r="E830" s="508"/>
      <c r="F830" s="511"/>
      <c r="G830" s="500"/>
      <c r="H830" s="514"/>
      <c r="I830" s="500"/>
      <c r="J830" s="256"/>
      <c r="K830" s="256"/>
      <c r="L830" s="256"/>
      <c r="M830" s="257"/>
      <c r="N830" s="258">
        <f t="shared" si="877"/>
        <v>0</v>
      </c>
      <c r="O830" s="500"/>
      <c r="P830" s="500"/>
      <c r="Q830" s="500"/>
      <c r="R830" s="604"/>
      <c r="S830" s="604"/>
    </row>
    <row r="831" spans="1:19" s="135" customFormat="1" ht="12.75" hidden="1" customHeight="1">
      <c r="A831" s="511"/>
      <c r="B831" s="650"/>
      <c r="C831" s="505"/>
      <c r="D831" s="505"/>
      <c r="E831" s="508"/>
      <c r="F831" s="511"/>
      <c r="G831" s="500"/>
      <c r="H831" s="514"/>
      <c r="I831" s="500"/>
      <c r="J831" s="256"/>
      <c r="K831" s="256"/>
      <c r="L831" s="256"/>
      <c r="M831" s="257"/>
      <c r="N831" s="258">
        <f t="shared" si="877"/>
        <v>0</v>
      </c>
      <c r="O831" s="500"/>
      <c r="P831" s="500"/>
      <c r="Q831" s="500"/>
      <c r="R831" s="604"/>
      <c r="S831" s="604"/>
    </row>
    <row r="832" spans="1:19" s="135" customFormat="1" ht="12.75" hidden="1" customHeight="1">
      <c r="A832" s="512"/>
      <c r="B832" s="652"/>
      <c r="C832" s="506"/>
      <c r="D832" s="506"/>
      <c r="E832" s="509"/>
      <c r="F832" s="512"/>
      <c r="G832" s="501"/>
      <c r="H832" s="515"/>
      <c r="I832" s="501"/>
      <c r="J832" s="256"/>
      <c r="K832" s="256"/>
      <c r="L832" s="256"/>
      <c r="M832" s="257"/>
      <c r="N832" s="258">
        <f t="shared" si="877"/>
        <v>0</v>
      </c>
      <c r="O832" s="501"/>
      <c r="P832" s="501"/>
      <c r="Q832" s="501"/>
      <c r="R832" s="604"/>
      <c r="S832" s="604"/>
    </row>
    <row r="833" spans="1:19" hidden="1">
      <c r="A833" s="510"/>
      <c r="B833" s="659" t="s">
        <v>514</v>
      </c>
      <c r="C833" s="494"/>
      <c r="D833" s="494"/>
      <c r="E833" s="495">
        <f>G833+I833+Q833</f>
        <v>0</v>
      </c>
      <c r="F833" s="494"/>
      <c r="G833" s="490">
        <f>F833*$P$7/1000</f>
        <v>0</v>
      </c>
      <c r="H833" s="496"/>
      <c r="I833" s="490">
        <f>H833*$P$8/1000</f>
        <v>0</v>
      </c>
      <c r="J833" s="273"/>
      <c r="K833" s="273"/>
      <c r="L833" s="273"/>
      <c r="M833" s="274"/>
      <c r="N833" s="275">
        <f t="shared" si="877"/>
        <v>0</v>
      </c>
      <c r="O833" s="491">
        <f>D833*E833</f>
        <v>0</v>
      </c>
      <c r="P833" s="491">
        <f>SUM(N833:N836)</f>
        <v>0</v>
      </c>
      <c r="Q833" s="491">
        <f>P833*1.02*1.05*$R$14</f>
        <v>0</v>
      </c>
      <c r="R833" s="614"/>
      <c r="S833" s="614">
        <f>S825+S401+S349+S229+S173+S133+S101+S45</f>
        <v>13098.459968229645</v>
      </c>
    </row>
    <row r="834" spans="1:19" hidden="1">
      <c r="A834" s="511"/>
      <c r="B834" s="660"/>
      <c r="C834" s="494"/>
      <c r="D834" s="494"/>
      <c r="E834" s="495"/>
      <c r="F834" s="494"/>
      <c r="G834" s="490"/>
      <c r="H834" s="496"/>
      <c r="I834" s="490"/>
      <c r="J834" s="273"/>
      <c r="K834" s="273"/>
      <c r="L834" s="273"/>
      <c r="M834" s="274"/>
      <c r="N834" s="275">
        <f t="shared" si="877"/>
        <v>0</v>
      </c>
      <c r="O834" s="492"/>
      <c r="P834" s="492"/>
      <c r="Q834" s="492"/>
      <c r="R834" s="614"/>
      <c r="S834" s="614"/>
    </row>
    <row r="835" spans="1:19" hidden="1">
      <c r="A835" s="511"/>
      <c r="B835" s="660"/>
      <c r="C835" s="494"/>
      <c r="D835" s="494"/>
      <c r="E835" s="495"/>
      <c r="F835" s="494"/>
      <c r="G835" s="490"/>
      <c r="H835" s="496"/>
      <c r="I835" s="490"/>
      <c r="J835" s="273"/>
      <c r="K835" s="273"/>
      <c r="L835" s="276"/>
      <c r="M835" s="277"/>
      <c r="N835" s="275">
        <f t="shared" si="877"/>
        <v>0</v>
      </c>
      <c r="O835" s="492"/>
      <c r="P835" s="492"/>
      <c r="Q835" s="492"/>
      <c r="R835" s="614"/>
      <c r="S835" s="614"/>
    </row>
    <row r="836" spans="1:19" hidden="1">
      <c r="A836" s="512"/>
      <c r="B836" s="661"/>
      <c r="C836" s="494"/>
      <c r="D836" s="494"/>
      <c r="E836" s="495"/>
      <c r="F836" s="494"/>
      <c r="G836" s="490"/>
      <c r="H836" s="496"/>
      <c r="I836" s="490"/>
      <c r="J836" s="273"/>
      <c r="K836" s="273"/>
      <c r="L836" s="273"/>
      <c r="M836" s="274"/>
      <c r="N836" s="275">
        <f t="shared" si="877"/>
        <v>0</v>
      </c>
      <c r="O836" s="493"/>
      <c r="P836" s="493"/>
      <c r="Q836" s="493"/>
      <c r="R836" s="614"/>
      <c r="S836" s="614"/>
    </row>
    <row r="837" spans="1:19">
      <c r="A837" s="510"/>
      <c r="B837" s="648" t="s">
        <v>513</v>
      </c>
      <c r="C837" s="502"/>
      <c r="D837" s="504"/>
      <c r="E837" s="503" t="e">
        <f>G837+I837+Q837</f>
        <v>#VALUE!</v>
      </c>
      <c r="F837" s="502"/>
      <c r="G837" s="497">
        <f>F837*$P$7/1000</f>
        <v>0</v>
      </c>
      <c r="H837" s="498"/>
      <c r="I837" s="497">
        <f>H837*$P$8/1000</f>
        <v>0</v>
      </c>
      <c r="J837" s="278"/>
      <c r="K837" s="278"/>
      <c r="L837" s="278"/>
      <c r="M837" s="279"/>
      <c r="N837" s="258">
        <f t="shared" si="877"/>
        <v>0</v>
      </c>
      <c r="O837" s="499" t="e">
        <f>D837*E837</f>
        <v>#VALUE!</v>
      </c>
      <c r="P837" s="499">
        <f>SUM(N837:N840)</f>
        <v>0</v>
      </c>
      <c r="Q837" s="499" t="e">
        <f>P837*1.02*1.05*$R$15</f>
        <v>#VALUE!</v>
      </c>
      <c r="R837" s="604"/>
      <c r="S837" s="604"/>
    </row>
    <row r="838" spans="1:19" ht="9.75" customHeight="1">
      <c r="A838" s="511"/>
      <c r="B838" s="650"/>
      <c r="C838" s="502"/>
      <c r="D838" s="505"/>
      <c r="E838" s="503"/>
      <c r="F838" s="502"/>
      <c r="G838" s="497"/>
      <c r="H838" s="498"/>
      <c r="I838" s="497"/>
      <c r="J838" s="278"/>
      <c r="K838" s="278"/>
      <c r="L838" s="278"/>
      <c r="M838" s="279"/>
      <c r="N838" s="258">
        <f t="shared" si="877"/>
        <v>0</v>
      </c>
      <c r="O838" s="500"/>
      <c r="P838" s="500"/>
      <c r="Q838" s="500"/>
      <c r="R838" s="604"/>
      <c r="S838" s="604"/>
    </row>
    <row r="839" spans="1:19" hidden="1">
      <c r="A839" s="511"/>
      <c r="B839" s="650"/>
      <c r="C839" s="502"/>
      <c r="D839" s="505"/>
      <c r="E839" s="503"/>
      <c r="F839" s="502"/>
      <c r="G839" s="497"/>
      <c r="H839" s="498"/>
      <c r="I839" s="497"/>
      <c r="J839" s="278"/>
      <c r="K839" s="278"/>
      <c r="L839" s="280"/>
      <c r="M839" s="281"/>
      <c r="N839" s="258">
        <f t="shared" si="877"/>
        <v>0</v>
      </c>
      <c r="O839" s="500"/>
      <c r="P839" s="500"/>
      <c r="Q839" s="500"/>
      <c r="R839" s="604"/>
      <c r="S839" s="604"/>
    </row>
    <row r="840" spans="1:19" hidden="1">
      <c r="A840" s="512"/>
      <c r="B840" s="652"/>
      <c r="C840" s="502"/>
      <c r="D840" s="506"/>
      <c r="E840" s="503"/>
      <c r="F840" s="502"/>
      <c r="G840" s="497"/>
      <c r="H840" s="498"/>
      <c r="I840" s="497"/>
      <c r="J840" s="278"/>
      <c r="K840" s="278"/>
      <c r="L840" s="278"/>
      <c r="M840" s="279"/>
      <c r="N840" s="258">
        <f t="shared" si="877"/>
        <v>0</v>
      </c>
      <c r="O840" s="501"/>
      <c r="P840" s="501"/>
      <c r="Q840" s="501"/>
      <c r="R840" s="604"/>
      <c r="S840" s="604"/>
    </row>
    <row r="841" spans="1:19" ht="12.75" customHeight="1">
      <c r="A841" s="382">
        <v>1</v>
      </c>
      <c r="B841" s="526" t="s">
        <v>482</v>
      </c>
      <c r="C841" s="525" t="s">
        <v>167</v>
      </c>
      <c r="D841" s="528">
        <v>2</v>
      </c>
      <c r="E841" s="396">
        <f>G841+I841+Q841</f>
        <v>416.41897760000006</v>
      </c>
      <c r="F841" s="517">
        <v>6.72</v>
      </c>
      <c r="G841" s="396">
        <f t="shared" ref="G841" si="892">F841*$O$8/1000</f>
        <v>15.593827200000002</v>
      </c>
      <c r="H841" s="517">
        <v>0.62</v>
      </c>
      <c r="I841" s="396">
        <f t="shared" ref="I841" si="893">H841*$O$9/1000</f>
        <v>1.8910124000000001</v>
      </c>
      <c r="J841" s="265" t="s">
        <v>201</v>
      </c>
      <c r="K841" s="265" t="s">
        <v>167</v>
      </c>
      <c r="L841" s="265">
        <v>1</v>
      </c>
      <c r="M841" s="267">
        <v>367</v>
      </c>
      <c r="N841" s="248">
        <f t="shared" si="877"/>
        <v>367</v>
      </c>
      <c r="O841" s="346">
        <f t="shared" ref="O841" si="894">D841*E841</f>
        <v>832.83795520000012</v>
      </c>
      <c r="P841" s="395">
        <f t="shared" ref="P841" si="895">SUM(N841:N844)</f>
        <v>367</v>
      </c>
      <c r="Q841" s="396">
        <f>P841*1.02*$Q$14</f>
        <v>398.93413800000008</v>
      </c>
      <c r="R841" s="610">
        <f>M841</f>
        <v>367</v>
      </c>
      <c r="S841" s="611">
        <f t="shared" ref="S841" si="896">R841*D841</f>
        <v>734</v>
      </c>
    </row>
    <row r="842" spans="1:19" ht="10.5" customHeight="1">
      <c r="A842" s="382"/>
      <c r="B842" s="526"/>
      <c r="C842" s="525"/>
      <c r="D842" s="528"/>
      <c r="E842" s="396"/>
      <c r="F842" s="517"/>
      <c r="G842" s="396"/>
      <c r="H842" s="517"/>
      <c r="I842" s="396"/>
      <c r="J842" s="265"/>
      <c r="K842" s="265"/>
      <c r="L842" s="265"/>
      <c r="M842" s="265"/>
      <c r="N842" s="247">
        <f t="shared" si="877"/>
        <v>0</v>
      </c>
      <c r="O842" s="346"/>
      <c r="P842" s="395"/>
      <c r="Q842" s="396"/>
      <c r="R842" s="612"/>
      <c r="S842" s="611"/>
    </row>
    <row r="843" spans="1:19" ht="12" hidden="1" customHeight="1">
      <c r="A843" s="382"/>
      <c r="B843" s="526"/>
      <c r="C843" s="525"/>
      <c r="D843" s="528"/>
      <c r="E843" s="396"/>
      <c r="F843" s="517"/>
      <c r="G843" s="396"/>
      <c r="H843" s="517"/>
      <c r="I843" s="396"/>
      <c r="J843" s="265"/>
      <c r="K843" s="265"/>
      <c r="L843" s="265"/>
      <c r="M843" s="265"/>
      <c r="N843" s="247">
        <f t="shared" si="877"/>
        <v>0</v>
      </c>
      <c r="O843" s="346"/>
      <c r="P843" s="395"/>
      <c r="Q843" s="396"/>
      <c r="R843" s="612"/>
      <c r="S843" s="611"/>
    </row>
    <row r="844" spans="1:19" ht="21" hidden="1" customHeight="1">
      <c r="A844" s="382"/>
      <c r="B844" s="526"/>
      <c r="C844" s="525"/>
      <c r="D844" s="528"/>
      <c r="E844" s="396"/>
      <c r="F844" s="517"/>
      <c r="G844" s="396"/>
      <c r="H844" s="517"/>
      <c r="I844" s="396"/>
      <c r="J844" s="265"/>
      <c r="K844" s="265"/>
      <c r="L844" s="265"/>
      <c r="M844" s="265"/>
      <c r="N844" s="247">
        <f t="shared" si="877"/>
        <v>0</v>
      </c>
      <c r="O844" s="346"/>
      <c r="P844" s="395"/>
      <c r="Q844" s="396"/>
      <c r="R844" s="613"/>
      <c r="S844" s="611"/>
    </row>
    <row r="845" spans="1:19" ht="12.75" customHeight="1">
      <c r="A845" s="618">
        <v>2</v>
      </c>
      <c r="B845" s="526" t="s">
        <v>213</v>
      </c>
      <c r="C845" s="525" t="s">
        <v>108</v>
      </c>
      <c r="D845" s="525">
        <v>1</v>
      </c>
      <c r="E845" s="527">
        <f>G845+I845+Q845</f>
        <v>126.02570370000001</v>
      </c>
      <c r="F845" s="525">
        <v>7.89</v>
      </c>
      <c r="G845" s="396">
        <f t="shared" ref="G845" si="897">F845*$O$8/1000</f>
        <v>18.3088239</v>
      </c>
      <c r="H845" s="525">
        <v>0.39</v>
      </c>
      <c r="I845" s="396">
        <f t="shared" ref="I845" si="898">H845*$O$9/1000</f>
        <v>1.1895078000000001</v>
      </c>
      <c r="J845" s="284" t="s">
        <v>214</v>
      </c>
      <c r="K845" s="284" t="s">
        <v>106</v>
      </c>
      <c r="L845" s="284">
        <v>1</v>
      </c>
      <c r="M845" s="285">
        <v>98</v>
      </c>
      <c r="N845" s="243">
        <f t="shared" si="877"/>
        <v>98</v>
      </c>
      <c r="O845" s="396">
        <f>D845*E845</f>
        <v>126.02570370000001</v>
      </c>
      <c r="P845" s="396">
        <f>SUM(N845:N848)</f>
        <v>98</v>
      </c>
      <c r="Q845" s="396">
        <f>P845*1.02*$Q$14</f>
        <v>106.52737200000001</v>
      </c>
      <c r="R845" s="610">
        <f t="shared" ref="R845" si="899">M845</f>
        <v>98</v>
      </c>
      <c r="S845" s="611">
        <f t="shared" ref="S845" si="900">R845*D845</f>
        <v>98</v>
      </c>
    </row>
    <row r="846" spans="1:19" ht="2.25" customHeight="1">
      <c r="A846" s="618"/>
      <c r="B846" s="526"/>
      <c r="C846" s="525"/>
      <c r="D846" s="525"/>
      <c r="E846" s="527"/>
      <c r="F846" s="525"/>
      <c r="G846" s="396"/>
      <c r="H846" s="525"/>
      <c r="I846" s="396"/>
      <c r="J846" s="284"/>
      <c r="K846" s="284"/>
      <c r="L846" s="284"/>
      <c r="M846" s="284"/>
      <c r="N846" s="243">
        <f t="shared" si="877"/>
        <v>0</v>
      </c>
      <c r="O846" s="396"/>
      <c r="P846" s="396"/>
      <c r="Q846" s="396"/>
      <c r="R846" s="612"/>
      <c r="S846" s="611"/>
    </row>
    <row r="847" spans="1:19" ht="12.75" hidden="1" customHeight="1">
      <c r="A847" s="618"/>
      <c r="B847" s="526"/>
      <c r="C847" s="525"/>
      <c r="D847" s="525"/>
      <c r="E847" s="527"/>
      <c r="F847" s="525"/>
      <c r="G847" s="396"/>
      <c r="H847" s="525"/>
      <c r="I847" s="396"/>
      <c r="J847" s="284"/>
      <c r="K847" s="284"/>
      <c r="L847" s="286"/>
      <c r="M847" s="284"/>
      <c r="N847" s="243">
        <f t="shared" si="877"/>
        <v>0</v>
      </c>
      <c r="O847" s="396"/>
      <c r="P847" s="396"/>
      <c r="Q847" s="396"/>
      <c r="R847" s="612"/>
      <c r="S847" s="611"/>
    </row>
    <row r="848" spans="1:19" ht="12.75" hidden="1" customHeight="1">
      <c r="A848" s="618"/>
      <c r="B848" s="526"/>
      <c r="C848" s="525"/>
      <c r="D848" s="525"/>
      <c r="E848" s="527"/>
      <c r="F848" s="525"/>
      <c r="G848" s="396"/>
      <c r="H848" s="525"/>
      <c r="I848" s="396"/>
      <c r="J848" s="284"/>
      <c r="K848" s="284"/>
      <c r="L848" s="284"/>
      <c r="M848" s="284"/>
      <c r="N848" s="243">
        <f t="shared" si="877"/>
        <v>0</v>
      </c>
      <c r="O848" s="396"/>
      <c r="P848" s="396"/>
      <c r="Q848" s="396"/>
      <c r="R848" s="613"/>
      <c r="S848" s="611"/>
    </row>
    <row r="849" spans="1:19" s="658" customFormat="1">
      <c r="A849" s="382">
        <v>3</v>
      </c>
      <c r="B849" s="518" t="s">
        <v>486</v>
      </c>
      <c r="C849" s="617" t="s">
        <v>167</v>
      </c>
      <c r="D849" s="519">
        <v>5</v>
      </c>
      <c r="E849" s="520">
        <f t="shared" ref="E849" si="901">G849+I849+Q849</f>
        <v>6.9568896000000011</v>
      </c>
      <c r="F849" s="523"/>
      <c r="G849" s="396">
        <f t="shared" ref="G849" si="902">F849*$O$8/1000</f>
        <v>0</v>
      </c>
      <c r="H849" s="524"/>
      <c r="I849" s="396">
        <f t="shared" ref="I849" si="903">H849*$O$9/1000</f>
        <v>0</v>
      </c>
      <c r="J849" s="284" t="s">
        <v>326</v>
      </c>
      <c r="K849" s="284" t="s">
        <v>143</v>
      </c>
      <c r="L849" s="284">
        <v>1</v>
      </c>
      <c r="M849" s="284">
        <v>4.5</v>
      </c>
      <c r="N849" s="287">
        <f t="shared" si="877"/>
        <v>4.5</v>
      </c>
      <c r="O849" s="516">
        <f t="shared" ref="O849" si="904">D849*E849</f>
        <v>34.784448000000005</v>
      </c>
      <c r="P849" s="516">
        <f t="shared" ref="P849" si="905">SUM(N849:N852)</f>
        <v>6.4</v>
      </c>
      <c r="Q849" s="396">
        <f>P849*1.02*$Q$14</f>
        <v>6.9568896000000011</v>
      </c>
      <c r="R849" s="610">
        <f t="shared" ref="R849" si="906">M849</f>
        <v>4.5</v>
      </c>
      <c r="S849" s="611">
        <f t="shared" ref="S849" si="907">R849*D849</f>
        <v>22.5</v>
      </c>
    </row>
    <row r="850" spans="1:19" s="658" customFormat="1" ht="12" customHeight="1">
      <c r="A850" s="382"/>
      <c r="B850" s="518"/>
      <c r="C850" s="617"/>
      <c r="D850" s="519"/>
      <c r="E850" s="521"/>
      <c r="F850" s="523"/>
      <c r="G850" s="396"/>
      <c r="H850" s="524"/>
      <c r="I850" s="396"/>
      <c r="J850" s="284" t="s">
        <v>327</v>
      </c>
      <c r="K850" s="284"/>
      <c r="L850" s="284"/>
      <c r="M850" s="284"/>
      <c r="N850" s="287">
        <f t="shared" si="877"/>
        <v>0</v>
      </c>
      <c r="O850" s="516"/>
      <c r="P850" s="516"/>
      <c r="Q850" s="396"/>
      <c r="R850" s="612"/>
      <c r="S850" s="611"/>
    </row>
    <row r="851" spans="1:19" s="658" customFormat="1" hidden="1">
      <c r="A851" s="382"/>
      <c r="B851" s="518"/>
      <c r="C851" s="617"/>
      <c r="D851" s="519"/>
      <c r="E851" s="521"/>
      <c r="F851" s="523"/>
      <c r="G851" s="396"/>
      <c r="H851" s="524"/>
      <c r="I851" s="396"/>
      <c r="J851" s="284" t="s">
        <v>487</v>
      </c>
      <c r="K851" s="284" t="s">
        <v>143</v>
      </c>
      <c r="L851" s="286">
        <v>1</v>
      </c>
      <c r="M851" s="284">
        <v>1.9</v>
      </c>
      <c r="N851" s="287">
        <f t="shared" si="877"/>
        <v>1.9</v>
      </c>
      <c r="O851" s="516"/>
      <c r="P851" s="516"/>
      <c r="Q851" s="396"/>
      <c r="R851" s="612"/>
      <c r="S851" s="611"/>
    </row>
    <row r="852" spans="1:19" s="658" customFormat="1" hidden="1">
      <c r="A852" s="382"/>
      <c r="B852" s="518"/>
      <c r="C852" s="617"/>
      <c r="D852" s="519"/>
      <c r="E852" s="522"/>
      <c r="F852" s="523"/>
      <c r="G852" s="396"/>
      <c r="H852" s="524"/>
      <c r="I852" s="396"/>
      <c r="J852" s="284"/>
      <c r="K852" s="284"/>
      <c r="L852" s="286"/>
      <c r="M852" s="284"/>
      <c r="N852" s="287">
        <f t="shared" si="877"/>
        <v>0</v>
      </c>
      <c r="O852" s="516"/>
      <c r="P852" s="516"/>
      <c r="Q852" s="396"/>
      <c r="R852" s="613"/>
      <c r="S852" s="611"/>
    </row>
    <row r="853" spans="1:19" s="135" customFormat="1" ht="12.75" hidden="1" customHeight="1">
      <c r="A853" s="510"/>
      <c r="B853" s="648" t="s">
        <v>516</v>
      </c>
      <c r="C853" s="504"/>
      <c r="D853" s="504"/>
      <c r="E853" s="507">
        <f>G853+I853+Q853</f>
        <v>0</v>
      </c>
      <c r="F853" s="510"/>
      <c r="G853" s="499">
        <f>F853*$O$7/1000</f>
        <v>0</v>
      </c>
      <c r="H853" s="513"/>
      <c r="I853" s="499">
        <f>H853*$O$8/1000</f>
        <v>0</v>
      </c>
      <c r="J853" s="256"/>
      <c r="K853" s="256"/>
      <c r="L853" s="256"/>
      <c r="M853" s="257"/>
      <c r="N853" s="258">
        <f t="shared" si="877"/>
        <v>0</v>
      </c>
      <c r="O853" s="499">
        <f>D853*E853</f>
        <v>0</v>
      </c>
      <c r="P853" s="499">
        <f>SUM(N853:N856)</f>
        <v>0</v>
      </c>
      <c r="Q853" s="499">
        <f>P853*1.02*1.05*$Q$14</f>
        <v>0</v>
      </c>
      <c r="R853" s="604"/>
      <c r="S853" s="649">
        <f>SUM(S841:S852)</f>
        <v>854.5</v>
      </c>
    </row>
    <row r="854" spans="1:19" s="135" customFormat="1" ht="12.75" hidden="1" customHeight="1">
      <c r="A854" s="511"/>
      <c r="B854" s="650"/>
      <c r="C854" s="505"/>
      <c r="D854" s="505"/>
      <c r="E854" s="508"/>
      <c r="F854" s="511"/>
      <c r="G854" s="500"/>
      <c r="H854" s="514"/>
      <c r="I854" s="500"/>
      <c r="J854" s="256"/>
      <c r="K854" s="256"/>
      <c r="L854" s="256"/>
      <c r="M854" s="257"/>
      <c r="N854" s="258">
        <f t="shared" si="877"/>
        <v>0</v>
      </c>
      <c r="O854" s="500"/>
      <c r="P854" s="500"/>
      <c r="Q854" s="500"/>
      <c r="R854" s="604"/>
      <c r="S854" s="651"/>
    </row>
    <row r="855" spans="1:19" s="135" customFormat="1" ht="12.75" hidden="1" customHeight="1">
      <c r="A855" s="511"/>
      <c r="B855" s="650"/>
      <c r="C855" s="505"/>
      <c r="D855" s="505"/>
      <c r="E855" s="508"/>
      <c r="F855" s="511"/>
      <c r="G855" s="500"/>
      <c r="H855" s="514"/>
      <c r="I855" s="500"/>
      <c r="J855" s="256"/>
      <c r="K855" s="256"/>
      <c r="L855" s="256"/>
      <c r="M855" s="257"/>
      <c r="N855" s="258">
        <f t="shared" si="877"/>
        <v>0</v>
      </c>
      <c r="O855" s="500"/>
      <c r="P855" s="500"/>
      <c r="Q855" s="500"/>
      <c r="R855" s="604"/>
      <c r="S855" s="651"/>
    </row>
    <row r="856" spans="1:19" s="135" customFormat="1" ht="12.75" hidden="1" customHeight="1">
      <c r="A856" s="512"/>
      <c r="B856" s="652"/>
      <c r="C856" s="506"/>
      <c r="D856" s="506"/>
      <c r="E856" s="509"/>
      <c r="F856" s="512"/>
      <c r="G856" s="501"/>
      <c r="H856" s="515"/>
      <c r="I856" s="501"/>
      <c r="J856" s="256"/>
      <c r="K856" s="256"/>
      <c r="L856" s="256"/>
      <c r="M856" s="257"/>
      <c r="N856" s="258">
        <f t="shared" si="877"/>
        <v>0</v>
      </c>
      <c r="O856" s="501"/>
      <c r="P856" s="501"/>
      <c r="Q856" s="501"/>
      <c r="R856" s="604"/>
      <c r="S856" s="653"/>
    </row>
    <row r="857" spans="1:19" s="135" customFormat="1" ht="12.75" hidden="1" customHeight="1">
      <c r="A857" s="510"/>
      <c r="B857" s="648" t="s">
        <v>509</v>
      </c>
      <c r="C857" s="504"/>
      <c r="D857" s="504"/>
      <c r="E857" s="507">
        <f>G857+I857+Q857</f>
        <v>0</v>
      </c>
      <c r="F857" s="510"/>
      <c r="G857" s="499">
        <f>F857*$O$7/1000</f>
        <v>0</v>
      </c>
      <c r="H857" s="513"/>
      <c r="I857" s="499">
        <f>H857*$O$8/1000</f>
        <v>0</v>
      </c>
      <c r="J857" s="256"/>
      <c r="K857" s="256"/>
      <c r="L857" s="256"/>
      <c r="M857" s="257"/>
      <c r="N857" s="258">
        <f t="shared" si="877"/>
        <v>0</v>
      </c>
      <c r="O857" s="499">
        <f>D857*E857</f>
        <v>0</v>
      </c>
      <c r="P857" s="499">
        <f>SUM(N857:N860)</f>
        <v>0</v>
      </c>
      <c r="Q857" s="499">
        <f>P857*1.02*1.05*$Q$14</f>
        <v>0</v>
      </c>
      <c r="R857" s="604"/>
      <c r="S857" s="604">
        <f>(S853*100%)/$S$861</f>
        <v>6.1241485817035507E-2</v>
      </c>
    </row>
    <row r="858" spans="1:19" s="135" customFormat="1" ht="12.75" hidden="1" customHeight="1">
      <c r="A858" s="511"/>
      <c r="B858" s="650"/>
      <c r="C858" s="505"/>
      <c r="D858" s="505"/>
      <c r="E858" s="508"/>
      <c r="F858" s="511"/>
      <c r="G858" s="500"/>
      <c r="H858" s="514"/>
      <c r="I858" s="500"/>
      <c r="J858" s="256"/>
      <c r="K858" s="256"/>
      <c r="L858" s="256"/>
      <c r="M858" s="257"/>
      <c r="N858" s="258">
        <f t="shared" si="877"/>
        <v>0</v>
      </c>
      <c r="O858" s="500"/>
      <c r="P858" s="500"/>
      <c r="Q858" s="500"/>
      <c r="R858" s="604"/>
      <c r="S858" s="604"/>
    </row>
    <row r="859" spans="1:19" s="135" customFormat="1" ht="12.75" hidden="1" customHeight="1">
      <c r="A859" s="511"/>
      <c r="B859" s="650"/>
      <c r="C859" s="505"/>
      <c r="D859" s="505"/>
      <c r="E859" s="508"/>
      <c r="F859" s="511"/>
      <c r="G859" s="500"/>
      <c r="H859" s="514"/>
      <c r="I859" s="500"/>
      <c r="J859" s="256"/>
      <c r="K859" s="256"/>
      <c r="L859" s="256"/>
      <c r="M859" s="257"/>
      <c r="N859" s="258">
        <f t="shared" si="877"/>
        <v>0</v>
      </c>
      <c r="O859" s="500"/>
      <c r="P859" s="500"/>
      <c r="Q859" s="500"/>
      <c r="R859" s="604"/>
      <c r="S859" s="604"/>
    </row>
    <row r="860" spans="1:19" s="135" customFormat="1" ht="12.75" hidden="1" customHeight="1">
      <c r="A860" s="512"/>
      <c r="B860" s="652"/>
      <c r="C860" s="506"/>
      <c r="D860" s="506"/>
      <c r="E860" s="509"/>
      <c r="F860" s="512"/>
      <c r="G860" s="501"/>
      <c r="H860" s="515"/>
      <c r="I860" s="501"/>
      <c r="J860" s="256"/>
      <c r="K860" s="256"/>
      <c r="L860" s="256"/>
      <c r="M860" s="257"/>
      <c r="N860" s="258">
        <f t="shared" si="877"/>
        <v>0</v>
      </c>
      <c r="O860" s="501"/>
      <c r="P860" s="501"/>
      <c r="Q860" s="501"/>
      <c r="R860" s="604"/>
      <c r="S860" s="604"/>
    </row>
    <row r="861" spans="1:19">
      <c r="A861" s="662"/>
      <c r="B861" s="659" t="s">
        <v>515</v>
      </c>
      <c r="C861" s="494"/>
      <c r="D861" s="494"/>
      <c r="E861" s="495" t="e">
        <f>G861+I861+Q861</f>
        <v>#VALUE!</v>
      </c>
      <c r="F861" s="494"/>
      <c r="G861" s="490">
        <f>F861*$P$7/1000</f>
        <v>0</v>
      </c>
      <c r="H861" s="496"/>
      <c r="I861" s="490">
        <f>H861*$P$8/1000</f>
        <v>0</v>
      </c>
      <c r="J861" s="273"/>
      <c r="K861" s="273"/>
      <c r="L861" s="273"/>
      <c r="M861" s="274"/>
      <c r="N861" s="275">
        <f t="shared" si="877"/>
        <v>0</v>
      </c>
      <c r="O861" s="491" t="e">
        <f>D861*E861</f>
        <v>#VALUE!</v>
      </c>
      <c r="P861" s="491">
        <f>SUM(N861:N864)</f>
        <v>0</v>
      </c>
      <c r="Q861" s="491" t="e">
        <f>P861*1.02*1.05*$R$15</f>
        <v>#VALUE!</v>
      </c>
      <c r="R861" s="614"/>
      <c r="S861" s="669">
        <f>S853+S833</f>
        <v>13952.959968229645</v>
      </c>
    </row>
    <row r="862" spans="1:19">
      <c r="A862" s="663"/>
      <c r="B862" s="660"/>
      <c r="C862" s="494"/>
      <c r="D862" s="494"/>
      <c r="E862" s="495"/>
      <c r="F862" s="494"/>
      <c r="G862" s="490"/>
      <c r="H862" s="496"/>
      <c r="I862" s="490"/>
      <c r="J862" s="273"/>
      <c r="K862" s="273"/>
      <c r="L862" s="273"/>
      <c r="M862" s="274"/>
      <c r="N862" s="275">
        <f t="shared" si="877"/>
        <v>0</v>
      </c>
      <c r="O862" s="492"/>
      <c r="P862" s="492"/>
      <c r="Q862" s="492"/>
      <c r="R862" s="614"/>
      <c r="S862" s="669"/>
    </row>
    <row r="863" spans="1:19" hidden="1">
      <c r="A863" s="663"/>
      <c r="B863" s="660"/>
      <c r="C863" s="494"/>
      <c r="D863" s="494"/>
      <c r="E863" s="495"/>
      <c r="F863" s="494"/>
      <c r="G863" s="490"/>
      <c r="H863" s="496"/>
      <c r="I863" s="490"/>
      <c r="J863" s="273"/>
      <c r="K863" s="273"/>
      <c r="L863" s="276"/>
      <c r="M863" s="277"/>
      <c r="N863" s="275">
        <f t="shared" si="877"/>
        <v>0</v>
      </c>
      <c r="O863" s="492"/>
      <c r="P863" s="492"/>
      <c r="Q863" s="492"/>
      <c r="R863" s="614"/>
      <c r="S863" s="669"/>
    </row>
    <row r="864" spans="1:19" hidden="1">
      <c r="A864" s="664"/>
      <c r="B864" s="661"/>
      <c r="C864" s="494"/>
      <c r="D864" s="494"/>
      <c r="E864" s="495"/>
      <c r="F864" s="494"/>
      <c r="G864" s="490"/>
      <c r="H864" s="496"/>
      <c r="I864" s="490"/>
      <c r="J864" s="273"/>
      <c r="K864" s="273"/>
      <c r="L864" s="273"/>
      <c r="M864" s="274"/>
      <c r="N864" s="275">
        <f t="shared" si="877"/>
        <v>0</v>
      </c>
      <c r="O864" s="493"/>
      <c r="P864" s="493"/>
      <c r="Q864" s="493"/>
      <c r="R864" s="614"/>
      <c r="S864" s="669"/>
    </row>
    <row r="865" spans="1:19" s="155" customFormat="1" ht="19.5" hidden="1" customHeight="1">
      <c r="A865" s="510"/>
      <c r="B865" s="648" t="s">
        <v>509</v>
      </c>
      <c r="C865" s="504"/>
      <c r="D865" s="504"/>
      <c r="E865" s="503">
        <f>G865+I865+Q865</f>
        <v>0</v>
      </c>
      <c r="F865" s="502"/>
      <c r="G865" s="497">
        <f>F865*$O$7/1000</f>
        <v>0</v>
      </c>
      <c r="H865" s="498"/>
      <c r="I865" s="497">
        <f>H865*$O$8/1000</f>
        <v>0</v>
      </c>
      <c r="J865" s="278"/>
      <c r="K865" s="278"/>
      <c r="L865" s="278"/>
      <c r="M865" s="279"/>
      <c r="N865" s="258">
        <f t="shared" si="877"/>
        <v>0</v>
      </c>
      <c r="O865" s="499">
        <f>D865*E865</f>
        <v>0</v>
      </c>
      <c r="P865" s="499">
        <f>SUM(N865:N868)</f>
        <v>0</v>
      </c>
      <c r="Q865" s="499">
        <f>P865*1.02*1.05*$Q$14</f>
        <v>0</v>
      </c>
      <c r="R865" s="604"/>
      <c r="S865" s="670">
        <f>S857+S829+S405+S353+S233+S177+S137+S105+S49</f>
        <v>1</v>
      </c>
    </row>
    <row r="866" spans="1:19" s="155" customFormat="1" ht="19.5" hidden="1" customHeight="1">
      <c r="A866" s="511"/>
      <c r="B866" s="650"/>
      <c r="C866" s="505"/>
      <c r="D866" s="505"/>
      <c r="E866" s="503"/>
      <c r="F866" s="502"/>
      <c r="G866" s="497"/>
      <c r="H866" s="498"/>
      <c r="I866" s="497"/>
      <c r="J866" s="278"/>
      <c r="K866" s="278"/>
      <c r="L866" s="278"/>
      <c r="M866" s="279"/>
      <c r="N866" s="258">
        <f t="shared" si="877"/>
        <v>0</v>
      </c>
      <c r="O866" s="500"/>
      <c r="P866" s="500"/>
      <c r="Q866" s="500"/>
      <c r="R866" s="604"/>
      <c r="S866" s="670"/>
    </row>
    <row r="867" spans="1:19" s="155" customFormat="1" ht="19.5" hidden="1" customHeight="1">
      <c r="A867" s="511"/>
      <c r="B867" s="650"/>
      <c r="C867" s="505"/>
      <c r="D867" s="505"/>
      <c r="E867" s="503"/>
      <c r="F867" s="502"/>
      <c r="G867" s="497"/>
      <c r="H867" s="498"/>
      <c r="I867" s="497"/>
      <c r="J867" s="278"/>
      <c r="K867" s="278"/>
      <c r="L867" s="280"/>
      <c r="M867" s="281"/>
      <c r="N867" s="258">
        <f t="shared" si="877"/>
        <v>0</v>
      </c>
      <c r="O867" s="500"/>
      <c r="P867" s="500"/>
      <c r="Q867" s="500"/>
      <c r="R867" s="604"/>
      <c r="S867" s="670"/>
    </row>
    <row r="868" spans="1:19" s="155" customFormat="1" ht="19.5" hidden="1" customHeight="1">
      <c r="A868" s="512"/>
      <c r="B868" s="652"/>
      <c r="C868" s="506"/>
      <c r="D868" s="506"/>
      <c r="E868" s="503"/>
      <c r="F868" s="502"/>
      <c r="G868" s="497"/>
      <c r="H868" s="498"/>
      <c r="I868" s="497"/>
      <c r="J868" s="278"/>
      <c r="K868" s="278"/>
      <c r="L868" s="278"/>
      <c r="M868" s="279"/>
      <c r="N868" s="258">
        <f t="shared" si="877"/>
        <v>0</v>
      </c>
      <c r="O868" s="501"/>
      <c r="P868" s="501"/>
      <c r="Q868" s="501"/>
      <c r="R868" s="604"/>
      <c r="S868" s="670"/>
    </row>
    <row r="869" spans="1:19" s="665" customFormat="1">
      <c r="A869" s="510"/>
      <c r="B869" s="648" t="s">
        <v>517</v>
      </c>
      <c r="C869" s="502"/>
      <c r="D869" s="502"/>
      <c r="E869" s="503" t="e">
        <f>G869+I869+Q869</f>
        <v>#VALUE!</v>
      </c>
      <c r="F869" s="502"/>
      <c r="G869" s="497">
        <f>F869*$O$7/1000</f>
        <v>0</v>
      </c>
      <c r="H869" s="498"/>
      <c r="I869" s="497">
        <f>H869*$O$8/1000</f>
        <v>0</v>
      </c>
      <c r="J869" s="278"/>
      <c r="K869" s="278"/>
      <c r="L869" s="278"/>
      <c r="M869" s="279"/>
      <c r="N869" s="258">
        <f t="shared" si="877"/>
        <v>0</v>
      </c>
      <c r="O869" s="499" t="e">
        <f>D869*E869</f>
        <v>#VALUE!</v>
      </c>
      <c r="P869" s="499">
        <f>SUM(N869:N872)</f>
        <v>0</v>
      </c>
      <c r="Q869" s="499" t="e">
        <f>P869*1.02*1.05*$Q$15</f>
        <v>#VALUE!</v>
      </c>
      <c r="R869" s="604"/>
      <c r="S869" s="669">
        <f>S861*0.2</f>
        <v>2790.5919936459291</v>
      </c>
    </row>
    <row r="870" spans="1:19" s="665" customFormat="1">
      <c r="A870" s="511"/>
      <c r="B870" s="650"/>
      <c r="C870" s="502"/>
      <c r="D870" s="502"/>
      <c r="E870" s="503"/>
      <c r="F870" s="502"/>
      <c r="G870" s="497"/>
      <c r="H870" s="498"/>
      <c r="I870" s="497"/>
      <c r="J870" s="278"/>
      <c r="K870" s="278"/>
      <c r="L870" s="278"/>
      <c r="M870" s="279"/>
      <c r="N870" s="258">
        <f t="shared" si="877"/>
        <v>0</v>
      </c>
      <c r="O870" s="500"/>
      <c r="P870" s="500"/>
      <c r="Q870" s="500"/>
      <c r="R870" s="604"/>
      <c r="S870" s="669"/>
    </row>
    <row r="871" spans="1:19" s="665" customFormat="1" hidden="1">
      <c r="A871" s="511"/>
      <c r="B871" s="650"/>
      <c r="C871" s="502"/>
      <c r="D871" s="502"/>
      <c r="E871" s="503"/>
      <c r="F871" s="502"/>
      <c r="G871" s="497"/>
      <c r="H871" s="498"/>
      <c r="I871" s="497"/>
      <c r="J871" s="278"/>
      <c r="K871" s="278"/>
      <c r="L871" s="280"/>
      <c r="M871" s="281"/>
      <c r="N871" s="258">
        <f t="shared" si="877"/>
        <v>0</v>
      </c>
      <c r="O871" s="500"/>
      <c r="P871" s="500"/>
      <c r="Q871" s="500"/>
      <c r="R871" s="604"/>
      <c r="S871" s="669"/>
    </row>
    <row r="872" spans="1:19" s="665" customFormat="1" hidden="1">
      <c r="A872" s="512"/>
      <c r="B872" s="652"/>
      <c r="C872" s="502"/>
      <c r="D872" s="502"/>
      <c r="E872" s="503"/>
      <c r="F872" s="502"/>
      <c r="G872" s="497"/>
      <c r="H872" s="498"/>
      <c r="I872" s="497"/>
      <c r="J872" s="278"/>
      <c r="K872" s="278"/>
      <c r="L872" s="278"/>
      <c r="M872" s="279"/>
      <c r="N872" s="258">
        <f t="shared" si="877"/>
        <v>0</v>
      </c>
      <c r="O872" s="501"/>
      <c r="P872" s="501"/>
      <c r="Q872" s="501"/>
      <c r="R872" s="604"/>
      <c r="S872" s="669"/>
    </row>
    <row r="873" spans="1:19" s="665" customFormat="1">
      <c r="A873" s="619"/>
      <c r="B873" s="659" t="s">
        <v>518</v>
      </c>
      <c r="C873" s="494"/>
      <c r="D873" s="494"/>
      <c r="E873" s="495" t="e">
        <f>G873+I873+Q873</f>
        <v>#VALUE!</v>
      </c>
      <c r="F873" s="494"/>
      <c r="G873" s="490">
        <f>F873*$O$7/1000</f>
        <v>0</v>
      </c>
      <c r="H873" s="496"/>
      <c r="I873" s="490">
        <f>H873*$O$8/1000</f>
        <v>0</v>
      </c>
      <c r="J873" s="273"/>
      <c r="K873" s="273"/>
      <c r="L873" s="273"/>
      <c r="M873" s="274"/>
      <c r="N873" s="275">
        <f>L873*M873</f>
        <v>0</v>
      </c>
      <c r="O873" s="491" t="e">
        <f>D873*E873</f>
        <v>#VALUE!</v>
      </c>
      <c r="P873" s="491">
        <f>SUM(N873:N876)</f>
        <v>0</v>
      </c>
      <c r="Q873" s="491" t="e">
        <f>P873*1.02*1.05*$Q$15</f>
        <v>#VALUE!</v>
      </c>
      <c r="R873" s="614"/>
      <c r="S873" s="669">
        <f>S869+S861</f>
        <v>16743.551961875575</v>
      </c>
    </row>
    <row r="874" spans="1:19" s="665" customFormat="1">
      <c r="A874" s="620"/>
      <c r="B874" s="660"/>
      <c r="C874" s="494"/>
      <c r="D874" s="494"/>
      <c r="E874" s="495"/>
      <c r="F874" s="494"/>
      <c r="G874" s="490"/>
      <c r="H874" s="496"/>
      <c r="I874" s="490"/>
      <c r="J874" s="273"/>
      <c r="K874" s="273"/>
      <c r="L874" s="273"/>
      <c r="M874" s="274"/>
      <c r="N874" s="275">
        <f>L874*M874</f>
        <v>0</v>
      </c>
      <c r="O874" s="492"/>
      <c r="P874" s="492"/>
      <c r="Q874" s="492"/>
      <c r="R874" s="614"/>
      <c r="S874" s="669"/>
    </row>
    <row r="875" spans="1:19" s="665" customFormat="1" ht="0.75" customHeight="1">
      <c r="A875" s="620"/>
      <c r="B875" s="660"/>
      <c r="C875" s="494"/>
      <c r="D875" s="494"/>
      <c r="E875" s="495"/>
      <c r="F875" s="494"/>
      <c r="G875" s="490"/>
      <c r="H875" s="496"/>
      <c r="I875" s="490"/>
      <c r="J875" s="273"/>
      <c r="K875" s="273"/>
      <c r="L875" s="276"/>
      <c r="M875" s="277"/>
      <c r="N875" s="275">
        <f>L875*M875</f>
        <v>0</v>
      </c>
      <c r="O875" s="492"/>
      <c r="P875" s="492"/>
      <c r="Q875" s="492"/>
      <c r="R875" s="614"/>
      <c r="S875" s="669"/>
    </row>
    <row r="876" spans="1:19" s="665" customFormat="1" hidden="1">
      <c r="A876" s="621"/>
      <c r="B876" s="661"/>
      <c r="C876" s="494"/>
      <c r="D876" s="494"/>
      <c r="E876" s="495"/>
      <c r="F876" s="494"/>
      <c r="G876" s="490"/>
      <c r="H876" s="496"/>
      <c r="I876" s="490"/>
      <c r="J876" s="273"/>
      <c r="K876" s="273"/>
      <c r="L876" s="273"/>
      <c r="M876" s="274"/>
      <c r="N876" s="275">
        <f>L876*M876</f>
        <v>0</v>
      </c>
      <c r="O876" s="493"/>
      <c r="P876" s="493"/>
      <c r="Q876" s="493"/>
      <c r="R876" s="614"/>
      <c r="S876" s="669"/>
    </row>
    <row r="878" spans="1:19">
      <c r="B878" s="666" t="s">
        <v>732</v>
      </c>
      <c r="C878" s="666"/>
      <c r="D878" s="666"/>
      <c r="E878" s="666"/>
      <c r="F878" s="666"/>
      <c r="G878" s="666"/>
      <c r="H878" s="666"/>
      <c r="I878" s="666"/>
      <c r="J878" s="666"/>
      <c r="K878" s="666"/>
      <c r="L878" s="666"/>
      <c r="M878" s="666"/>
      <c r="N878" s="666"/>
      <c r="O878" s="666"/>
      <c r="P878" s="666"/>
      <c r="Q878" s="666"/>
      <c r="R878" s="666"/>
      <c r="S878" s="666"/>
    </row>
    <row r="879" spans="1:19">
      <c r="B879" s="656"/>
      <c r="C879" s="667"/>
      <c r="D879" s="667"/>
      <c r="E879" s="656"/>
      <c r="F879" s="656"/>
      <c r="G879" s="656"/>
      <c r="H879" s="656"/>
      <c r="I879" s="656"/>
      <c r="J879" s="656"/>
      <c r="K879" s="656"/>
      <c r="L879" s="656"/>
      <c r="M879" s="656"/>
      <c r="N879" s="656"/>
      <c r="O879" s="656"/>
      <c r="P879" s="656"/>
      <c r="Q879" s="656"/>
      <c r="R879" s="668"/>
      <c r="S879" s="668"/>
    </row>
    <row r="880" spans="1:19">
      <c r="B880" s="666" t="s">
        <v>91</v>
      </c>
      <c r="C880" s="666"/>
      <c r="D880" s="666"/>
      <c r="E880" s="666"/>
      <c r="F880" s="666"/>
      <c r="G880" s="666"/>
      <c r="H880" s="666"/>
      <c r="I880" s="666"/>
      <c r="J880" s="666"/>
      <c r="K880" s="666"/>
      <c r="L880" s="666"/>
      <c r="M880" s="666"/>
      <c r="N880" s="666"/>
      <c r="O880" s="666"/>
      <c r="P880" s="666"/>
      <c r="Q880" s="666"/>
      <c r="R880" s="666"/>
      <c r="S880" s="666"/>
    </row>
  </sheetData>
  <mergeCells count="3027">
    <mergeCell ref="C1:F1"/>
    <mergeCell ref="B2:G2"/>
    <mergeCell ref="A4:S6"/>
    <mergeCell ref="A7:P7"/>
    <mergeCell ref="I8:J8"/>
    <mergeCell ref="K8:N8"/>
    <mergeCell ref="O12:O14"/>
    <mergeCell ref="P12:P14"/>
    <mergeCell ref="R12:R14"/>
    <mergeCell ref="S12:S14"/>
    <mergeCell ref="F14:G14"/>
    <mergeCell ref="H14:I14"/>
    <mergeCell ref="J14:N14"/>
    <mergeCell ref="A9:D9"/>
    <mergeCell ref="E9:F9"/>
    <mergeCell ref="K9:N9"/>
    <mergeCell ref="J10:N10"/>
    <mergeCell ref="A12:A15"/>
    <mergeCell ref="B12:B15"/>
    <mergeCell ref="C12:C15"/>
    <mergeCell ref="D12:D15"/>
    <mergeCell ref="E12:E15"/>
    <mergeCell ref="F12:N13"/>
    <mergeCell ref="I21:I24"/>
    <mergeCell ref="O21:O24"/>
    <mergeCell ref="P21:P24"/>
    <mergeCell ref="Q21:Q24"/>
    <mergeCell ref="R21:R24"/>
    <mergeCell ref="S21:S24"/>
    <mergeCell ref="R17:R20"/>
    <mergeCell ref="S17:S20"/>
    <mergeCell ref="A21:A24"/>
    <mergeCell ref="B21:B24"/>
    <mergeCell ref="C21:C24"/>
    <mergeCell ref="D21:D24"/>
    <mergeCell ref="E21:E24"/>
    <mergeCell ref="F21:F24"/>
    <mergeCell ref="G21:G24"/>
    <mergeCell ref="H21:H24"/>
    <mergeCell ref="G17:G20"/>
    <mergeCell ref="H17:H20"/>
    <mergeCell ref="I17:I20"/>
    <mergeCell ref="O17:O20"/>
    <mergeCell ref="P17:P20"/>
    <mergeCell ref="Q17:Q20"/>
    <mergeCell ref="A17:A20"/>
    <mergeCell ref="B17:B20"/>
    <mergeCell ref="C17:C20"/>
    <mergeCell ref="D17:D20"/>
    <mergeCell ref="E17:E20"/>
    <mergeCell ref="F17:F20"/>
    <mergeCell ref="I29:I32"/>
    <mergeCell ref="O29:O32"/>
    <mergeCell ref="P29:P32"/>
    <mergeCell ref="Q29:Q32"/>
    <mergeCell ref="R29:R32"/>
    <mergeCell ref="S29:S32"/>
    <mergeCell ref="R25:R28"/>
    <mergeCell ref="S25:S28"/>
    <mergeCell ref="A29:A32"/>
    <mergeCell ref="B29:B32"/>
    <mergeCell ref="C29:C32"/>
    <mergeCell ref="D29:D32"/>
    <mergeCell ref="E29:E32"/>
    <mergeCell ref="F29:F32"/>
    <mergeCell ref="G29:G32"/>
    <mergeCell ref="H29:H32"/>
    <mergeCell ref="G25:G28"/>
    <mergeCell ref="H25:H28"/>
    <mergeCell ref="I25:I28"/>
    <mergeCell ref="O25:O28"/>
    <mergeCell ref="P25:P28"/>
    <mergeCell ref="Q25:Q28"/>
    <mergeCell ref="A25:A28"/>
    <mergeCell ref="B25:B28"/>
    <mergeCell ref="C25:C28"/>
    <mergeCell ref="D25:D28"/>
    <mergeCell ref="E25:E28"/>
    <mergeCell ref="F25:F28"/>
    <mergeCell ref="I37:I40"/>
    <mergeCell ref="O37:O40"/>
    <mergeCell ref="P37:P40"/>
    <mergeCell ref="Q37:Q40"/>
    <mergeCell ref="R37:R40"/>
    <mergeCell ref="S37:S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H37:H40"/>
    <mergeCell ref="G33:G36"/>
    <mergeCell ref="H33:H36"/>
    <mergeCell ref="I33:I36"/>
    <mergeCell ref="O33:O36"/>
    <mergeCell ref="P33:P36"/>
    <mergeCell ref="Q33:Q36"/>
    <mergeCell ref="A33:A36"/>
    <mergeCell ref="B33:B36"/>
    <mergeCell ref="C33:C36"/>
    <mergeCell ref="D33:D36"/>
    <mergeCell ref="E33:E36"/>
    <mergeCell ref="F33:F36"/>
    <mergeCell ref="I45:I48"/>
    <mergeCell ref="O45:O48"/>
    <mergeCell ref="P45:P48"/>
    <mergeCell ref="Q45:Q48"/>
    <mergeCell ref="R45:R48"/>
    <mergeCell ref="S45:S48"/>
    <mergeCell ref="R41:R44"/>
    <mergeCell ref="S41:S44"/>
    <mergeCell ref="A45:A48"/>
    <mergeCell ref="B45:B48"/>
    <mergeCell ref="C45:C48"/>
    <mergeCell ref="D45:D48"/>
    <mergeCell ref="E45:E48"/>
    <mergeCell ref="F45:F48"/>
    <mergeCell ref="G45:G48"/>
    <mergeCell ref="H45:H48"/>
    <mergeCell ref="G41:G44"/>
    <mergeCell ref="H41:H44"/>
    <mergeCell ref="I41:I44"/>
    <mergeCell ref="O41:O44"/>
    <mergeCell ref="P41:P44"/>
    <mergeCell ref="Q41:Q44"/>
    <mergeCell ref="A41:A44"/>
    <mergeCell ref="B41:B44"/>
    <mergeCell ref="C41:C44"/>
    <mergeCell ref="D41:D44"/>
    <mergeCell ref="E41:E44"/>
    <mergeCell ref="F41:F44"/>
    <mergeCell ref="I53:I56"/>
    <mergeCell ref="O53:O56"/>
    <mergeCell ref="P53:P56"/>
    <mergeCell ref="Q53:Q56"/>
    <mergeCell ref="R53:R56"/>
    <mergeCell ref="S53:S56"/>
    <mergeCell ref="R49:R52"/>
    <mergeCell ref="S49:S52"/>
    <mergeCell ref="A53:A56"/>
    <mergeCell ref="B53:B56"/>
    <mergeCell ref="C53:C56"/>
    <mergeCell ref="D53:D56"/>
    <mergeCell ref="E53:E56"/>
    <mergeCell ref="F53:F56"/>
    <mergeCell ref="G53:G56"/>
    <mergeCell ref="H53:H56"/>
    <mergeCell ref="G49:G52"/>
    <mergeCell ref="H49:H52"/>
    <mergeCell ref="I49:I52"/>
    <mergeCell ref="O49:O52"/>
    <mergeCell ref="P49:P52"/>
    <mergeCell ref="Q49:Q52"/>
    <mergeCell ref="A49:A52"/>
    <mergeCell ref="B49:B52"/>
    <mergeCell ref="C49:C52"/>
    <mergeCell ref="D49:D52"/>
    <mergeCell ref="E49:E52"/>
    <mergeCell ref="F49:F52"/>
    <mergeCell ref="I61:I64"/>
    <mergeCell ref="O61:O64"/>
    <mergeCell ref="P61:P64"/>
    <mergeCell ref="Q61:Q64"/>
    <mergeCell ref="R61:R64"/>
    <mergeCell ref="S61:S64"/>
    <mergeCell ref="R57:R60"/>
    <mergeCell ref="S57:S60"/>
    <mergeCell ref="A61:A64"/>
    <mergeCell ref="B61:B64"/>
    <mergeCell ref="C61:C64"/>
    <mergeCell ref="D61:D64"/>
    <mergeCell ref="E61:E64"/>
    <mergeCell ref="F61:F64"/>
    <mergeCell ref="G61:G64"/>
    <mergeCell ref="H61:H64"/>
    <mergeCell ref="G57:G60"/>
    <mergeCell ref="H57:H60"/>
    <mergeCell ref="I57:I60"/>
    <mergeCell ref="O57:O60"/>
    <mergeCell ref="P57:P60"/>
    <mergeCell ref="Q57:Q60"/>
    <mergeCell ref="A57:A60"/>
    <mergeCell ref="B57:B60"/>
    <mergeCell ref="C57:C60"/>
    <mergeCell ref="D57:D60"/>
    <mergeCell ref="E57:E60"/>
    <mergeCell ref="F57:F60"/>
    <mergeCell ref="I69:I72"/>
    <mergeCell ref="O69:O72"/>
    <mergeCell ref="P69:P72"/>
    <mergeCell ref="Q69:Q72"/>
    <mergeCell ref="R69:R72"/>
    <mergeCell ref="S69:S72"/>
    <mergeCell ref="R65:R68"/>
    <mergeCell ref="S65:S68"/>
    <mergeCell ref="A69:A72"/>
    <mergeCell ref="B69:B72"/>
    <mergeCell ref="C69:C72"/>
    <mergeCell ref="D69:D72"/>
    <mergeCell ref="E69:E72"/>
    <mergeCell ref="F69:F72"/>
    <mergeCell ref="G69:G72"/>
    <mergeCell ref="H69:H72"/>
    <mergeCell ref="G65:G68"/>
    <mergeCell ref="H65:H68"/>
    <mergeCell ref="I65:I68"/>
    <mergeCell ref="O65:O68"/>
    <mergeCell ref="P65:P68"/>
    <mergeCell ref="Q65:Q68"/>
    <mergeCell ref="A65:A68"/>
    <mergeCell ref="B65:B68"/>
    <mergeCell ref="C65:C68"/>
    <mergeCell ref="D65:D68"/>
    <mergeCell ref="E65:E68"/>
    <mergeCell ref="F65:F68"/>
    <mergeCell ref="I77:I80"/>
    <mergeCell ref="O77:O80"/>
    <mergeCell ref="P77:P80"/>
    <mergeCell ref="Q77:Q80"/>
    <mergeCell ref="R77:R80"/>
    <mergeCell ref="S77:S80"/>
    <mergeCell ref="R73:R76"/>
    <mergeCell ref="S73:S76"/>
    <mergeCell ref="A77:A80"/>
    <mergeCell ref="B77:B80"/>
    <mergeCell ref="C77:C80"/>
    <mergeCell ref="D77:D80"/>
    <mergeCell ref="E77:E80"/>
    <mergeCell ref="F77:F80"/>
    <mergeCell ref="G77:G80"/>
    <mergeCell ref="H77:H80"/>
    <mergeCell ref="G73:G76"/>
    <mergeCell ref="H73:H76"/>
    <mergeCell ref="I73:I76"/>
    <mergeCell ref="O73:O76"/>
    <mergeCell ref="P73:P76"/>
    <mergeCell ref="Q73:Q76"/>
    <mergeCell ref="A73:A76"/>
    <mergeCell ref="B73:B76"/>
    <mergeCell ref="C73:C76"/>
    <mergeCell ref="D73:D76"/>
    <mergeCell ref="E73:E76"/>
    <mergeCell ref="F73:F76"/>
    <mergeCell ref="I85:I88"/>
    <mergeCell ref="O85:O88"/>
    <mergeCell ref="P85:P88"/>
    <mergeCell ref="Q85:Q88"/>
    <mergeCell ref="R85:R88"/>
    <mergeCell ref="S85:S88"/>
    <mergeCell ref="R81:R84"/>
    <mergeCell ref="S81:S84"/>
    <mergeCell ref="A85:A88"/>
    <mergeCell ref="B85:B88"/>
    <mergeCell ref="C85:C88"/>
    <mergeCell ref="D85:D88"/>
    <mergeCell ref="E85:E88"/>
    <mergeCell ref="F85:F88"/>
    <mergeCell ref="G85:G88"/>
    <mergeCell ref="H85:H88"/>
    <mergeCell ref="G81:G84"/>
    <mergeCell ref="H81:H84"/>
    <mergeCell ref="I81:I84"/>
    <mergeCell ref="O81:O84"/>
    <mergeCell ref="P81:P84"/>
    <mergeCell ref="Q81:Q84"/>
    <mergeCell ref="A81:A84"/>
    <mergeCell ref="B81:B84"/>
    <mergeCell ref="C81:C84"/>
    <mergeCell ref="D81:D84"/>
    <mergeCell ref="E81:E84"/>
    <mergeCell ref="F81:F84"/>
    <mergeCell ref="I93:I96"/>
    <mergeCell ref="O93:O96"/>
    <mergeCell ref="P93:P96"/>
    <mergeCell ref="Q93:Q96"/>
    <mergeCell ref="R93:R96"/>
    <mergeCell ref="S93:S96"/>
    <mergeCell ref="R89:R92"/>
    <mergeCell ref="S89:S92"/>
    <mergeCell ref="A93:A96"/>
    <mergeCell ref="B93:B96"/>
    <mergeCell ref="C93:C96"/>
    <mergeCell ref="D93:D96"/>
    <mergeCell ref="E93:E96"/>
    <mergeCell ref="F93:F96"/>
    <mergeCell ref="G93:G96"/>
    <mergeCell ref="H93:H96"/>
    <mergeCell ref="G89:G92"/>
    <mergeCell ref="H89:H92"/>
    <mergeCell ref="I89:I92"/>
    <mergeCell ref="O89:O92"/>
    <mergeCell ref="P89:P92"/>
    <mergeCell ref="Q89:Q92"/>
    <mergeCell ref="A89:A92"/>
    <mergeCell ref="B89:B92"/>
    <mergeCell ref="C89:C92"/>
    <mergeCell ref="D89:D92"/>
    <mergeCell ref="E89:E92"/>
    <mergeCell ref="F89:F92"/>
    <mergeCell ref="I101:I104"/>
    <mergeCell ref="O101:O104"/>
    <mergeCell ref="P101:P104"/>
    <mergeCell ref="Q101:Q104"/>
    <mergeCell ref="R101:R104"/>
    <mergeCell ref="S101:S104"/>
    <mergeCell ref="R97:R100"/>
    <mergeCell ref="S97:S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G97:G100"/>
    <mergeCell ref="H97:H100"/>
    <mergeCell ref="I97:I100"/>
    <mergeCell ref="O97:O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I109:I112"/>
    <mergeCell ref="O109:O112"/>
    <mergeCell ref="P109:P112"/>
    <mergeCell ref="Q109:Q112"/>
    <mergeCell ref="A113:A116"/>
    <mergeCell ref="B113:B116"/>
    <mergeCell ref="C113:C116"/>
    <mergeCell ref="D113:D116"/>
    <mergeCell ref="E113:E116"/>
    <mergeCell ref="F113:F116"/>
    <mergeCell ref="R105:R108"/>
    <mergeCell ref="S105:S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G105:G108"/>
    <mergeCell ref="H105:H108"/>
    <mergeCell ref="I105:I108"/>
    <mergeCell ref="O105:O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I117:I120"/>
    <mergeCell ref="O117:O120"/>
    <mergeCell ref="P117:P120"/>
    <mergeCell ref="Q117:Q120"/>
    <mergeCell ref="R117:R120"/>
    <mergeCell ref="S117:S120"/>
    <mergeCell ref="R113:R116"/>
    <mergeCell ref="S113:S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G113:G116"/>
    <mergeCell ref="H113:H116"/>
    <mergeCell ref="I113:I116"/>
    <mergeCell ref="O113:O116"/>
    <mergeCell ref="P113:P116"/>
    <mergeCell ref="Q113:Q116"/>
    <mergeCell ref="I125:I128"/>
    <mergeCell ref="O125:O128"/>
    <mergeCell ref="P125:P128"/>
    <mergeCell ref="Q125:Q128"/>
    <mergeCell ref="R125:R128"/>
    <mergeCell ref="S125:S128"/>
    <mergeCell ref="R121:R124"/>
    <mergeCell ref="S121:S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G121:G124"/>
    <mergeCell ref="H121:H124"/>
    <mergeCell ref="I121:I124"/>
    <mergeCell ref="O121:O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I133:I136"/>
    <mergeCell ref="O133:O136"/>
    <mergeCell ref="P133:P136"/>
    <mergeCell ref="Q133:Q136"/>
    <mergeCell ref="R133:R136"/>
    <mergeCell ref="S133:S136"/>
    <mergeCell ref="R129:R132"/>
    <mergeCell ref="S129:S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G129:G132"/>
    <mergeCell ref="H129:H132"/>
    <mergeCell ref="I129:I132"/>
    <mergeCell ref="O129:O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I141:I144"/>
    <mergeCell ref="O141:O144"/>
    <mergeCell ref="P141:P144"/>
    <mergeCell ref="Q141:Q144"/>
    <mergeCell ref="A145:A148"/>
    <mergeCell ref="B145:B148"/>
    <mergeCell ref="C145:C148"/>
    <mergeCell ref="D145:D148"/>
    <mergeCell ref="E145:E148"/>
    <mergeCell ref="F145:F148"/>
    <mergeCell ref="R137:R140"/>
    <mergeCell ref="S137:S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G137:G140"/>
    <mergeCell ref="H137:H140"/>
    <mergeCell ref="I137:I140"/>
    <mergeCell ref="O137:O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I149:I152"/>
    <mergeCell ref="O149:O152"/>
    <mergeCell ref="P149:P152"/>
    <mergeCell ref="Q149:Q152"/>
    <mergeCell ref="R149:R152"/>
    <mergeCell ref="S149:S152"/>
    <mergeCell ref="R145:R148"/>
    <mergeCell ref="S145:S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G145:G148"/>
    <mergeCell ref="H145:H148"/>
    <mergeCell ref="I145:I148"/>
    <mergeCell ref="O145:O148"/>
    <mergeCell ref="P145:P148"/>
    <mergeCell ref="Q145:Q148"/>
    <mergeCell ref="I157:I160"/>
    <mergeCell ref="O157:O160"/>
    <mergeCell ref="P157:P160"/>
    <mergeCell ref="Q157:Q160"/>
    <mergeCell ref="R157:R160"/>
    <mergeCell ref="S157:S160"/>
    <mergeCell ref="R153:R156"/>
    <mergeCell ref="S153:S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G153:G156"/>
    <mergeCell ref="H153:H156"/>
    <mergeCell ref="I153:I156"/>
    <mergeCell ref="O153:O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I165:I168"/>
    <mergeCell ref="O165:O168"/>
    <mergeCell ref="P165:P168"/>
    <mergeCell ref="Q165:Q168"/>
    <mergeCell ref="R165:R168"/>
    <mergeCell ref="S165:S168"/>
    <mergeCell ref="R161:R164"/>
    <mergeCell ref="S161:S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G161:G164"/>
    <mergeCell ref="H161:H164"/>
    <mergeCell ref="I161:I164"/>
    <mergeCell ref="O161:O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I173:I176"/>
    <mergeCell ref="O173:O176"/>
    <mergeCell ref="P173:P176"/>
    <mergeCell ref="Q173:Q176"/>
    <mergeCell ref="R173:R176"/>
    <mergeCell ref="S173:S176"/>
    <mergeCell ref="R169:R172"/>
    <mergeCell ref="S169:S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G169:G172"/>
    <mergeCell ref="H169:H172"/>
    <mergeCell ref="I169:I172"/>
    <mergeCell ref="O169:O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I181:I184"/>
    <mergeCell ref="O181:O184"/>
    <mergeCell ref="P181:P184"/>
    <mergeCell ref="Q181:Q184"/>
    <mergeCell ref="A185:A188"/>
    <mergeCell ref="B185:B188"/>
    <mergeCell ref="C185:C188"/>
    <mergeCell ref="D185:D188"/>
    <mergeCell ref="E185:E188"/>
    <mergeCell ref="F185:F188"/>
    <mergeCell ref="R177:R180"/>
    <mergeCell ref="S177:S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G177:G180"/>
    <mergeCell ref="H177:H180"/>
    <mergeCell ref="I177:I180"/>
    <mergeCell ref="O177:O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I189:I192"/>
    <mergeCell ref="O189:O192"/>
    <mergeCell ref="P189:P192"/>
    <mergeCell ref="Q189:Q192"/>
    <mergeCell ref="R189:R192"/>
    <mergeCell ref="S189:S192"/>
    <mergeCell ref="R185:R188"/>
    <mergeCell ref="S185:S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G185:G188"/>
    <mergeCell ref="H185:H188"/>
    <mergeCell ref="I185:I188"/>
    <mergeCell ref="O185:O188"/>
    <mergeCell ref="P185:P188"/>
    <mergeCell ref="Q185:Q188"/>
    <mergeCell ref="I197:I200"/>
    <mergeCell ref="O197:O200"/>
    <mergeCell ref="P197:P200"/>
    <mergeCell ref="Q197:Q200"/>
    <mergeCell ref="R197:R200"/>
    <mergeCell ref="S197:S200"/>
    <mergeCell ref="R193:R196"/>
    <mergeCell ref="S193:S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G193:G196"/>
    <mergeCell ref="H193:H196"/>
    <mergeCell ref="I193:I196"/>
    <mergeCell ref="O193:O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I205:I208"/>
    <mergeCell ref="O205:O208"/>
    <mergeCell ref="P205:P208"/>
    <mergeCell ref="Q205:Q208"/>
    <mergeCell ref="R205:R208"/>
    <mergeCell ref="S205:S208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G201:G204"/>
    <mergeCell ref="H201:H204"/>
    <mergeCell ref="I201:I204"/>
    <mergeCell ref="O201:O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I213:I216"/>
    <mergeCell ref="O213:O216"/>
    <mergeCell ref="P213:P216"/>
    <mergeCell ref="Q213:Q216"/>
    <mergeCell ref="R213:R216"/>
    <mergeCell ref="S213:S216"/>
    <mergeCell ref="R209:R212"/>
    <mergeCell ref="S209:S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G209:G212"/>
    <mergeCell ref="H209:H212"/>
    <mergeCell ref="I209:I212"/>
    <mergeCell ref="O209:O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I221:I224"/>
    <mergeCell ref="O221:O224"/>
    <mergeCell ref="P221:P224"/>
    <mergeCell ref="Q221:Q224"/>
    <mergeCell ref="R221:R224"/>
    <mergeCell ref="S221:S224"/>
    <mergeCell ref="R217:R220"/>
    <mergeCell ref="S217:S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G217:G220"/>
    <mergeCell ref="H217:H220"/>
    <mergeCell ref="I217:I220"/>
    <mergeCell ref="O217:O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I229:I232"/>
    <mergeCell ref="O229:O232"/>
    <mergeCell ref="P229:P232"/>
    <mergeCell ref="Q229:Q232"/>
    <mergeCell ref="R229:R232"/>
    <mergeCell ref="S229:S232"/>
    <mergeCell ref="R225:R228"/>
    <mergeCell ref="S225:S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G225:G228"/>
    <mergeCell ref="H225:H228"/>
    <mergeCell ref="I225:I228"/>
    <mergeCell ref="O225:O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I237:I240"/>
    <mergeCell ref="O237:O240"/>
    <mergeCell ref="P237:P240"/>
    <mergeCell ref="Q237:Q240"/>
    <mergeCell ref="A241:A244"/>
    <mergeCell ref="B241:B244"/>
    <mergeCell ref="C241:C244"/>
    <mergeCell ref="D241:D244"/>
    <mergeCell ref="E241:E244"/>
    <mergeCell ref="F241:F244"/>
    <mergeCell ref="R233:R236"/>
    <mergeCell ref="S233:S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G233:G236"/>
    <mergeCell ref="H233:H236"/>
    <mergeCell ref="I233:I236"/>
    <mergeCell ref="O233:O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I245:I248"/>
    <mergeCell ref="O245:O248"/>
    <mergeCell ref="P245:P248"/>
    <mergeCell ref="Q245:Q248"/>
    <mergeCell ref="R245:R248"/>
    <mergeCell ref="S245:S248"/>
    <mergeCell ref="R241:R244"/>
    <mergeCell ref="S241:S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G241:G244"/>
    <mergeCell ref="H241:H244"/>
    <mergeCell ref="I241:I244"/>
    <mergeCell ref="O241:O244"/>
    <mergeCell ref="P241:P244"/>
    <mergeCell ref="Q241:Q244"/>
    <mergeCell ref="I253:I256"/>
    <mergeCell ref="O253:O256"/>
    <mergeCell ref="P253:P256"/>
    <mergeCell ref="Q253:Q256"/>
    <mergeCell ref="R253:R256"/>
    <mergeCell ref="S253:S256"/>
    <mergeCell ref="R249:R252"/>
    <mergeCell ref="S249:S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G249:G252"/>
    <mergeCell ref="H249:H252"/>
    <mergeCell ref="I249:I252"/>
    <mergeCell ref="O249:O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I261:I264"/>
    <mergeCell ref="O261:O264"/>
    <mergeCell ref="P261:P264"/>
    <mergeCell ref="Q261:Q264"/>
    <mergeCell ref="R261:R264"/>
    <mergeCell ref="S261:S264"/>
    <mergeCell ref="R257:R260"/>
    <mergeCell ref="S257:S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G257:G260"/>
    <mergeCell ref="H257:H260"/>
    <mergeCell ref="I257:I260"/>
    <mergeCell ref="O257:O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I269:I272"/>
    <mergeCell ref="O269:O272"/>
    <mergeCell ref="P269:P272"/>
    <mergeCell ref="Q269:Q272"/>
    <mergeCell ref="R269:R272"/>
    <mergeCell ref="S269:S272"/>
    <mergeCell ref="R265:R268"/>
    <mergeCell ref="S265:S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O265:O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I277:I280"/>
    <mergeCell ref="O277:O280"/>
    <mergeCell ref="P277:P280"/>
    <mergeCell ref="Q277:Q280"/>
    <mergeCell ref="R277:R280"/>
    <mergeCell ref="S277:S280"/>
    <mergeCell ref="R273:R276"/>
    <mergeCell ref="S273:S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G273:G276"/>
    <mergeCell ref="H273:H276"/>
    <mergeCell ref="I273:I276"/>
    <mergeCell ref="O273:O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I285:I288"/>
    <mergeCell ref="O285:O288"/>
    <mergeCell ref="P285:P288"/>
    <mergeCell ref="Q285:Q288"/>
    <mergeCell ref="R285:R288"/>
    <mergeCell ref="S285:S288"/>
    <mergeCell ref="R281:R284"/>
    <mergeCell ref="S281:S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G281:G284"/>
    <mergeCell ref="H281:H284"/>
    <mergeCell ref="I281:I284"/>
    <mergeCell ref="O281:O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I293:I296"/>
    <mergeCell ref="O293:O296"/>
    <mergeCell ref="P293:P296"/>
    <mergeCell ref="Q293:Q296"/>
    <mergeCell ref="R293:R296"/>
    <mergeCell ref="S293:S296"/>
    <mergeCell ref="R289:R292"/>
    <mergeCell ref="S289:S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G289:G292"/>
    <mergeCell ref="H289:H292"/>
    <mergeCell ref="I289:I292"/>
    <mergeCell ref="O289:O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I301:I304"/>
    <mergeCell ref="O301:O304"/>
    <mergeCell ref="P301:P304"/>
    <mergeCell ref="Q301:Q304"/>
    <mergeCell ref="R301:R304"/>
    <mergeCell ref="S301:S304"/>
    <mergeCell ref="R297:R300"/>
    <mergeCell ref="S297:S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G297:G300"/>
    <mergeCell ref="H297:H300"/>
    <mergeCell ref="I297:I300"/>
    <mergeCell ref="O297:O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I309:I312"/>
    <mergeCell ref="O309:O312"/>
    <mergeCell ref="P309:P312"/>
    <mergeCell ref="Q309:Q312"/>
    <mergeCell ref="R309:R312"/>
    <mergeCell ref="S309:S312"/>
    <mergeCell ref="R305:R308"/>
    <mergeCell ref="S305:S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G305:G308"/>
    <mergeCell ref="H305:H308"/>
    <mergeCell ref="I305:I308"/>
    <mergeCell ref="O305:O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I317:I320"/>
    <mergeCell ref="O317:O320"/>
    <mergeCell ref="P317:P320"/>
    <mergeCell ref="Q317:Q320"/>
    <mergeCell ref="R317:R320"/>
    <mergeCell ref="S317:S320"/>
    <mergeCell ref="R313:R316"/>
    <mergeCell ref="S313:S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G313:G316"/>
    <mergeCell ref="H313:H316"/>
    <mergeCell ref="I313:I316"/>
    <mergeCell ref="O313:O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25:I328"/>
    <mergeCell ref="O325:O328"/>
    <mergeCell ref="P325:P328"/>
    <mergeCell ref="Q325:Q328"/>
    <mergeCell ref="R325:R328"/>
    <mergeCell ref="S325:S328"/>
    <mergeCell ref="R321:R324"/>
    <mergeCell ref="S321:S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G321:G324"/>
    <mergeCell ref="H321:H324"/>
    <mergeCell ref="I321:I324"/>
    <mergeCell ref="O321:O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I333:I336"/>
    <mergeCell ref="O333:O336"/>
    <mergeCell ref="P333:P336"/>
    <mergeCell ref="Q333:Q336"/>
    <mergeCell ref="R333:R336"/>
    <mergeCell ref="S333:S336"/>
    <mergeCell ref="R329:R332"/>
    <mergeCell ref="S329:S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G329:G332"/>
    <mergeCell ref="H329:H332"/>
    <mergeCell ref="I329:I332"/>
    <mergeCell ref="O329:O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I341:I344"/>
    <mergeCell ref="O341:O344"/>
    <mergeCell ref="P341:P344"/>
    <mergeCell ref="Q341:Q344"/>
    <mergeCell ref="R341:R344"/>
    <mergeCell ref="S341:S344"/>
    <mergeCell ref="R337:R340"/>
    <mergeCell ref="S337:S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G337:G340"/>
    <mergeCell ref="H337:H340"/>
    <mergeCell ref="I337:I340"/>
    <mergeCell ref="O337:O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I349:I352"/>
    <mergeCell ref="O349:O352"/>
    <mergeCell ref="P349:P352"/>
    <mergeCell ref="Q349:Q352"/>
    <mergeCell ref="R349:R352"/>
    <mergeCell ref="S349:S352"/>
    <mergeCell ref="R345:R348"/>
    <mergeCell ref="S345:S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G345:G348"/>
    <mergeCell ref="H345:H348"/>
    <mergeCell ref="I345:I348"/>
    <mergeCell ref="O345:O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I357:I360"/>
    <mergeCell ref="O357:O360"/>
    <mergeCell ref="P357:P360"/>
    <mergeCell ref="Q357:Q360"/>
    <mergeCell ref="A361:A364"/>
    <mergeCell ref="B361:B364"/>
    <mergeCell ref="C361:C364"/>
    <mergeCell ref="D361:D364"/>
    <mergeCell ref="E361:E364"/>
    <mergeCell ref="F361:F364"/>
    <mergeCell ref="R353:R356"/>
    <mergeCell ref="S353:S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I353:I356"/>
    <mergeCell ref="O353:O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I365:I368"/>
    <mergeCell ref="O365:O368"/>
    <mergeCell ref="P365:P368"/>
    <mergeCell ref="Q365:Q368"/>
    <mergeCell ref="R365:R368"/>
    <mergeCell ref="S365:S368"/>
    <mergeCell ref="R361:R364"/>
    <mergeCell ref="S361:S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G361:G364"/>
    <mergeCell ref="H361:H364"/>
    <mergeCell ref="I361:I364"/>
    <mergeCell ref="O361:O364"/>
    <mergeCell ref="P361:P364"/>
    <mergeCell ref="Q361:Q364"/>
    <mergeCell ref="I373:I376"/>
    <mergeCell ref="O373:O376"/>
    <mergeCell ref="P373:P376"/>
    <mergeCell ref="Q373:Q376"/>
    <mergeCell ref="R373:R376"/>
    <mergeCell ref="S373:S376"/>
    <mergeCell ref="R369:R372"/>
    <mergeCell ref="S369:S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G369:G372"/>
    <mergeCell ref="H369:H372"/>
    <mergeCell ref="I369:I372"/>
    <mergeCell ref="O369:O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I381:I384"/>
    <mergeCell ref="O381:O384"/>
    <mergeCell ref="P381:P384"/>
    <mergeCell ref="Q381:Q384"/>
    <mergeCell ref="R381:R384"/>
    <mergeCell ref="S381:S384"/>
    <mergeCell ref="R377:R380"/>
    <mergeCell ref="S377:S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G377:G380"/>
    <mergeCell ref="H377:H380"/>
    <mergeCell ref="I377:I380"/>
    <mergeCell ref="O377:O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I389:I392"/>
    <mergeCell ref="O389:O392"/>
    <mergeCell ref="P389:P392"/>
    <mergeCell ref="Q389:Q392"/>
    <mergeCell ref="R389:R392"/>
    <mergeCell ref="S389:S392"/>
    <mergeCell ref="R385:R388"/>
    <mergeCell ref="S385:S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G385:G388"/>
    <mergeCell ref="H385:H388"/>
    <mergeCell ref="I385:I388"/>
    <mergeCell ref="O385:O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I397:I400"/>
    <mergeCell ref="O397:O400"/>
    <mergeCell ref="P397:P400"/>
    <mergeCell ref="Q397:Q400"/>
    <mergeCell ref="R397:R400"/>
    <mergeCell ref="S397:S400"/>
    <mergeCell ref="R393:R396"/>
    <mergeCell ref="S393:S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G393:G396"/>
    <mergeCell ref="H393:H396"/>
    <mergeCell ref="I393:I396"/>
    <mergeCell ref="O393:O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S405:S408"/>
    <mergeCell ref="R401:R404"/>
    <mergeCell ref="S401:S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G401:G404"/>
    <mergeCell ref="H401:H404"/>
    <mergeCell ref="I401:I404"/>
    <mergeCell ref="O401:O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G409:G412"/>
    <mergeCell ref="H409:H412"/>
    <mergeCell ref="I409:I412"/>
    <mergeCell ref="O409:O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I405:I408"/>
    <mergeCell ref="O405:O408"/>
    <mergeCell ref="P405:P408"/>
    <mergeCell ref="Q405:Q408"/>
    <mergeCell ref="R405:R408"/>
    <mergeCell ref="I417:I420"/>
    <mergeCell ref="O417:O420"/>
    <mergeCell ref="P417:P420"/>
    <mergeCell ref="Q417:Q420"/>
    <mergeCell ref="R417:R420"/>
    <mergeCell ref="S417:S420"/>
    <mergeCell ref="R413:R416"/>
    <mergeCell ref="S413:S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G413:G416"/>
    <mergeCell ref="H413:H416"/>
    <mergeCell ref="I413:I416"/>
    <mergeCell ref="O413:O416"/>
    <mergeCell ref="P413:P416"/>
    <mergeCell ref="Q413:Q416"/>
    <mergeCell ref="A413:A416"/>
    <mergeCell ref="B413:B416"/>
    <mergeCell ref="C413:C416"/>
    <mergeCell ref="D413:D416"/>
    <mergeCell ref="E413:E416"/>
    <mergeCell ref="F413:F416"/>
    <mergeCell ref="I425:I428"/>
    <mergeCell ref="O425:O428"/>
    <mergeCell ref="P425:P428"/>
    <mergeCell ref="Q425:Q428"/>
    <mergeCell ref="R425:R428"/>
    <mergeCell ref="S425:S428"/>
    <mergeCell ref="R421:R424"/>
    <mergeCell ref="S421:S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G421:G424"/>
    <mergeCell ref="H421:H424"/>
    <mergeCell ref="I421:I424"/>
    <mergeCell ref="O421:O424"/>
    <mergeCell ref="P421:P424"/>
    <mergeCell ref="Q421:Q424"/>
    <mergeCell ref="A421:A424"/>
    <mergeCell ref="B421:B424"/>
    <mergeCell ref="C421:C424"/>
    <mergeCell ref="D421:D424"/>
    <mergeCell ref="E421:E424"/>
    <mergeCell ref="F421:F424"/>
    <mergeCell ref="I433:I436"/>
    <mergeCell ref="O433:O436"/>
    <mergeCell ref="P433:P436"/>
    <mergeCell ref="Q433:Q436"/>
    <mergeCell ref="R433:R436"/>
    <mergeCell ref="S433:S436"/>
    <mergeCell ref="R429:R432"/>
    <mergeCell ref="S429:S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G429:G432"/>
    <mergeCell ref="H429:H432"/>
    <mergeCell ref="I429:I432"/>
    <mergeCell ref="O429:O432"/>
    <mergeCell ref="P429:P432"/>
    <mergeCell ref="Q429:Q432"/>
    <mergeCell ref="A429:A432"/>
    <mergeCell ref="B429:B432"/>
    <mergeCell ref="C429:C432"/>
    <mergeCell ref="D429:D432"/>
    <mergeCell ref="E429:E432"/>
    <mergeCell ref="F429:F432"/>
    <mergeCell ref="I441:I444"/>
    <mergeCell ref="O441:O444"/>
    <mergeCell ref="P441:P444"/>
    <mergeCell ref="Q441:Q444"/>
    <mergeCell ref="R441:R444"/>
    <mergeCell ref="S441:S444"/>
    <mergeCell ref="R437:R440"/>
    <mergeCell ref="S437:S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G437:G440"/>
    <mergeCell ref="H437:H440"/>
    <mergeCell ref="I437:I440"/>
    <mergeCell ref="O437:O440"/>
    <mergeCell ref="P437:P440"/>
    <mergeCell ref="Q437:Q440"/>
    <mergeCell ref="A437:A440"/>
    <mergeCell ref="B437:B440"/>
    <mergeCell ref="C437:C440"/>
    <mergeCell ref="D437:D440"/>
    <mergeCell ref="E437:E440"/>
    <mergeCell ref="F437:F440"/>
    <mergeCell ref="I449:I452"/>
    <mergeCell ref="O449:O452"/>
    <mergeCell ref="P449:P452"/>
    <mergeCell ref="Q449:Q452"/>
    <mergeCell ref="R449:R452"/>
    <mergeCell ref="S449:S452"/>
    <mergeCell ref="R445:R448"/>
    <mergeCell ref="S445:S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G445:G448"/>
    <mergeCell ref="H445:H448"/>
    <mergeCell ref="I445:I448"/>
    <mergeCell ref="O445:O448"/>
    <mergeCell ref="P445:P448"/>
    <mergeCell ref="Q445:Q448"/>
    <mergeCell ref="A445:A448"/>
    <mergeCell ref="B445:B448"/>
    <mergeCell ref="C445:C448"/>
    <mergeCell ref="D445:D448"/>
    <mergeCell ref="E445:E448"/>
    <mergeCell ref="F445:F448"/>
    <mergeCell ref="I457:I460"/>
    <mergeCell ref="O457:O460"/>
    <mergeCell ref="P457:P460"/>
    <mergeCell ref="Q457:Q460"/>
    <mergeCell ref="R457:R460"/>
    <mergeCell ref="S457:S460"/>
    <mergeCell ref="R453:R456"/>
    <mergeCell ref="S453:S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G453:G456"/>
    <mergeCell ref="H453:H456"/>
    <mergeCell ref="I453:I456"/>
    <mergeCell ref="O453:O456"/>
    <mergeCell ref="P453:P456"/>
    <mergeCell ref="Q453:Q456"/>
    <mergeCell ref="A453:A456"/>
    <mergeCell ref="B453:B456"/>
    <mergeCell ref="C453:C456"/>
    <mergeCell ref="D453:D456"/>
    <mergeCell ref="E453:E456"/>
    <mergeCell ref="F453:F456"/>
    <mergeCell ref="I465:I468"/>
    <mergeCell ref="O465:O468"/>
    <mergeCell ref="P465:P468"/>
    <mergeCell ref="Q465:Q468"/>
    <mergeCell ref="R465:R468"/>
    <mergeCell ref="S465:S468"/>
    <mergeCell ref="R461:R464"/>
    <mergeCell ref="S461:S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G461:G464"/>
    <mergeCell ref="H461:H464"/>
    <mergeCell ref="I461:I464"/>
    <mergeCell ref="O461:O464"/>
    <mergeCell ref="P461:P464"/>
    <mergeCell ref="Q461:Q464"/>
    <mergeCell ref="A461:A464"/>
    <mergeCell ref="B461:B464"/>
    <mergeCell ref="C461:C464"/>
    <mergeCell ref="D461:D464"/>
    <mergeCell ref="E461:E464"/>
    <mergeCell ref="F461:F464"/>
    <mergeCell ref="I473:I476"/>
    <mergeCell ref="O473:O476"/>
    <mergeCell ref="P473:P476"/>
    <mergeCell ref="Q473:Q476"/>
    <mergeCell ref="R473:R476"/>
    <mergeCell ref="S473:S476"/>
    <mergeCell ref="R469:R472"/>
    <mergeCell ref="S469:S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G469:G472"/>
    <mergeCell ref="H469:H472"/>
    <mergeCell ref="I469:I472"/>
    <mergeCell ref="O469:O472"/>
    <mergeCell ref="P469:P472"/>
    <mergeCell ref="Q469:Q472"/>
    <mergeCell ref="A469:A472"/>
    <mergeCell ref="B469:B472"/>
    <mergeCell ref="C469:C472"/>
    <mergeCell ref="D469:D472"/>
    <mergeCell ref="E469:E472"/>
    <mergeCell ref="F469:F472"/>
    <mergeCell ref="I481:I484"/>
    <mergeCell ref="O481:O484"/>
    <mergeCell ref="P481:P484"/>
    <mergeCell ref="Q481:Q484"/>
    <mergeCell ref="R481:R484"/>
    <mergeCell ref="S481:S484"/>
    <mergeCell ref="R477:R480"/>
    <mergeCell ref="S477:S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G477:G480"/>
    <mergeCell ref="H477:H480"/>
    <mergeCell ref="I477:I480"/>
    <mergeCell ref="O477:O480"/>
    <mergeCell ref="P477:P480"/>
    <mergeCell ref="Q477:Q480"/>
    <mergeCell ref="A477:A480"/>
    <mergeCell ref="B477:B480"/>
    <mergeCell ref="C477:C480"/>
    <mergeCell ref="D477:D480"/>
    <mergeCell ref="E477:E480"/>
    <mergeCell ref="F477:F480"/>
    <mergeCell ref="I489:I492"/>
    <mergeCell ref="O489:O492"/>
    <mergeCell ref="P489:P492"/>
    <mergeCell ref="Q489:Q492"/>
    <mergeCell ref="R489:R492"/>
    <mergeCell ref="S489:S492"/>
    <mergeCell ref="R485:R488"/>
    <mergeCell ref="S485:S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G485:G488"/>
    <mergeCell ref="H485:H488"/>
    <mergeCell ref="I485:I488"/>
    <mergeCell ref="O485:O488"/>
    <mergeCell ref="P485:P488"/>
    <mergeCell ref="Q485:Q488"/>
    <mergeCell ref="A485:A488"/>
    <mergeCell ref="B485:B488"/>
    <mergeCell ref="C485:C488"/>
    <mergeCell ref="D485:D488"/>
    <mergeCell ref="E485:E488"/>
    <mergeCell ref="F485:F488"/>
    <mergeCell ref="I497:I500"/>
    <mergeCell ref="O497:O500"/>
    <mergeCell ref="P497:P500"/>
    <mergeCell ref="Q497:Q500"/>
    <mergeCell ref="R497:R500"/>
    <mergeCell ref="S497:S500"/>
    <mergeCell ref="R493:R496"/>
    <mergeCell ref="S493:S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G493:G496"/>
    <mergeCell ref="H493:H496"/>
    <mergeCell ref="I493:I496"/>
    <mergeCell ref="O493:O496"/>
    <mergeCell ref="P493:P496"/>
    <mergeCell ref="Q493:Q496"/>
    <mergeCell ref="A493:A496"/>
    <mergeCell ref="B493:B496"/>
    <mergeCell ref="C493:C496"/>
    <mergeCell ref="D493:D496"/>
    <mergeCell ref="E493:E496"/>
    <mergeCell ref="F493:F496"/>
    <mergeCell ref="I505:I508"/>
    <mergeCell ref="O505:O508"/>
    <mergeCell ref="P505:P508"/>
    <mergeCell ref="Q505:Q508"/>
    <mergeCell ref="R505:R508"/>
    <mergeCell ref="S505:S508"/>
    <mergeCell ref="R501:R504"/>
    <mergeCell ref="S501:S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G501:G504"/>
    <mergeCell ref="H501:H504"/>
    <mergeCell ref="I501:I504"/>
    <mergeCell ref="O501:O504"/>
    <mergeCell ref="P501:P504"/>
    <mergeCell ref="Q501:Q504"/>
    <mergeCell ref="A501:A504"/>
    <mergeCell ref="B501:B504"/>
    <mergeCell ref="C501:C504"/>
    <mergeCell ref="D501:D504"/>
    <mergeCell ref="E501:E504"/>
    <mergeCell ref="F501:F504"/>
    <mergeCell ref="I513:I516"/>
    <mergeCell ref="O513:O516"/>
    <mergeCell ref="P513:P516"/>
    <mergeCell ref="Q513:Q516"/>
    <mergeCell ref="R513:R516"/>
    <mergeCell ref="S513:S516"/>
    <mergeCell ref="R509:R512"/>
    <mergeCell ref="S509:S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G509:G512"/>
    <mergeCell ref="H509:H512"/>
    <mergeCell ref="I509:I512"/>
    <mergeCell ref="O509:O512"/>
    <mergeCell ref="P509:P512"/>
    <mergeCell ref="Q509:Q512"/>
    <mergeCell ref="A509:A512"/>
    <mergeCell ref="B509:B512"/>
    <mergeCell ref="C509:C512"/>
    <mergeCell ref="D509:D512"/>
    <mergeCell ref="E509:E512"/>
    <mergeCell ref="F509:F512"/>
    <mergeCell ref="I521:I524"/>
    <mergeCell ref="O521:O524"/>
    <mergeCell ref="P521:P524"/>
    <mergeCell ref="Q521:Q524"/>
    <mergeCell ref="R521:R524"/>
    <mergeCell ref="S521:S524"/>
    <mergeCell ref="R517:R520"/>
    <mergeCell ref="S517:S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G517:G520"/>
    <mergeCell ref="H517:H520"/>
    <mergeCell ref="I517:I520"/>
    <mergeCell ref="O517:O520"/>
    <mergeCell ref="P517:P520"/>
    <mergeCell ref="Q517:Q520"/>
    <mergeCell ref="A517:A520"/>
    <mergeCell ref="B517:B520"/>
    <mergeCell ref="C517:C520"/>
    <mergeCell ref="D517:D520"/>
    <mergeCell ref="E517:E520"/>
    <mergeCell ref="F517:F520"/>
    <mergeCell ref="I529:I532"/>
    <mergeCell ref="O529:O532"/>
    <mergeCell ref="P529:P532"/>
    <mergeCell ref="Q529:Q532"/>
    <mergeCell ref="R529:R532"/>
    <mergeCell ref="S529:S532"/>
    <mergeCell ref="R525:R528"/>
    <mergeCell ref="S525:S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G525:G528"/>
    <mergeCell ref="H525:H528"/>
    <mergeCell ref="I525:I528"/>
    <mergeCell ref="O525:O528"/>
    <mergeCell ref="P525:P528"/>
    <mergeCell ref="Q525:Q528"/>
    <mergeCell ref="A525:A528"/>
    <mergeCell ref="B525:B528"/>
    <mergeCell ref="C525:C528"/>
    <mergeCell ref="D525:D528"/>
    <mergeCell ref="E525:E528"/>
    <mergeCell ref="F525:F528"/>
    <mergeCell ref="I537:I540"/>
    <mergeCell ref="O537:O540"/>
    <mergeCell ref="P537:P540"/>
    <mergeCell ref="Q537:Q540"/>
    <mergeCell ref="R537:R540"/>
    <mergeCell ref="S537:S540"/>
    <mergeCell ref="R533:R536"/>
    <mergeCell ref="S533:S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G533:G536"/>
    <mergeCell ref="H533:H536"/>
    <mergeCell ref="I533:I536"/>
    <mergeCell ref="O533:O536"/>
    <mergeCell ref="P533:P536"/>
    <mergeCell ref="Q533:Q536"/>
    <mergeCell ref="A533:A536"/>
    <mergeCell ref="B533:B536"/>
    <mergeCell ref="C533:C536"/>
    <mergeCell ref="D533:D536"/>
    <mergeCell ref="E533:E536"/>
    <mergeCell ref="F533:F536"/>
    <mergeCell ref="I545:I548"/>
    <mergeCell ref="O545:O548"/>
    <mergeCell ref="P545:P548"/>
    <mergeCell ref="Q545:Q548"/>
    <mergeCell ref="R545:R548"/>
    <mergeCell ref="S545:S548"/>
    <mergeCell ref="R541:R544"/>
    <mergeCell ref="S541:S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G541:G544"/>
    <mergeCell ref="H541:H544"/>
    <mergeCell ref="I541:I544"/>
    <mergeCell ref="O541:O544"/>
    <mergeCell ref="P541:P544"/>
    <mergeCell ref="Q541:Q544"/>
    <mergeCell ref="A541:A544"/>
    <mergeCell ref="B541:B544"/>
    <mergeCell ref="C541:C544"/>
    <mergeCell ref="D541:D544"/>
    <mergeCell ref="E541:E544"/>
    <mergeCell ref="F541:F544"/>
    <mergeCell ref="I553:I556"/>
    <mergeCell ref="O553:O556"/>
    <mergeCell ref="P553:P556"/>
    <mergeCell ref="Q553:Q556"/>
    <mergeCell ref="R553:R556"/>
    <mergeCell ref="S553:S556"/>
    <mergeCell ref="R549:R552"/>
    <mergeCell ref="S549:S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G549:G552"/>
    <mergeCell ref="H549:H552"/>
    <mergeCell ref="I549:I552"/>
    <mergeCell ref="O549:O552"/>
    <mergeCell ref="P549:P552"/>
    <mergeCell ref="Q549:Q552"/>
    <mergeCell ref="A549:A552"/>
    <mergeCell ref="B549:B552"/>
    <mergeCell ref="C549:C552"/>
    <mergeCell ref="D549:D552"/>
    <mergeCell ref="E549:E552"/>
    <mergeCell ref="F549:F552"/>
    <mergeCell ref="I561:I564"/>
    <mergeCell ref="O561:O564"/>
    <mergeCell ref="P561:P564"/>
    <mergeCell ref="Q561:Q564"/>
    <mergeCell ref="R561:R564"/>
    <mergeCell ref="S561:S564"/>
    <mergeCell ref="R557:R560"/>
    <mergeCell ref="S557:S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G557:G560"/>
    <mergeCell ref="H557:H560"/>
    <mergeCell ref="I557:I560"/>
    <mergeCell ref="O557:O560"/>
    <mergeCell ref="P557:P560"/>
    <mergeCell ref="Q557:Q560"/>
    <mergeCell ref="A557:A560"/>
    <mergeCell ref="B557:B560"/>
    <mergeCell ref="C557:C560"/>
    <mergeCell ref="D557:D560"/>
    <mergeCell ref="E557:E560"/>
    <mergeCell ref="F557:F560"/>
    <mergeCell ref="I569:I572"/>
    <mergeCell ref="O569:O572"/>
    <mergeCell ref="P569:P572"/>
    <mergeCell ref="Q569:Q572"/>
    <mergeCell ref="R569:R572"/>
    <mergeCell ref="S569:S572"/>
    <mergeCell ref="R565:R568"/>
    <mergeCell ref="S565:S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G565:G568"/>
    <mergeCell ref="H565:H568"/>
    <mergeCell ref="I565:I568"/>
    <mergeCell ref="O565:O568"/>
    <mergeCell ref="P565:P568"/>
    <mergeCell ref="Q565:Q568"/>
    <mergeCell ref="A565:A568"/>
    <mergeCell ref="B565:B568"/>
    <mergeCell ref="C565:C568"/>
    <mergeCell ref="D565:D568"/>
    <mergeCell ref="E565:E568"/>
    <mergeCell ref="F565:F568"/>
    <mergeCell ref="I577:I580"/>
    <mergeCell ref="O577:O580"/>
    <mergeCell ref="P577:P580"/>
    <mergeCell ref="Q577:Q580"/>
    <mergeCell ref="R577:R580"/>
    <mergeCell ref="S577:S580"/>
    <mergeCell ref="R573:R576"/>
    <mergeCell ref="S573:S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G573:G576"/>
    <mergeCell ref="H573:H576"/>
    <mergeCell ref="I573:I576"/>
    <mergeCell ref="O573:O576"/>
    <mergeCell ref="P573:P576"/>
    <mergeCell ref="Q573:Q576"/>
    <mergeCell ref="A573:A576"/>
    <mergeCell ref="B573:B576"/>
    <mergeCell ref="C573:C576"/>
    <mergeCell ref="D573:D576"/>
    <mergeCell ref="E573:E576"/>
    <mergeCell ref="F573:F576"/>
    <mergeCell ref="I585:I588"/>
    <mergeCell ref="O585:O588"/>
    <mergeCell ref="P585:P588"/>
    <mergeCell ref="Q585:Q588"/>
    <mergeCell ref="R585:R588"/>
    <mergeCell ref="S585:S588"/>
    <mergeCell ref="R581:R584"/>
    <mergeCell ref="S581:S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G581:G584"/>
    <mergeCell ref="H581:H584"/>
    <mergeCell ref="I581:I584"/>
    <mergeCell ref="O581:O584"/>
    <mergeCell ref="P581:P584"/>
    <mergeCell ref="Q581:Q584"/>
    <mergeCell ref="A581:A584"/>
    <mergeCell ref="B581:B584"/>
    <mergeCell ref="C581:C584"/>
    <mergeCell ref="D581:D584"/>
    <mergeCell ref="E581:E584"/>
    <mergeCell ref="F581:F584"/>
    <mergeCell ref="I593:I596"/>
    <mergeCell ref="O593:O596"/>
    <mergeCell ref="P593:P596"/>
    <mergeCell ref="Q593:Q596"/>
    <mergeCell ref="R593:R596"/>
    <mergeCell ref="S593:S596"/>
    <mergeCell ref="R589:R592"/>
    <mergeCell ref="S589:S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G589:G592"/>
    <mergeCell ref="H589:H592"/>
    <mergeCell ref="I589:I592"/>
    <mergeCell ref="O589:O592"/>
    <mergeCell ref="P589:P592"/>
    <mergeCell ref="Q589:Q592"/>
    <mergeCell ref="A589:A592"/>
    <mergeCell ref="B589:B592"/>
    <mergeCell ref="C589:C592"/>
    <mergeCell ref="D589:D592"/>
    <mergeCell ref="E589:E592"/>
    <mergeCell ref="F589:F592"/>
    <mergeCell ref="I601:I604"/>
    <mergeCell ref="O601:O604"/>
    <mergeCell ref="P601:P604"/>
    <mergeCell ref="Q601:Q604"/>
    <mergeCell ref="R601:R604"/>
    <mergeCell ref="S601:S604"/>
    <mergeCell ref="R597:R600"/>
    <mergeCell ref="S597:S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G597:G600"/>
    <mergeCell ref="H597:H600"/>
    <mergeCell ref="I597:I600"/>
    <mergeCell ref="O597:O600"/>
    <mergeCell ref="P597:P600"/>
    <mergeCell ref="Q597:Q600"/>
    <mergeCell ref="A597:A600"/>
    <mergeCell ref="B597:B600"/>
    <mergeCell ref="C597:C600"/>
    <mergeCell ref="D597:D600"/>
    <mergeCell ref="E597:E600"/>
    <mergeCell ref="F597:F600"/>
    <mergeCell ref="I609:I612"/>
    <mergeCell ref="O609:O612"/>
    <mergeCell ref="P609:P612"/>
    <mergeCell ref="Q609:Q612"/>
    <mergeCell ref="R609:R612"/>
    <mergeCell ref="S609:S612"/>
    <mergeCell ref="R605:R608"/>
    <mergeCell ref="S605:S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G605:G608"/>
    <mergeCell ref="H605:H608"/>
    <mergeCell ref="I605:I608"/>
    <mergeCell ref="O605:O608"/>
    <mergeCell ref="P605:P608"/>
    <mergeCell ref="Q605:Q608"/>
    <mergeCell ref="A605:A608"/>
    <mergeCell ref="B605:B608"/>
    <mergeCell ref="C605:C608"/>
    <mergeCell ref="D605:D608"/>
    <mergeCell ref="E605:E608"/>
    <mergeCell ref="F605:F608"/>
    <mergeCell ref="I617:I620"/>
    <mergeCell ref="O617:O620"/>
    <mergeCell ref="P617:P620"/>
    <mergeCell ref="Q617:Q620"/>
    <mergeCell ref="R617:R620"/>
    <mergeCell ref="S617:S620"/>
    <mergeCell ref="R613:R616"/>
    <mergeCell ref="S613:S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G613:G616"/>
    <mergeCell ref="H613:H616"/>
    <mergeCell ref="I613:I616"/>
    <mergeCell ref="O613:O616"/>
    <mergeCell ref="P613:P616"/>
    <mergeCell ref="Q613:Q616"/>
    <mergeCell ref="A613:A616"/>
    <mergeCell ref="B613:B616"/>
    <mergeCell ref="C613:C616"/>
    <mergeCell ref="D613:D616"/>
    <mergeCell ref="E613:E616"/>
    <mergeCell ref="F613:F616"/>
    <mergeCell ref="I625:I628"/>
    <mergeCell ref="O625:O628"/>
    <mergeCell ref="P625:P628"/>
    <mergeCell ref="Q625:Q628"/>
    <mergeCell ref="R625:R628"/>
    <mergeCell ref="S625:S628"/>
    <mergeCell ref="R621:R624"/>
    <mergeCell ref="S621:S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G621:G624"/>
    <mergeCell ref="H621:H624"/>
    <mergeCell ref="I621:I624"/>
    <mergeCell ref="O621:O624"/>
    <mergeCell ref="P621:P624"/>
    <mergeCell ref="Q621:Q624"/>
    <mergeCell ref="A621:A624"/>
    <mergeCell ref="B621:B624"/>
    <mergeCell ref="C621:C624"/>
    <mergeCell ref="D621:D624"/>
    <mergeCell ref="E621:E624"/>
    <mergeCell ref="F621:F624"/>
    <mergeCell ref="I633:I636"/>
    <mergeCell ref="O633:O636"/>
    <mergeCell ref="P633:P636"/>
    <mergeCell ref="Q633:Q636"/>
    <mergeCell ref="R633:R636"/>
    <mergeCell ref="S633:S636"/>
    <mergeCell ref="R629:R632"/>
    <mergeCell ref="S629:S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G629:G632"/>
    <mergeCell ref="H629:H632"/>
    <mergeCell ref="I629:I632"/>
    <mergeCell ref="O629:O632"/>
    <mergeCell ref="P629:P632"/>
    <mergeCell ref="Q629:Q632"/>
    <mergeCell ref="A629:A632"/>
    <mergeCell ref="B629:B632"/>
    <mergeCell ref="C629:C632"/>
    <mergeCell ref="D629:D632"/>
    <mergeCell ref="E629:E632"/>
    <mergeCell ref="F629:F632"/>
    <mergeCell ref="I641:I644"/>
    <mergeCell ref="O641:O644"/>
    <mergeCell ref="P641:P644"/>
    <mergeCell ref="Q641:Q644"/>
    <mergeCell ref="R641:R644"/>
    <mergeCell ref="S641:S644"/>
    <mergeCell ref="R637:R640"/>
    <mergeCell ref="S637:S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G637:G640"/>
    <mergeCell ref="H637:H640"/>
    <mergeCell ref="I637:I640"/>
    <mergeCell ref="O637:O640"/>
    <mergeCell ref="P637:P640"/>
    <mergeCell ref="Q637:Q640"/>
    <mergeCell ref="A637:A640"/>
    <mergeCell ref="B637:B640"/>
    <mergeCell ref="C637:C640"/>
    <mergeCell ref="D637:D640"/>
    <mergeCell ref="E637:E640"/>
    <mergeCell ref="F637:F640"/>
    <mergeCell ref="I649:I652"/>
    <mergeCell ref="O649:O652"/>
    <mergeCell ref="P649:P652"/>
    <mergeCell ref="Q649:Q652"/>
    <mergeCell ref="R649:R652"/>
    <mergeCell ref="S649:S652"/>
    <mergeCell ref="R645:R648"/>
    <mergeCell ref="S645:S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G645:G648"/>
    <mergeCell ref="H645:H648"/>
    <mergeCell ref="I645:I648"/>
    <mergeCell ref="O645:O648"/>
    <mergeCell ref="P645:P648"/>
    <mergeCell ref="Q645:Q648"/>
    <mergeCell ref="A645:A648"/>
    <mergeCell ref="B645:B648"/>
    <mergeCell ref="C645:C648"/>
    <mergeCell ref="D645:D648"/>
    <mergeCell ref="E645:E648"/>
    <mergeCell ref="F645:F648"/>
    <mergeCell ref="I657:I660"/>
    <mergeCell ref="O657:O660"/>
    <mergeCell ref="P657:P660"/>
    <mergeCell ref="Q657:Q660"/>
    <mergeCell ref="R657:R660"/>
    <mergeCell ref="S657:S660"/>
    <mergeCell ref="R653:R656"/>
    <mergeCell ref="S653:S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G653:G656"/>
    <mergeCell ref="H653:H656"/>
    <mergeCell ref="I653:I656"/>
    <mergeCell ref="O653:O656"/>
    <mergeCell ref="P653:P656"/>
    <mergeCell ref="Q653:Q656"/>
    <mergeCell ref="A653:A656"/>
    <mergeCell ref="B653:B656"/>
    <mergeCell ref="C653:C656"/>
    <mergeCell ref="D653:D656"/>
    <mergeCell ref="E653:E656"/>
    <mergeCell ref="F653:F656"/>
    <mergeCell ref="I665:I668"/>
    <mergeCell ref="O665:O668"/>
    <mergeCell ref="P665:P668"/>
    <mergeCell ref="Q665:Q668"/>
    <mergeCell ref="R665:R668"/>
    <mergeCell ref="S665:S668"/>
    <mergeCell ref="R661:R664"/>
    <mergeCell ref="S661:S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G661:G664"/>
    <mergeCell ref="H661:H664"/>
    <mergeCell ref="I661:I664"/>
    <mergeCell ref="O661:O664"/>
    <mergeCell ref="P661:P664"/>
    <mergeCell ref="Q661:Q664"/>
    <mergeCell ref="A661:A664"/>
    <mergeCell ref="B661:B664"/>
    <mergeCell ref="C661:C664"/>
    <mergeCell ref="D661:D664"/>
    <mergeCell ref="E661:E664"/>
    <mergeCell ref="F661:F664"/>
    <mergeCell ref="I673:I676"/>
    <mergeCell ref="O673:O676"/>
    <mergeCell ref="P673:P676"/>
    <mergeCell ref="Q673:Q676"/>
    <mergeCell ref="R673:R676"/>
    <mergeCell ref="S673:S676"/>
    <mergeCell ref="R669:R672"/>
    <mergeCell ref="S669:S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G669:G672"/>
    <mergeCell ref="H669:H672"/>
    <mergeCell ref="I669:I672"/>
    <mergeCell ref="O669:O672"/>
    <mergeCell ref="P669:P672"/>
    <mergeCell ref="Q669:Q672"/>
    <mergeCell ref="A669:A672"/>
    <mergeCell ref="B669:B672"/>
    <mergeCell ref="C669:C672"/>
    <mergeCell ref="D669:D672"/>
    <mergeCell ref="E669:E672"/>
    <mergeCell ref="F669:F672"/>
    <mergeCell ref="I681:I684"/>
    <mergeCell ref="O681:O684"/>
    <mergeCell ref="P681:P684"/>
    <mergeCell ref="Q681:Q684"/>
    <mergeCell ref="R681:R684"/>
    <mergeCell ref="S681:S684"/>
    <mergeCell ref="R677:R680"/>
    <mergeCell ref="S677:S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G677:G680"/>
    <mergeCell ref="H677:H680"/>
    <mergeCell ref="I677:I680"/>
    <mergeCell ref="O677:O680"/>
    <mergeCell ref="P677:P680"/>
    <mergeCell ref="Q677:Q680"/>
    <mergeCell ref="A677:A680"/>
    <mergeCell ref="B677:B680"/>
    <mergeCell ref="C677:C680"/>
    <mergeCell ref="D677:D680"/>
    <mergeCell ref="E677:E680"/>
    <mergeCell ref="F677:F680"/>
    <mergeCell ref="I689:I692"/>
    <mergeCell ref="O689:O692"/>
    <mergeCell ref="P689:P692"/>
    <mergeCell ref="Q689:Q692"/>
    <mergeCell ref="R689:R692"/>
    <mergeCell ref="S689:S692"/>
    <mergeCell ref="R685:R688"/>
    <mergeCell ref="S685:S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G685:G688"/>
    <mergeCell ref="H685:H688"/>
    <mergeCell ref="I685:I688"/>
    <mergeCell ref="O685:O688"/>
    <mergeCell ref="P685:P688"/>
    <mergeCell ref="Q685:Q688"/>
    <mergeCell ref="A685:A688"/>
    <mergeCell ref="B685:B688"/>
    <mergeCell ref="C685:C688"/>
    <mergeCell ref="D685:D688"/>
    <mergeCell ref="E685:E688"/>
    <mergeCell ref="F685:F688"/>
    <mergeCell ref="I697:I700"/>
    <mergeCell ref="O697:O700"/>
    <mergeCell ref="P697:P700"/>
    <mergeCell ref="Q697:Q700"/>
    <mergeCell ref="R697:R700"/>
    <mergeCell ref="S697:S700"/>
    <mergeCell ref="R693:R696"/>
    <mergeCell ref="S693:S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G693:G696"/>
    <mergeCell ref="H693:H696"/>
    <mergeCell ref="I693:I696"/>
    <mergeCell ref="O693:O696"/>
    <mergeCell ref="P693:P696"/>
    <mergeCell ref="Q693:Q696"/>
    <mergeCell ref="A693:A696"/>
    <mergeCell ref="B693:B696"/>
    <mergeCell ref="C693:C696"/>
    <mergeCell ref="D693:D696"/>
    <mergeCell ref="E693:E696"/>
    <mergeCell ref="F693:F696"/>
    <mergeCell ref="I705:I708"/>
    <mergeCell ref="O705:O708"/>
    <mergeCell ref="P705:P708"/>
    <mergeCell ref="Q705:Q708"/>
    <mergeCell ref="R705:R708"/>
    <mergeCell ref="S705:S708"/>
    <mergeCell ref="R701:R704"/>
    <mergeCell ref="S701:S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G701:G704"/>
    <mergeCell ref="H701:H704"/>
    <mergeCell ref="I701:I704"/>
    <mergeCell ref="O701:O704"/>
    <mergeCell ref="P701:P704"/>
    <mergeCell ref="Q701:Q704"/>
    <mergeCell ref="A701:A704"/>
    <mergeCell ref="B701:B704"/>
    <mergeCell ref="C701:C704"/>
    <mergeCell ref="D701:D704"/>
    <mergeCell ref="E701:E704"/>
    <mergeCell ref="F701:F704"/>
    <mergeCell ref="I713:I716"/>
    <mergeCell ref="O713:O716"/>
    <mergeCell ref="P713:P716"/>
    <mergeCell ref="Q713:Q716"/>
    <mergeCell ref="R713:R716"/>
    <mergeCell ref="S713:S716"/>
    <mergeCell ref="R709:R712"/>
    <mergeCell ref="S709:S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G709:G712"/>
    <mergeCell ref="H709:H712"/>
    <mergeCell ref="I709:I712"/>
    <mergeCell ref="O709:O712"/>
    <mergeCell ref="P709:P712"/>
    <mergeCell ref="Q709:Q712"/>
    <mergeCell ref="A709:A712"/>
    <mergeCell ref="B709:B712"/>
    <mergeCell ref="C709:C712"/>
    <mergeCell ref="D709:D712"/>
    <mergeCell ref="E709:E712"/>
    <mergeCell ref="F709:F712"/>
    <mergeCell ref="I721:I724"/>
    <mergeCell ref="O721:O724"/>
    <mergeCell ref="P721:P724"/>
    <mergeCell ref="Q721:Q724"/>
    <mergeCell ref="R721:R724"/>
    <mergeCell ref="S721:S724"/>
    <mergeCell ref="R717:R720"/>
    <mergeCell ref="S717:S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G717:G720"/>
    <mergeCell ref="H717:H720"/>
    <mergeCell ref="I717:I720"/>
    <mergeCell ref="O717:O720"/>
    <mergeCell ref="P717:P720"/>
    <mergeCell ref="Q717:Q720"/>
    <mergeCell ref="A717:A720"/>
    <mergeCell ref="B717:B720"/>
    <mergeCell ref="C717:C720"/>
    <mergeCell ref="D717:D720"/>
    <mergeCell ref="E717:E720"/>
    <mergeCell ref="F717:F720"/>
    <mergeCell ref="I729:I732"/>
    <mergeCell ref="O729:O732"/>
    <mergeCell ref="P729:P732"/>
    <mergeCell ref="Q729:Q732"/>
    <mergeCell ref="R729:R732"/>
    <mergeCell ref="S729:S732"/>
    <mergeCell ref="R725:R728"/>
    <mergeCell ref="S725:S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G725:G728"/>
    <mergeCell ref="H725:H728"/>
    <mergeCell ref="I725:I728"/>
    <mergeCell ref="O725:O728"/>
    <mergeCell ref="P725:P728"/>
    <mergeCell ref="Q725:Q728"/>
    <mergeCell ref="A725:A728"/>
    <mergeCell ref="B725:B728"/>
    <mergeCell ref="C725:C728"/>
    <mergeCell ref="D725:D728"/>
    <mergeCell ref="E725:E728"/>
    <mergeCell ref="F725:F728"/>
    <mergeCell ref="I737:I740"/>
    <mergeCell ref="O737:O740"/>
    <mergeCell ref="P737:P740"/>
    <mergeCell ref="Q737:Q740"/>
    <mergeCell ref="R737:R740"/>
    <mergeCell ref="S737:S740"/>
    <mergeCell ref="R733:R736"/>
    <mergeCell ref="S733:S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G733:G736"/>
    <mergeCell ref="H733:H736"/>
    <mergeCell ref="I733:I736"/>
    <mergeCell ref="O733:O736"/>
    <mergeCell ref="P733:P736"/>
    <mergeCell ref="Q733:Q736"/>
    <mergeCell ref="A733:A736"/>
    <mergeCell ref="B733:B736"/>
    <mergeCell ref="C733:C736"/>
    <mergeCell ref="D733:D736"/>
    <mergeCell ref="E733:E736"/>
    <mergeCell ref="F733:F736"/>
    <mergeCell ref="I745:I748"/>
    <mergeCell ref="O745:O748"/>
    <mergeCell ref="P745:P748"/>
    <mergeCell ref="Q745:Q748"/>
    <mergeCell ref="R745:R748"/>
    <mergeCell ref="S745:S748"/>
    <mergeCell ref="R741:R744"/>
    <mergeCell ref="S741:S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G741:G744"/>
    <mergeCell ref="H741:H744"/>
    <mergeCell ref="I741:I744"/>
    <mergeCell ref="O741:O744"/>
    <mergeCell ref="P741:P744"/>
    <mergeCell ref="Q741:Q744"/>
    <mergeCell ref="A741:A744"/>
    <mergeCell ref="B741:B744"/>
    <mergeCell ref="C741:C744"/>
    <mergeCell ref="D741:D744"/>
    <mergeCell ref="E741:E744"/>
    <mergeCell ref="F741:F744"/>
    <mergeCell ref="I753:I756"/>
    <mergeCell ref="O753:O756"/>
    <mergeCell ref="P753:P756"/>
    <mergeCell ref="Q753:Q756"/>
    <mergeCell ref="R753:R756"/>
    <mergeCell ref="S753:S756"/>
    <mergeCell ref="R749:R752"/>
    <mergeCell ref="S749:S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G749:G752"/>
    <mergeCell ref="H749:H752"/>
    <mergeCell ref="I749:I752"/>
    <mergeCell ref="O749:O752"/>
    <mergeCell ref="P749:P752"/>
    <mergeCell ref="Q749:Q752"/>
    <mergeCell ref="A749:A752"/>
    <mergeCell ref="B749:B752"/>
    <mergeCell ref="C749:C752"/>
    <mergeCell ref="D749:D752"/>
    <mergeCell ref="E749:E752"/>
    <mergeCell ref="F749:F752"/>
    <mergeCell ref="I761:I764"/>
    <mergeCell ref="O761:O764"/>
    <mergeCell ref="P761:P764"/>
    <mergeCell ref="Q761:Q764"/>
    <mergeCell ref="R761:R764"/>
    <mergeCell ref="S761:S764"/>
    <mergeCell ref="R757:R760"/>
    <mergeCell ref="S757:S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G757:G760"/>
    <mergeCell ref="H757:H760"/>
    <mergeCell ref="I757:I760"/>
    <mergeCell ref="O757:O760"/>
    <mergeCell ref="P757:P760"/>
    <mergeCell ref="Q757:Q760"/>
    <mergeCell ref="A757:A760"/>
    <mergeCell ref="B757:B760"/>
    <mergeCell ref="C757:C760"/>
    <mergeCell ref="D757:D760"/>
    <mergeCell ref="E757:E760"/>
    <mergeCell ref="F757:F760"/>
    <mergeCell ref="I769:I772"/>
    <mergeCell ref="O769:O772"/>
    <mergeCell ref="P769:P772"/>
    <mergeCell ref="Q769:Q772"/>
    <mergeCell ref="R769:R772"/>
    <mergeCell ref="S769:S772"/>
    <mergeCell ref="R765:R768"/>
    <mergeCell ref="S765:S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G765:G768"/>
    <mergeCell ref="H765:H768"/>
    <mergeCell ref="I765:I768"/>
    <mergeCell ref="O765:O768"/>
    <mergeCell ref="P765:P768"/>
    <mergeCell ref="Q765:Q768"/>
    <mergeCell ref="A765:A768"/>
    <mergeCell ref="B765:B768"/>
    <mergeCell ref="C765:C768"/>
    <mergeCell ref="D765:D768"/>
    <mergeCell ref="E765:E768"/>
    <mergeCell ref="F765:F768"/>
    <mergeCell ref="I777:I780"/>
    <mergeCell ref="O777:O780"/>
    <mergeCell ref="P777:P780"/>
    <mergeCell ref="Q777:Q780"/>
    <mergeCell ref="R777:R780"/>
    <mergeCell ref="S777:S780"/>
    <mergeCell ref="R773:R776"/>
    <mergeCell ref="S773:S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G773:G776"/>
    <mergeCell ref="H773:H776"/>
    <mergeCell ref="I773:I776"/>
    <mergeCell ref="O773:O776"/>
    <mergeCell ref="P773:P776"/>
    <mergeCell ref="Q773:Q776"/>
    <mergeCell ref="A773:A776"/>
    <mergeCell ref="B773:B776"/>
    <mergeCell ref="C773:C776"/>
    <mergeCell ref="D773:D776"/>
    <mergeCell ref="E773:E776"/>
    <mergeCell ref="F773:F776"/>
    <mergeCell ref="I785:I788"/>
    <mergeCell ref="O785:O788"/>
    <mergeCell ref="P785:P788"/>
    <mergeCell ref="Q785:Q788"/>
    <mergeCell ref="R785:R788"/>
    <mergeCell ref="S785:S788"/>
    <mergeCell ref="R781:R784"/>
    <mergeCell ref="S781:S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G781:G784"/>
    <mergeCell ref="H781:H784"/>
    <mergeCell ref="I781:I784"/>
    <mergeCell ref="O781:O784"/>
    <mergeCell ref="P781:P784"/>
    <mergeCell ref="Q781:Q784"/>
    <mergeCell ref="A781:A784"/>
    <mergeCell ref="B781:B784"/>
    <mergeCell ref="C781:C784"/>
    <mergeCell ref="D781:D784"/>
    <mergeCell ref="E781:E784"/>
    <mergeCell ref="F781:F784"/>
    <mergeCell ref="I793:I796"/>
    <mergeCell ref="O793:O796"/>
    <mergeCell ref="P793:P796"/>
    <mergeCell ref="Q793:Q796"/>
    <mergeCell ref="R793:R796"/>
    <mergeCell ref="S793:S796"/>
    <mergeCell ref="R789:R792"/>
    <mergeCell ref="S789:S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G789:G792"/>
    <mergeCell ref="H789:H792"/>
    <mergeCell ref="I789:I792"/>
    <mergeCell ref="O789:O792"/>
    <mergeCell ref="P789:P792"/>
    <mergeCell ref="Q789:Q792"/>
    <mergeCell ref="A789:A792"/>
    <mergeCell ref="B789:B792"/>
    <mergeCell ref="C789:C792"/>
    <mergeCell ref="D789:D792"/>
    <mergeCell ref="E789:E792"/>
    <mergeCell ref="F789:F792"/>
    <mergeCell ref="I801:I804"/>
    <mergeCell ref="O801:O804"/>
    <mergeCell ref="P801:P804"/>
    <mergeCell ref="Q801:Q804"/>
    <mergeCell ref="R801:R804"/>
    <mergeCell ref="S801:S804"/>
    <mergeCell ref="R797:R800"/>
    <mergeCell ref="S797:S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G797:G800"/>
    <mergeCell ref="H797:H800"/>
    <mergeCell ref="I797:I800"/>
    <mergeCell ref="O797:O800"/>
    <mergeCell ref="P797:P800"/>
    <mergeCell ref="Q797:Q800"/>
    <mergeCell ref="A797:A800"/>
    <mergeCell ref="B797:B800"/>
    <mergeCell ref="C797:C800"/>
    <mergeCell ref="D797:D800"/>
    <mergeCell ref="E797:E800"/>
    <mergeCell ref="F797:F800"/>
    <mergeCell ref="I809:I812"/>
    <mergeCell ref="O809:O812"/>
    <mergeCell ref="P809:P812"/>
    <mergeCell ref="Q809:Q812"/>
    <mergeCell ref="R809:R812"/>
    <mergeCell ref="S809:S812"/>
    <mergeCell ref="R805:R808"/>
    <mergeCell ref="S805:S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G805:G808"/>
    <mergeCell ref="H805:H808"/>
    <mergeCell ref="I805:I808"/>
    <mergeCell ref="O805:O808"/>
    <mergeCell ref="P805:P808"/>
    <mergeCell ref="Q805:Q808"/>
    <mergeCell ref="A805:A808"/>
    <mergeCell ref="B805:B808"/>
    <mergeCell ref="C805:C808"/>
    <mergeCell ref="D805:D808"/>
    <mergeCell ref="E805:E808"/>
    <mergeCell ref="F805:F808"/>
    <mergeCell ref="I817:I820"/>
    <mergeCell ref="O817:O820"/>
    <mergeCell ref="P817:P820"/>
    <mergeCell ref="Q817:Q820"/>
    <mergeCell ref="R817:R820"/>
    <mergeCell ref="S817:S820"/>
    <mergeCell ref="R813:R816"/>
    <mergeCell ref="S813:S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G813:G816"/>
    <mergeCell ref="H813:H816"/>
    <mergeCell ref="I813:I816"/>
    <mergeCell ref="O813:O816"/>
    <mergeCell ref="P813:P816"/>
    <mergeCell ref="Q813:Q816"/>
    <mergeCell ref="A813:A816"/>
    <mergeCell ref="B813:B816"/>
    <mergeCell ref="C813:C816"/>
    <mergeCell ref="D813:D816"/>
    <mergeCell ref="E813:E816"/>
    <mergeCell ref="F813:F816"/>
    <mergeCell ref="I825:I828"/>
    <mergeCell ref="O825:O828"/>
    <mergeCell ref="P825:P828"/>
    <mergeCell ref="Q825:Q828"/>
    <mergeCell ref="R825:R828"/>
    <mergeCell ref="S825:S828"/>
    <mergeCell ref="R821:R824"/>
    <mergeCell ref="S821:S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G821:G824"/>
    <mergeCell ref="H821:H824"/>
    <mergeCell ref="I821:I824"/>
    <mergeCell ref="O821:O824"/>
    <mergeCell ref="P821:P824"/>
    <mergeCell ref="Q821:Q824"/>
    <mergeCell ref="A821:A824"/>
    <mergeCell ref="B821:B824"/>
    <mergeCell ref="C821:C824"/>
    <mergeCell ref="D821:D824"/>
    <mergeCell ref="E821:E824"/>
    <mergeCell ref="F821:F824"/>
    <mergeCell ref="I833:I836"/>
    <mergeCell ref="O833:O836"/>
    <mergeCell ref="P833:P836"/>
    <mergeCell ref="Q833:Q836"/>
    <mergeCell ref="R833:R836"/>
    <mergeCell ref="S833:S836"/>
    <mergeCell ref="R829:R832"/>
    <mergeCell ref="S829:S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G829:G832"/>
    <mergeCell ref="H829:H832"/>
    <mergeCell ref="I829:I832"/>
    <mergeCell ref="O829:O832"/>
    <mergeCell ref="P829:P832"/>
    <mergeCell ref="Q829:Q832"/>
    <mergeCell ref="A829:A832"/>
    <mergeCell ref="B829:B832"/>
    <mergeCell ref="C829:C832"/>
    <mergeCell ref="D829:D832"/>
    <mergeCell ref="E829:E832"/>
    <mergeCell ref="F829:F832"/>
    <mergeCell ref="I841:I844"/>
    <mergeCell ref="O841:O844"/>
    <mergeCell ref="P841:P844"/>
    <mergeCell ref="Q841:Q844"/>
    <mergeCell ref="R841:R844"/>
    <mergeCell ref="S841:S844"/>
    <mergeCell ref="R837:R840"/>
    <mergeCell ref="S837:S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G837:G840"/>
    <mergeCell ref="H837:H840"/>
    <mergeCell ref="I837:I840"/>
    <mergeCell ref="O837:O840"/>
    <mergeCell ref="P837:P840"/>
    <mergeCell ref="Q837:Q840"/>
    <mergeCell ref="A837:A840"/>
    <mergeCell ref="B837:B840"/>
    <mergeCell ref="C837:C840"/>
    <mergeCell ref="D837:D840"/>
    <mergeCell ref="E837:E840"/>
    <mergeCell ref="F837:F840"/>
    <mergeCell ref="I849:I852"/>
    <mergeCell ref="O849:O852"/>
    <mergeCell ref="P849:P852"/>
    <mergeCell ref="Q849:Q852"/>
    <mergeCell ref="R849:R852"/>
    <mergeCell ref="S849:S852"/>
    <mergeCell ref="R845:R848"/>
    <mergeCell ref="S845:S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G845:G848"/>
    <mergeCell ref="H845:H848"/>
    <mergeCell ref="I845:I848"/>
    <mergeCell ref="O845:O848"/>
    <mergeCell ref="P845:P848"/>
    <mergeCell ref="Q845:Q848"/>
    <mergeCell ref="A845:A848"/>
    <mergeCell ref="B845:B848"/>
    <mergeCell ref="C845:C848"/>
    <mergeCell ref="D845:D848"/>
    <mergeCell ref="E845:E848"/>
    <mergeCell ref="F845:F848"/>
    <mergeCell ref="I857:I860"/>
    <mergeCell ref="O857:O860"/>
    <mergeCell ref="P857:P860"/>
    <mergeCell ref="Q857:Q860"/>
    <mergeCell ref="R857:R860"/>
    <mergeCell ref="S857:S860"/>
    <mergeCell ref="R853:R856"/>
    <mergeCell ref="S853:S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G853:G856"/>
    <mergeCell ref="H853:H856"/>
    <mergeCell ref="I853:I856"/>
    <mergeCell ref="O853:O856"/>
    <mergeCell ref="P853:P856"/>
    <mergeCell ref="Q853:Q856"/>
    <mergeCell ref="A853:A856"/>
    <mergeCell ref="B853:B856"/>
    <mergeCell ref="C853:C856"/>
    <mergeCell ref="D853:D856"/>
    <mergeCell ref="E853:E856"/>
    <mergeCell ref="F853:F856"/>
    <mergeCell ref="E869:E872"/>
    <mergeCell ref="F869:F872"/>
    <mergeCell ref="I865:I868"/>
    <mergeCell ref="O865:O868"/>
    <mergeCell ref="P865:P868"/>
    <mergeCell ref="Q865:Q868"/>
    <mergeCell ref="R865:R868"/>
    <mergeCell ref="S865:S868"/>
    <mergeCell ref="R861:R864"/>
    <mergeCell ref="S861:S864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G861:G864"/>
    <mergeCell ref="H861:H864"/>
    <mergeCell ref="I861:I864"/>
    <mergeCell ref="O861:O864"/>
    <mergeCell ref="P861:P864"/>
    <mergeCell ref="Q861:Q864"/>
    <mergeCell ref="A861:A864"/>
    <mergeCell ref="B861:B864"/>
    <mergeCell ref="C861:C864"/>
    <mergeCell ref="D861:D864"/>
    <mergeCell ref="E861:E864"/>
    <mergeCell ref="F861:F864"/>
    <mergeCell ref="B878:S878"/>
    <mergeCell ref="B880:S880"/>
    <mergeCell ref="R237:R240"/>
    <mergeCell ref="S237:S240"/>
    <mergeCell ref="R409:R412"/>
    <mergeCell ref="S409:S412"/>
    <mergeCell ref="I873:I876"/>
    <mergeCell ref="O873:O876"/>
    <mergeCell ref="P873:P876"/>
    <mergeCell ref="Q873:Q876"/>
    <mergeCell ref="R873:R876"/>
    <mergeCell ref="S873:S876"/>
    <mergeCell ref="R869:R872"/>
    <mergeCell ref="S869:S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G869:G872"/>
    <mergeCell ref="H869:H872"/>
    <mergeCell ref="I869:I872"/>
    <mergeCell ref="O869:O872"/>
    <mergeCell ref="P869:P872"/>
    <mergeCell ref="Q869:Q872"/>
    <mergeCell ref="A869:A872"/>
    <mergeCell ref="B869:B872"/>
    <mergeCell ref="C869:C872"/>
    <mergeCell ref="D869:D872"/>
  </mergeCells>
  <pageMargins left="0.25" right="0.1875" top="0.27083333333333331" bottom="0.22916666666666666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F294"/>
  <sheetViews>
    <sheetView workbookViewId="0">
      <selection activeCell="E123" sqref="E123:E126"/>
    </sheetView>
  </sheetViews>
  <sheetFormatPr defaultRowHeight="12.75"/>
  <cols>
    <col min="1" max="1" width="3.5703125" style="16" customWidth="1"/>
    <col min="2" max="2" width="52.42578125" style="16" customWidth="1"/>
    <col min="3" max="3" width="4.5703125" style="16" customWidth="1"/>
    <col min="4" max="4" width="7.28515625" style="16" customWidth="1"/>
    <col min="5" max="6" width="12.7109375" style="16" customWidth="1"/>
    <col min="7" max="16384" width="9.140625" style="16"/>
  </cols>
  <sheetData>
    <row r="1" spans="1:6" ht="42" customHeight="1">
      <c r="A1" s="578"/>
      <c r="B1" s="578"/>
      <c r="C1" s="578"/>
      <c r="D1" s="578"/>
      <c r="E1" s="578"/>
      <c r="F1" s="578"/>
    </row>
    <row r="2" spans="1:6" ht="15" customHeight="1">
      <c r="A2" s="579" t="s">
        <v>88</v>
      </c>
      <c r="B2" s="579"/>
      <c r="C2" s="579"/>
      <c r="D2" s="579"/>
      <c r="E2" s="579"/>
      <c r="F2" s="579"/>
    </row>
    <row r="3" spans="1:6" ht="21.75" customHeight="1">
      <c r="A3" s="575" t="s">
        <v>68</v>
      </c>
      <c r="B3" s="575"/>
      <c r="C3" s="575"/>
      <c r="D3" s="575"/>
      <c r="E3" s="575"/>
      <c r="F3" s="575"/>
    </row>
    <row r="4" spans="1:6">
      <c r="A4" s="580" t="s">
        <v>0</v>
      </c>
      <c r="B4" s="581" t="s">
        <v>2</v>
      </c>
      <c r="C4" s="389" t="s">
        <v>69</v>
      </c>
      <c r="D4" s="389" t="s">
        <v>70</v>
      </c>
      <c r="E4" s="582" t="s">
        <v>71</v>
      </c>
      <c r="F4" s="389" t="s">
        <v>39</v>
      </c>
    </row>
    <row r="5" spans="1:6">
      <c r="A5" s="580"/>
      <c r="B5" s="581"/>
      <c r="C5" s="389"/>
      <c r="D5" s="389"/>
      <c r="E5" s="582"/>
      <c r="F5" s="389"/>
    </row>
    <row r="6" spans="1:6" ht="12.75" customHeight="1">
      <c r="A6" s="41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</row>
    <row r="7" spans="1:6" ht="6.95" customHeight="1">
      <c r="A7" s="555"/>
      <c r="B7" s="576" t="s">
        <v>78</v>
      </c>
      <c r="C7" s="555"/>
      <c r="D7" s="561"/>
      <c r="E7" s="555"/>
      <c r="F7" s="555"/>
    </row>
    <row r="8" spans="1:6" ht="6.95" customHeight="1">
      <c r="A8" s="555"/>
      <c r="B8" s="576"/>
      <c r="C8" s="555"/>
      <c r="D8" s="561"/>
      <c r="E8" s="555"/>
      <c r="F8" s="555"/>
    </row>
    <row r="9" spans="1:6" ht="6.95" customHeight="1">
      <c r="A9" s="555"/>
      <c r="B9" s="576"/>
      <c r="C9" s="555"/>
      <c r="D9" s="561"/>
      <c r="E9" s="555"/>
      <c r="F9" s="555"/>
    </row>
    <row r="10" spans="1:6" ht="6.95" customHeight="1">
      <c r="A10" s="555"/>
      <c r="B10" s="576"/>
      <c r="C10" s="555"/>
      <c r="D10" s="561"/>
      <c r="E10" s="555"/>
      <c r="F10" s="555"/>
    </row>
    <row r="11" spans="1:6" ht="6.95" customHeight="1">
      <c r="A11" s="555"/>
      <c r="B11" s="564" t="s">
        <v>89</v>
      </c>
      <c r="C11" s="555"/>
      <c r="D11" s="558"/>
      <c r="E11" s="555"/>
      <c r="F11" s="555"/>
    </row>
    <row r="12" spans="1:6" ht="6.95" customHeight="1">
      <c r="A12" s="555"/>
      <c r="B12" s="564"/>
      <c r="C12" s="555"/>
      <c r="D12" s="558"/>
      <c r="E12" s="555"/>
      <c r="F12" s="555"/>
    </row>
    <row r="13" spans="1:6" ht="6.95" customHeight="1">
      <c r="A13" s="555"/>
      <c r="B13" s="564"/>
      <c r="C13" s="555"/>
      <c r="D13" s="558"/>
      <c r="E13" s="555"/>
      <c r="F13" s="555"/>
    </row>
    <row r="14" spans="1:6" ht="6.95" customHeight="1">
      <c r="A14" s="555"/>
      <c r="B14" s="564"/>
      <c r="C14" s="555"/>
      <c r="D14" s="558"/>
      <c r="E14" s="555"/>
      <c r="F14" s="555"/>
    </row>
    <row r="15" spans="1:6" ht="6.95" customHeight="1">
      <c r="A15" s="555"/>
      <c r="B15" s="383" t="s">
        <v>95</v>
      </c>
      <c r="C15" s="577" t="s">
        <v>75</v>
      </c>
      <c r="D15" s="561">
        <v>611</v>
      </c>
      <c r="E15" s="555"/>
      <c r="F15" s="555"/>
    </row>
    <row r="16" spans="1:6" ht="6.95" customHeight="1">
      <c r="A16" s="555"/>
      <c r="B16" s="383"/>
      <c r="C16" s="577"/>
      <c r="D16" s="561"/>
      <c r="E16" s="555"/>
      <c r="F16" s="555"/>
    </row>
    <row r="17" spans="1:6" ht="6.95" customHeight="1">
      <c r="A17" s="555"/>
      <c r="B17" s="383"/>
      <c r="C17" s="577"/>
      <c r="D17" s="561"/>
      <c r="E17" s="555"/>
      <c r="F17" s="555"/>
    </row>
    <row r="18" spans="1:6" ht="6.95" customHeight="1">
      <c r="A18" s="555"/>
      <c r="B18" s="383"/>
      <c r="C18" s="577"/>
      <c r="D18" s="561"/>
      <c r="E18" s="555"/>
      <c r="F18" s="555"/>
    </row>
    <row r="19" spans="1:6" ht="6.95" customHeight="1">
      <c r="A19" s="555"/>
      <c r="B19" s="560" t="s">
        <v>96</v>
      </c>
      <c r="C19" s="577" t="s">
        <v>75</v>
      </c>
      <c r="D19" s="561">
        <v>80</v>
      </c>
      <c r="E19" s="555"/>
      <c r="F19" s="555"/>
    </row>
    <row r="20" spans="1:6" ht="6.95" customHeight="1">
      <c r="A20" s="555"/>
      <c r="B20" s="560"/>
      <c r="C20" s="577"/>
      <c r="D20" s="561"/>
      <c r="E20" s="555"/>
      <c r="F20" s="555"/>
    </row>
    <row r="21" spans="1:6" ht="6.95" customHeight="1">
      <c r="A21" s="555"/>
      <c r="B21" s="560"/>
      <c r="C21" s="577"/>
      <c r="D21" s="561"/>
      <c r="E21" s="555"/>
      <c r="F21" s="555"/>
    </row>
    <row r="22" spans="1:6" ht="6.95" customHeight="1">
      <c r="A22" s="555"/>
      <c r="B22" s="560"/>
      <c r="C22" s="577"/>
      <c r="D22" s="561"/>
      <c r="E22" s="555"/>
      <c r="F22" s="555"/>
    </row>
    <row r="23" spans="1:6" ht="6.95" customHeight="1">
      <c r="A23" s="555"/>
      <c r="B23" s="560" t="s">
        <v>97</v>
      </c>
      <c r="C23" s="555" t="s">
        <v>84</v>
      </c>
      <c r="D23" s="561">
        <v>135.6</v>
      </c>
      <c r="E23" s="555"/>
      <c r="F23" s="555"/>
    </row>
    <row r="24" spans="1:6" ht="6.95" customHeight="1">
      <c r="A24" s="555"/>
      <c r="B24" s="560"/>
      <c r="C24" s="555"/>
      <c r="D24" s="561"/>
      <c r="E24" s="555"/>
      <c r="F24" s="555"/>
    </row>
    <row r="25" spans="1:6" ht="6.95" customHeight="1">
      <c r="A25" s="555"/>
      <c r="B25" s="560"/>
      <c r="C25" s="555"/>
      <c r="D25" s="561"/>
      <c r="E25" s="555"/>
      <c r="F25" s="555"/>
    </row>
    <row r="26" spans="1:6" ht="6.95" customHeight="1">
      <c r="A26" s="555"/>
      <c r="B26" s="560"/>
      <c r="C26" s="555"/>
      <c r="D26" s="561"/>
      <c r="E26" s="555"/>
      <c r="F26" s="555"/>
    </row>
    <row r="27" spans="1:6" ht="6.95" customHeight="1">
      <c r="A27" s="555"/>
      <c r="B27" s="560" t="s">
        <v>98</v>
      </c>
      <c r="C27" s="555" t="s">
        <v>84</v>
      </c>
      <c r="D27" s="558">
        <v>34</v>
      </c>
      <c r="E27" s="555"/>
      <c r="F27" s="555"/>
    </row>
    <row r="28" spans="1:6" ht="6.95" customHeight="1">
      <c r="A28" s="555"/>
      <c r="B28" s="560"/>
      <c r="C28" s="555"/>
      <c r="D28" s="558"/>
      <c r="E28" s="555"/>
      <c r="F28" s="555"/>
    </row>
    <row r="29" spans="1:6" ht="6.95" customHeight="1">
      <c r="A29" s="555"/>
      <c r="B29" s="560"/>
      <c r="C29" s="555"/>
      <c r="D29" s="558"/>
      <c r="E29" s="555"/>
      <c r="F29" s="555"/>
    </row>
    <row r="30" spans="1:6" ht="6.95" customHeight="1">
      <c r="A30" s="555"/>
      <c r="B30" s="560"/>
      <c r="C30" s="555"/>
      <c r="D30" s="558"/>
      <c r="E30" s="555"/>
      <c r="F30" s="555"/>
    </row>
    <row r="31" spans="1:6" ht="6.95" customHeight="1">
      <c r="A31" s="555"/>
      <c r="B31" s="573" t="s">
        <v>116</v>
      </c>
      <c r="C31" s="566" t="s">
        <v>84</v>
      </c>
      <c r="D31" s="561">
        <v>129.6</v>
      </c>
      <c r="E31" s="555"/>
      <c r="F31" s="555"/>
    </row>
    <row r="32" spans="1:6" ht="6.95" customHeight="1">
      <c r="A32" s="555"/>
      <c r="B32" s="573"/>
      <c r="C32" s="566"/>
      <c r="D32" s="561"/>
      <c r="E32" s="555"/>
      <c r="F32" s="555"/>
    </row>
    <row r="33" spans="1:6" ht="6.95" customHeight="1">
      <c r="A33" s="555"/>
      <c r="B33" s="573"/>
      <c r="C33" s="566"/>
      <c r="D33" s="561"/>
      <c r="E33" s="555"/>
      <c r="F33" s="555"/>
    </row>
    <row r="34" spans="1:6" ht="6.95" customHeight="1">
      <c r="A34" s="555"/>
      <c r="B34" s="573"/>
      <c r="C34" s="566"/>
      <c r="D34" s="561"/>
      <c r="E34" s="555"/>
      <c r="F34" s="555"/>
    </row>
    <row r="35" spans="1:6" ht="6.95" customHeight="1">
      <c r="A35" s="555"/>
      <c r="B35" s="560" t="s">
        <v>118</v>
      </c>
      <c r="C35" s="577" t="s">
        <v>108</v>
      </c>
      <c r="D35" s="563">
        <v>4</v>
      </c>
      <c r="E35" s="555"/>
      <c r="F35" s="555"/>
    </row>
    <row r="36" spans="1:6" ht="6.95" customHeight="1">
      <c r="A36" s="555"/>
      <c r="B36" s="560"/>
      <c r="C36" s="577"/>
      <c r="D36" s="563"/>
      <c r="E36" s="555"/>
      <c r="F36" s="555"/>
    </row>
    <row r="37" spans="1:6" ht="6.95" customHeight="1">
      <c r="A37" s="555"/>
      <c r="B37" s="560"/>
      <c r="C37" s="577"/>
      <c r="D37" s="563"/>
      <c r="E37" s="555"/>
      <c r="F37" s="555"/>
    </row>
    <row r="38" spans="1:6" ht="6.95" customHeight="1">
      <c r="A38" s="555"/>
      <c r="B38" s="560"/>
      <c r="C38" s="577"/>
      <c r="D38" s="563"/>
      <c r="E38" s="555"/>
      <c r="F38" s="555"/>
    </row>
    <row r="39" spans="1:6" ht="6.95" customHeight="1">
      <c r="A39" s="555"/>
      <c r="B39" s="560" t="s">
        <v>99</v>
      </c>
      <c r="C39" s="577" t="s">
        <v>85</v>
      </c>
      <c r="D39" s="561">
        <v>16</v>
      </c>
      <c r="E39" s="555"/>
      <c r="F39" s="555"/>
    </row>
    <row r="40" spans="1:6" ht="6.95" customHeight="1">
      <c r="A40" s="555"/>
      <c r="B40" s="560"/>
      <c r="C40" s="577"/>
      <c r="D40" s="561"/>
      <c r="E40" s="555"/>
      <c r="F40" s="555"/>
    </row>
    <row r="41" spans="1:6" ht="6.95" customHeight="1">
      <c r="A41" s="555"/>
      <c r="B41" s="560"/>
      <c r="C41" s="577"/>
      <c r="D41" s="561"/>
      <c r="E41" s="555"/>
      <c r="F41" s="555"/>
    </row>
    <row r="42" spans="1:6" ht="6.95" customHeight="1">
      <c r="A42" s="555"/>
      <c r="B42" s="560"/>
      <c r="C42" s="577"/>
      <c r="D42" s="561"/>
      <c r="E42" s="555"/>
      <c r="F42" s="555"/>
    </row>
    <row r="43" spans="1:6" ht="6.95" customHeight="1">
      <c r="A43" s="555"/>
      <c r="B43" s="560" t="s">
        <v>100</v>
      </c>
      <c r="C43" s="577" t="s">
        <v>86</v>
      </c>
      <c r="D43" s="558">
        <v>27.7</v>
      </c>
      <c r="E43" s="555"/>
      <c r="F43" s="555"/>
    </row>
    <row r="44" spans="1:6" ht="6.95" customHeight="1">
      <c r="A44" s="555"/>
      <c r="B44" s="560"/>
      <c r="C44" s="577"/>
      <c r="D44" s="558"/>
      <c r="E44" s="555"/>
      <c r="F44" s="555"/>
    </row>
    <row r="45" spans="1:6" ht="6.95" customHeight="1">
      <c r="A45" s="555"/>
      <c r="B45" s="560"/>
      <c r="C45" s="577"/>
      <c r="D45" s="558"/>
      <c r="E45" s="555"/>
      <c r="F45" s="555"/>
    </row>
    <row r="46" spans="1:6" ht="6.95" customHeight="1">
      <c r="A46" s="555"/>
      <c r="B46" s="560"/>
      <c r="C46" s="577"/>
      <c r="D46" s="558"/>
      <c r="E46" s="555"/>
      <c r="F46" s="555"/>
    </row>
    <row r="47" spans="1:6" ht="6.95" customHeight="1">
      <c r="A47" s="555"/>
      <c r="B47" s="560" t="s">
        <v>94</v>
      </c>
      <c r="C47" s="555" t="s">
        <v>86</v>
      </c>
      <c r="D47" s="558">
        <v>27.4</v>
      </c>
      <c r="E47" s="555"/>
      <c r="F47" s="555"/>
    </row>
    <row r="48" spans="1:6" ht="6.95" customHeight="1">
      <c r="A48" s="555"/>
      <c r="B48" s="560"/>
      <c r="C48" s="555"/>
      <c r="D48" s="558"/>
      <c r="E48" s="555"/>
      <c r="F48" s="555"/>
    </row>
    <row r="49" spans="1:6" ht="6.95" customHeight="1">
      <c r="A49" s="555"/>
      <c r="B49" s="560"/>
      <c r="C49" s="555"/>
      <c r="D49" s="558"/>
      <c r="E49" s="555"/>
      <c r="F49" s="555"/>
    </row>
    <row r="50" spans="1:6" ht="6.95" customHeight="1">
      <c r="A50" s="555"/>
      <c r="B50" s="560"/>
      <c r="C50" s="555"/>
      <c r="D50" s="558"/>
      <c r="E50" s="555"/>
      <c r="F50" s="555"/>
    </row>
    <row r="51" spans="1:6" ht="6.95" customHeight="1">
      <c r="A51" s="555"/>
      <c r="B51" s="583" t="s">
        <v>90</v>
      </c>
      <c r="C51" s="555"/>
      <c r="D51" s="562"/>
      <c r="E51" s="555"/>
      <c r="F51" s="555"/>
    </row>
    <row r="52" spans="1:6" ht="6.95" customHeight="1">
      <c r="A52" s="555"/>
      <c r="B52" s="583"/>
      <c r="C52" s="555"/>
      <c r="D52" s="562"/>
      <c r="E52" s="555"/>
      <c r="F52" s="555"/>
    </row>
    <row r="53" spans="1:6" ht="6.95" customHeight="1">
      <c r="A53" s="555"/>
      <c r="B53" s="583"/>
      <c r="C53" s="555"/>
      <c r="D53" s="562"/>
      <c r="E53" s="555"/>
      <c r="F53" s="555"/>
    </row>
    <row r="54" spans="1:6" ht="6.95" customHeight="1">
      <c r="A54" s="555"/>
      <c r="B54" s="583"/>
      <c r="C54" s="555"/>
      <c r="D54" s="562"/>
      <c r="E54" s="555"/>
      <c r="F54" s="555"/>
    </row>
    <row r="55" spans="1:6" ht="6.95" customHeight="1">
      <c r="A55" s="555"/>
      <c r="B55" s="573" t="s">
        <v>101</v>
      </c>
      <c r="C55" s="574" t="s">
        <v>85</v>
      </c>
      <c r="D55" s="562">
        <v>12.755000000000001</v>
      </c>
      <c r="E55" s="555"/>
      <c r="F55" s="555"/>
    </row>
    <row r="56" spans="1:6" ht="6.95" customHeight="1">
      <c r="A56" s="555"/>
      <c r="B56" s="573"/>
      <c r="C56" s="574"/>
      <c r="D56" s="562"/>
      <c r="E56" s="555"/>
      <c r="F56" s="555"/>
    </row>
    <row r="57" spans="1:6" ht="6.95" customHeight="1">
      <c r="A57" s="555"/>
      <c r="B57" s="573"/>
      <c r="C57" s="574"/>
      <c r="D57" s="562"/>
      <c r="E57" s="555"/>
      <c r="F57" s="555"/>
    </row>
    <row r="58" spans="1:6" ht="6.95" customHeight="1">
      <c r="A58" s="555"/>
      <c r="B58" s="573"/>
      <c r="C58" s="574"/>
      <c r="D58" s="562"/>
      <c r="E58" s="555"/>
      <c r="F58" s="555"/>
    </row>
    <row r="59" spans="1:6" ht="6.95" customHeight="1">
      <c r="A59" s="555"/>
      <c r="B59" s="573" t="s">
        <v>102</v>
      </c>
      <c r="C59" s="574" t="s">
        <v>85</v>
      </c>
      <c r="D59" s="562">
        <v>2.1419999999999999</v>
      </c>
      <c r="E59" s="555"/>
      <c r="F59" s="555"/>
    </row>
    <row r="60" spans="1:6" ht="6.95" customHeight="1">
      <c r="A60" s="555"/>
      <c r="B60" s="573"/>
      <c r="C60" s="574"/>
      <c r="D60" s="562"/>
      <c r="E60" s="555"/>
      <c r="F60" s="555"/>
    </row>
    <row r="61" spans="1:6" ht="6.95" customHeight="1">
      <c r="A61" s="555"/>
      <c r="B61" s="573"/>
      <c r="C61" s="574"/>
      <c r="D61" s="562"/>
      <c r="E61" s="555"/>
      <c r="F61" s="555"/>
    </row>
    <row r="62" spans="1:6" ht="6.95" customHeight="1">
      <c r="A62" s="555"/>
      <c r="B62" s="573"/>
      <c r="C62" s="574"/>
      <c r="D62" s="562"/>
      <c r="E62" s="555"/>
      <c r="F62" s="555"/>
    </row>
    <row r="63" spans="1:6" ht="6.95" customHeight="1">
      <c r="A63" s="555"/>
      <c r="B63" s="573"/>
      <c r="C63" s="574"/>
      <c r="D63" s="562"/>
      <c r="E63" s="555"/>
      <c r="F63" s="555"/>
    </row>
    <row r="64" spans="1:6" ht="6.95" customHeight="1">
      <c r="A64" s="555"/>
      <c r="B64" s="573" t="s">
        <v>103</v>
      </c>
      <c r="C64" s="574" t="s">
        <v>75</v>
      </c>
      <c r="D64" s="562">
        <v>691</v>
      </c>
      <c r="E64" s="555"/>
      <c r="F64" s="555"/>
    </row>
    <row r="65" spans="1:6" ht="6.95" customHeight="1">
      <c r="A65" s="555"/>
      <c r="B65" s="573"/>
      <c r="C65" s="574"/>
      <c r="D65" s="562"/>
      <c r="E65" s="555"/>
      <c r="F65" s="555"/>
    </row>
    <row r="66" spans="1:6" ht="6.95" customHeight="1">
      <c r="A66" s="555"/>
      <c r="B66" s="573"/>
      <c r="C66" s="574"/>
      <c r="D66" s="562"/>
      <c r="E66" s="555"/>
      <c r="F66" s="555"/>
    </row>
    <row r="67" spans="1:6" ht="6.95" customHeight="1">
      <c r="A67" s="555"/>
      <c r="B67" s="573"/>
      <c r="C67" s="574"/>
      <c r="D67" s="562"/>
      <c r="E67" s="555"/>
      <c r="F67" s="555"/>
    </row>
    <row r="68" spans="1:6" ht="6.95" customHeight="1">
      <c r="A68" s="555"/>
      <c r="B68" s="565" t="s">
        <v>104</v>
      </c>
      <c r="C68" s="574" t="s">
        <v>75</v>
      </c>
      <c r="D68" s="562">
        <v>32</v>
      </c>
      <c r="E68" s="555"/>
      <c r="F68" s="555"/>
    </row>
    <row r="69" spans="1:6" ht="6.95" customHeight="1">
      <c r="A69" s="555"/>
      <c r="B69" s="565"/>
      <c r="C69" s="574"/>
      <c r="D69" s="562"/>
      <c r="E69" s="555"/>
      <c r="F69" s="555"/>
    </row>
    <row r="70" spans="1:6" ht="6.95" customHeight="1">
      <c r="A70" s="555"/>
      <c r="B70" s="565"/>
      <c r="C70" s="574"/>
      <c r="D70" s="562"/>
      <c r="E70" s="555"/>
      <c r="F70" s="555"/>
    </row>
    <row r="71" spans="1:6" ht="6.95" customHeight="1">
      <c r="A71" s="555"/>
      <c r="B71" s="565"/>
      <c r="C71" s="574"/>
      <c r="D71" s="562"/>
      <c r="E71" s="555"/>
      <c r="F71" s="555"/>
    </row>
    <row r="72" spans="1:6" ht="6.95" customHeight="1">
      <c r="A72" s="555"/>
      <c r="B72" s="573" t="s">
        <v>105</v>
      </c>
      <c r="C72" s="574" t="s">
        <v>84</v>
      </c>
      <c r="D72" s="558">
        <v>135.6</v>
      </c>
      <c r="E72" s="555"/>
      <c r="F72" s="555"/>
    </row>
    <row r="73" spans="1:6" ht="6.95" customHeight="1">
      <c r="A73" s="555"/>
      <c r="B73" s="573"/>
      <c r="C73" s="574"/>
      <c r="D73" s="558"/>
      <c r="E73" s="555"/>
      <c r="F73" s="555"/>
    </row>
    <row r="74" spans="1:6" ht="13.5" customHeight="1">
      <c r="A74" s="555"/>
      <c r="B74" s="573"/>
      <c r="C74" s="574"/>
      <c r="D74" s="558"/>
      <c r="E74" s="555"/>
      <c r="F74" s="555"/>
    </row>
    <row r="75" spans="1:6" ht="6.95" customHeight="1">
      <c r="A75" s="555"/>
      <c r="B75" s="573"/>
      <c r="C75" s="574"/>
      <c r="D75" s="558"/>
      <c r="E75" s="555"/>
      <c r="F75" s="555"/>
    </row>
    <row r="76" spans="1:6" ht="6.95" customHeight="1">
      <c r="A76" s="555"/>
      <c r="B76" s="573"/>
      <c r="C76" s="574"/>
      <c r="D76" s="558"/>
      <c r="E76" s="555"/>
      <c r="F76" s="555"/>
    </row>
    <row r="77" spans="1:6" ht="6.95" customHeight="1">
      <c r="A77" s="555"/>
      <c r="B77" s="573" t="s">
        <v>107</v>
      </c>
      <c r="C77" s="566" t="s">
        <v>106</v>
      </c>
      <c r="D77" s="561">
        <v>6</v>
      </c>
      <c r="E77" s="555"/>
      <c r="F77" s="555"/>
    </row>
    <row r="78" spans="1:6" ht="23.25" customHeight="1">
      <c r="A78" s="555"/>
      <c r="B78" s="573"/>
      <c r="C78" s="566"/>
      <c r="D78" s="561"/>
      <c r="E78" s="555"/>
      <c r="F78" s="555"/>
    </row>
    <row r="79" spans="1:6" ht="6.95" customHeight="1">
      <c r="A79" s="555"/>
      <c r="B79" s="573"/>
      <c r="C79" s="566"/>
      <c r="D79" s="561"/>
      <c r="E79" s="555"/>
      <c r="F79" s="555"/>
    </row>
    <row r="80" spans="1:6" ht="6.95" customHeight="1">
      <c r="A80" s="555"/>
      <c r="B80" s="573"/>
      <c r="C80" s="566"/>
      <c r="D80" s="561"/>
      <c r="E80" s="555"/>
      <c r="F80" s="555"/>
    </row>
    <row r="81" spans="1:6" ht="6.95" customHeight="1">
      <c r="A81" s="555"/>
      <c r="B81" s="573"/>
      <c r="C81" s="566"/>
      <c r="D81" s="561"/>
      <c r="E81" s="555"/>
      <c r="F81" s="555"/>
    </row>
    <row r="82" spans="1:6" ht="6.95" customHeight="1">
      <c r="A82" s="555"/>
      <c r="B82" s="573"/>
      <c r="C82" s="566"/>
      <c r="D82" s="561"/>
      <c r="E82" s="555"/>
      <c r="F82" s="555"/>
    </row>
    <row r="83" spans="1:6" ht="6.95" customHeight="1">
      <c r="A83" s="555"/>
      <c r="B83" s="565" t="s">
        <v>109</v>
      </c>
      <c r="C83" s="574" t="s">
        <v>108</v>
      </c>
      <c r="D83" s="561">
        <v>4</v>
      </c>
      <c r="E83" s="555"/>
      <c r="F83" s="555"/>
    </row>
    <row r="84" spans="1:6" ht="6.95" customHeight="1">
      <c r="A84" s="555"/>
      <c r="B84" s="565"/>
      <c r="C84" s="574"/>
      <c r="D84" s="561"/>
      <c r="E84" s="555"/>
      <c r="F84" s="555"/>
    </row>
    <row r="85" spans="1:6" ht="6.95" customHeight="1">
      <c r="A85" s="555"/>
      <c r="B85" s="565"/>
      <c r="C85" s="574"/>
      <c r="D85" s="561"/>
      <c r="E85" s="555"/>
      <c r="F85" s="555"/>
    </row>
    <row r="86" spans="1:6" ht="18.75" customHeight="1">
      <c r="A86" s="555"/>
      <c r="B86" s="565"/>
      <c r="C86" s="574"/>
      <c r="D86" s="561"/>
      <c r="E86" s="555"/>
      <c r="F86" s="555"/>
    </row>
    <row r="87" spans="1:6" ht="6.95" customHeight="1">
      <c r="A87" s="555"/>
      <c r="B87" s="565" t="s">
        <v>110</v>
      </c>
      <c r="C87" s="574" t="s">
        <v>83</v>
      </c>
      <c r="D87" s="561">
        <v>28</v>
      </c>
      <c r="E87" s="555"/>
      <c r="F87" s="555"/>
    </row>
    <row r="88" spans="1:6" ht="6.95" customHeight="1">
      <c r="A88" s="555"/>
      <c r="B88" s="565"/>
      <c r="C88" s="574"/>
      <c r="D88" s="561"/>
      <c r="E88" s="555"/>
      <c r="F88" s="555"/>
    </row>
    <row r="89" spans="1:6" ht="6.95" customHeight="1">
      <c r="A89" s="555"/>
      <c r="B89" s="565"/>
      <c r="C89" s="574"/>
      <c r="D89" s="561"/>
      <c r="E89" s="555"/>
      <c r="F89" s="555"/>
    </row>
    <row r="90" spans="1:6" ht="13.5" customHeight="1">
      <c r="A90" s="555"/>
      <c r="B90" s="565"/>
      <c r="C90" s="574"/>
      <c r="D90" s="561"/>
      <c r="E90" s="555"/>
      <c r="F90" s="555"/>
    </row>
    <row r="91" spans="1:6" ht="6.95" customHeight="1">
      <c r="A91" s="555"/>
      <c r="B91" s="565" t="s">
        <v>111</v>
      </c>
      <c r="C91" s="566" t="s">
        <v>85</v>
      </c>
      <c r="D91" s="562">
        <v>14.897</v>
      </c>
      <c r="E91" s="555"/>
      <c r="F91" s="555"/>
    </row>
    <row r="92" spans="1:6" ht="6.95" customHeight="1">
      <c r="A92" s="555"/>
      <c r="B92" s="565"/>
      <c r="C92" s="566"/>
      <c r="D92" s="562"/>
      <c r="E92" s="555"/>
      <c r="F92" s="555"/>
    </row>
    <row r="93" spans="1:6" ht="6.95" customHeight="1">
      <c r="A93" s="555"/>
      <c r="B93" s="565"/>
      <c r="C93" s="566"/>
      <c r="D93" s="562"/>
      <c r="E93" s="555"/>
      <c r="F93" s="555"/>
    </row>
    <row r="94" spans="1:6" ht="6.95" customHeight="1">
      <c r="A94" s="555"/>
      <c r="B94" s="565"/>
      <c r="C94" s="566"/>
      <c r="D94" s="562"/>
      <c r="E94" s="555"/>
      <c r="F94" s="555"/>
    </row>
    <row r="95" spans="1:6" ht="6.95" customHeight="1">
      <c r="A95" s="555"/>
      <c r="B95" s="565" t="s">
        <v>112</v>
      </c>
      <c r="C95" s="574" t="s">
        <v>75</v>
      </c>
      <c r="D95" s="561">
        <v>572</v>
      </c>
      <c r="E95" s="555"/>
      <c r="F95" s="555"/>
    </row>
    <row r="96" spans="1:6" ht="6.95" customHeight="1">
      <c r="A96" s="555"/>
      <c r="B96" s="565"/>
      <c r="C96" s="574"/>
      <c r="D96" s="561"/>
      <c r="E96" s="555"/>
      <c r="F96" s="555"/>
    </row>
    <row r="97" spans="1:6" ht="6.95" customHeight="1">
      <c r="A97" s="555"/>
      <c r="B97" s="565"/>
      <c r="C97" s="574"/>
      <c r="D97" s="561"/>
      <c r="E97" s="555"/>
      <c r="F97" s="555"/>
    </row>
    <row r="98" spans="1:6" ht="6.95" customHeight="1">
      <c r="A98" s="555"/>
      <c r="B98" s="565"/>
      <c r="C98" s="574"/>
      <c r="D98" s="561"/>
      <c r="E98" s="555"/>
      <c r="F98" s="555"/>
    </row>
    <row r="99" spans="1:6" ht="6.95" customHeight="1">
      <c r="A99" s="555"/>
      <c r="B99" s="573" t="s">
        <v>113</v>
      </c>
      <c r="C99" s="566" t="s">
        <v>75</v>
      </c>
      <c r="D99" s="561">
        <v>572</v>
      </c>
      <c r="E99" s="555"/>
      <c r="F99" s="555"/>
    </row>
    <row r="100" spans="1:6" ht="6.95" customHeight="1">
      <c r="A100" s="555"/>
      <c r="B100" s="573"/>
      <c r="C100" s="566"/>
      <c r="D100" s="561"/>
      <c r="E100" s="555"/>
      <c r="F100" s="555"/>
    </row>
    <row r="101" spans="1:6" ht="6.95" customHeight="1">
      <c r="A101" s="555"/>
      <c r="B101" s="573"/>
      <c r="C101" s="566"/>
      <c r="D101" s="561"/>
      <c r="E101" s="555"/>
      <c r="F101" s="555"/>
    </row>
    <row r="102" spans="1:6" ht="6.95" customHeight="1">
      <c r="A102" s="555"/>
      <c r="B102" s="573"/>
      <c r="C102" s="566"/>
      <c r="D102" s="561"/>
      <c r="E102" s="555"/>
      <c r="F102" s="555"/>
    </row>
    <row r="103" spans="1:6" ht="6.95" customHeight="1">
      <c r="A103" s="555"/>
      <c r="B103" s="560" t="s">
        <v>114</v>
      </c>
      <c r="C103" s="574" t="s">
        <v>85</v>
      </c>
      <c r="D103" s="561">
        <v>33.5</v>
      </c>
      <c r="E103" s="555"/>
      <c r="F103" s="555"/>
    </row>
    <row r="104" spans="1:6" ht="6.95" customHeight="1">
      <c r="A104" s="555"/>
      <c r="B104" s="560"/>
      <c r="C104" s="574"/>
      <c r="D104" s="561"/>
      <c r="E104" s="555"/>
      <c r="F104" s="555"/>
    </row>
    <row r="105" spans="1:6" ht="6.95" customHeight="1">
      <c r="A105" s="555"/>
      <c r="B105" s="560"/>
      <c r="C105" s="574"/>
      <c r="D105" s="561"/>
      <c r="E105" s="555"/>
      <c r="F105" s="555"/>
    </row>
    <row r="106" spans="1:6" ht="6.95" customHeight="1">
      <c r="A106" s="555"/>
      <c r="B106" s="560"/>
      <c r="C106" s="574"/>
      <c r="D106" s="561"/>
      <c r="E106" s="555"/>
      <c r="F106" s="555"/>
    </row>
    <row r="107" spans="1:6" ht="6.95" customHeight="1">
      <c r="A107" s="555"/>
      <c r="B107" s="573" t="s">
        <v>115</v>
      </c>
      <c r="C107" s="566" t="s">
        <v>84</v>
      </c>
      <c r="D107" s="561">
        <v>129.6</v>
      </c>
      <c r="E107" s="555"/>
      <c r="F107" s="555"/>
    </row>
    <row r="108" spans="1:6" ht="6.95" customHeight="1">
      <c r="A108" s="555"/>
      <c r="B108" s="573"/>
      <c r="C108" s="566"/>
      <c r="D108" s="561"/>
      <c r="E108" s="555"/>
      <c r="F108" s="555"/>
    </row>
    <row r="109" spans="1:6" ht="6.95" customHeight="1">
      <c r="A109" s="555"/>
      <c r="B109" s="573"/>
      <c r="C109" s="566"/>
      <c r="D109" s="561"/>
      <c r="E109" s="555"/>
      <c r="F109" s="555"/>
    </row>
    <row r="110" spans="1:6" ht="6.95" customHeight="1">
      <c r="A110" s="555"/>
      <c r="B110" s="573"/>
      <c r="C110" s="566"/>
      <c r="D110" s="561"/>
      <c r="E110" s="555"/>
      <c r="F110" s="555"/>
    </row>
    <row r="111" spans="1:6" ht="6.95" customHeight="1">
      <c r="A111" s="555"/>
      <c r="B111" s="573" t="s">
        <v>117</v>
      </c>
      <c r="C111" s="566" t="s">
        <v>75</v>
      </c>
      <c r="D111" s="561">
        <v>67.099999999999994</v>
      </c>
      <c r="E111" s="555"/>
      <c r="F111" s="555"/>
    </row>
    <row r="112" spans="1:6" ht="6.95" customHeight="1">
      <c r="A112" s="555"/>
      <c r="B112" s="573"/>
      <c r="C112" s="566"/>
      <c r="D112" s="561"/>
      <c r="E112" s="555"/>
      <c r="F112" s="555"/>
    </row>
    <row r="113" spans="1:6" ht="6.95" customHeight="1">
      <c r="A113" s="555"/>
      <c r="B113" s="573"/>
      <c r="C113" s="566"/>
      <c r="D113" s="561"/>
      <c r="E113" s="555"/>
      <c r="F113" s="555"/>
    </row>
    <row r="114" spans="1:6" ht="6.95" customHeight="1">
      <c r="A114" s="555"/>
      <c r="B114" s="573"/>
      <c r="C114" s="566"/>
      <c r="D114" s="561"/>
      <c r="E114" s="555"/>
      <c r="F114" s="555"/>
    </row>
    <row r="115" spans="1:6" ht="6.95" customHeight="1">
      <c r="A115" s="555"/>
      <c r="B115" s="560"/>
      <c r="C115" s="555"/>
      <c r="D115" s="561"/>
      <c r="E115" s="555"/>
      <c r="F115" s="555"/>
    </row>
    <row r="116" spans="1:6" ht="6.95" customHeight="1">
      <c r="A116" s="555"/>
      <c r="B116" s="560"/>
      <c r="C116" s="555"/>
      <c r="D116" s="561"/>
      <c r="E116" s="555"/>
      <c r="F116" s="555"/>
    </row>
    <row r="117" spans="1:6" ht="6.95" customHeight="1">
      <c r="A117" s="555"/>
      <c r="B117" s="560"/>
      <c r="C117" s="555"/>
      <c r="D117" s="561"/>
      <c r="E117" s="555"/>
      <c r="F117" s="555"/>
    </row>
    <row r="118" spans="1:6" ht="6.95" customHeight="1">
      <c r="A118" s="555"/>
      <c r="B118" s="560"/>
      <c r="C118" s="555"/>
      <c r="D118" s="561"/>
      <c r="E118" s="555"/>
      <c r="F118" s="555"/>
    </row>
    <row r="119" spans="1:6" ht="6.95" customHeight="1">
      <c r="A119" s="555"/>
      <c r="B119" s="560"/>
      <c r="C119" s="555"/>
      <c r="D119" s="561"/>
      <c r="E119" s="555"/>
      <c r="F119" s="555"/>
    </row>
    <row r="120" spans="1:6" ht="6.95" customHeight="1">
      <c r="A120" s="555"/>
      <c r="B120" s="560"/>
      <c r="C120" s="555"/>
      <c r="D120" s="561"/>
      <c r="E120" s="555"/>
      <c r="F120" s="555"/>
    </row>
    <row r="121" spans="1:6" ht="6.95" customHeight="1">
      <c r="A121" s="555"/>
      <c r="B121" s="560"/>
      <c r="C121" s="555"/>
      <c r="D121" s="561"/>
      <c r="E121" s="555"/>
      <c r="F121" s="555"/>
    </row>
    <row r="122" spans="1:6" ht="6.95" customHeight="1">
      <c r="A122" s="555"/>
      <c r="B122" s="560"/>
      <c r="C122" s="555"/>
      <c r="D122" s="561"/>
      <c r="E122" s="555"/>
      <c r="F122" s="555"/>
    </row>
    <row r="123" spans="1:6" ht="6.95" customHeight="1">
      <c r="A123" s="555"/>
      <c r="B123" s="560"/>
      <c r="C123" s="555"/>
      <c r="D123" s="561"/>
      <c r="E123" s="555"/>
      <c r="F123" s="555"/>
    </row>
    <row r="124" spans="1:6" ht="6.95" customHeight="1">
      <c r="A124" s="555"/>
      <c r="B124" s="560"/>
      <c r="C124" s="555"/>
      <c r="D124" s="561"/>
      <c r="E124" s="555"/>
      <c r="F124" s="555"/>
    </row>
    <row r="125" spans="1:6" ht="6.95" customHeight="1">
      <c r="A125" s="555"/>
      <c r="B125" s="560"/>
      <c r="C125" s="555"/>
      <c r="D125" s="561"/>
      <c r="E125" s="555"/>
      <c r="F125" s="555"/>
    </row>
    <row r="126" spans="1:6" ht="6.95" customHeight="1">
      <c r="A126" s="555"/>
      <c r="B126" s="560"/>
      <c r="C126" s="555"/>
      <c r="D126" s="561"/>
      <c r="E126" s="555"/>
      <c r="F126" s="555"/>
    </row>
    <row r="127" spans="1:6" ht="6.95" customHeight="1">
      <c r="A127" s="555"/>
      <c r="B127" s="560"/>
      <c r="C127" s="555"/>
      <c r="D127" s="561"/>
      <c r="E127" s="555"/>
      <c r="F127" s="555"/>
    </row>
    <row r="128" spans="1:6" ht="6.95" customHeight="1">
      <c r="A128" s="555"/>
      <c r="B128" s="560"/>
      <c r="C128" s="555"/>
      <c r="D128" s="561"/>
      <c r="E128" s="555"/>
      <c r="F128" s="555"/>
    </row>
    <row r="129" spans="1:6" ht="6.95" customHeight="1">
      <c r="A129" s="555"/>
      <c r="B129" s="560"/>
      <c r="C129" s="555"/>
      <c r="D129" s="561"/>
      <c r="E129" s="555"/>
      <c r="F129" s="555"/>
    </row>
    <row r="130" spans="1:6" ht="6.95" customHeight="1">
      <c r="A130" s="555"/>
      <c r="B130" s="560"/>
      <c r="C130" s="555"/>
      <c r="D130" s="561"/>
      <c r="E130" s="555"/>
      <c r="F130" s="555"/>
    </row>
    <row r="131" spans="1:6" ht="6.95" customHeight="1">
      <c r="A131" s="555"/>
      <c r="B131" s="560"/>
      <c r="C131" s="555"/>
      <c r="D131" s="561"/>
      <c r="E131" s="555"/>
      <c r="F131" s="555"/>
    </row>
    <row r="132" spans="1:6" ht="6.95" customHeight="1">
      <c r="A132" s="555"/>
      <c r="B132" s="560"/>
      <c r="C132" s="555"/>
      <c r="D132" s="561"/>
      <c r="E132" s="555"/>
      <c r="F132" s="555"/>
    </row>
    <row r="133" spans="1:6" ht="6.95" customHeight="1">
      <c r="A133" s="555"/>
      <c r="B133" s="560"/>
      <c r="C133" s="555"/>
      <c r="D133" s="561"/>
      <c r="E133" s="555"/>
      <c r="F133" s="555"/>
    </row>
    <row r="134" spans="1:6" ht="6.95" customHeight="1">
      <c r="A134" s="555"/>
      <c r="B134" s="560"/>
      <c r="C134" s="555"/>
      <c r="D134" s="561"/>
      <c r="E134" s="555"/>
      <c r="F134" s="555"/>
    </row>
    <row r="135" spans="1:6" ht="6.95" customHeight="1">
      <c r="A135" s="555"/>
      <c r="B135" s="560"/>
      <c r="C135" s="555"/>
      <c r="D135" s="562"/>
      <c r="E135" s="555"/>
      <c r="F135" s="555"/>
    </row>
    <row r="136" spans="1:6" ht="6.95" customHeight="1">
      <c r="A136" s="555"/>
      <c r="B136" s="560"/>
      <c r="C136" s="555"/>
      <c r="D136" s="562"/>
      <c r="E136" s="555"/>
      <c r="F136" s="555"/>
    </row>
    <row r="137" spans="1:6" ht="6.95" customHeight="1">
      <c r="A137" s="555"/>
      <c r="B137" s="560"/>
      <c r="C137" s="555"/>
      <c r="D137" s="562"/>
      <c r="E137" s="555"/>
      <c r="F137" s="555"/>
    </row>
    <row r="138" spans="1:6" ht="6.95" customHeight="1">
      <c r="A138" s="555"/>
      <c r="B138" s="560"/>
      <c r="C138" s="555"/>
      <c r="D138" s="562"/>
      <c r="E138" s="555"/>
      <c r="F138" s="555"/>
    </row>
    <row r="139" spans="1:6" ht="6.95" customHeight="1">
      <c r="A139" s="555"/>
      <c r="B139" s="560"/>
      <c r="C139" s="555"/>
      <c r="D139" s="562"/>
      <c r="E139" s="555"/>
      <c r="F139" s="555"/>
    </row>
    <row r="140" spans="1:6" ht="6.95" customHeight="1">
      <c r="A140" s="555"/>
      <c r="B140" s="560"/>
      <c r="C140" s="555"/>
      <c r="D140" s="562"/>
      <c r="E140" s="555"/>
      <c r="F140" s="555"/>
    </row>
    <row r="141" spans="1:6" ht="6.95" customHeight="1">
      <c r="A141" s="555"/>
      <c r="B141" s="560"/>
      <c r="C141" s="555"/>
      <c r="D141" s="562"/>
      <c r="E141" s="555"/>
      <c r="F141" s="555"/>
    </row>
    <row r="142" spans="1:6" ht="6.95" customHeight="1">
      <c r="A142" s="555"/>
      <c r="B142" s="560"/>
      <c r="C142" s="555"/>
      <c r="D142" s="562"/>
      <c r="E142" s="555"/>
      <c r="F142" s="555"/>
    </row>
    <row r="143" spans="1:6" ht="6.95" customHeight="1">
      <c r="A143" s="555"/>
      <c r="B143" s="560"/>
      <c r="C143" s="555"/>
      <c r="D143" s="562"/>
      <c r="E143" s="555"/>
      <c r="F143" s="555"/>
    </row>
    <row r="144" spans="1:6" ht="6.95" customHeight="1">
      <c r="A144" s="555"/>
      <c r="B144" s="560"/>
      <c r="C144" s="555"/>
      <c r="D144" s="562"/>
      <c r="E144" s="555"/>
      <c r="F144" s="555"/>
    </row>
    <row r="145" spans="1:6" ht="6.95" customHeight="1">
      <c r="A145" s="555"/>
      <c r="B145" s="560"/>
      <c r="C145" s="555"/>
      <c r="D145" s="562"/>
      <c r="E145" s="555"/>
      <c r="F145" s="555"/>
    </row>
    <row r="146" spans="1:6" ht="6.95" customHeight="1">
      <c r="A146" s="555"/>
      <c r="B146" s="560"/>
      <c r="C146" s="555"/>
      <c r="D146" s="562"/>
      <c r="E146" s="555"/>
      <c r="F146" s="555"/>
    </row>
    <row r="147" spans="1:6" ht="6.95" customHeight="1">
      <c r="A147" s="555"/>
      <c r="B147" s="560"/>
      <c r="C147" s="555"/>
      <c r="D147" s="563"/>
      <c r="E147" s="555"/>
      <c r="F147" s="555"/>
    </row>
    <row r="148" spans="1:6" ht="6.95" customHeight="1">
      <c r="A148" s="555"/>
      <c r="B148" s="560"/>
      <c r="C148" s="555"/>
      <c r="D148" s="563"/>
      <c r="E148" s="555"/>
      <c r="F148" s="555"/>
    </row>
    <row r="149" spans="1:6" ht="6.95" customHeight="1">
      <c r="A149" s="555"/>
      <c r="B149" s="560"/>
      <c r="C149" s="555"/>
      <c r="D149" s="563"/>
      <c r="E149" s="555"/>
      <c r="F149" s="555"/>
    </row>
    <row r="150" spans="1:6" ht="6.95" customHeight="1">
      <c r="A150" s="555"/>
      <c r="B150" s="560"/>
      <c r="C150" s="555"/>
      <c r="D150" s="563"/>
      <c r="E150" s="555"/>
      <c r="F150" s="555"/>
    </row>
    <row r="151" spans="1:6" ht="6.95" customHeight="1">
      <c r="A151" s="555"/>
      <c r="B151" s="560"/>
      <c r="C151" s="555"/>
      <c r="D151" s="563"/>
      <c r="E151" s="555"/>
      <c r="F151" s="555"/>
    </row>
    <row r="152" spans="1:6" ht="6.95" customHeight="1">
      <c r="A152" s="555"/>
      <c r="B152" s="560"/>
      <c r="C152" s="555"/>
      <c r="D152" s="563"/>
      <c r="E152" s="555"/>
      <c r="F152" s="555"/>
    </row>
    <row r="153" spans="1:6" ht="6.95" customHeight="1">
      <c r="A153" s="555"/>
      <c r="B153" s="560"/>
      <c r="C153" s="555"/>
      <c r="D153" s="563"/>
      <c r="E153" s="555"/>
      <c r="F153" s="555"/>
    </row>
    <row r="154" spans="1:6" ht="6.95" customHeight="1">
      <c r="A154" s="555"/>
      <c r="B154" s="560"/>
      <c r="C154" s="555"/>
      <c r="D154" s="563"/>
      <c r="E154" s="555"/>
      <c r="F154" s="555"/>
    </row>
    <row r="155" spans="1:6" ht="6.95" customHeight="1">
      <c r="A155" s="555"/>
      <c r="B155" s="560"/>
      <c r="C155" s="555"/>
      <c r="D155" s="561"/>
      <c r="E155" s="555"/>
      <c r="F155" s="555"/>
    </row>
    <row r="156" spans="1:6" ht="6.95" customHeight="1">
      <c r="A156" s="555"/>
      <c r="B156" s="560"/>
      <c r="C156" s="555"/>
      <c r="D156" s="561"/>
      <c r="E156" s="555"/>
      <c r="F156" s="555"/>
    </row>
    <row r="157" spans="1:6" ht="6.95" customHeight="1">
      <c r="A157" s="555"/>
      <c r="B157" s="560"/>
      <c r="C157" s="555"/>
      <c r="D157" s="561"/>
      <c r="E157" s="555"/>
      <c r="F157" s="555"/>
    </row>
    <row r="158" spans="1:6" ht="6.95" customHeight="1">
      <c r="A158" s="555"/>
      <c r="B158" s="560"/>
      <c r="C158" s="555"/>
      <c r="D158" s="561"/>
      <c r="E158" s="555"/>
      <c r="F158" s="555"/>
    </row>
    <row r="159" spans="1:6" ht="6.95" customHeight="1">
      <c r="A159" s="555"/>
      <c r="B159" s="586"/>
      <c r="C159" s="589"/>
      <c r="D159" s="592"/>
      <c r="E159" s="555"/>
      <c r="F159" s="555"/>
    </row>
    <row r="160" spans="1:6" ht="6.95" customHeight="1">
      <c r="A160" s="555"/>
      <c r="B160" s="587"/>
      <c r="C160" s="590"/>
      <c r="D160" s="593"/>
      <c r="E160" s="555"/>
      <c r="F160" s="555"/>
    </row>
    <row r="161" spans="1:6" ht="6.95" customHeight="1">
      <c r="A161" s="555"/>
      <c r="B161" s="587"/>
      <c r="C161" s="590"/>
      <c r="D161" s="593"/>
      <c r="E161" s="555"/>
      <c r="F161" s="555"/>
    </row>
    <row r="162" spans="1:6" ht="6.95" customHeight="1">
      <c r="A162" s="555"/>
      <c r="B162" s="588"/>
      <c r="C162" s="591"/>
      <c r="D162" s="594"/>
      <c r="E162" s="555"/>
      <c r="F162" s="555"/>
    </row>
    <row r="163" spans="1:6" ht="6.95" customHeight="1">
      <c r="A163" s="555"/>
      <c r="B163" s="564"/>
      <c r="C163" s="555"/>
      <c r="D163" s="558"/>
      <c r="E163" s="555"/>
      <c r="F163" s="555"/>
    </row>
    <row r="164" spans="1:6" ht="6.95" customHeight="1">
      <c r="A164" s="555"/>
      <c r="B164" s="564"/>
      <c r="C164" s="555"/>
      <c r="D164" s="558"/>
      <c r="E164" s="555"/>
      <c r="F164" s="555"/>
    </row>
    <row r="165" spans="1:6" ht="6.95" customHeight="1">
      <c r="A165" s="555"/>
      <c r="B165" s="564"/>
      <c r="C165" s="555"/>
      <c r="D165" s="558"/>
      <c r="E165" s="555"/>
      <c r="F165" s="555"/>
    </row>
    <row r="166" spans="1:6" ht="6.95" customHeight="1">
      <c r="A166" s="555"/>
      <c r="B166" s="564"/>
      <c r="C166" s="555"/>
      <c r="D166" s="558"/>
      <c r="E166" s="555"/>
      <c r="F166" s="555"/>
    </row>
    <row r="167" spans="1:6" ht="6.95" customHeight="1">
      <c r="A167" s="555"/>
      <c r="B167" s="560"/>
      <c r="C167" s="555"/>
      <c r="D167" s="561"/>
      <c r="E167" s="555"/>
      <c r="F167" s="555"/>
    </row>
    <row r="168" spans="1:6" ht="6.95" customHeight="1">
      <c r="A168" s="555"/>
      <c r="B168" s="560"/>
      <c r="C168" s="555"/>
      <c r="D168" s="561"/>
      <c r="E168" s="555"/>
      <c r="F168" s="555"/>
    </row>
    <row r="169" spans="1:6" ht="6.95" customHeight="1">
      <c r="A169" s="555"/>
      <c r="B169" s="560"/>
      <c r="C169" s="555"/>
      <c r="D169" s="561"/>
      <c r="E169" s="555"/>
      <c r="F169" s="555"/>
    </row>
    <row r="170" spans="1:6" ht="6.95" customHeight="1">
      <c r="A170" s="555"/>
      <c r="B170" s="560"/>
      <c r="C170" s="555"/>
      <c r="D170" s="561"/>
      <c r="E170" s="555"/>
      <c r="F170" s="555"/>
    </row>
    <row r="171" spans="1:6" ht="6.95" customHeight="1">
      <c r="A171" s="555"/>
      <c r="B171" s="560"/>
      <c r="C171" s="555"/>
      <c r="D171" s="561"/>
      <c r="E171" s="555"/>
      <c r="F171" s="555"/>
    </row>
    <row r="172" spans="1:6" ht="6.95" customHeight="1">
      <c r="A172" s="555"/>
      <c r="B172" s="560"/>
      <c r="C172" s="555"/>
      <c r="D172" s="561"/>
      <c r="E172" s="555"/>
      <c r="F172" s="555"/>
    </row>
    <row r="173" spans="1:6" ht="6.95" customHeight="1">
      <c r="A173" s="555"/>
      <c r="B173" s="560"/>
      <c r="C173" s="555"/>
      <c r="D173" s="561"/>
      <c r="E173" s="555"/>
      <c r="F173" s="555"/>
    </row>
    <row r="174" spans="1:6" ht="6.95" customHeight="1">
      <c r="A174" s="555"/>
      <c r="B174" s="560"/>
      <c r="C174" s="555"/>
      <c r="D174" s="561"/>
      <c r="E174" s="555"/>
      <c r="F174" s="555"/>
    </row>
    <row r="175" spans="1:6" ht="6.95" customHeight="1">
      <c r="A175" s="555"/>
      <c r="B175" s="560"/>
      <c r="C175" s="555"/>
      <c r="D175" s="561"/>
      <c r="E175" s="555"/>
      <c r="F175" s="555"/>
    </row>
    <row r="176" spans="1:6" ht="6.95" customHeight="1">
      <c r="A176" s="555"/>
      <c r="B176" s="560"/>
      <c r="C176" s="555"/>
      <c r="D176" s="561"/>
      <c r="E176" s="555"/>
      <c r="F176" s="555"/>
    </row>
    <row r="177" spans="1:6" ht="6.95" customHeight="1">
      <c r="A177" s="555"/>
      <c r="B177" s="560"/>
      <c r="C177" s="555"/>
      <c r="D177" s="561"/>
      <c r="E177" s="555"/>
      <c r="F177" s="555"/>
    </row>
    <row r="178" spans="1:6" ht="6.95" customHeight="1">
      <c r="A178" s="555"/>
      <c r="B178" s="560"/>
      <c r="C178" s="555"/>
      <c r="D178" s="561"/>
      <c r="E178" s="555"/>
      <c r="F178" s="555"/>
    </row>
    <row r="179" spans="1:6" ht="6.95" customHeight="1">
      <c r="A179" s="555"/>
      <c r="B179" s="560"/>
      <c r="C179" s="555"/>
      <c r="D179" s="561"/>
      <c r="E179" s="555"/>
      <c r="F179" s="555"/>
    </row>
    <row r="180" spans="1:6" ht="6.95" customHeight="1">
      <c r="A180" s="555"/>
      <c r="B180" s="560"/>
      <c r="C180" s="555"/>
      <c r="D180" s="561"/>
      <c r="E180" s="555"/>
      <c r="F180" s="555"/>
    </row>
    <row r="181" spans="1:6" ht="6.95" customHeight="1">
      <c r="A181" s="555"/>
      <c r="B181" s="560"/>
      <c r="C181" s="555"/>
      <c r="D181" s="561"/>
      <c r="E181" s="555"/>
      <c r="F181" s="555"/>
    </row>
    <row r="182" spans="1:6" ht="6.95" customHeight="1">
      <c r="A182" s="555"/>
      <c r="B182" s="560"/>
      <c r="C182" s="555"/>
      <c r="D182" s="561"/>
      <c r="E182" s="555"/>
      <c r="F182" s="555"/>
    </row>
    <row r="183" spans="1:6" ht="6.95" customHeight="1">
      <c r="A183" s="555"/>
      <c r="B183" s="560"/>
      <c r="C183" s="555"/>
      <c r="D183" s="558"/>
      <c r="E183" s="555"/>
      <c r="F183" s="555"/>
    </row>
    <row r="184" spans="1:6" ht="6.95" customHeight="1">
      <c r="A184" s="555"/>
      <c r="B184" s="560"/>
      <c r="C184" s="555"/>
      <c r="D184" s="558"/>
      <c r="E184" s="555"/>
      <c r="F184" s="555"/>
    </row>
    <row r="185" spans="1:6" ht="6.95" customHeight="1">
      <c r="A185" s="555"/>
      <c r="B185" s="560"/>
      <c r="C185" s="555"/>
      <c r="D185" s="558"/>
      <c r="E185" s="555"/>
      <c r="F185" s="555"/>
    </row>
    <row r="186" spans="1:6" ht="6.95" customHeight="1">
      <c r="A186" s="555"/>
      <c r="B186" s="560"/>
      <c r="C186" s="555"/>
      <c r="D186" s="558"/>
      <c r="E186" s="555"/>
      <c r="F186" s="555"/>
    </row>
    <row r="187" spans="1:6" ht="6.95" customHeight="1">
      <c r="A187" s="555"/>
      <c r="B187" s="560"/>
      <c r="C187" s="555"/>
      <c r="D187" s="563"/>
      <c r="E187" s="555"/>
      <c r="F187" s="555"/>
    </row>
    <row r="188" spans="1:6" ht="6.95" customHeight="1">
      <c r="A188" s="555"/>
      <c r="B188" s="560"/>
      <c r="C188" s="555"/>
      <c r="D188" s="563"/>
      <c r="E188" s="555"/>
      <c r="F188" s="555"/>
    </row>
    <row r="189" spans="1:6" ht="6.95" customHeight="1">
      <c r="A189" s="555"/>
      <c r="B189" s="560"/>
      <c r="C189" s="555"/>
      <c r="D189" s="563"/>
      <c r="E189" s="555"/>
      <c r="F189" s="555"/>
    </row>
    <row r="190" spans="1:6" ht="6.95" customHeight="1">
      <c r="A190" s="555"/>
      <c r="B190" s="560"/>
      <c r="C190" s="555"/>
      <c r="D190" s="563"/>
      <c r="E190" s="555"/>
      <c r="F190" s="555"/>
    </row>
    <row r="191" spans="1:6" ht="6.95" customHeight="1">
      <c r="A191" s="555"/>
      <c r="B191" s="560"/>
      <c r="C191" s="555"/>
      <c r="D191" s="563"/>
      <c r="E191" s="555"/>
      <c r="F191" s="555"/>
    </row>
    <row r="192" spans="1:6" ht="6.95" customHeight="1">
      <c r="A192" s="555"/>
      <c r="B192" s="560"/>
      <c r="C192" s="555"/>
      <c r="D192" s="563"/>
      <c r="E192" s="555"/>
      <c r="F192" s="555"/>
    </row>
    <row r="193" spans="1:6" ht="6.95" customHeight="1">
      <c r="A193" s="555"/>
      <c r="B193" s="560"/>
      <c r="C193" s="555"/>
      <c r="D193" s="563"/>
      <c r="E193" s="555"/>
      <c r="F193" s="555"/>
    </row>
    <row r="194" spans="1:6" ht="6.95" customHeight="1">
      <c r="A194" s="555"/>
      <c r="B194" s="560"/>
      <c r="C194" s="555"/>
      <c r="D194" s="563"/>
      <c r="E194" s="555"/>
      <c r="F194" s="555"/>
    </row>
    <row r="195" spans="1:6" ht="6.95" customHeight="1">
      <c r="A195" s="555"/>
      <c r="B195" s="560"/>
      <c r="C195" s="555"/>
      <c r="D195" s="563"/>
      <c r="E195" s="555"/>
      <c r="F195" s="555"/>
    </row>
    <row r="196" spans="1:6" ht="6.95" customHeight="1">
      <c r="A196" s="555"/>
      <c r="B196" s="560"/>
      <c r="C196" s="555"/>
      <c r="D196" s="563"/>
      <c r="E196" s="555"/>
      <c r="F196" s="555"/>
    </row>
    <row r="197" spans="1:6" ht="6.95" customHeight="1">
      <c r="A197" s="555"/>
      <c r="B197" s="560"/>
      <c r="C197" s="555"/>
      <c r="D197" s="563"/>
      <c r="E197" s="555"/>
      <c r="F197" s="555"/>
    </row>
    <row r="198" spans="1:6" ht="6.95" customHeight="1">
      <c r="A198" s="555"/>
      <c r="B198" s="560"/>
      <c r="C198" s="555"/>
      <c r="D198" s="563"/>
      <c r="E198" s="555"/>
      <c r="F198" s="555"/>
    </row>
    <row r="199" spans="1:6" ht="6.95" customHeight="1">
      <c r="A199" s="555"/>
      <c r="B199" s="560"/>
      <c r="C199" s="555"/>
      <c r="D199" s="595"/>
      <c r="E199" s="555"/>
      <c r="F199" s="555"/>
    </row>
    <row r="200" spans="1:6" ht="6.95" customHeight="1">
      <c r="A200" s="555"/>
      <c r="B200" s="560"/>
      <c r="C200" s="555"/>
      <c r="D200" s="595"/>
      <c r="E200" s="555"/>
      <c r="F200" s="555"/>
    </row>
    <row r="201" spans="1:6" ht="6.95" customHeight="1">
      <c r="A201" s="555"/>
      <c r="B201" s="560"/>
      <c r="C201" s="555"/>
      <c r="D201" s="595"/>
      <c r="E201" s="555"/>
      <c r="F201" s="555"/>
    </row>
    <row r="202" spans="1:6" ht="6.95" customHeight="1">
      <c r="A202" s="555"/>
      <c r="B202" s="560"/>
      <c r="C202" s="555"/>
      <c r="D202" s="595"/>
      <c r="E202" s="555"/>
      <c r="F202" s="555"/>
    </row>
    <row r="203" spans="1:6" ht="6.95" customHeight="1">
      <c r="A203" s="555"/>
      <c r="B203" s="560"/>
      <c r="C203" s="555"/>
      <c r="D203" s="585"/>
      <c r="E203" s="555"/>
      <c r="F203" s="555"/>
    </row>
    <row r="204" spans="1:6" ht="6.95" customHeight="1">
      <c r="A204" s="555"/>
      <c r="B204" s="560"/>
      <c r="C204" s="555"/>
      <c r="D204" s="585"/>
      <c r="E204" s="555"/>
      <c r="F204" s="555"/>
    </row>
    <row r="205" spans="1:6" ht="6.95" customHeight="1">
      <c r="A205" s="555"/>
      <c r="B205" s="560"/>
      <c r="C205" s="555"/>
      <c r="D205" s="585"/>
      <c r="E205" s="555"/>
      <c r="F205" s="555"/>
    </row>
    <row r="206" spans="1:6" ht="6.95" customHeight="1">
      <c r="A206" s="555"/>
      <c r="B206" s="560"/>
      <c r="C206" s="555"/>
      <c r="D206" s="585"/>
      <c r="E206" s="555"/>
      <c r="F206" s="555"/>
    </row>
    <row r="207" spans="1:6" ht="6.95" customHeight="1">
      <c r="A207" s="555"/>
      <c r="B207" s="564"/>
      <c r="C207" s="555"/>
      <c r="D207" s="563"/>
      <c r="E207" s="555"/>
      <c r="F207" s="555"/>
    </row>
    <row r="208" spans="1:6" ht="6.95" customHeight="1">
      <c r="A208" s="555"/>
      <c r="B208" s="564"/>
      <c r="C208" s="555"/>
      <c r="D208" s="563"/>
      <c r="E208" s="555"/>
      <c r="F208" s="555"/>
    </row>
    <row r="209" spans="1:6" ht="6.95" customHeight="1">
      <c r="A209" s="555"/>
      <c r="B209" s="564"/>
      <c r="C209" s="555"/>
      <c r="D209" s="563"/>
      <c r="E209" s="555"/>
      <c r="F209" s="555"/>
    </row>
    <row r="210" spans="1:6" ht="6.95" customHeight="1">
      <c r="A210" s="555"/>
      <c r="B210" s="564"/>
      <c r="C210" s="555"/>
      <c r="D210" s="563"/>
      <c r="E210" s="555"/>
      <c r="F210" s="555"/>
    </row>
    <row r="211" spans="1:6" ht="6.95" customHeight="1">
      <c r="A211" s="555"/>
      <c r="B211" s="567"/>
      <c r="C211" s="555"/>
      <c r="D211" s="570"/>
      <c r="E211" s="555"/>
      <c r="F211" s="555"/>
    </row>
    <row r="212" spans="1:6" ht="6.95" customHeight="1">
      <c r="A212" s="555"/>
      <c r="B212" s="568"/>
      <c r="C212" s="555"/>
      <c r="D212" s="571"/>
      <c r="E212" s="555"/>
      <c r="F212" s="555"/>
    </row>
    <row r="213" spans="1:6" ht="6.95" customHeight="1">
      <c r="A213" s="555"/>
      <c r="B213" s="568"/>
      <c r="C213" s="555"/>
      <c r="D213" s="571"/>
      <c r="E213" s="555"/>
      <c r="F213" s="555"/>
    </row>
    <row r="214" spans="1:6" ht="6.95" customHeight="1">
      <c r="A214" s="555"/>
      <c r="B214" s="569"/>
      <c r="C214" s="555"/>
      <c r="D214" s="572"/>
      <c r="E214" s="555"/>
      <c r="F214" s="555"/>
    </row>
    <row r="215" spans="1:6" ht="6.95" customHeight="1">
      <c r="A215" s="555"/>
      <c r="B215" s="560"/>
      <c r="C215" s="555"/>
      <c r="D215" s="561"/>
      <c r="E215" s="555"/>
      <c r="F215" s="555"/>
    </row>
    <row r="216" spans="1:6" ht="6.95" customHeight="1">
      <c r="A216" s="555"/>
      <c r="B216" s="560"/>
      <c r="C216" s="555"/>
      <c r="D216" s="561"/>
      <c r="E216" s="555"/>
      <c r="F216" s="555"/>
    </row>
    <row r="217" spans="1:6" ht="6.95" customHeight="1">
      <c r="A217" s="555"/>
      <c r="B217" s="560"/>
      <c r="C217" s="555"/>
      <c r="D217" s="561"/>
      <c r="E217" s="555"/>
      <c r="F217" s="555"/>
    </row>
    <row r="218" spans="1:6" ht="6.95" customHeight="1">
      <c r="A218" s="555"/>
      <c r="B218" s="560"/>
      <c r="C218" s="555"/>
      <c r="D218" s="561"/>
      <c r="E218" s="555"/>
      <c r="F218" s="555"/>
    </row>
    <row r="219" spans="1:6" ht="6.95" customHeight="1">
      <c r="A219" s="555"/>
      <c r="B219" s="560"/>
      <c r="C219" s="555"/>
      <c r="D219" s="562"/>
      <c r="E219" s="555"/>
      <c r="F219" s="555"/>
    </row>
    <row r="220" spans="1:6" ht="6.95" customHeight="1">
      <c r="A220" s="555"/>
      <c r="B220" s="560"/>
      <c r="C220" s="555"/>
      <c r="D220" s="562"/>
      <c r="E220" s="555"/>
      <c r="F220" s="555"/>
    </row>
    <row r="221" spans="1:6" ht="6.95" customHeight="1">
      <c r="A221" s="555"/>
      <c r="B221" s="560"/>
      <c r="C221" s="555"/>
      <c r="D221" s="562"/>
      <c r="E221" s="555"/>
      <c r="F221" s="555"/>
    </row>
    <row r="222" spans="1:6" ht="6.95" customHeight="1">
      <c r="A222" s="555"/>
      <c r="B222" s="560"/>
      <c r="C222" s="555"/>
      <c r="D222" s="562"/>
      <c r="E222" s="555"/>
      <c r="F222" s="555"/>
    </row>
    <row r="223" spans="1:6" ht="6.95" customHeight="1">
      <c r="A223" s="555"/>
      <c r="B223" s="560"/>
      <c r="C223" s="555"/>
      <c r="D223" s="562"/>
      <c r="E223" s="555"/>
      <c r="F223" s="555"/>
    </row>
    <row r="224" spans="1:6" ht="6.95" customHeight="1">
      <c r="A224" s="555"/>
      <c r="B224" s="560"/>
      <c r="C224" s="555"/>
      <c r="D224" s="562"/>
      <c r="E224" s="555"/>
      <c r="F224" s="555"/>
    </row>
    <row r="225" spans="1:6" ht="6.95" customHeight="1">
      <c r="A225" s="555"/>
      <c r="B225" s="560"/>
      <c r="C225" s="555"/>
      <c r="D225" s="562"/>
      <c r="E225" s="555"/>
      <c r="F225" s="555"/>
    </row>
    <row r="226" spans="1:6" ht="6.95" customHeight="1">
      <c r="A226" s="555"/>
      <c r="B226" s="560"/>
      <c r="C226" s="555"/>
      <c r="D226" s="562"/>
      <c r="E226" s="555"/>
      <c r="F226" s="555"/>
    </row>
    <row r="227" spans="1:6" ht="6.95" customHeight="1">
      <c r="A227" s="555"/>
      <c r="B227" s="560"/>
      <c r="C227" s="555"/>
      <c r="D227" s="558"/>
      <c r="E227" s="555"/>
      <c r="F227" s="555"/>
    </row>
    <row r="228" spans="1:6" ht="6.95" customHeight="1">
      <c r="A228" s="555"/>
      <c r="B228" s="560"/>
      <c r="C228" s="555"/>
      <c r="D228" s="558"/>
      <c r="E228" s="555"/>
      <c r="F228" s="555"/>
    </row>
    <row r="229" spans="1:6" ht="6.95" customHeight="1">
      <c r="A229" s="555"/>
      <c r="B229" s="560"/>
      <c r="C229" s="555"/>
      <c r="D229" s="558"/>
      <c r="E229" s="555"/>
      <c r="F229" s="555"/>
    </row>
    <row r="230" spans="1:6" ht="6.95" customHeight="1">
      <c r="A230" s="555"/>
      <c r="B230" s="560"/>
      <c r="C230" s="555"/>
      <c r="D230" s="558"/>
      <c r="E230" s="555"/>
      <c r="F230" s="555"/>
    </row>
    <row r="231" spans="1:6" ht="6.95" customHeight="1">
      <c r="A231" s="555"/>
      <c r="B231" s="560"/>
      <c r="C231" s="555"/>
      <c r="D231" s="558"/>
      <c r="E231" s="555"/>
      <c r="F231" s="555"/>
    </row>
    <row r="232" spans="1:6" ht="6.95" customHeight="1">
      <c r="A232" s="555"/>
      <c r="B232" s="560"/>
      <c r="C232" s="555"/>
      <c r="D232" s="558"/>
      <c r="E232" s="555"/>
      <c r="F232" s="555"/>
    </row>
    <row r="233" spans="1:6" ht="6.95" customHeight="1">
      <c r="A233" s="555"/>
      <c r="B233" s="560"/>
      <c r="C233" s="555"/>
      <c r="D233" s="558"/>
      <c r="E233" s="555"/>
      <c r="F233" s="555"/>
    </row>
    <row r="234" spans="1:6" ht="6.95" customHeight="1">
      <c r="A234" s="555"/>
      <c r="B234" s="560"/>
      <c r="C234" s="555"/>
      <c r="D234" s="558"/>
      <c r="E234" s="555"/>
      <c r="F234" s="555"/>
    </row>
    <row r="235" spans="1:6" ht="6.95" customHeight="1">
      <c r="A235" s="555"/>
      <c r="B235" s="560"/>
      <c r="C235" s="555"/>
      <c r="D235" s="561"/>
      <c r="E235" s="555"/>
      <c r="F235" s="555"/>
    </row>
    <row r="236" spans="1:6" ht="6.95" customHeight="1">
      <c r="A236" s="555"/>
      <c r="B236" s="560"/>
      <c r="C236" s="555"/>
      <c r="D236" s="561"/>
      <c r="E236" s="555"/>
      <c r="F236" s="555"/>
    </row>
    <row r="237" spans="1:6" ht="6.95" customHeight="1">
      <c r="A237" s="555"/>
      <c r="B237" s="560"/>
      <c r="C237" s="555"/>
      <c r="D237" s="561"/>
      <c r="E237" s="555"/>
      <c r="F237" s="555"/>
    </row>
    <row r="238" spans="1:6" ht="6.95" customHeight="1">
      <c r="A238" s="555"/>
      <c r="B238" s="560"/>
      <c r="C238" s="555"/>
      <c r="D238" s="561"/>
      <c r="E238" s="555"/>
      <c r="F238" s="555"/>
    </row>
    <row r="239" spans="1:6" ht="6.95" customHeight="1">
      <c r="A239" s="555"/>
      <c r="B239" s="560"/>
      <c r="C239" s="555"/>
      <c r="D239" s="563"/>
      <c r="E239" s="555"/>
      <c r="F239" s="555"/>
    </row>
    <row r="240" spans="1:6" ht="6.95" customHeight="1">
      <c r="A240" s="555"/>
      <c r="B240" s="560"/>
      <c r="C240" s="555"/>
      <c r="D240" s="563"/>
      <c r="E240" s="555"/>
      <c r="F240" s="555"/>
    </row>
    <row r="241" spans="1:6" ht="6.95" customHeight="1">
      <c r="A241" s="555"/>
      <c r="B241" s="560"/>
      <c r="C241" s="555"/>
      <c r="D241" s="563"/>
      <c r="E241" s="555"/>
      <c r="F241" s="555"/>
    </row>
    <row r="242" spans="1:6" ht="6.95" customHeight="1">
      <c r="A242" s="555"/>
      <c r="B242" s="560"/>
      <c r="C242" s="555"/>
      <c r="D242" s="563"/>
      <c r="E242" s="555"/>
      <c r="F242" s="555"/>
    </row>
    <row r="243" spans="1:6" ht="6.95" customHeight="1">
      <c r="A243" s="555"/>
      <c r="B243" s="560"/>
      <c r="C243" s="555"/>
      <c r="D243" s="558"/>
      <c r="E243" s="555"/>
      <c r="F243" s="555"/>
    </row>
    <row r="244" spans="1:6" ht="6.95" customHeight="1">
      <c r="A244" s="555"/>
      <c r="B244" s="560"/>
      <c r="C244" s="555"/>
      <c r="D244" s="558"/>
      <c r="E244" s="555"/>
      <c r="F244" s="555"/>
    </row>
    <row r="245" spans="1:6" ht="6.95" customHeight="1">
      <c r="A245" s="555"/>
      <c r="B245" s="560"/>
      <c r="C245" s="555"/>
      <c r="D245" s="558"/>
      <c r="E245" s="555"/>
      <c r="F245" s="555"/>
    </row>
    <row r="246" spans="1:6" ht="6.95" customHeight="1">
      <c r="A246" s="555"/>
      <c r="B246" s="560"/>
      <c r="C246" s="555"/>
      <c r="D246" s="558"/>
      <c r="E246" s="555"/>
      <c r="F246" s="555"/>
    </row>
    <row r="247" spans="1:6" ht="6.95" customHeight="1">
      <c r="A247" s="555"/>
      <c r="B247" s="560"/>
      <c r="C247" s="555"/>
      <c r="D247" s="563"/>
      <c r="E247" s="555"/>
      <c r="F247" s="555"/>
    </row>
    <row r="248" spans="1:6" ht="6.95" customHeight="1">
      <c r="A248" s="555"/>
      <c r="B248" s="560"/>
      <c r="C248" s="555"/>
      <c r="D248" s="563"/>
      <c r="E248" s="555"/>
      <c r="F248" s="555"/>
    </row>
    <row r="249" spans="1:6" ht="6.95" customHeight="1">
      <c r="A249" s="555"/>
      <c r="B249" s="560"/>
      <c r="C249" s="555"/>
      <c r="D249" s="563"/>
      <c r="E249" s="555"/>
      <c r="F249" s="555"/>
    </row>
    <row r="250" spans="1:6" ht="6.95" customHeight="1">
      <c r="A250" s="555"/>
      <c r="B250" s="560"/>
      <c r="C250" s="555"/>
      <c r="D250" s="563"/>
      <c r="E250" s="555"/>
      <c r="F250" s="555"/>
    </row>
    <row r="251" spans="1:6" ht="6.95" customHeight="1">
      <c r="A251" s="555"/>
      <c r="B251" s="560"/>
      <c r="C251" s="555"/>
      <c r="D251" s="563"/>
      <c r="E251" s="555"/>
      <c r="F251" s="555"/>
    </row>
    <row r="252" spans="1:6" ht="6.95" customHeight="1">
      <c r="A252" s="555"/>
      <c r="B252" s="560"/>
      <c r="C252" s="555"/>
      <c r="D252" s="563"/>
      <c r="E252" s="555"/>
      <c r="F252" s="555"/>
    </row>
    <row r="253" spans="1:6" ht="6.95" customHeight="1">
      <c r="A253" s="555"/>
      <c r="B253" s="560"/>
      <c r="C253" s="555"/>
      <c r="D253" s="563"/>
      <c r="E253" s="555"/>
      <c r="F253" s="555"/>
    </row>
    <row r="254" spans="1:6" ht="6.95" customHeight="1">
      <c r="A254" s="555"/>
      <c r="B254" s="560"/>
      <c r="C254" s="555"/>
      <c r="D254" s="563"/>
      <c r="E254" s="555"/>
      <c r="F254" s="555"/>
    </row>
    <row r="255" spans="1:6" ht="6.95" customHeight="1">
      <c r="A255" s="555"/>
      <c r="B255" s="560"/>
      <c r="C255" s="555"/>
      <c r="D255" s="563"/>
      <c r="E255" s="555"/>
      <c r="F255" s="555"/>
    </row>
    <row r="256" spans="1:6" ht="6.95" customHeight="1">
      <c r="A256" s="555"/>
      <c r="B256" s="560"/>
      <c r="C256" s="555"/>
      <c r="D256" s="563"/>
      <c r="E256" s="555"/>
      <c r="F256" s="555"/>
    </row>
    <row r="257" spans="1:6" ht="6.95" customHeight="1">
      <c r="A257" s="555"/>
      <c r="B257" s="560"/>
      <c r="C257" s="555"/>
      <c r="D257" s="563"/>
      <c r="E257" s="555"/>
      <c r="F257" s="555"/>
    </row>
    <row r="258" spans="1:6" ht="6.95" customHeight="1">
      <c r="A258" s="555"/>
      <c r="B258" s="560"/>
      <c r="C258" s="555"/>
      <c r="D258" s="563"/>
      <c r="E258" s="555"/>
      <c r="F258" s="555"/>
    </row>
    <row r="259" spans="1:6" ht="6.95" customHeight="1">
      <c r="A259" s="555"/>
      <c r="B259" s="560"/>
      <c r="C259" s="555"/>
      <c r="D259" s="561"/>
      <c r="E259" s="555"/>
      <c r="F259" s="555"/>
    </row>
    <row r="260" spans="1:6" ht="6.95" customHeight="1">
      <c r="A260" s="555"/>
      <c r="B260" s="560"/>
      <c r="C260" s="555"/>
      <c r="D260" s="561"/>
      <c r="E260" s="555"/>
      <c r="F260" s="555"/>
    </row>
    <row r="261" spans="1:6" ht="6.95" customHeight="1">
      <c r="A261" s="555"/>
      <c r="B261" s="560"/>
      <c r="C261" s="555"/>
      <c r="D261" s="561"/>
      <c r="E261" s="555"/>
      <c r="F261" s="555"/>
    </row>
    <row r="262" spans="1:6" ht="6.95" customHeight="1">
      <c r="A262" s="555"/>
      <c r="B262" s="560"/>
      <c r="C262" s="555"/>
      <c r="D262" s="561"/>
      <c r="E262" s="555"/>
      <c r="F262" s="555"/>
    </row>
    <row r="263" spans="1:6" ht="6.95" customHeight="1">
      <c r="A263" s="555"/>
      <c r="B263" s="560"/>
      <c r="C263" s="555"/>
      <c r="D263" s="561"/>
      <c r="E263" s="555"/>
      <c r="F263" s="555"/>
    </row>
    <row r="264" spans="1:6" ht="6.95" customHeight="1">
      <c r="A264" s="555"/>
      <c r="B264" s="560"/>
      <c r="C264" s="555"/>
      <c r="D264" s="561"/>
      <c r="E264" s="555"/>
      <c r="F264" s="555"/>
    </row>
    <row r="265" spans="1:6" ht="6.95" customHeight="1">
      <c r="A265" s="555"/>
      <c r="B265" s="560"/>
      <c r="C265" s="555"/>
      <c r="D265" s="561"/>
      <c r="E265" s="555"/>
      <c r="F265" s="555"/>
    </row>
    <row r="266" spans="1:6" ht="6.95" customHeight="1">
      <c r="A266" s="555"/>
      <c r="B266" s="560"/>
      <c r="C266" s="555"/>
      <c r="D266" s="561"/>
      <c r="E266" s="555"/>
      <c r="F266" s="555"/>
    </row>
    <row r="267" spans="1:6" ht="6.95" customHeight="1">
      <c r="A267" s="555"/>
      <c r="B267" s="560"/>
      <c r="C267" s="555"/>
      <c r="D267" s="562"/>
      <c r="E267" s="555"/>
      <c r="F267" s="555"/>
    </row>
    <row r="268" spans="1:6" ht="6.95" customHeight="1">
      <c r="A268" s="555"/>
      <c r="B268" s="560"/>
      <c r="C268" s="555"/>
      <c r="D268" s="562"/>
      <c r="E268" s="555"/>
      <c r="F268" s="555"/>
    </row>
    <row r="269" spans="1:6" ht="6.95" customHeight="1">
      <c r="A269" s="555"/>
      <c r="B269" s="560"/>
      <c r="C269" s="555"/>
      <c r="D269" s="562"/>
      <c r="E269" s="555"/>
      <c r="F269" s="555"/>
    </row>
    <row r="270" spans="1:6" ht="6.95" customHeight="1">
      <c r="A270" s="555"/>
      <c r="B270" s="560"/>
      <c r="C270" s="555"/>
      <c r="D270" s="562"/>
      <c r="E270" s="555"/>
      <c r="F270" s="555"/>
    </row>
    <row r="271" spans="1:6" ht="6.95" customHeight="1">
      <c r="A271" s="555"/>
      <c r="B271" s="560"/>
      <c r="C271" s="557"/>
      <c r="D271" s="558"/>
      <c r="E271" s="555"/>
      <c r="F271" s="555"/>
    </row>
    <row r="272" spans="1:6" ht="6.95" customHeight="1">
      <c r="A272" s="555"/>
      <c r="B272" s="560"/>
      <c r="C272" s="557"/>
      <c r="D272" s="558"/>
      <c r="E272" s="555"/>
      <c r="F272" s="555"/>
    </row>
    <row r="273" spans="1:6" ht="6.95" customHeight="1">
      <c r="A273" s="555"/>
      <c r="B273" s="560"/>
      <c r="C273" s="557"/>
      <c r="D273" s="558"/>
      <c r="E273" s="555"/>
      <c r="F273" s="555"/>
    </row>
    <row r="274" spans="1:6" ht="6.95" customHeight="1">
      <c r="A274" s="555"/>
      <c r="B274" s="560"/>
      <c r="C274" s="557"/>
      <c r="D274" s="558"/>
      <c r="E274" s="555"/>
      <c r="F274" s="555"/>
    </row>
    <row r="275" spans="1:6" ht="6.95" customHeight="1">
      <c r="A275" s="555"/>
      <c r="B275" s="560"/>
      <c r="C275" s="555"/>
      <c r="D275" s="561"/>
      <c r="E275" s="555"/>
      <c r="F275" s="555"/>
    </row>
    <row r="276" spans="1:6" ht="6.95" customHeight="1">
      <c r="A276" s="555"/>
      <c r="B276" s="560"/>
      <c r="C276" s="555"/>
      <c r="D276" s="561"/>
      <c r="E276" s="555"/>
      <c r="F276" s="555"/>
    </row>
    <row r="277" spans="1:6" ht="6.95" customHeight="1">
      <c r="A277" s="555"/>
      <c r="B277" s="560"/>
      <c r="C277" s="555"/>
      <c r="D277" s="561"/>
      <c r="E277" s="555"/>
      <c r="F277" s="555"/>
    </row>
    <row r="278" spans="1:6" ht="6.95" customHeight="1">
      <c r="A278" s="555"/>
      <c r="B278" s="560"/>
      <c r="C278" s="555"/>
      <c r="D278" s="561"/>
      <c r="E278" s="555"/>
      <c r="F278" s="555"/>
    </row>
    <row r="279" spans="1:6" ht="6.95" customHeight="1">
      <c r="A279" s="555"/>
      <c r="B279" s="559"/>
      <c r="C279" s="555"/>
      <c r="D279" s="558"/>
      <c r="E279" s="555"/>
      <c r="F279" s="555"/>
    </row>
    <row r="280" spans="1:6" ht="6.95" customHeight="1">
      <c r="A280" s="555"/>
      <c r="B280" s="559"/>
      <c r="C280" s="555"/>
      <c r="D280" s="558"/>
      <c r="E280" s="555"/>
      <c r="F280" s="555"/>
    </row>
    <row r="281" spans="1:6" ht="6.95" customHeight="1">
      <c r="A281" s="555"/>
      <c r="B281" s="559"/>
      <c r="C281" s="555"/>
      <c r="D281" s="558"/>
      <c r="E281" s="555"/>
      <c r="F281" s="555"/>
    </row>
    <row r="282" spans="1:6" ht="6.95" customHeight="1">
      <c r="A282" s="555"/>
      <c r="B282" s="559"/>
      <c r="C282" s="555"/>
      <c r="D282" s="558"/>
      <c r="E282" s="555"/>
      <c r="F282" s="555"/>
    </row>
    <row r="283" spans="1:6" ht="6.95" customHeight="1">
      <c r="A283" s="555"/>
      <c r="B283" s="556"/>
      <c r="C283" s="557"/>
      <c r="D283" s="558"/>
      <c r="E283" s="555"/>
      <c r="F283" s="555"/>
    </row>
    <row r="284" spans="1:6" ht="6.95" customHeight="1">
      <c r="A284" s="555"/>
      <c r="B284" s="556"/>
      <c r="C284" s="557"/>
      <c r="D284" s="558"/>
      <c r="E284" s="555"/>
      <c r="F284" s="555"/>
    </row>
    <row r="285" spans="1:6" ht="6.95" customHeight="1">
      <c r="A285" s="555"/>
      <c r="B285" s="556"/>
      <c r="C285" s="557"/>
      <c r="D285" s="558"/>
      <c r="E285" s="555"/>
      <c r="F285" s="555"/>
    </row>
    <row r="286" spans="1:6" ht="6.95" customHeight="1">
      <c r="A286" s="555"/>
      <c r="B286" s="556"/>
      <c r="C286" s="557"/>
      <c r="D286" s="558"/>
      <c r="E286" s="555"/>
      <c r="F286" s="555"/>
    </row>
    <row r="287" spans="1:6">
      <c r="A287" s="42"/>
      <c r="B287" s="43" t="s">
        <v>39</v>
      </c>
      <c r="C287" s="18"/>
      <c r="D287" s="18"/>
      <c r="E287" s="18"/>
      <c r="F287" s="18"/>
    </row>
    <row r="288" spans="1:6">
      <c r="A288" s="42"/>
      <c r="B288" s="43" t="s">
        <v>73</v>
      </c>
      <c r="C288" s="18"/>
      <c r="D288" s="18"/>
      <c r="E288" s="18"/>
      <c r="F288" s="18"/>
    </row>
    <row r="289" spans="1:6">
      <c r="A289" s="42"/>
      <c r="B289" s="43" t="s">
        <v>39</v>
      </c>
      <c r="C289" s="18"/>
      <c r="D289" s="18"/>
      <c r="E289" s="18"/>
      <c r="F289" s="18"/>
    </row>
    <row r="290" spans="1:6">
      <c r="A290" s="42"/>
      <c r="B290" s="43" t="s">
        <v>50</v>
      </c>
      <c r="C290" s="18"/>
      <c r="D290" s="18"/>
      <c r="E290" s="18"/>
      <c r="F290" s="18"/>
    </row>
    <row r="291" spans="1:6">
      <c r="A291" s="42"/>
      <c r="B291" s="44" t="s">
        <v>74</v>
      </c>
      <c r="C291" s="18"/>
      <c r="D291" s="18"/>
      <c r="E291" s="18"/>
      <c r="F291" s="18"/>
    </row>
    <row r="293" spans="1:6">
      <c r="B293" s="584" t="s">
        <v>92</v>
      </c>
      <c r="C293" s="584"/>
      <c r="D293" s="584"/>
      <c r="E293" s="584"/>
      <c r="F293" s="584"/>
    </row>
    <row r="294" spans="1:6">
      <c r="B294" s="584"/>
      <c r="C294" s="584"/>
      <c r="D294" s="584"/>
      <c r="E294" s="584"/>
    </row>
  </sheetData>
  <mergeCells count="428">
    <mergeCell ref="F175:F178"/>
    <mergeCell ref="A199:A202"/>
    <mergeCell ref="B199:B202"/>
    <mergeCell ref="C199:C202"/>
    <mergeCell ref="D199:D202"/>
    <mergeCell ref="E199:E202"/>
    <mergeCell ref="F199:F202"/>
    <mergeCell ref="A187:A190"/>
    <mergeCell ref="E187:E190"/>
    <mergeCell ref="F187:F190"/>
    <mergeCell ref="B187:B190"/>
    <mergeCell ref="C187:C190"/>
    <mergeCell ref="D187:D190"/>
    <mergeCell ref="D183:D186"/>
    <mergeCell ref="A179:A182"/>
    <mergeCell ref="E179:E182"/>
    <mergeCell ref="F179:F182"/>
    <mergeCell ref="A183:A186"/>
    <mergeCell ref="E183:E186"/>
    <mergeCell ref="C179:C182"/>
    <mergeCell ref="D179:D182"/>
    <mergeCell ref="C183:C186"/>
    <mergeCell ref="B183:B186"/>
    <mergeCell ref="F163:F166"/>
    <mergeCell ref="C159:C162"/>
    <mergeCell ref="D159:D162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E155:E158"/>
    <mergeCell ref="F155:F158"/>
    <mergeCell ref="A155:A158"/>
    <mergeCell ref="B155:B158"/>
    <mergeCell ref="C155:C158"/>
    <mergeCell ref="D155:D158"/>
    <mergeCell ref="E163:E166"/>
    <mergeCell ref="F167:F170"/>
    <mergeCell ref="B68:B71"/>
    <mergeCell ref="A63:A66"/>
    <mergeCell ref="E63:E66"/>
    <mergeCell ref="F63:F66"/>
    <mergeCell ref="A163:A166"/>
    <mergeCell ref="B163:B166"/>
    <mergeCell ref="C163:C166"/>
    <mergeCell ref="D163:D166"/>
    <mergeCell ref="E159:E162"/>
    <mergeCell ref="F159:F162"/>
    <mergeCell ref="C68:C71"/>
    <mergeCell ref="D68:D71"/>
    <mergeCell ref="B72:B76"/>
    <mergeCell ref="C72:C76"/>
    <mergeCell ref="D72:D76"/>
    <mergeCell ref="B77:B82"/>
    <mergeCell ref="C77:C82"/>
    <mergeCell ref="D77:D82"/>
    <mergeCell ref="F67:F70"/>
    <mergeCell ref="B64:B67"/>
    <mergeCell ref="C64:C67"/>
    <mergeCell ref="A159:A162"/>
    <mergeCell ref="B159:B162"/>
    <mergeCell ref="A19:A22"/>
    <mergeCell ref="B19:B22"/>
    <mergeCell ref="C19:C22"/>
    <mergeCell ref="D19:D22"/>
    <mergeCell ref="E19:E22"/>
    <mergeCell ref="F19:F22"/>
    <mergeCell ref="F27:F30"/>
    <mergeCell ref="A31:A34"/>
    <mergeCell ref="B31:B34"/>
    <mergeCell ref="C31:C34"/>
    <mergeCell ref="D31:D34"/>
    <mergeCell ref="E31:E34"/>
    <mergeCell ref="F31:F34"/>
    <mergeCell ref="A23:A26"/>
    <mergeCell ref="B23:B26"/>
    <mergeCell ref="C23:C26"/>
    <mergeCell ref="D23:D26"/>
    <mergeCell ref="E23:E26"/>
    <mergeCell ref="F39:F42"/>
    <mergeCell ref="B43:B46"/>
    <mergeCell ref="C43:C46"/>
    <mergeCell ref="F23:F26"/>
    <mergeCell ref="D43:D46"/>
    <mergeCell ref="B39:B42"/>
    <mergeCell ref="C39:C42"/>
    <mergeCell ref="D39:D42"/>
    <mergeCell ref="A35:A38"/>
    <mergeCell ref="B35:B38"/>
    <mergeCell ref="C35:C38"/>
    <mergeCell ref="D35:D38"/>
    <mergeCell ref="E35:E38"/>
    <mergeCell ref="E39:E42"/>
    <mergeCell ref="E43:E46"/>
    <mergeCell ref="A27:A30"/>
    <mergeCell ref="B27:B30"/>
    <mergeCell ref="C27:C30"/>
    <mergeCell ref="D27:D30"/>
    <mergeCell ref="E27:E30"/>
    <mergeCell ref="F35:F38"/>
    <mergeCell ref="F171:F174"/>
    <mergeCell ref="F203:F206"/>
    <mergeCell ref="A203:A206"/>
    <mergeCell ref="B203:B206"/>
    <mergeCell ref="C203:C206"/>
    <mergeCell ref="D203:D206"/>
    <mergeCell ref="E203:E206"/>
    <mergeCell ref="D191:D194"/>
    <mergeCell ref="A195:A198"/>
    <mergeCell ref="B195:B198"/>
    <mergeCell ref="E191:E194"/>
    <mergeCell ref="F191:F194"/>
    <mergeCell ref="A191:A194"/>
    <mergeCell ref="B191:B194"/>
    <mergeCell ref="C195:C198"/>
    <mergeCell ref="D195:D198"/>
    <mergeCell ref="E195:E198"/>
    <mergeCell ref="F183:F186"/>
    <mergeCell ref="B179:B182"/>
    <mergeCell ref="A175:A178"/>
    <mergeCell ref="B175:B178"/>
    <mergeCell ref="C175:C178"/>
    <mergeCell ref="D175:D178"/>
    <mergeCell ref="E175:E178"/>
    <mergeCell ref="F135:F138"/>
    <mergeCell ref="A139:A142"/>
    <mergeCell ref="B139:B142"/>
    <mergeCell ref="C139:C142"/>
    <mergeCell ref="D139:D142"/>
    <mergeCell ref="E139:E142"/>
    <mergeCell ref="F139:F142"/>
    <mergeCell ref="B135:B138"/>
    <mergeCell ref="F151:F154"/>
    <mergeCell ref="C135:C138"/>
    <mergeCell ref="D135:D138"/>
    <mergeCell ref="A151:A154"/>
    <mergeCell ref="B151:B154"/>
    <mergeCell ref="C151:C154"/>
    <mergeCell ref="D151:D154"/>
    <mergeCell ref="E151:E154"/>
    <mergeCell ref="A167:A170"/>
    <mergeCell ref="A171:A174"/>
    <mergeCell ref="B171:B174"/>
    <mergeCell ref="C171:C174"/>
    <mergeCell ref="D171:D174"/>
    <mergeCell ref="E171:E174"/>
    <mergeCell ref="B167:B170"/>
    <mergeCell ref="C167:C170"/>
    <mergeCell ref="D167:D170"/>
    <mergeCell ref="E167:E170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F99:F10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B294:E294"/>
    <mergeCell ref="B293:F293"/>
    <mergeCell ref="C83:C86"/>
    <mergeCell ref="D83:D86"/>
    <mergeCell ref="F195:F198"/>
    <mergeCell ref="A87:A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A1:F1"/>
    <mergeCell ref="A2:F2"/>
    <mergeCell ref="A4:A5"/>
    <mergeCell ref="B4:B5"/>
    <mergeCell ref="C4:C5"/>
    <mergeCell ref="D4:D5"/>
    <mergeCell ref="E4:E5"/>
    <mergeCell ref="F75:F78"/>
    <mergeCell ref="A79:A82"/>
    <mergeCell ref="E79:E82"/>
    <mergeCell ref="F79:F82"/>
    <mergeCell ref="A47:A50"/>
    <mergeCell ref="B47:B50"/>
    <mergeCell ref="C47:C50"/>
    <mergeCell ref="D47:D50"/>
    <mergeCell ref="E47:E50"/>
    <mergeCell ref="F47:F50"/>
    <mergeCell ref="A51:A54"/>
    <mergeCell ref="B51:B54"/>
    <mergeCell ref="C51:C54"/>
    <mergeCell ref="D51:D54"/>
    <mergeCell ref="E51:E54"/>
    <mergeCell ref="F51:F54"/>
    <mergeCell ref="A55:A58"/>
    <mergeCell ref="F11:F14"/>
    <mergeCell ref="A3:F3"/>
    <mergeCell ref="F4:F5"/>
    <mergeCell ref="A11:A14"/>
    <mergeCell ref="B11:B14"/>
    <mergeCell ref="C11:C14"/>
    <mergeCell ref="A7:A10"/>
    <mergeCell ref="F7:F10"/>
    <mergeCell ref="A15:A18"/>
    <mergeCell ref="D7:D10"/>
    <mergeCell ref="E7:E10"/>
    <mergeCell ref="E11:E14"/>
    <mergeCell ref="B7:B10"/>
    <mergeCell ref="C7:C10"/>
    <mergeCell ref="D11:D14"/>
    <mergeCell ref="B15:B18"/>
    <mergeCell ref="C15:C18"/>
    <mergeCell ref="D15:D18"/>
    <mergeCell ref="E15:E18"/>
    <mergeCell ref="F15:F18"/>
    <mergeCell ref="F83:F86"/>
    <mergeCell ref="A71:A74"/>
    <mergeCell ref="E71:E74"/>
    <mergeCell ref="F71:F74"/>
    <mergeCell ref="A75:A78"/>
    <mergeCell ref="A39:A42"/>
    <mergeCell ref="A83:A86"/>
    <mergeCell ref="B83:B86"/>
    <mergeCell ref="F43:F46"/>
    <mergeCell ref="B55:B58"/>
    <mergeCell ref="C55:C58"/>
    <mergeCell ref="D55:D58"/>
    <mergeCell ref="E55:E58"/>
    <mergeCell ref="F55:F58"/>
    <mergeCell ref="B59:B63"/>
    <mergeCell ref="C59:C63"/>
    <mergeCell ref="D59:D63"/>
    <mergeCell ref="A59:A62"/>
    <mergeCell ref="E59:E62"/>
    <mergeCell ref="F59:F62"/>
    <mergeCell ref="A67:A70"/>
    <mergeCell ref="E67:E70"/>
    <mergeCell ref="A43:A46"/>
    <mergeCell ref="D64:D67"/>
    <mergeCell ref="E75:E78"/>
    <mergeCell ref="B87:B90"/>
    <mergeCell ref="C99:C102"/>
    <mergeCell ref="D99:D102"/>
    <mergeCell ref="E99:E102"/>
    <mergeCell ref="C191:C194"/>
    <mergeCell ref="A211:A214"/>
    <mergeCell ref="B211:B214"/>
    <mergeCell ref="C211:C214"/>
    <mergeCell ref="D211:D214"/>
    <mergeCell ref="E211:E214"/>
    <mergeCell ref="E83:E86"/>
    <mergeCell ref="A111:A114"/>
    <mergeCell ref="B111:B114"/>
    <mergeCell ref="C111:C114"/>
    <mergeCell ref="D111:D114"/>
    <mergeCell ref="E111:E114"/>
    <mergeCell ref="A123:A126"/>
    <mergeCell ref="B123:B126"/>
    <mergeCell ref="C123:C126"/>
    <mergeCell ref="D123:D126"/>
    <mergeCell ref="E123:E126"/>
    <mergeCell ref="A135:A138"/>
    <mergeCell ref="E135:E138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</mergeCells>
  <phoneticPr fontId="15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122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bac</vt:lpstr>
      <vt:lpstr>ss</vt:lpstr>
      <vt:lpstr>Ob</vt:lpstr>
      <vt:lpstr>s1-1</vt:lpstr>
      <vt:lpstr>s1-2</vt:lpstr>
      <vt:lpstr>Cavalatert</vt:lpstr>
      <vt:lpstr>Cavalatert Rus</vt:lpstr>
      <vt:lpstr>Лист1</vt:lpstr>
      <vt:lpstr>caval</vt:lpstr>
      <vt:lpstr>caval!Заголовки_для_печати</vt:lpstr>
      <vt:lpstr>Cavalatert!Заголовки_для_печати</vt:lpstr>
      <vt:lpstr>'Cavalatert Rus'!Заголовки_для_печати</vt:lpstr>
      <vt:lpstr>'s1-1'!Заголовки_для_печати</vt:lpstr>
      <vt:lpstr>'s1-2'!Заголовки_для_печати</vt:lpstr>
      <vt:lpstr>ss!Заголовки_для_печати</vt:lpstr>
      <vt:lpstr>bac!Область_печати</vt:lpstr>
      <vt:lpstr>Cavalatert!Область_печати</vt:lpstr>
      <vt:lpstr>'Cavalatert Rus'!Область_печати</vt:lpstr>
      <vt:lpstr>'s1-1'!Область_печати</vt:lpstr>
      <vt:lpstr>'s1-2'!Область_печати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GAYAN</cp:lastModifiedBy>
  <cp:lastPrinted>2026-03-11T11:26:43Z</cp:lastPrinted>
  <dcterms:created xsi:type="dcterms:W3CDTF">2008-11-12T05:43:34Z</dcterms:created>
  <dcterms:modified xsi:type="dcterms:W3CDTF">2026-03-11T11:26:58Z</dcterms:modified>
</cp:coreProperties>
</file>