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Ջուր-1\Ծավալաթերթ\"/>
    </mc:Choice>
  </mc:AlternateContent>
  <bookViews>
    <workbookView xWindow="0" yWindow="0" windowWidth="20490" windowHeight="7755" firstSheet="3" activeTab="3"/>
  </bookViews>
  <sheets>
    <sheet name=" Объяснение" sheetId="2" state="hidden" r:id="rId1"/>
    <sheet name=" 1-1" sheetId="9" state="hidden" r:id="rId2"/>
    <sheet name=" Краткое содержание" sheetId="3" state="hidden" r:id="rId3"/>
    <sheet name=" Объемный лист" sheetId="4" r:id="rId4"/>
    <sheet name=" %-мудрый" sheetId="5" r:id="rId5"/>
  </sheets>
  <externalReferences>
    <externalReference r:id="rId6"/>
    <externalReference r:id="rId7"/>
  </externalReferences>
  <definedNames>
    <definedName name="À">#REF!</definedName>
    <definedName name="z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63" i="9" l="1"/>
  <c r="R62" i="9"/>
  <c r="R39" i="9"/>
  <c r="D20" i="5" l="1"/>
  <c r="F62" i="4"/>
  <c r="O31" i="9"/>
  <c r="Q31" i="9" s="1"/>
  <c r="O27" i="9"/>
  <c r="Q27" i="9" s="1"/>
  <c r="D60" i="5"/>
  <c r="D49" i="5"/>
  <c r="D48" i="5"/>
  <c r="I18" i="9"/>
  <c r="H18" i="9"/>
  <c r="P18" i="9" s="1"/>
  <c r="R18" i="9" s="1"/>
  <c r="I14" i="9"/>
  <c r="H14" i="9"/>
  <c r="P14" i="9" s="1"/>
  <c r="R14" i="9" s="1"/>
  <c r="I13" i="9"/>
  <c r="H13" i="9"/>
  <c r="P13" i="9" s="1"/>
  <c r="R13" i="9" s="1"/>
  <c r="F64" i="5"/>
  <c r="F40" i="5"/>
  <c r="D58" i="4"/>
  <c r="D47" i="4"/>
  <c r="D46" i="4"/>
  <c r="D20" i="4"/>
  <c r="O60" i="9"/>
  <c r="Q60" i="9" s="1"/>
  <c r="E58" i="9"/>
  <c r="E46" i="9"/>
  <c r="E45" i="9"/>
  <c r="I54" i="9"/>
  <c r="H54" i="9"/>
  <c r="O54" i="9"/>
  <c r="P31" i="9" l="1"/>
  <c r="R31" i="9" s="1"/>
  <c r="P27" i="9"/>
  <c r="R27" i="9" s="1"/>
  <c r="F66" i="5"/>
  <c r="F41" i="5" s="1"/>
  <c r="P60" i="9"/>
  <c r="R60" i="9" s="1"/>
  <c r="O32" i="9"/>
  <c r="Q32" i="9" s="1"/>
  <c r="I30" i="9"/>
  <c r="H30" i="9"/>
  <c r="O29" i="9"/>
  <c r="Q29" i="9" s="1"/>
  <c r="O28" i="9"/>
  <c r="Q28" i="9" s="1"/>
  <c r="E19" i="9"/>
  <c r="P30" i="9" l="1"/>
  <c r="R30" i="9" s="1"/>
  <c r="P32" i="9"/>
  <c r="R32" i="9" s="1"/>
  <c r="P29" i="9"/>
  <c r="R29" i="9" s="1"/>
  <c r="P28" i="9"/>
  <c r="R28" i="9" s="1"/>
  <c r="Q54" i="9" l="1"/>
  <c r="O57" i="9"/>
  <c r="Q57" i="9" s="1"/>
  <c r="O56" i="9"/>
  <c r="Q56" i="9" s="1"/>
  <c r="O55" i="9"/>
  <c r="Q55" i="9" s="1"/>
  <c r="I55" i="9"/>
  <c r="H55" i="9"/>
  <c r="O61" i="9"/>
  <c r="Q61" i="9" s="1"/>
  <c r="I61" i="9"/>
  <c r="H61" i="9"/>
  <c r="O53" i="9"/>
  <c r="Q53" i="9" s="1"/>
  <c r="O48" i="9"/>
  <c r="Q48" i="9" s="1"/>
  <c r="O49" i="9"/>
  <c r="P49" i="9" s="1"/>
  <c r="R49" i="9" s="1"/>
  <c r="H43" i="9"/>
  <c r="P43" i="9" s="1"/>
  <c r="R43" i="9" s="1"/>
  <c r="H41" i="9"/>
  <c r="P41" i="9" s="1"/>
  <c r="R41" i="9" s="1"/>
  <c r="O59" i="9"/>
  <c r="P59" i="9" s="1"/>
  <c r="R59" i="9" s="1"/>
  <c r="O58" i="9"/>
  <c r="Q58" i="9" s="1"/>
  <c r="I58" i="9"/>
  <c r="H58" i="9"/>
  <c r="O52" i="9"/>
  <c r="Q52" i="9" s="1"/>
  <c r="I52" i="9"/>
  <c r="H52" i="9"/>
  <c r="O51" i="9"/>
  <c r="Q51" i="9" s="1"/>
  <c r="O50" i="9"/>
  <c r="Q50" i="9" s="1"/>
  <c r="O46" i="9"/>
  <c r="I46" i="9"/>
  <c r="H46" i="9"/>
  <c r="I45" i="9"/>
  <c r="P45" i="9" s="1"/>
  <c r="R45" i="9" s="1"/>
  <c r="I44" i="9"/>
  <c r="H44" i="9"/>
  <c r="I42" i="9"/>
  <c r="P42" i="9" s="1"/>
  <c r="R42" i="9" s="1"/>
  <c r="I40" i="9"/>
  <c r="H40" i="9"/>
  <c r="P54" i="9" l="1"/>
  <c r="R54" i="9" s="1"/>
  <c r="P58" i="9"/>
  <c r="R58" i="9" s="1"/>
  <c r="P57" i="9"/>
  <c r="R57" i="9" s="1"/>
  <c r="P56" i="9"/>
  <c r="R56" i="9" s="1"/>
  <c r="P61" i="9"/>
  <c r="R61" i="9" s="1"/>
  <c r="P55" i="9"/>
  <c r="R55" i="9" s="1"/>
  <c r="P53" i="9"/>
  <c r="R53" i="9" s="1"/>
  <c r="Q49" i="9"/>
  <c r="P40" i="9"/>
  <c r="R40" i="9" s="1"/>
  <c r="P48" i="9"/>
  <c r="R48" i="9" s="1"/>
  <c r="P46" i="9"/>
  <c r="R46" i="9" s="1"/>
  <c r="P44" i="9"/>
  <c r="R44" i="9" s="1"/>
  <c r="P52" i="9"/>
  <c r="R52" i="9" s="1"/>
  <c r="Q46" i="9"/>
  <c r="Q59" i="9"/>
  <c r="P50" i="9"/>
  <c r="R50" i="9" s="1"/>
  <c r="P51" i="9"/>
  <c r="R51" i="9" s="1"/>
  <c r="G33" i="9" l="1"/>
  <c r="I33" i="9" s="1"/>
  <c r="F33" i="9"/>
  <c r="O34" i="9"/>
  <c r="Q34" i="9" s="1"/>
  <c r="O35" i="9"/>
  <c r="Q35" i="9" s="1"/>
  <c r="I35" i="9"/>
  <c r="H35" i="9"/>
  <c r="O38" i="9"/>
  <c r="Q38" i="9" s="1"/>
  <c r="O37" i="9"/>
  <c r="Q37" i="9" s="1"/>
  <c r="O36" i="9"/>
  <c r="Q36" i="9" s="1"/>
  <c r="I36" i="9"/>
  <c r="H36" i="9"/>
  <c r="H20" i="9"/>
  <c r="P20" i="9" s="1"/>
  <c r="R20" i="9" s="1"/>
  <c r="I19" i="9"/>
  <c r="P19" i="9" s="1"/>
  <c r="R19" i="9" s="1"/>
  <c r="I17" i="9"/>
  <c r="H17" i="9"/>
  <c r="I16" i="9"/>
  <c r="P16" i="9" s="1"/>
  <c r="R16" i="9" s="1"/>
  <c r="I15" i="9"/>
  <c r="H15" i="9"/>
  <c r="I12" i="9"/>
  <c r="H12" i="9"/>
  <c r="O26" i="9"/>
  <c r="Q26" i="9" s="1"/>
  <c r="H26" i="9"/>
  <c r="O25" i="9"/>
  <c r="Q25" i="9" s="1"/>
  <c r="I25" i="9"/>
  <c r="H25" i="9"/>
  <c r="H24" i="9"/>
  <c r="P24" i="9" s="1"/>
  <c r="R24" i="9" s="1"/>
  <c r="I23" i="9"/>
  <c r="P23" i="9" s="1"/>
  <c r="R23" i="9" s="1"/>
  <c r="O22" i="9"/>
  <c r="Q22" i="9" s="1"/>
  <c r="H22" i="9"/>
  <c r="O21" i="9"/>
  <c r="Q21" i="9" s="1"/>
  <c r="H21" i="9"/>
  <c r="I11" i="9"/>
  <c r="H11" i="9"/>
  <c r="I10" i="9"/>
  <c r="H10" i="9"/>
  <c r="P10" i="9" s="1"/>
  <c r="P17" i="9" l="1"/>
  <c r="R17" i="9" s="1"/>
  <c r="P35" i="9"/>
  <c r="R35" i="9" s="1"/>
  <c r="P15" i="9"/>
  <c r="R15" i="9" s="1"/>
  <c r="H33" i="9"/>
  <c r="P33" i="9" s="1"/>
  <c r="R33" i="9" s="1"/>
  <c r="P34" i="9"/>
  <c r="R34" i="9" s="1"/>
  <c r="P36" i="9"/>
  <c r="R36" i="9" s="1"/>
  <c r="P38" i="9"/>
  <c r="R38" i="9" s="1"/>
  <c r="P37" i="9"/>
  <c r="R37" i="9" s="1"/>
  <c r="P26" i="9"/>
  <c r="R26" i="9" s="1"/>
  <c r="P11" i="9"/>
  <c r="R11" i="9" s="1"/>
  <c r="R10" i="9"/>
  <c r="P22" i="9"/>
  <c r="R22" i="9" s="1"/>
  <c r="P12" i="9"/>
  <c r="R12" i="9" s="1"/>
  <c r="P25" i="9"/>
  <c r="R25" i="9" s="1"/>
  <c r="P21" i="9"/>
  <c r="R21" i="9" s="1"/>
  <c r="R64" i="9" l="1"/>
  <c r="R65" i="9" s="1"/>
  <c r="R66" i="9" l="1"/>
  <c r="R67" i="9" s="1"/>
  <c r="D8" i="3" s="1"/>
  <c r="F67" i="5" l="1"/>
  <c r="F68" i="5" s="1"/>
  <c r="F65" i="5"/>
  <c r="F63" i="4"/>
  <c r="F64" i="4" s="1"/>
  <c r="D9" i="3" l="1"/>
  <c r="D12" i="3" s="1"/>
  <c r="H8" i="3"/>
  <c r="H9" i="3" s="1"/>
  <c r="H12" i="3" l="1"/>
  <c r="D15" i="3"/>
  <c r="D16" i="3" s="1"/>
  <c r="H15" i="3" l="1"/>
  <c r="H16" i="3"/>
  <c r="D17" i="3"/>
  <c r="D18" i="3" s="1"/>
  <c r="D20" i="3" l="1"/>
  <c r="H20" i="3" s="1"/>
  <c r="D21" i="3"/>
  <c r="H21" i="3" s="1"/>
  <c r="H17" i="3"/>
  <c r="H18" i="3" s="1"/>
  <c r="G22" i="3" s="1"/>
  <c r="H38" i="3"/>
  <c r="D23" i="3" l="1"/>
  <c r="D24" i="3" s="1"/>
  <c r="D31" i="3" s="1"/>
  <c r="D32" i="3" s="1"/>
  <c r="D33" i="3" s="1"/>
  <c r="D34" i="3" s="1"/>
  <c r="D36" i="3" s="1"/>
  <c r="H22" i="3"/>
  <c r="H23" i="3" s="1"/>
  <c r="H24" i="3" s="1"/>
  <c r="G26" i="3" s="1"/>
  <c r="G23" i="3"/>
  <c r="G24" i="3" s="1"/>
  <c r="G27" i="3" l="1"/>
  <c r="H27" i="3" s="1"/>
  <c r="H26" i="3"/>
  <c r="G28" i="3" l="1"/>
  <c r="G31" i="3" s="1"/>
  <c r="G32" i="3" s="1"/>
  <c r="G33" i="3" s="1"/>
  <c r="G34" i="3" s="1"/>
  <c r="G36" i="3" s="1"/>
  <c r="H28" i="3"/>
  <c r="H31" i="3" s="1"/>
  <c r="H32" i="3" s="1"/>
  <c r="H33" i="3" s="1"/>
  <c r="H34" i="3" s="1"/>
  <c r="H36" i="3" s="1"/>
  <c r="G28" i="2" l="1"/>
</calcChain>
</file>

<file path=xl/sharedStrings.xml><?xml version="1.0" encoding="utf-8"?>
<sst xmlns="http://schemas.openxmlformats.org/spreadsheetml/2006/main" count="573" uniqueCount="227">
  <si>
    <t>БАКАТРАГИР</t>
  </si>
  <si>
    <t>Приказы Министерства городского развития Республики Армения.</t>
  </si>
  <si>
    <t>В соответствии с вышеуказанным положением, при определении оценочных значений, суммарные цены</t>
  </si>
  <si>
    <t>Были учтены следующие факторы:</t>
  </si>
  <si>
    <t>1. Приведена стоимость строительных материалов.</t>
  </si>
  <si>
    <t>b - Коэффициент, учитывающий стоимость других материалов - 1,05</t>
  </si>
  <si>
    <t>4. Накладные расходы - 13,3%</t>
  </si>
  <si>
    <t>5. Прибыль - 11%</t>
  </si>
  <si>
    <t>Приказ № 69 Министерства градостроительства Республики Армения от 21.09.2001</t>
  </si>
  <si>
    <t>Приказ № 68 Министерства градостроительства Республики Армения от 21.08.2001</t>
  </si>
  <si>
    <t>информационным центром.</t>
  </si>
  <si>
    <t>Стоимость материалов определяется в соответствии с SHN и K.</t>
  </si>
  <si>
    <t>Налог на добавленную стоимость включен в цену - 20%</t>
  </si>
  <si>
    <t>Общая стоимость строительства составляет:</t>
  </si>
  <si>
    <t>тысяча драм.</t>
  </si>
  <si>
    <t>Составил:</t>
  </si>
  <si>
    <r>
      <rPr>
        <b/>
        <sz val="12"/>
        <color indexed="8"/>
        <rFont val="Sylfaen"/>
        <family val="1"/>
        <charset val="204"/>
      </rPr>
      <t>А</t>
    </r>
    <r>
      <rPr>
        <b/>
        <sz val="12"/>
        <color indexed="8"/>
        <rFont val="Calibri"/>
        <family val="2"/>
        <charset val="204"/>
      </rPr>
      <t>․</t>
    </r>
    <r>
      <rPr>
        <b/>
        <sz val="12"/>
        <color indexed="8"/>
        <rFont val="Sylfaen"/>
        <family val="1"/>
        <charset val="204"/>
      </rPr>
      <t xml:space="preserve"> Лалаян</t>
    </r>
  </si>
  <si>
    <t>Н/Н ч/к</t>
  </si>
  <si>
    <t>В сборнике гимнов</t>
  </si>
  <si>
    <t>Должность</t>
  </si>
  <si>
    <t>Единица измерения</t>
  </si>
  <si>
    <t>Количество</t>
  </si>
  <si>
    <t>Включая:</t>
  </si>
  <si>
    <t>1 единица стоимостью в тысячу AMD</t>
  </si>
  <si>
    <t>Стоимость материалов в тысячах драмов</t>
  </si>
  <si>
    <t>Общая стоимость в тысячах AMD</t>
  </si>
  <si>
    <t>В соответствии с нормами</t>
  </si>
  <si>
    <t>Текущие цены</t>
  </si>
  <si>
    <t>Стоимость и ценность материала составляют 1 единицу.</t>
  </si>
  <si>
    <t>зарплата</t>
  </si>
  <si>
    <t>механическая прибыль</t>
  </si>
  <si>
    <t>зарплата q=</t>
  </si>
  <si>
    <t>значение механической прибыли q =</t>
  </si>
  <si>
    <t>имя</t>
  </si>
  <si>
    <t>н/д</t>
  </si>
  <si>
    <t>информационный бюллетень</t>
  </si>
  <si>
    <t>количество</t>
  </si>
  <si>
    <t>ценить</t>
  </si>
  <si>
    <t>общая стоимость q =</t>
  </si>
  <si>
    <t>т</t>
  </si>
  <si>
    <t>100 м²</t>
  </si>
  <si>
    <t>Общий</t>
  </si>
  <si>
    <t>13,3% накладных расходов</t>
  </si>
  <si>
    <t>11% прибыли</t>
  </si>
  <si>
    <t>АМПОП НАХАШИВ</t>
  </si>
  <si>
    <t>H/N</t>
  </si>
  <si>
    <t>Предварительный расчет</t>
  </si>
  <si>
    <t>Наименование затрат на сооружения</t>
  </si>
  <si>
    <t>Цена — тысяча драм.</t>
  </si>
  <si>
    <t>Общий</t>
  </si>
  <si>
    <t>Строительный рабочий</t>
  </si>
  <si>
    <t>Монтаж</t>
  </si>
  <si>
    <t>Оборудование</t>
  </si>
  <si>
    <t>Другие работы</t>
  </si>
  <si>
    <t>Тысяча драм</t>
  </si>
  <si>
    <t>Глава 2. Основные строительные конструкции.</t>
  </si>
  <si>
    <t>Итого - 2</t>
  </si>
  <si>
    <t>Глава 6. Внешние инженерные сети</t>
  </si>
  <si>
    <t>Всего - 6</t>
  </si>
  <si>
    <t>Только 2-6</t>
  </si>
  <si>
    <t>Глава 7. Ландшафтный дизайн.</t>
  </si>
  <si>
    <t>Итого - 7</t>
  </si>
  <si>
    <t>Только 2 - 7</t>
  </si>
  <si>
    <t>Временные здания и сооружения</t>
  </si>
  <si>
    <t>Всего - 8</t>
  </si>
  <si>
    <t>Всего 2 - 8</t>
  </si>
  <si>
    <t>Глава 9. Прочие работы и расходы</t>
  </si>
  <si>
    <t>Влияние климатических условий</t>
  </si>
  <si>
    <t>затраты на транспортировку строительных отходов</t>
  </si>
  <si>
    <t>Всего - 9</t>
  </si>
  <si>
    <t>Всего 2 - 9</t>
  </si>
  <si>
    <t>Глава 10. Управленческий контроль, контроль авторских прав.</t>
  </si>
  <si>
    <t>Технический контроль</t>
  </si>
  <si>
    <t>контроль авторства</t>
  </si>
  <si>
    <t>Всего - 10</t>
  </si>
  <si>
    <t>Глава 12. Проектирование геологических работ.</t>
  </si>
  <si>
    <t>Только 2 - 12</t>
  </si>
  <si>
    <t>Непредвиденные расходы</t>
  </si>
  <si>
    <t>НДС</t>
  </si>
  <si>
    <t>Итого согласно сводной оценке</t>
  </si>
  <si>
    <t>Включая возврат средств.</t>
  </si>
  <si>
    <t>Директор компании Geokart LLC:</t>
  </si>
  <si>
    <t>А. Лалаян</t>
  </si>
  <si>
    <t>Объемный лист</t>
  </si>
  <si>
    <t>НДС 20%</t>
  </si>
  <si>
    <t>Объём (в %)</t>
  </si>
  <si>
    <t>Итого по этому разделу</t>
  </si>
  <si>
    <t>Процент %</t>
  </si>
  <si>
    <r>
      <rPr>
        <sz val="12"/>
        <color theme="1"/>
        <rFont val="Sylfaen"/>
        <family val="1"/>
        <charset val="204"/>
      </rPr>
      <t>м</t>
    </r>
    <r>
      <rPr>
        <sz val="12"/>
        <color theme="1"/>
        <rFont val="Sylfaen"/>
        <family val="1"/>
        <charset val="204"/>
      </rPr>
      <t>³</t>
    </r>
  </si>
  <si>
    <t>м³</t>
  </si>
  <si>
    <t>кусок</t>
  </si>
  <si>
    <t>кг</t>
  </si>
  <si>
    <t>Рынок</t>
  </si>
  <si>
    <t>линия</t>
  </si>
  <si>
    <t>Ручная засыпка естественного грунта.</t>
  </si>
  <si>
    <t>1000 м³</t>
  </si>
  <si>
    <t>Оценка 1 - 1</t>
  </si>
  <si>
    <t>Кольцевой люк E/b</t>
  </si>
  <si>
    <t>Крышка люка E/b</t>
  </si>
  <si>
    <t>Основание E/b для люка</t>
  </si>
  <si>
    <t>11-6</t>
  </si>
  <si>
    <t>Гравий фракции 20-40</t>
  </si>
  <si>
    <t>II/8</t>
  </si>
  <si>
    <t>8-27</t>
  </si>
  <si>
    <t>Гидроизоляция наружной поверхности люка двухслойной битумной мастикой.</t>
  </si>
  <si>
    <t>Битумная мастика</t>
  </si>
  <si>
    <r>
      <rPr>
        <sz val="12"/>
        <color theme="1"/>
        <rFont val="Sylfaen"/>
        <family val="1"/>
        <charset val="204"/>
      </rPr>
      <t>1000 м</t>
    </r>
    <r>
      <rPr>
        <sz val="12"/>
        <color theme="1"/>
        <rFont val="Sylfaen"/>
        <family val="1"/>
        <charset val="204"/>
      </rPr>
      <t>³</t>
    </r>
  </si>
  <si>
    <t>23-1</t>
  </si>
  <si>
    <t>1-1635</t>
  </si>
  <si>
    <t>С механизмом обратной засыпки для естественного грунта.</t>
  </si>
  <si>
    <t>1-970</t>
  </si>
  <si>
    <t>Опубликовано в 2025 году Министерством финансов Республики Армения, «Аналитический отчет о ценообразовании».</t>
  </si>
  <si>
    <t>Песок</t>
  </si>
  <si>
    <t>1-1</t>
  </si>
  <si>
    <t>Ожидаются дополнительные расходы на мелкомасштабные строительные и монтажные работы.</t>
  </si>
  <si>
    <t>1-1540</t>
  </si>
  <si>
    <t xml:space="preserve"> Загрузка излишков грунта (1 м³) с помощью экскаватора в самосвал.</t>
  </si>
  <si>
    <t>Вода</t>
  </si>
  <si>
    <t>XX/129</t>
  </si>
  <si>
    <t>XLV/309</t>
  </si>
  <si>
    <t>XXXI/185</t>
  </si>
  <si>
    <t>CLXIII/1698</t>
  </si>
  <si>
    <t>ЛИ/412</t>
  </si>
  <si>
    <t>Средняя зарплата - 267 138деньги</t>
  </si>
  <si>
    <t>c - Коэффициент, учитывающий затраты на хранение и упаковку - 1,02</t>
  </si>
  <si>
    <t>2. Коэффициент заработной платы - 2467,79</t>
  </si>
  <si>
    <t>3. Коэффициент использования машин и механизмов - 3057,60</t>
  </si>
  <si>
    <t>Значения стоимости материалов и оборудования взяты из информационного бюллетеня № 11.</t>
  </si>
  <si>
    <t>11.2025</t>
  </si>
  <si>
    <t>Н. Товмасян</t>
  </si>
  <si>
    <r>
      <rPr>
        <b/>
        <sz val="12"/>
        <color indexed="8"/>
        <rFont val="Sylfaen"/>
        <family val="1"/>
      </rPr>
      <t>А. Лалаян</t>
    </r>
  </si>
  <si>
    <t>6. Стоимость строительства временных сооружений и зданий - 1,5% в соответствии с</t>
  </si>
  <si>
    <t>а) Коэффициент с учетом транспортных расходов - 1,0893</t>
  </si>
  <si>
    <t>7. Дополнительные расходы на работы, выполненные в зимних условиях, - 1% в зависимости от</t>
  </si>
  <si>
    <t xml:space="preserve"> Разработка проектной и сметной документации для выполнения строительных работ.</t>
  </si>
  <si>
    <t>составлены на основе методических указаний по расчету текущих цен на строительные работы.</t>
  </si>
  <si>
    <t>На основании которых были утверждены постановления № 68,69 от 21.08.2001 и № 879-Н от 23.06.2011.</t>
  </si>
  <si>
    <t>1-961</t>
  </si>
  <si>
    <t>22-312</t>
  </si>
  <si>
    <t>Промывка полиэтиленовых трубопроводов с дезинфекцией.</t>
  </si>
  <si>
    <t>100 погонных метров</t>
  </si>
  <si>
    <t>Металлический уголок 50х5</t>
  </si>
  <si>
    <t>16-134</t>
  </si>
  <si>
    <t>Лента</t>
  </si>
  <si>
    <t>XLIX/369</t>
  </si>
  <si>
    <t>Монтаж сейсмостойких элементов</t>
  </si>
  <si>
    <t>1-1538</t>
  </si>
  <si>
    <t>1-1539</t>
  </si>
  <si>
    <t>Вырыть траншею в грунте III класса с помощью экскаватора и бульдозера.</t>
  </si>
  <si>
    <t>Г310-5</t>
  </si>
  <si>
    <t>Перемещение свалки на 5 км</t>
  </si>
  <si>
    <t xml:space="preserve"> Уплотнение траншей пневматическим молотком в грунте VI класса</t>
  </si>
  <si>
    <r>
      <rPr>
        <sz val="12"/>
        <color indexed="8"/>
        <rFont val="Sylfaen"/>
        <family val="1"/>
      </rPr>
      <t>м</t>
    </r>
    <r>
      <rPr>
        <sz val="12"/>
        <color indexed="8"/>
        <rFont val="Sylfaen"/>
        <family val="1"/>
      </rPr>
      <t>³</t>
    </r>
  </si>
  <si>
    <t xml:space="preserve"> Подъем с помощью экскаватора (1 м³) в самосвал</t>
  </si>
  <si>
    <t>Ручная разработка и корректировка выкопанной траншеи в грунте III класса.</t>
  </si>
  <si>
    <t>Строительство фундамента из песка</t>
  </si>
  <si>
    <t>Защитный слой для труб из песка</t>
  </si>
  <si>
    <t>22-118</t>
  </si>
  <si>
    <t>Строительство акведука продолжается</t>
  </si>
  <si>
    <t>Вырыть траншею в грунте IV класса с помощью экскаватора и бульдозера.</t>
  </si>
  <si>
    <t>Вырыть траншею в уплотненном грунте VI класса с помощью экскаватора.</t>
  </si>
  <si>
    <t>1-993</t>
  </si>
  <si>
    <t>22-430</t>
  </si>
  <si>
    <t>Монтаж стального фланца без профиля de75 мм, PN16</t>
  </si>
  <si>
    <t>Сталь: свободный фланец de75 мм, PN16</t>
  </si>
  <si>
    <t>Полиэтиленовая прокладка de75 мм, PN16</t>
  </si>
  <si>
    <t>Полиэтиленовая прокладка de75mm, PN16</t>
  </si>
  <si>
    <t>Резиновая прокладка de65, PN16</t>
  </si>
  <si>
    <t>16-136</t>
  </si>
  <si>
    <t>Установка вентиля для ванны DN65, PN16</t>
  </si>
  <si>
    <t>Клапан dn65, PN16</t>
  </si>
  <si>
    <t>Предупреждающая лента с надписью «Вода»</t>
  </si>
  <si>
    <t>Просверление отверстия диаметром 90 мм в бетонной стене зоны снижения рисков стихийных бедствий.</t>
  </si>
  <si>
    <t>23-118</t>
  </si>
  <si>
    <t>Перевозка избыточного грунта на расстояние 5 км</t>
  </si>
  <si>
    <t>23-111</t>
  </si>
  <si>
    <t>Установка сборного смотрового колодца</t>
  </si>
  <si>
    <t>Бетон B-7.5</t>
  </si>
  <si>
    <t>VII/27</t>
  </si>
  <si>
    <t>Амран А-500с</t>
  </si>
  <si>
    <t>XX/126</t>
  </si>
  <si>
    <t>XXXI/186</t>
  </si>
  <si>
    <t>7-286</t>
  </si>
  <si>
    <t>Установка металлических лестниц L50x5</t>
  </si>
  <si>
    <t>Электрод</t>
  </si>
  <si>
    <t>CLXIX/1704</t>
  </si>
  <si>
    <t>Листовой металл</t>
  </si>
  <si>
    <t>Ручная регулировка просверленных отверстий</t>
  </si>
  <si>
    <t>Ручная корректировка засыпного грунта</t>
  </si>
  <si>
    <t>Укладка гравийного основания на уплотненном грунте толщиной 100 мм.</t>
  </si>
  <si>
    <t>Соединительная муфта dn65mm, PN16</t>
  </si>
  <si>
    <t>Разборная муфта dn65mm, PN16</t>
  </si>
  <si>
    <t>Металлический уголок 50х5</t>
  </si>
  <si>
    <t>Ремонт 19-122.</t>
  </si>
  <si>
    <t xml:space="preserve"> Демонтаж бетонных фундаментов с помощью пневматического молотка.</t>
  </si>
  <si>
    <t>Полиэтиленовая труба, диаметр 75 мм, PN16</t>
  </si>
  <si>
    <t>Монтаж полиэтиленовых труб высокого давления (HDPE) диаметром 75 мм, PN 16, с проверкой.</t>
  </si>
  <si>
    <t>Вырыть траншею в грунте второго класса с помощью экскаватора и бульдозера.</t>
  </si>
  <si>
    <t>Резьбовое соединение DE75X3, PN16</t>
  </si>
  <si>
    <t>LXXXVI/877</t>
  </si>
  <si>
    <t>Установка панели автоматического управления для существующего двухнасосного агрегата с параметрами H=128 м, Q=10 км/ч, 5,5 кВт.</t>
  </si>
  <si>
    <t>Монтаж угловых соединений с электросцепным устройством de75mm, PN16</t>
  </si>
  <si>
    <t>Электромагнитный соединительный патрубок de75mm, PN16</t>
  </si>
  <si>
    <t>Очистка существующей глубокой скважины</t>
  </si>
  <si>
    <t>Обнаружение запасов в глубокой скважине 100 мм, H=15 м, Q=10 км/ч</t>
  </si>
  <si>
    <t>отверстие обратного клапана</t>
  </si>
  <si>
    <t>Выкапывание траншеи в грунте IV класса с помощью экскаватора.</t>
  </si>
  <si>
    <t>Обратный клапан DN65 мм, PN16</t>
  </si>
  <si>
    <r>
      <t>Электронное письмо о монтаже труб</t>
    </r>
    <r>
      <rPr>
        <sz val="12"/>
        <color theme="1"/>
        <rFont val="Times New Roman"/>
        <family val="1"/>
      </rPr>
      <t>․</t>
    </r>
    <r>
      <rPr>
        <sz val="12"/>
        <color theme="1"/>
        <rFont val="Sylfaen"/>
        <family val="1"/>
      </rPr>
      <t xml:space="preserve"> соединитель de75mm, Pn16</t>
    </r>
  </si>
  <si>
    <r>
      <t>Электронная почта</t>
    </r>
    <r>
      <rPr>
        <sz val="12"/>
        <color theme="1"/>
        <rFont val="Times New Roman"/>
        <family val="1"/>
      </rPr>
      <t>․</t>
    </r>
    <r>
      <rPr>
        <sz val="12"/>
        <color theme="1"/>
        <rFont val="Sylfaen"/>
        <family val="1"/>
      </rPr>
      <t>соединитель de75mm, Pn16</t>
    </r>
  </si>
  <si>
    <t>E/b сборный фундамент PN 10</t>
  </si>
  <si>
    <t>Сборная стальная крышка PP 10 с чугунной вставкой.</t>
  </si>
  <si>
    <t>Предварительно собранное кольцо E/b КС-10-9</t>
  </si>
  <si>
    <t>E/b сборное кольцо КС-10-6</t>
  </si>
  <si>
    <t>Установка обратного клапана DN65 мм, PN16</t>
  </si>
  <si>
    <t>Резиновая прокладка dn65, PN16</t>
  </si>
  <si>
    <t>Рабочий проект по строительству внешней сети питьевого водоснабжения в поселке Гегасар, община Спитак, Лорийская область Республики Армения.</t>
  </si>
  <si>
    <t xml:space="preserve"> Рабочий проект по строительству внешней сети питьевого водоснабжения в поселке Гегасар, община Спитак, Лорийская область Республики Армения.</t>
  </si>
  <si>
    <t>Внешняя сеть питьевого водоснабжения поселка Гегасар, община Спитак, Лорийская область Республики Армения.</t>
  </si>
  <si>
    <t>Вырыть траншею в уплотненном грунте IV класса с помощью экскаватора.</t>
  </si>
  <si>
    <t>1-1582</t>
  </si>
  <si>
    <t>I/1</t>
  </si>
  <si>
    <t>Насос</t>
  </si>
  <si>
    <t>Резервный глубокий колодец</t>
  </si>
  <si>
    <r>
      <rPr>
        <sz val="10"/>
        <color indexed="8"/>
        <rFont val="Sylfaen"/>
        <family val="1"/>
      </rPr>
      <t>м³</t>
    </r>
  </si>
  <si>
    <r>
      <t>Электронное письмо о монтаже труб</t>
    </r>
    <r>
      <rPr>
        <sz val="10"/>
        <color theme="1"/>
        <rFont val="Times New Roman"/>
        <family val="1"/>
      </rPr>
      <t>․</t>
    </r>
    <r>
      <rPr>
        <sz val="10"/>
        <color theme="1"/>
        <rFont val="Sylfaen"/>
        <family val="1"/>
      </rPr>
      <t xml:space="preserve"> соединитель de75mm, Pn16</t>
    </r>
  </si>
  <si>
    <r>
      <rPr>
        <b/>
        <sz val="10"/>
        <color indexed="8"/>
        <rFont val="Sylfaen"/>
        <family val="1"/>
      </rPr>
      <t>А. Лалаян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</si>
</sst>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֏_-;\-* #,##0.00\ _֏_-;_-* &quot;-&quot;??\ _֏_-;_-@_-"/>
    <numFmt numFmtId="164" formatCode="0.00_ "/>
    <numFmt numFmtId="165" formatCode="0.0"/>
    <numFmt numFmtId="166" formatCode="0.0%"/>
    <numFmt numFmtId="167" formatCode="0.000"/>
    <numFmt numFmtId="168" formatCode="0.00000"/>
    <numFmt numFmtId="169" formatCode="0.000_ "/>
    <numFmt numFmtId="170" formatCode="0.0000_ "/>
  </numFmts>
  <fonts count="49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2"/>
      <color indexed="8"/>
      <name val="Sylfaen"/>
      <family val="1"/>
      <charset val="204"/>
    </font>
    <font>
      <sz val="10"/>
      <name val="Sylfaen"/>
      <family val="1"/>
      <charset val="204"/>
    </font>
    <font>
      <b/>
      <sz val="14"/>
      <name val="Sylfaen"/>
      <family val="1"/>
      <charset val="204"/>
    </font>
    <font>
      <b/>
      <sz val="10"/>
      <name val="Sylfaen"/>
      <family val="1"/>
      <charset val="204"/>
    </font>
    <font>
      <b/>
      <sz val="16"/>
      <name val="Sylfaen"/>
      <family val="1"/>
      <charset val="204"/>
    </font>
    <font>
      <sz val="12"/>
      <name val="Sylfaen"/>
      <family val="1"/>
      <charset val="204"/>
    </font>
    <font>
      <sz val="12"/>
      <color rgb="FF000000"/>
      <name val="Sylfaen"/>
      <family val="1"/>
      <charset val="204"/>
    </font>
    <font>
      <b/>
      <sz val="12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0"/>
      <name val="Arial Cyr"/>
      <charset val="134"/>
    </font>
    <font>
      <sz val="12"/>
      <color theme="1"/>
      <name val="Sylfaen"/>
      <family val="1"/>
    </font>
    <font>
      <sz val="12"/>
      <color theme="1"/>
      <name val="Sylfaen"/>
      <family val="1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b/>
      <sz val="10"/>
      <name val="Sylfaen"/>
      <family val="1"/>
    </font>
    <font>
      <sz val="11"/>
      <color theme="1"/>
      <name val="Sylfaen"/>
      <family val="1"/>
    </font>
    <font>
      <b/>
      <sz val="8"/>
      <color theme="1"/>
      <name val="Sylfaen"/>
      <family val="1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b/>
      <sz val="10"/>
      <color theme="1"/>
      <name val="Sylfaen"/>
      <family val="1"/>
    </font>
    <font>
      <b/>
      <sz val="12"/>
      <color indexed="8"/>
      <name val="Sylfaen"/>
      <family val="1"/>
    </font>
    <font>
      <sz val="12"/>
      <color indexed="8"/>
      <name val="Sylfaen"/>
      <family val="1"/>
    </font>
    <font>
      <sz val="12"/>
      <color theme="1"/>
      <name val="Times New Roman"/>
      <family val="1"/>
    </font>
    <font>
      <b/>
      <sz val="10"/>
      <color theme="1"/>
      <name val="Sylfae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0"/>
      <color theme="1"/>
      <name val="Sylfaen"/>
      <family val="1"/>
    </font>
    <font>
      <sz val="10"/>
      <color indexed="8"/>
      <name val="Sylfaen"/>
      <family val="1"/>
    </font>
    <font>
      <sz val="10"/>
      <color theme="1"/>
      <name val="Times New Roman"/>
      <family val="1"/>
    </font>
    <font>
      <b/>
      <sz val="10"/>
      <color indexed="8"/>
      <name val="Sylfaen"/>
      <family val="1"/>
    </font>
    <font>
      <sz val="11"/>
      <color theme="1"/>
      <name val="Calibri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21" fillId="0" borderId="0" applyFont="0" applyFill="0" applyBorder="0" applyAlignment="0" applyProtection="0">
      <alignment vertical="center"/>
    </xf>
    <xf numFmtId="0" fontId="24" fillId="0" borderId="0"/>
    <xf numFmtId="43" fontId="48" fillId="0" borderId="0" applyFont="0" applyFill="0" applyBorder="0" applyAlignment="0" applyProtection="0"/>
  </cellStyleXfs>
  <cellXfs count="278">
    <xf numFmtId="0" fontId="0" fillId="0" borderId="0" xfId="0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165" fontId="10" fillId="0" borderId="10" xfId="0" applyNumberFormat="1" applyFont="1" applyFill="1" applyBorder="1" applyAlignment="1">
      <alignment horizontal="center" vertical="center"/>
    </xf>
    <xf numFmtId="2" fontId="10" fillId="0" borderId="10" xfId="0" applyNumberFormat="1" applyFont="1" applyFill="1" applyBorder="1" applyAlignment="1">
      <alignment horizontal="center" vertical="center"/>
    </xf>
    <xf numFmtId="164" fontId="11" fillId="0" borderId="10" xfId="0" applyNumberFormat="1" applyFont="1" applyFill="1" applyBorder="1" applyAlignment="1">
      <alignment horizontal="center" vertical="center"/>
    </xf>
    <xf numFmtId="10" fontId="11" fillId="0" borderId="10" xfId="1" applyNumberFormat="1" applyFont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2" fontId="12" fillId="0" borderId="0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8" fillId="0" borderId="15" xfId="0" applyFont="1" applyFill="1" applyBorder="1" applyAlignment="1">
      <alignment horizontal="center"/>
    </xf>
    <xf numFmtId="0" fontId="18" fillId="0" borderId="11" xfId="0" applyFont="1" applyFill="1" applyBorder="1" applyAlignment="1">
      <alignment horizontal="center"/>
    </xf>
    <xf numFmtId="0" fontId="18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vertical="center"/>
    </xf>
    <xf numFmtId="49" fontId="9" fillId="0" borderId="10" xfId="0" applyNumberFormat="1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2" fontId="9" fillId="0" borderId="10" xfId="0" applyNumberFormat="1" applyFont="1" applyFill="1" applyBorder="1" applyAlignment="1">
      <alignment horizontal="center"/>
    </xf>
    <xf numFmtId="0" fontId="6" fillId="0" borderId="10" xfId="0" applyFont="1" applyFill="1" applyBorder="1" applyAlignment="1"/>
    <xf numFmtId="0" fontId="9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left" vertical="center" wrapText="1"/>
    </xf>
    <xf numFmtId="2" fontId="9" fillId="2" borderId="10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/>
    </xf>
    <xf numFmtId="2" fontId="9" fillId="2" borderId="10" xfId="0" applyNumberFormat="1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6" fillId="2" borderId="10" xfId="0" applyFont="1" applyFill="1" applyBorder="1" applyAlignment="1">
      <alignment vertical="center"/>
    </xf>
    <xf numFmtId="0" fontId="9" fillId="2" borderId="10" xfId="0" applyFont="1" applyFill="1" applyBorder="1" applyAlignment="1">
      <alignment vertical="center" wrapText="1"/>
    </xf>
    <xf numFmtId="10" fontId="9" fillId="2" borderId="10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/>
    <xf numFmtId="166" fontId="9" fillId="2" borderId="10" xfId="0" applyNumberFormat="1" applyFont="1" applyFill="1" applyBorder="1" applyAlignment="1">
      <alignment horizontal="center" vertical="center"/>
    </xf>
    <xf numFmtId="9" fontId="9" fillId="2" borderId="10" xfId="0" applyNumberFormat="1" applyFont="1" applyFill="1" applyBorder="1" applyAlignment="1">
      <alignment horizontal="center" vertical="center"/>
    </xf>
    <xf numFmtId="2" fontId="0" fillId="0" borderId="0" xfId="0" applyNumberFormat="1">
      <alignment vertical="center"/>
    </xf>
    <xf numFmtId="0" fontId="6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166" fontId="22" fillId="2" borderId="10" xfId="0" applyNumberFormat="1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23" fillId="2" borderId="18" xfId="0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49" fontId="6" fillId="0" borderId="18" xfId="0" applyNumberFormat="1" applyFont="1" applyBorder="1" applyAlignment="1">
      <alignment horizontal="center" vertical="center"/>
    </xf>
    <xf numFmtId="1" fontId="6" fillId="0" borderId="18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2" fontId="9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2" fontId="23" fillId="2" borderId="18" xfId="0" applyNumberFormat="1" applyFont="1" applyFill="1" applyBorder="1" applyAlignment="1">
      <alignment horizontal="center" vertical="center"/>
    </xf>
    <xf numFmtId="167" fontId="9" fillId="2" borderId="10" xfId="0" applyNumberFormat="1" applyFont="1" applyFill="1" applyBorder="1" applyAlignment="1">
      <alignment horizontal="center" vertical="center"/>
    </xf>
    <xf numFmtId="166" fontId="23" fillId="2" borderId="18" xfId="0" applyNumberFormat="1" applyFont="1" applyFill="1" applyBorder="1" applyAlignment="1">
      <alignment horizontal="center" vertical="center"/>
    </xf>
    <xf numFmtId="0" fontId="23" fillId="2" borderId="18" xfId="0" applyFont="1" applyFill="1" applyBorder="1" applyAlignment="1">
      <alignment vertical="center" wrapText="1"/>
    </xf>
    <xf numFmtId="10" fontId="0" fillId="0" borderId="0" xfId="0" applyNumberFormat="1">
      <alignment vertical="center"/>
    </xf>
    <xf numFmtId="49" fontId="26" fillId="2" borderId="18" xfId="0" applyNumberFormat="1" applyFont="1" applyFill="1" applyBorder="1" applyAlignment="1">
      <alignment horizontal="center" vertical="center"/>
    </xf>
    <xf numFmtId="0" fontId="26" fillId="2" borderId="18" xfId="0" applyFont="1" applyFill="1" applyBorder="1" applyAlignment="1">
      <alignment vertical="center" wrapText="1"/>
    </xf>
    <xf numFmtId="0" fontId="26" fillId="2" borderId="18" xfId="0" applyFont="1" applyFill="1" applyBorder="1" applyAlignment="1">
      <alignment horizontal="center" vertical="center"/>
    </xf>
    <xf numFmtId="2" fontId="26" fillId="2" borderId="18" xfId="0" applyNumberFormat="1" applyFont="1" applyFill="1" applyBorder="1" applyAlignment="1">
      <alignment horizontal="center" vertical="center"/>
    </xf>
    <xf numFmtId="0" fontId="26" fillId="2" borderId="18" xfId="0" applyFont="1" applyFill="1" applyBorder="1">
      <alignment vertical="center"/>
    </xf>
    <xf numFmtId="2" fontId="9" fillId="0" borderId="10" xfId="0" applyNumberFormat="1" applyFont="1" applyFill="1" applyBorder="1" applyAlignment="1">
      <alignment horizontal="center" vertical="center"/>
    </xf>
    <xf numFmtId="168" fontId="28" fillId="0" borderId="18" xfId="0" applyNumberFormat="1" applyFont="1" applyBorder="1" applyAlignment="1">
      <alignment horizontal="center" vertical="center"/>
    </xf>
    <xf numFmtId="0" fontId="9" fillId="2" borderId="18" xfId="0" applyFont="1" applyFill="1" applyBorder="1" applyAlignment="1">
      <alignment horizontal="left" vertical="center"/>
    </xf>
    <xf numFmtId="1" fontId="9" fillId="2" borderId="18" xfId="0" applyNumberFormat="1" applyFont="1" applyFill="1" applyBorder="1" applyAlignment="1">
      <alignment horizontal="center" vertical="center"/>
    </xf>
    <xf numFmtId="169" fontId="9" fillId="2" borderId="18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vertical="top" wrapText="1"/>
    </xf>
    <xf numFmtId="49" fontId="27" fillId="0" borderId="18" xfId="0" applyNumberFormat="1" applyFont="1" applyBorder="1" applyAlignment="1">
      <alignment horizontal="center" vertical="center"/>
    </xf>
    <xf numFmtId="2" fontId="9" fillId="0" borderId="18" xfId="0" applyNumberFormat="1" applyFont="1" applyFill="1" applyBorder="1" applyAlignment="1">
      <alignment horizontal="center"/>
    </xf>
    <xf numFmtId="0" fontId="9" fillId="0" borderId="0" xfId="0" applyFont="1" applyAlignment="1">
      <alignment horizontal="left" vertical="center"/>
    </xf>
    <xf numFmtId="49" fontId="9" fillId="2" borderId="18" xfId="0" applyNumberFormat="1" applyFont="1" applyFill="1" applyBorder="1" applyAlignment="1">
      <alignment horizontal="center" vertical="center"/>
    </xf>
    <xf numFmtId="0" fontId="30" fillId="0" borderId="0" xfId="0" applyFont="1" applyAlignment="1">
      <alignment horizontal="right" vertical="center"/>
    </xf>
    <xf numFmtId="0" fontId="29" fillId="0" borderId="0" xfId="0" applyFont="1" applyAlignment="1">
      <alignment horizontal="right" vertical="center" wrapText="1"/>
    </xf>
    <xf numFmtId="0" fontId="31" fillId="0" borderId="0" xfId="0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2" fontId="33" fillId="0" borderId="0" xfId="0" applyNumberFormat="1" applyFont="1" applyAlignment="1">
      <alignment vertical="top"/>
    </xf>
    <xf numFmtId="0" fontId="34" fillId="0" borderId="0" xfId="0" applyFont="1" applyAlignment="1">
      <alignment horizontal="center" vertical="center" shrinkToFit="1"/>
    </xf>
    <xf numFmtId="2" fontId="35" fillId="0" borderId="0" xfId="0" applyNumberFormat="1" applyFont="1" applyAlignment="1">
      <alignment horizontal="center" vertical="center"/>
    </xf>
    <xf numFmtId="0" fontId="29" fillId="0" borderId="0" xfId="0" applyFont="1" applyAlignment="1"/>
    <xf numFmtId="2" fontId="36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0" fontId="9" fillId="0" borderId="0" xfId="0" applyFont="1" applyAlignment="1"/>
    <xf numFmtId="2" fontId="9" fillId="0" borderId="0" xfId="0" applyNumberFormat="1" applyFont="1" applyAlignment="1">
      <alignment horizontal="center"/>
    </xf>
    <xf numFmtId="0" fontId="32" fillId="0" borderId="0" xfId="0" applyFont="1">
      <alignment vertical="center"/>
    </xf>
    <xf numFmtId="0" fontId="6" fillId="0" borderId="19" xfId="0" applyFont="1" applyBorder="1" applyAlignment="1">
      <alignment horizontal="center" vertical="center" wrapText="1"/>
    </xf>
    <xf numFmtId="165" fontId="9" fillId="2" borderId="18" xfId="0" applyNumberFormat="1" applyFont="1" applyFill="1" applyBorder="1" applyAlignment="1">
      <alignment horizontal="center" vertical="center"/>
    </xf>
    <xf numFmtId="0" fontId="6" fillId="0" borderId="18" xfId="0" applyFont="1" applyBorder="1" applyAlignment="1">
      <alignment vertical="center" wrapText="1"/>
    </xf>
    <xf numFmtId="2" fontId="26" fillId="0" borderId="18" xfId="0" applyNumberFormat="1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167" fontId="26" fillId="0" borderId="18" xfId="0" applyNumberFormat="1" applyFont="1" applyBorder="1" applyAlignment="1">
      <alignment horizontal="center" vertical="center"/>
    </xf>
    <xf numFmtId="0" fontId="26" fillId="0" borderId="18" xfId="0" applyFont="1" applyBorder="1" applyAlignment="1">
      <alignment horizontal="left" vertical="center" wrapText="1"/>
    </xf>
    <xf numFmtId="0" fontId="27" fillId="0" borderId="17" xfId="0" applyFont="1" applyBorder="1" applyAlignment="1">
      <alignment horizontal="center" vertical="center"/>
    </xf>
    <xf numFmtId="0" fontId="25" fillId="2" borderId="8" xfId="0" applyFont="1" applyFill="1" applyBorder="1" applyAlignment="1">
      <alignment horizontal="center" vertical="center"/>
    </xf>
    <xf numFmtId="0" fontId="27" fillId="2" borderId="18" xfId="0" applyFont="1" applyFill="1" applyBorder="1" applyAlignment="1">
      <alignment vertical="center" wrapText="1"/>
    </xf>
    <xf numFmtId="0" fontId="9" fillId="2" borderId="18" xfId="0" applyFont="1" applyFill="1" applyBorder="1" applyAlignment="1">
      <alignment vertical="center" wrapText="1"/>
    </xf>
    <xf numFmtId="167" fontId="9" fillId="2" borderId="18" xfId="0" applyNumberFormat="1" applyFont="1" applyFill="1" applyBorder="1" applyAlignment="1">
      <alignment horizontal="center" vertical="center"/>
    </xf>
    <xf numFmtId="2" fontId="9" fillId="2" borderId="18" xfId="0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left" vertical="center" wrapText="1"/>
    </xf>
    <xf numFmtId="0" fontId="27" fillId="0" borderId="18" xfId="0" applyFont="1" applyBorder="1" applyAlignment="1">
      <alignment horizontal="center" vertical="center"/>
    </xf>
    <xf numFmtId="2" fontId="27" fillId="0" borderId="18" xfId="0" applyNumberFormat="1" applyFont="1" applyBorder="1" applyAlignment="1">
      <alignment horizontal="center" vertical="center"/>
    </xf>
    <xf numFmtId="2" fontId="27" fillId="2" borderId="18" xfId="0" applyNumberFormat="1" applyFont="1" applyFill="1" applyBorder="1" applyAlignment="1">
      <alignment horizontal="center" vertical="center"/>
    </xf>
    <xf numFmtId="0" fontId="27" fillId="2" borderId="18" xfId="0" applyFont="1" applyFill="1" applyBorder="1" applyAlignment="1">
      <alignment horizontal="center" vertical="center"/>
    </xf>
    <xf numFmtId="0" fontId="9" fillId="0" borderId="18" xfId="0" applyFont="1" applyBorder="1" applyAlignment="1">
      <alignment horizontal="left" vertical="center" wrapText="1"/>
    </xf>
    <xf numFmtId="0" fontId="27" fillId="0" borderId="18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1" fontId="26" fillId="0" borderId="18" xfId="0" applyNumberFormat="1" applyFont="1" applyBorder="1" applyAlignment="1">
      <alignment horizontal="center" vertical="center"/>
    </xf>
    <xf numFmtId="49" fontId="26" fillId="0" borderId="18" xfId="0" applyNumberFormat="1" applyFont="1" applyBorder="1" applyAlignment="1">
      <alignment horizontal="center" vertical="center"/>
    </xf>
    <xf numFmtId="170" fontId="9" fillId="2" borderId="18" xfId="0" applyNumberFormat="1" applyFont="1" applyFill="1" applyBorder="1" applyAlignment="1">
      <alignment horizontal="center" vertical="center"/>
    </xf>
    <xf numFmtId="0" fontId="27" fillId="0" borderId="18" xfId="0" applyFont="1" applyBorder="1" applyAlignment="1">
      <alignment vertical="center" wrapText="1"/>
    </xf>
    <xf numFmtId="0" fontId="9" fillId="2" borderId="1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left" vertical="center" wrapText="1"/>
    </xf>
    <xf numFmtId="2" fontId="9" fillId="2" borderId="18" xfId="0" applyNumberFormat="1" applyFont="1" applyFill="1" applyBorder="1" applyAlignment="1">
      <alignment horizontal="center" vertical="center"/>
    </xf>
    <xf numFmtId="2" fontId="27" fillId="2" borderId="18" xfId="0" applyNumberFormat="1" applyFont="1" applyFill="1" applyBorder="1" applyAlignment="1">
      <alignment horizontal="center" vertical="center"/>
    </xf>
    <xf numFmtId="0" fontId="27" fillId="2" borderId="18" xfId="0" applyFont="1" applyFill="1" applyBorder="1" applyAlignment="1">
      <alignment horizontal="center" vertical="center"/>
    </xf>
    <xf numFmtId="0" fontId="9" fillId="0" borderId="18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49" fontId="27" fillId="0" borderId="17" xfId="0" applyNumberFormat="1" applyFont="1" applyBorder="1" applyAlignment="1">
      <alignment horizontal="center" vertical="center" wrapText="1"/>
    </xf>
    <xf numFmtId="0" fontId="27" fillId="0" borderId="17" xfId="0" applyFont="1" applyBorder="1" applyAlignment="1">
      <alignment horizontal="left" vertical="center" wrapText="1"/>
    </xf>
    <xf numFmtId="2" fontId="27" fillId="0" borderId="17" xfId="0" applyNumberFormat="1" applyFont="1" applyBorder="1" applyAlignment="1">
      <alignment horizontal="center" vertical="center"/>
    </xf>
    <xf numFmtId="1" fontId="27" fillId="2" borderId="17" xfId="0" applyNumberFormat="1" applyFont="1" applyFill="1" applyBorder="1" applyAlignment="1">
      <alignment horizontal="center" vertical="center"/>
    </xf>
    <xf numFmtId="2" fontId="26" fillId="0" borderId="17" xfId="0" applyNumberFormat="1" applyFont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2" borderId="17" xfId="0" applyFont="1" applyFill="1" applyBorder="1" applyAlignment="1">
      <alignment vertical="center" wrapText="1"/>
    </xf>
    <xf numFmtId="2" fontId="6" fillId="0" borderId="18" xfId="0" applyNumberFormat="1" applyFont="1" applyFill="1" applyBorder="1" applyAlignment="1">
      <alignment horizontal="center" vertical="center"/>
    </xf>
    <xf numFmtId="0" fontId="27" fillId="2" borderId="17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49" fontId="9" fillId="2" borderId="0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left" vertical="center" wrapText="1"/>
    </xf>
    <xf numFmtId="2" fontId="9" fillId="2" borderId="0" xfId="0" applyNumberFormat="1" applyFont="1" applyFill="1" applyBorder="1" applyAlignment="1">
      <alignment horizontal="center" vertical="center"/>
    </xf>
    <xf numFmtId="2" fontId="9" fillId="0" borderId="0" xfId="0" applyNumberFormat="1" applyFont="1" applyBorder="1" applyAlignment="1">
      <alignment horizontal="center" vertical="center"/>
    </xf>
    <xf numFmtId="0" fontId="25" fillId="2" borderId="0" xfId="0" applyFont="1" applyFill="1" applyBorder="1" applyAlignment="1">
      <alignment horizontal="center" vertical="center"/>
    </xf>
    <xf numFmtId="2" fontId="28" fillId="2" borderId="0" xfId="0" applyNumberFormat="1" applyFont="1" applyFill="1" applyBorder="1" applyAlignment="1">
      <alignment horizontal="center" vertical="center"/>
    </xf>
    <xf numFmtId="2" fontId="9" fillId="3" borderId="18" xfId="0" applyNumberFormat="1" applyFont="1" applyFill="1" applyBorder="1" applyAlignment="1">
      <alignment horizontal="center" vertical="center"/>
    </xf>
    <xf numFmtId="0" fontId="41" fillId="0" borderId="0" xfId="0" applyFont="1">
      <alignment vertical="center"/>
    </xf>
    <xf numFmtId="0" fontId="42" fillId="0" borderId="0" xfId="0" applyFont="1" applyFill="1" applyBorder="1" applyAlignment="1">
      <alignment vertical="center"/>
    </xf>
    <xf numFmtId="0" fontId="42" fillId="0" borderId="0" xfId="0" applyFont="1" applyFill="1" applyBorder="1" applyAlignment="1">
      <alignment horizontal="center" vertical="center"/>
    </xf>
    <xf numFmtId="2" fontId="42" fillId="0" borderId="0" xfId="0" applyNumberFormat="1" applyFont="1" applyFill="1" applyBorder="1" applyAlignment="1">
      <alignment horizontal="center"/>
    </xf>
    <xf numFmtId="0" fontId="40" fillId="0" borderId="10" xfId="0" applyFont="1" applyFill="1" applyBorder="1" applyAlignment="1">
      <alignment horizontal="center" vertical="center"/>
    </xf>
    <xf numFmtId="1" fontId="40" fillId="0" borderId="10" xfId="0" applyNumberFormat="1" applyFont="1" applyFill="1" applyBorder="1" applyAlignment="1">
      <alignment horizontal="center"/>
    </xf>
    <xf numFmtId="0" fontId="40" fillId="0" borderId="18" xfId="0" applyFont="1" applyBorder="1" applyAlignment="1">
      <alignment horizontal="center" vertical="center"/>
    </xf>
    <xf numFmtId="0" fontId="43" fillId="2" borderId="18" xfId="0" applyFont="1" applyFill="1" applyBorder="1" applyAlignment="1">
      <alignment horizontal="center" vertical="center"/>
    </xf>
    <xf numFmtId="0" fontId="43" fillId="2" borderId="18" xfId="0" applyFont="1" applyFill="1" applyBorder="1" applyAlignment="1">
      <alignment horizontal="left" vertical="center" wrapText="1"/>
    </xf>
    <xf numFmtId="167" fontId="43" fillId="2" borderId="18" xfId="0" applyNumberFormat="1" applyFont="1" applyFill="1" applyBorder="1" applyAlignment="1">
      <alignment horizontal="center" vertical="center"/>
    </xf>
    <xf numFmtId="2" fontId="43" fillId="0" borderId="10" xfId="0" applyNumberFormat="1" applyFont="1" applyFill="1" applyBorder="1" applyAlignment="1">
      <alignment horizontal="center" vertical="center"/>
    </xf>
    <xf numFmtId="2" fontId="43" fillId="2" borderId="18" xfId="0" applyNumberFormat="1" applyFont="1" applyFill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18" xfId="0" applyFont="1" applyBorder="1" applyAlignment="1">
      <alignment horizontal="left" vertical="center" wrapText="1"/>
    </xf>
    <xf numFmtId="0" fontId="44" fillId="2" borderId="18" xfId="0" applyFont="1" applyFill="1" applyBorder="1" applyAlignment="1">
      <alignment vertical="center" wrapText="1"/>
    </xf>
    <xf numFmtId="0" fontId="44" fillId="2" borderId="18" xfId="0" applyFont="1" applyFill="1" applyBorder="1" applyAlignment="1">
      <alignment horizontal="center" vertical="center"/>
    </xf>
    <xf numFmtId="167" fontId="44" fillId="0" borderId="18" xfId="0" applyNumberFormat="1" applyFont="1" applyBorder="1" applyAlignment="1">
      <alignment horizontal="center" vertical="center"/>
    </xf>
    <xf numFmtId="165" fontId="43" fillId="2" borderId="18" xfId="0" applyNumberFormat="1" applyFont="1" applyFill="1" applyBorder="1" applyAlignment="1">
      <alignment horizontal="center" vertical="center"/>
    </xf>
    <xf numFmtId="0" fontId="43" fillId="2" borderId="18" xfId="0" applyFont="1" applyFill="1" applyBorder="1" applyAlignment="1">
      <alignment vertical="center" wrapText="1"/>
    </xf>
    <xf numFmtId="1" fontId="43" fillId="2" borderId="18" xfId="0" applyNumberFormat="1" applyFont="1" applyFill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4" fillId="0" borderId="17" xfId="0" applyFont="1" applyBorder="1" applyAlignment="1">
      <alignment horizontal="left" vertical="center" wrapText="1"/>
    </xf>
    <xf numFmtId="1" fontId="44" fillId="2" borderId="17" xfId="0" applyNumberFormat="1" applyFont="1" applyFill="1" applyBorder="1" applyAlignment="1">
      <alignment horizontal="center" vertical="center"/>
    </xf>
    <xf numFmtId="0" fontId="40" fillId="0" borderId="18" xfId="0" applyFont="1" applyBorder="1" applyAlignment="1">
      <alignment vertical="center" wrapText="1"/>
    </xf>
    <xf numFmtId="0" fontId="40" fillId="0" borderId="19" xfId="0" applyFont="1" applyBorder="1" applyAlignment="1">
      <alignment horizontal="center" vertical="center" wrapText="1"/>
    </xf>
    <xf numFmtId="0" fontId="43" fillId="2" borderId="17" xfId="0" applyFont="1" applyFill="1" applyBorder="1" applyAlignment="1">
      <alignment horizontal="center" vertical="center"/>
    </xf>
    <xf numFmtId="0" fontId="43" fillId="2" borderId="17" xfId="0" applyFont="1" applyFill="1" applyBorder="1" applyAlignment="1">
      <alignment vertical="center" wrapText="1"/>
    </xf>
    <xf numFmtId="1" fontId="44" fillId="0" borderId="18" xfId="0" applyNumberFormat="1" applyFont="1" applyBorder="1" applyAlignment="1">
      <alignment horizontal="center" vertical="center"/>
    </xf>
    <xf numFmtId="0" fontId="43" fillId="0" borderId="18" xfId="0" applyFont="1" applyBorder="1" applyAlignment="1">
      <alignment horizontal="left" vertical="center" wrapText="1"/>
    </xf>
    <xf numFmtId="0" fontId="43" fillId="0" borderId="18" xfId="0" applyFont="1" applyBorder="1" applyAlignment="1">
      <alignment horizontal="center" vertical="center"/>
    </xf>
    <xf numFmtId="0" fontId="44" fillId="0" borderId="18" xfId="0" applyFont="1" applyBorder="1" applyAlignment="1">
      <alignment vertical="center" wrapText="1"/>
    </xf>
    <xf numFmtId="170" fontId="43" fillId="2" borderId="18" xfId="0" applyNumberFormat="1" applyFont="1" applyFill="1" applyBorder="1" applyAlignment="1">
      <alignment horizontal="center" vertical="center"/>
    </xf>
    <xf numFmtId="169" fontId="43" fillId="2" borderId="18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vertical="center"/>
    </xf>
    <xf numFmtId="0" fontId="40" fillId="0" borderId="0" xfId="0" applyFont="1" applyFill="1" applyBorder="1" applyAlignment="1">
      <alignment horizontal="center" vertical="center"/>
    </xf>
    <xf numFmtId="2" fontId="42" fillId="0" borderId="0" xfId="0" applyNumberFormat="1" applyFont="1" applyAlignment="1">
      <alignment horizontal="center" vertical="center"/>
    </xf>
    <xf numFmtId="2" fontId="40" fillId="0" borderId="0" xfId="0" applyNumberFormat="1" applyFont="1" applyAlignment="1">
      <alignment horizontal="center" vertical="center"/>
    </xf>
    <xf numFmtId="0" fontId="43" fillId="0" borderId="0" xfId="0" applyFont="1" applyFill="1" applyBorder="1" applyAlignment="1">
      <alignment vertical="center"/>
    </xf>
    <xf numFmtId="2" fontId="43" fillId="0" borderId="0" xfId="0" applyNumberFormat="1" applyFont="1" applyFill="1" applyBorder="1" applyAlignment="1">
      <alignment horizontal="center"/>
    </xf>
    <xf numFmtId="2" fontId="40" fillId="0" borderId="0" xfId="0" applyNumberFormat="1" applyFont="1" applyFill="1" applyBorder="1" applyAlignment="1">
      <alignment horizontal="center"/>
    </xf>
    <xf numFmtId="0" fontId="36" fillId="0" borderId="0" xfId="0" applyFont="1" applyAlignment="1">
      <alignment horizontal="right" vertical="center"/>
    </xf>
    <xf numFmtId="0" fontId="44" fillId="0" borderId="0" xfId="0" applyFont="1" applyAlignment="1">
      <alignment horizontal="right" vertical="center" wrapText="1"/>
    </xf>
    <xf numFmtId="164" fontId="44" fillId="0" borderId="0" xfId="0" applyNumberFormat="1" applyFont="1" applyAlignment="1">
      <alignment horizontal="center" vertical="center"/>
    </xf>
    <xf numFmtId="2" fontId="36" fillId="0" borderId="0" xfId="0" applyNumberFormat="1" applyFont="1" applyAlignment="1">
      <alignment vertical="top"/>
    </xf>
    <xf numFmtId="0" fontId="44" fillId="0" borderId="0" xfId="0" applyFont="1" applyAlignment="1">
      <alignment horizontal="center" vertical="center" shrinkToFit="1"/>
    </xf>
    <xf numFmtId="0" fontId="44" fillId="0" borderId="0" xfId="0" applyFont="1" applyAlignment="1"/>
    <xf numFmtId="0" fontId="42" fillId="0" borderId="0" xfId="0" applyFont="1">
      <alignment vertical="center"/>
    </xf>
    <xf numFmtId="0" fontId="43" fillId="0" borderId="0" xfId="0" applyFont="1" applyAlignment="1"/>
    <xf numFmtId="2" fontId="43" fillId="0" borderId="0" xfId="0" applyNumberFormat="1" applyFont="1" applyAlignment="1">
      <alignment horizontal="center"/>
    </xf>
    <xf numFmtId="43" fontId="40" fillId="0" borderId="0" xfId="3" applyFont="1" applyFill="1" applyBorder="1" applyAlignment="1">
      <alignment horizontal="center"/>
    </xf>
    <xf numFmtId="0" fontId="26" fillId="0" borderId="0" xfId="0" applyFont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/>
    </xf>
    <xf numFmtId="0" fontId="9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vertical="center" wrapText="1"/>
    </xf>
    <xf numFmtId="2" fontId="9" fillId="0" borderId="18" xfId="0" applyNumberFormat="1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/>
    </xf>
    <xf numFmtId="49" fontId="9" fillId="2" borderId="8" xfId="0" applyNumberFormat="1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2" fontId="9" fillId="2" borderId="17" xfId="0" applyNumberFormat="1" applyFont="1" applyFill="1" applyBorder="1" applyAlignment="1">
      <alignment horizontal="center" vertical="center"/>
    </xf>
    <xf numFmtId="2" fontId="9" fillId="2" borderId="8" xfId="0" applyNumberFormat="1" applyFont="1" applyFill="1" applyBorder="1" applyAlignment="1">
      <alignment horizontal="center" vertical="center"/>
    </xf>
    <xf numFmtId="2" fontId="9" fillId="0" borderId="17" xfId="0" applyNumberFormat="1" applyFont="1" applyBorder="1" applyAlignment="1">
      <alignment horizontal="center" vertical="center"/>
    </xf>
    <xf numFmtId="2" fontId="9" fillId="0" borderId="8" xfId="0" applyNumberFormat="1" applyFont="1" applyBorder="1" applyAlignment="1">
      <alignment horizontal="center" vertical="center"/>
    </xf>
    <xf numFmtId="167" fontId="9" fillId="2" borderId="17" xfId="0" applyNumberFormat="1" applyFont="1" applyFill="1" applyBorder="1" applyAlignment="1">
      <alignment horizontal="center" vertical="center"/>
    </xf>
    <xf numFmtId="167" fontId="9" fillId="2" borderId="8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/>
    </xf>
    <xf numFmtId="0" fontId="18" fillId="0" borderId="12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8" fillId="0" borderId="11" xfId="0" applyFont="1" applyFill="1" applyBorder="1" applyAlignment="1">
      <alignment horizontal="center" vertical="center"/>
    </xf>
    <xf numFmtId="0" fontId="18" fillId="0" borderId="16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/>
    </xf>
    <xf numFmtId="164" fontId="40" fillId="0" borderId="0" xfId="0" applyNumberFormat="1" applyFont="1" applyFill="1" applyBorder="1" applyAlignment="1">
      <alignment horizontal="center" vertical="center"/>
    </xf>
    <xf numFmtId="0" fontId="40" fillId="0" borderId="0" xfId="0" applyFont="1" applyFill="1" applyBorder="1" applyAlignment="1">
      <alignment horizontal="center" vertical="top" wrapText="1"/>
    </xf>
    <xf numFmtId="164" fontId="40" fillId="0" borderId="0" xfId="0" applyNumberFormat="1" applyFont="1" applyFill="1" applyBorder="1" applyAlignment="1">
      <alignment horizontal="center" vertical="top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4" xfId="0" applyFont="1" applyFill="1" applyBorder="1" applyAlignment="1">
      <alignment horizontal="center" vertical="center" wrapText="1"/>
    </xf>
    <xf numFmtId="0" fontId="43" fillId="0" borderId="7" xfId="0" applyFont="1" applyFill="1" applyBorder="1" applyAlignment="1">
      <alignment horizontal="center" vertical="center" wrapText="1"/>
    </xf>
    <xf numFmtId="0" fontId="43" fillId="0" borderId="2" xfId="0" applyFont="1" applyFill="1" applyBorder="1" applyAlignment="1">
      <alignment horizontal="center" vertical="center" wrapText="1"/>
    </xf>
    <xf numFmtId="0" fontId="43" fillId="0" borderId="5" xfId="0" applyFont="1" applyFill="1" applyBorder="1" applyAlignment="1">
      <alignment horizontal="center" vertical="center" wrapText="1"/>
    </xf>
    <xf numFmtId="0" fontId="43" fillId="0" borderId="8" xfId="0" applyFont="1" applyFill="1" applyBorder="1" applyAlignment="1">
      <alignment horizontal="center" vertical="center" wrapText="1"/>
    </xf>
    <xf numFmtId="2" fontId="43" fillId="0" borderId="2" xfId="0" applyNumberFormat="1" applyFont="1" applyFill="1" applyBorder="1" applyAlignment="1">
      <alignment horizontal="center" wrapText="1"/>
    </xf>
    <xf numFmtId="2" fontId="43" fillId="0" borderId="5" xfId="0" applyNumberFormat="1" applyFont="1" applyFill="1" applyBorder="1" applyAlignment="1">
      <alignment horizontal="center" wrapText="1"/>
    </xf>
    <xf numFmtId="2" fontId="43" fillId="0" borderId="8" xfId="0" applyNumberFormat="1" applyFont="1" applyFill="1" applyBorder="1" applyAlignment="1">
      <alignment horizontal="center" wrapText="1"/>
    </xf>
    <xf numFmtId="2" fontId="43" fillId="0" borderId="3" xfId="0" applyNumberFormat="1" applyFont="1" applyFill="1" applyBorder="1" applyAlignment="1">
      <alignment horizontal="center" wrapText="1"/>
    </xf>
    <xf numFmtId="2" fontId="43" fillId="0" borderId="6" xfId="0" applyNumberFormat="1" applyFont="1" applyFill="1" applyBorder="1" applyAlignment="1">
      <alignment horizontal="center" wrapText="1"/>
    </xf>
    <xf numFmtId="2" fontId="43" fillId="0" borderId="9" xfId="0" applyNumberFormat="1" applyFont="1" applyFill="1" applyBorder="1" applyAlignment="1">
      <alignment horizont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 wrapText="1"/>
    </xf>
    <xf numFmtId="164" fontId="6" fillId="0" borderId="0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wrapText="1"/>
    </xf>
    <xf numFmtId="2" fontId="9" fillId="0" borderId="5" xfId="0" applyNumberFormat="1" applyFont="1" applyFill="1" applyBorder="1" applyAlignment="1">
      <alignment horizontal="center" wrapText="1"/>
    </xf>
    <xf numFmtId="2" fontId="9" fillId="0" borderId="8" xfId="0" applyNumberFormat="1" applyFont="1" applyFill="1" applyBorder="1" applyAlignment="1">
      <alignment horizontal="center" wrapText="1"/>
    </xf>
    <xf numFmtId="2" fontId="9" fillId="0" borderId="3" xfId="0" applyNumberFormat="1" applyFont="1" applyFill="1" applyBorder="1" applyAlignment="1">
      <alignment horizontal="center" wrapText="1"/>
    </xf>
    <xf numFmtId="2" fontId="9" fillId="0" borderId="6" xfId="0" applyNumberFormat="1" applyFont="1" applyFill="1" applyBorder="1" applyAlignment="1">
      <alignment horizontal="center" wrapText="1"/>
    </xf>
    <xf numFmtId="2" fontId="9" fillId="0" borderId="9" xfId="0" applyNumberFormat="1" applyFont="1" applyFill="1" applyBorder="1" applyAlignment="1">
      <alignment horizontal="center" wrapText="1"/>
    </xf>
  </cellXfs>
  <cellStyles count="4">
    <cellStyle name="Normal_Sheet1" xfId="2"/>
    <cellStyle name="Обычный" xfId="0" builtinId="0"/>
    <cellStyle name="Процентный" xfId="1" builtinId="5"/>
    <cellStyle name="Финансовый" xfId="3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358775</xdr:colOff>
      <xdr:row>30</xdr:row>
      <xdr:rowOff>47625</xdr:rowOff>
    </xdr:from>
    <xdr:to>
      <xdr:col>3</xdr:col>
      <xdr:colOff>419100</xdr:colOff>
      <xdr:row>32</xdr:row>
      <xdr:rowOff>123825</xdr:rowOff>
    </xdr:to>
    <xdr:pic>
      <xdr:nvPicPr>
        <xdr:cNvPr id="2" name="Picture 1" descr="Signature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5435" y="7267575"/>
          <a:ext cx="668655" cy="463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381000</xdr:colOff>
      <xdr:row>68</xdr:row>
      <xdr:rowOff>51288</xdr:rowOff>
    </xdr:from>
    <xdr:to>
      <xdr:col>5</xdr:col>
      <xdr:colOff>323850</xdr:colOff>
      <xdr:row>70</xdr:row>
      <xdr:rowOff>109903</xdr:rowOff>
    </xdr:to>
    <xdr:pic>
      <xdr:nvPicPr>
        <xdr:cNvPr id="2" name="Picture 2" descr="Signature">
          <a:extLst>
            <a:ext uri="{FF2B5EF4-FFF2-40B4-BE49-F238E27FC236}">
              <a16:creationId xmlns="" xmlns:a16="http://schemas.microsoft.com/office/drawing/2014/main" id="{06C3E2AB-24E7-46EA-94A0-31558FA23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91808" y="15086134"/>
          <a:ext cx="631580" cy="5128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40</xdr:row>
      <xdr:rowOff>0</xdr:rowOff>
    </xdr:from>
    <xdr:to>
      <xdr:col>4</xdr:col>
      <xdr:colOff>0</xdr:colOff>
      <xdr:row>42</xdr:row>
      <xdr:rowOff>0</xdr:rowOff>
    </xdr:to>
    <xdr:grpSp>
      <xdr:nvGrpSpPr>
        <xdr:cNvPr id="10" name="Группа 10">
          <a:extLst>
            <a:ext uri="{FF2B5EF4-FFF2-40B4-BE49-F238E27FC236}">
              <a16:creationId xmlns="" xmlns:a16="http://schemas.microsoft.com/office/drawing/2014/main" id="{C45D866E-74C1-42E6-BEDD-A2B3A7528896}"/>
            </a:ext>
          </a:extLst>
        </xdr:cNvPr>
        <xdr:cNvGrpSpPr>
          <a:grpSpLocks/>
        </xdr:cNvGrpSpPr>
      </xdr:nvGrpSpPr>
      <xdr:grpSpPr bwMode="auto">
        <a:xfrm>
          <a:off x="3876675" y="10810875"/>
          <a:ext cx="704850" cy="457200"/>
          <a:chOff x="4155550" y="11570509"/>
          <a:chExt cx="1003506" cy="523906"/>
        </a:xfrm>
      </xdr:grpSpPr>
      <xdr:sp macro="" textlink="">
        <xdr:nvSpPr>
          <xdr:cNvPr id="11" name="Полилиния 2">
            <a:extLst>
              <a:ext uri="{FF2B5EF4-FFF2-40B4-BE49-F238E27FC236}">
                <a16:creationId xmlns="" xmlns:a16="http://schemas.microsoft.com/office/drawing/2014/main" id="{CC3AD9D2-63D8-49FE-AF4A-6907CEF0AB48}"/>
              </a:ext>
            </a:extLst>
          </xdr:cNvPr>
          <xdr:cNvSpPr/>
        </xdr:nvSpPr>
        <xdr:spPr>
          <a:xfrm>
            <a:off x="4481011" y="11570509"/>
            <a:ext cx="16273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12" name="Полилиния 3">
            <a:extLst>
              <a:ext uri="{FF2B5EF4-FFF2-40B4-BE49-F238E27FC236}">
                <a16:creationId xmlns="" xmlns:a16="http://schemas.microsoft.com/office/drawing/2014/main" id="{C375FE2E-F10D-4E98-89CA-53FB10DAC2DB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  <xdr:twoCellAnchor editAs="oneCell">
    <xdr:from>
      <xdr:col>3</xdr:col>
      <xdr:colOff>180975</xdr:colOff>
      <xdr:row>41</xdr:row>
      <xdr:rowOff>171450</xdr:rowOff>
    </xdr:from>
    <xdr:to>
      <xdr:col>4</xdr:col>
      <xdr:colOff>28575</xdr:colOff>
      <xdr:row>44</xdr:row>
      <xdr:rowOff>85726</xdr:rowOff>
    </xdr:to>
    <xdr:pic>
      <xdr:nvPicPr>
        <xdr:cNvPr id="13" name="Picture 4" descr="Signature">
          <a:extLst>
            <a:ext uri="{FF2B5EF4-FFF2-40B4-BE49-F238E27FC236}">
              <a16:creationId xmlns="" xmlns:a16="http://schemas.microsoft.com/office/drawing/2014/main" id="{89513CEB-E995-47ED-A549-CA1BFCFCC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800" y="10048875"/>
          <a:ext cx="6191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247237</xdr:colOff>
      <xdr:row>66</xdr:row>
      <xdr:rowOff>72058</xdr:rowOff>
    </xdr:from>
    <xdr:to>
      <xdr:col>3</xdr:col>
      <xdr:colOff>305214</xdr:colOff>
      <xdr:row>69</xdr:row>
      <xdr:rowOff>65845</xdr:rowOff>
    </xdr:to>
    <xdr:pic>
      <xdr:nvPicPr>
        <xdr:cNvPr id="4" name="Picture 4" descr="Signature">
          <a:extLst>
            <a:ext uri="{FF2B5EF4-FFF2-40B4-BE49-F238E27FC236}">
              <a16:creationId xmlns="" xmlns:a16="http://schemas.microsoft.com/office/drawing/2014/main" id="{EE32E034-42D8-4F3D-8EA7-99591A04C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562" y="24303658"/>
          <a:ext cx="619952" cy="56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65</xdr:row>
      <xdr:rowOff>0</xdr:rowOff>
    </xdr:from>
    <xdr:to>
      <xdr:col>3</xdr:col>
      <xdr:colOff>0</xdr:colOff>
      <xdr:row>67</xdr:row>
      <xdr:rowOff>0</xdr:rowOff>
    </xdr:to>
    <xdr:grpSp>
      <xdr:nvGrpSpPr>
        <xdr:cNvPr id="6" name="Группа 5">
          <a:extLst>
            <a:ext uri="{FF2B5EF4-FFF2-40B4-BE49-F238E27FC236}">
              <a16:creationId xmlns="" xmlns:a16="http://schemas.microsoft.com/office/drawing/2014/main" id="{3A67E36F-C090-47F6-9F0F-610D8B8BE219}"/>
            </a:ext>
          </a:extLst>
        </xdr:cNvPr>
        <xdr:cNvGrpSpPr>
          <a:grpSpLocks/>
        </xdr:cNvGrpSpPr>
      </xdr:nvGrpSpPr>
      <xdr:grpSpPr bwMode="auto">
        <a:xfrm>
          <a:off x="3438525" y="17287875"/>
          <a:ext cx="495300" cy="381000"/>
          <a:chOff x="4155550" y="11570509"/>
          <a:chExt cx="1003506" cy="523906"/>
        </a:xfrm>
      </xdr:grpSpPr>
      <xdr:sp macro="" textlink="">
        <xdr:nvSpPr>
          <xdr:cNvPr id="7" name="Полилиния 2">
            <a:extLst>
              <a:ext uri="{FF2B5EF4-FFF2-40B4-BE49-F238E27FC236}">
                <a16:creationId xmlns="" xmlns:a16="http://schemas.microsoft.com/office/drawing/2014/main" id="{CDF09C17-AD28-4461-BA8D-2D2EA17B094A}"/>
              </a:ext>
            </a:extLst>
          </xdr:cNvPr>
          <xdr:cNvSpPr/>
        </xdr:nvSpPr>
        <xdr:spPr>
          <a:xfrm>
            <a:off x="4474847" y="11570509"/>
            <a:ext cx="16725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8" name="Полилиния 3">
            <a:extLst>
              <a:ext uri="{FF2B5EF4-FFF2-40B4-BE49-F238E27FC236}">
                <a16:creationId xmlns="" xmlns:a16="http://schemas.microsoft.com/office/drawing/2014/main" id="{70AF45DA-04A4-4E13-BF1C-F742DE45BDD9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247237</xdr:colOff>
      <xdr:row>70</xdr:row>
      <xdr:rowOff>72058</xdr:rowOff>
    </xdr:from>
    <xdr:to>
      <xdr:col>3</xdr:col>
      <xdr:colOff>305214</xdr:colOff>
      <xdr:row>72</xdr:row>
      <xdr:rowOff>180145</xdr:rowOff>
    </xdr:to>
    <xdr:pic>
      <xdr:nvPicPr>
        <xdr:cNvPr id="4" name="Picture 4" descr="Signature">
          <a:extLst>
            <a:ext uri="{FF2B5EF4-FFF2-40B4-BE49-F238E27FC236}">
              <a16:creationId xmlns="" xmlns:a16="http://schemas.microsoft.com/office/drawing/2014/main" id="{693BF049-9765-4D14-B37C-0AC446EAA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562" y="76557808"/>
          <a:ext cx="619952" cy="56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69</xdr:row>
      <xdr:rowOff>0</xdr:rowOff>
    </xdr:from>
    <xdr:to>
      <xdr:col>3</xdr:col>
      <xdr:colOff>0</xdr:colOff>
      <xdr:row>71</xdr:row>
      <xdr:rowOff>0</xdr:rowOff>
    </xdr:to>
    <xdr:grpSp>
      <xdr:nvGrpSpPr>
        <xdr:cNvPr id="5" name="Группа 4">
          <a:extLst>
            <a:ext uri="{FF2B5EF4-FFF2-40B4-BE49-F238E27FC236}">
              <a16:creationId xmlns="" xmlns:a16="http://schemas.microsoft.com/office/drawing/2014/main" id="{36049AF6-1CF3-4425-937E-E51444001E5E}"/>
            </a:ext>
          </a:extLst>
        </xdr:cNvPr>
        <xdr:cNvGrpSpPr>
          <a:grpSpLocks/>
        </xdr:cNvGrpSpPr>
      </xdr:nvGrpSpPr>
      <xdr:grpSpPr bwMode="auto">
        <a:xfrm>
          <a:off x="3810000" y="21678900"/>
          <a:ext cx="495300" cy="457200"/>
          <a:chOff x="4155550" y="11570509"/>
          <a:chExt cx="1003506" cy="523906"/>
        </a:xfrm>
      </xdr:grpSpPr>
      <xdr:sp macro="" textlink="">
        <xdr:nvSpPr>
          <xdr:cNvPr id="6" name="Полилиния 2">
            <a:extLst>
              <a:ext uri="{FF2B5EF4-FFF2-40B4-BE49-F238E27FC236}">
                <a16:creationId xmlns="" xmlns:a16="http://schemas.microsoft.com/office/drawing/2014/main" id="{069E4FC9-5C4F-42C7-BFF3-3577BD7431D2}"/>
              </a:ext>
            </a:extLst>
          </xdr:cNvPr>
          <xdr:cNvSpPr/>
        </xdr:nvSpPr>
        <xdr:spPr>
          <a:xfrm>
            <a:off x="4474847" y="11570509"/>
            <a:ext cx="16725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7" name="Полилиния 3">
            <a:extLst>
              <a:ext uri="{FF2B5EF4-FFF2-40B4-BE49-F238E27FC236}">
                <a16:creationId xmlns="" xmlns:a16="http://schemas.microsoft.com/office/drawing/2014/main" id="{3C72364D-E99E-4A4D-94E5-4DDE923AB310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9;&#1086;&#1076;&#1077;&#1088;&#1078;&#1072;&#1085;&#1080;&#1077;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1-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zoomScaleNormal="100" workbookViewId="0">
      <selection activeCell="A2" sqref="A2:J2"/>
    </sheetView>
  </sheetViews>
  <sheetFormatPr defaultColWidth="8.7109375" defaultRowHeight="15"/>
  <cols>
    <col min="7" max="7" width="11" customWidth="1"/>
    <col min="10" max="10" width="24" customWidth="1"/>
    <col min="14" max="14" width="11.7109375"/>
  </cols>
  <sheetData>
    <row r="1" spans="1:10" ht="19.5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</row>
    <row r="2" spans="1:10" ht="46.5" customHeight="1">
      <c r="A2" s="211" t="s">
        <v>217</v>
      </c>
      <c r="B2" s="211"/>
      <c r="C2" s="211"/>
      <c r="D2" s="211"/>
      <c r="E2" s="211"/>
      <c r="F2" s="211"/>
      <c r="G2" s="211"/>
      <c r="H2" s="211"/>
      <c r="I2" s="211"/>
      <c r="J2" s="211"/>
    </row>
    <row r="3" spans="1:10" ht="18">
      <c r="A3" s="212" t="s">
        <v>218</v>
      </c>
      <c r="B3" s="206"/>
      <c r="C3" s="206"/>
      <c r="D3" s="206"/>
      <c r="E3" s="206"/>
      <c r="F3" s="206"/>
      <c r="G3" s="206"/>
      <c r="H3" s="206"/>
      <c r="I3" s="206"/>
      <c r="J3" s="206"/>
    </row>
    <row r="4" spans="1:10" ht="18">
      <c r="A4" s="212" t="s">
        <v>134</v>
      </c>
      <c r="B4" s="206"/>
      <c r="C4" s="206"/>
      <c r="D4" s="206"/>
      <c r="E4" s="206"/>
      <c r="F4" s="206"/>
      <c r="G4" s="206"/>
      <c r="H4" s="206"/>
      <c r="I4" s="206"/>
      <c r="J4" s="206"/>
    </row>
    <row r="5" spans="1:10" ht="18">
      <c r="A5" s="206" t="s">
        <v>135</v>
      </c>
      <c r="B5" s="206"/>
      <c r="C5" s="206"/>
      <c r="D5" s="206"/>
      <c r="E5" s="206"/>
      <c r="F5" s="206"/>
      <c r="G5" s="206"/>
      <c r="H5" s="206"/>
      <c r="I5" s="206"/>
      <c r="J5" s="206"/>
    </row>
    <row r="6" spans="1:10" ht="18">
      <c r="A6" s="206" t="s">
        <v>136</v>
      </c>
      <c r="B6" s="206"/>
      <c r="C6" s="206"/>
      <c r="D6" s="206"/>
      <c r="E6" s="206"/>
      <c r="F6" s="206"/>
      <c r="G6" s="206"/>
      <c r="H6" s="206"/>
      <c r="I6" s="206"/>
      <c r="J6" s="206"/>
    </row>
    <row r="7" spans="1:10" ht="18">
      <c r="A7" s="50" t="s">
        <v>1</v>
      </c>
      <c r="B7" s="50"/>
      <c r="C7" s="50"/>
      <c r="D7" s="50"/>
      <c r="E7" s="50"/>
      <c r="F7" s="50"/>
      <c r="G7" s="50"/>
      <c r="H7" s="50"/>
      <c r="I7" s="50"/>
      <c r="J7" s="50"/>
    </row>
    <row r="8" spans="1:10" ht="18">
      <c r="A8" s="209" t="s">
        <v>123</v>
      </c>
      <c r="B8" s="208"/>
      <c r="C8" s="208"/>
      <c r="D8" s="208"/>
      <c r="E8" s="208"/>
      <c r="F8" s="208"/>
      <c r="G8" s="208"/>
      <c r="H8" s="208"/>
      <c r="I8" s="208"/>
      <c r="J8" s="208"/>
    </row>
    <row r="9" spans="1:10" ht="18">
      <c r="A9" s="205" t="s">
        <v>2</v>
      </c>
      <c r="B9" s="205"/>
      <c r="C9" s="205"/>
      <c r="D9" s="205"/>
      <c r="E9" s="205"/>
      <c r="F9" s="205"/>
      <c r="G9" s="205"/>
      <c r="H9" s="205"/>
      <c r="I9" s="205"/>
      <c r="J9" s="205"/>
    </row>
    <row r="10" spans="1:10" ht="18">
      <c r="A10" s="205" t="s">
        <v>3</v>
      </c>
      <c r="B10" s="205"/>
      <c r="C10" s="205"/>
      <c r="D10" s="205"/>
      <c r="E10" s="205"/>
      <c r="F10" s="205"/>
      <c r="G10" s="205"/>
      <c r="H10" s="205"/>
      <c r="I10" s="205"/>
      <c r="J10" s="205"/>
    </row>
    <row r="11" spans="1:10" ht="18">
      <c r="A11" s="205" t="s">
        <v>4</v>
      </c>
      <c r="B11" s="205"/>
      <c r="C11" s="205"/>
      <c r="D11" s="205"/>
      <c r="E11" s="205"/>
      <c r="F11" s="205"/>
      <c r="G11" s="205"/>
      <c r="H11" s="205"/>
      <c r="I11" s="205"/>
      <c r="J11" s="205"/>
    </row>
    <row r="12" spans="1:10" ht="18">
      <c r="A12" s="205" t="s">
        <v>132</v>
      </c>
      <c r="B12" s="205"/>
      <c r="C12" s="205"/>
      <c r="D12" s="205"/>
      <c r="E12" s="205"/>
      <c r="F12" s="205"/>
      <c r="G12" s="205"/>
      <c r="H12" s="205"/>
      <c r="I12" s="205"/>
      <c r="J12" s="205"/>
    </row>
    <row r="13" spans="1:10" ht="18">
      <c r="A13" s="205" t="s">
        <v>5</v>
      </c>
      <c r="B13" s="205"/>
      <c r="C13" s="205"/>
      <c r="D13" s="205"/>
      <c r="E13" s="205"/>
      <c r="F13" s="205"/>
      <c r="G13" s="205"/>
      <c r="H13" s="205"/>
      <c r="I13" s="205"/>
      <c r="J13" s="205"/>
    </row>
    <row r="14" spans="1:10" ht="18">
      <c r="A14" s="205" t="s">
        <v>124</v>
      </c>
      <c r="B14" s="205"/>
      <c r="C14" s="205"/>
      <c r="D14" s="205"/>
      <c r="E14" s="205"/>
      <c r="F14" s="205"/>
      <c r="G14" s="205"/>
      <c r="H14" s="205"/>
      <c r="I14" s="205"/>
      <c r="J14" s="205"/>
    </row>
    <row r="15" spans="1:10" ht="18">
      <c r="A15" s="208" t="s">
        <v>125</v>
      </c>
      <c r="B15" s="208"/>
      <c r="C15" s="208"/>
      <c r="D15" s="208"/>
      <c r="E15" s="208"/>
      <c r="F15" s="208"/>
      <c r="G15" s="208"/>
      <c r="H15" s="208"/>
      <c r="I15" s="208"/>
      <c r="J15" s="208"/>
    </row>
    <row r="16" spans="1:10" ht="18">
      <c r="A16" s="208" t="s">
        <v>126</v>
      </c>
      <c r="B16" s="208"/>
      <c r="C16" s="208"/>
      <c r="D16" s="208"/>
      <c r="E16" s="208"/>
      <c r="F16" s="208"/>
      <c r="G16" s="208"/>
      <c r="H16" s="208"/>
      <c r="I16" s="208"/>
      <c r="J16" s="208"/>
    </row>
    <row r="17" spans="1:10" ht="18">
      <c r="A17" s="205" t="s">
        <v>6</v>
      </c>
      <c r="B17" s="205"/>
      <c r="C17" s="205"/>
      <c r="D17" s="205"/>
      <c r="E17" s="205"/>
      <c r="F17" s="205"/>
      <c r="G17" s="205"/>
      <c r="H17" s="205"/>
      <c r="I17" s="205"/>
      <c r="J17" s="205"/>
    </row>
    <row r="18" spans="1:10" ht="18">
      <c r="A18" s="205" t="s">
        <v>7</v>
      </c>
      <c r="B18" s="205"/>
      <c r="C18" s="205"/>
      <c r="D18" s="205"/>
      <c r="E18" s="205"/>
      <c r="F18" s="205"/>
      <c r="G18" s="205"/>
      <c r="H18" s="205"/>
      <c r="I18" s="205"/>
      <c r="J18" s="205"/>
    </row>
    <row r="19" spans="1:10" ht="18">
      <c r="A19" s="87" t="s">
        <v>131</v>
      </c>
      <c r="B19" s="87"/>
      <c r="C19" s="87"/>
      <c r="D19" s="87"/>
      <c r="E19" s="87"/>
      <c r="F19" s="87"/>
      <c r="G19" s="87"/>
      <c r="H19" s="87"/>
      <c r="I19" s="87"/>
      <c r="J19" s="87"/>
    </row>
    <row r="20" spans="1:10" ht="18">
      <c r="A20" s="87" t="s">
        <v>8</v>
      </c>
      <c r="B20" s="87"/>
      <c r="C20" s="87"/>
      <c r="D20" s="87"/>
      <c r="E20" s="87"/>
      <c r="F20" s="87"/>
      <c r="G20" s="87"/>
      <c r="H20" s="87"/>
      <c r="I20" s="87"/>
      <c r="J20" s="87"/>
    </row>
    <row r="21" spans="1:10" ht="18">
      <c r="A21" s="87" t="s">
        <v>133</v>
      </c>
      <c r="B21" s="87"/>
      <c r="C21" s="87"/>
      <c r="D21" s="87"/>
      <c r="E21" s="87"/>
      <c r="F21" s="87"/>
      <c r="G21" s="87"/>
      <c r="H21" s="87"/>
      <c r="I21" s="87"/>
      <c r="J21" s="87"/>
    </row>
    <row r="22" spans="1:10" ht="18">
      <c r="A22" s="205" t="s">
        <v>9</v>
      </c>
      <c r="B22" s="205"/>
      <c r="C22" s="205"/>
      <c r="D22" s="205"/>
      <c r="E22" s="205"/>
      <c r="F22" s="205"/>
      <c r="G22" s="205"/>
      <c r="H22" s="205"/>
      <c r="I22" s="205"/>
      <c r="J22" s="205"/>
    </row>
    <row r="23" spans="1:10" ht="18">
      <c r="A23" s="208" t="s">
        <v>127</v>
      </c>
      <c r="B23" s="205"/>
      <c r="C23" s="205"/>
      <c r="D23" s="205"/>
      <c r="E23" s="205"/>
      <c r="F23" s="205"/>
      <c r="G23" s="205"/>
      <c r="H23" s="205"/>
      <c r="I23" s="205"/>
      <c r="J23" s="205"/>
    </row>
    <row r="24" spans="1:10" ht="18">
      <c r="A24" s="206" t="s">
        <v>111</v>
      </c>
      <c r="B24" s="206"/>
      <c r="C24" s="206"/>
      <c r="D24" s="206"/>
      <c r="E24" s="206"/>
      <c r="F24" s="206"/>
      <c r="G24" s="206"/>
      <c r="H24" s="206"/>
      <c r="I24" s="206"/>
      <c r="J24" s="206"/>
    </row>
    <row r="25" spans="1:10" ht="18">
      <c r="A25" s="206" t="s">
        <v>10</v>
      </c>
      <c r="B25" s="206"/>
      <c r="C25" s="206"/>
      <c r="D25" s="206"/>
      <c r="E25" s="206"/>
      <c r="F25" s="206"/>
      <c r="G25" s="206"/>
      <c r="H25" s="206"/>
      <c r="I25" s="206"/>
      <c r="J25" s="206"/>
    </row>
    <row r="26" spans="1:10" ht="18">
      <c r="A26" s="206" t="s">
        <v>11</v>
      </c>
      <c r="B26" s="206"/>
      <c r="C26" s="206"/>
      <c r="D26" s="206"/>
      <c r="E26" s="206"/>
      <c r="F26" s="206"/>
      <c r="G26" s="206"/>
      <c r="H26" s="206"/>
      <c r="I26" s="206"/>
      <c r="J26" s="206"/>
    </row>
    <row r="27" spans="1:10" ht="18">
      <c r="A27" s="207" t="s">
        <v>12</v>
      </c>
      <c r="B27" s="207"/>
      <c r="C27" s="207"/>
      <c r="D27" s="207"/>
      <c r="E27" s="207"/>
      <c r="F27" s="207"/>
      <c r="G27" s="207"/>
      <c r="H27" s="207"/>
      <c r="I27" s="207"/>
      <c r="J27" s="207"/>
    </row>
    <row r="28" spans="1:10" ht="18">
      <c r="A28" s="20" t="s">
        <v>13</v>
      </c>
      <c r="B28" s="20"/>
      <c r="C28" s="20"/>
      <c r="D28" s="20"/>
      <c r="E28" s="20"/>
      <c r="F28" s="20"/>
      <c r="G28" s="19" t="e">
        <f>Краткое [1]содержание!H36</f>
        <v>#NAME?</v>
      </c>
      <c r="H28" s="20" t="s">
        <v>14</v>
      </c>
      <c r="I28" s="20"/>
      <c r="J28" s="20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8">
      <c r="A32" s="1"/>
      <c r="B32" s="49" t="s">
        <v>15</v>
      </c>
      <c r="C32" s="1"/>
      <c r="D32" s="1"/>
      <c r="E32" s="49" t="s">
        <v>16</v>
      </c>
      <c r="F32" s="1"/>
      <c r="G32" s="1"/>
      <c r="H32" s="1"/>
      <c r="I32" s="1"/>
      <c r="J32" s="1"/>
    </row>
    <row r="33" spans="1:10">
      <c r="A33" s="12"/>
      <c r="B33" s="1"/>
      <c r="C33" s="1"/>
      <c r="D33" s="1"/>
      <c r="E33" s="1"/>
      <c r="F33" s="1"/>
      <c r="G33" s="12"/>
      <c r="H33" s="12"/>
      <c r="I33" s="12"/>
      <c r="J33" s="12"/>
    </row>
  </sheetData>
  <mergeCells count="23"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26:J26"/>
    <mergeCell ref="A27:J27"/>
    <mergeCell ref="A22:J22"/>
    <mergeCell ref="A23:J23"/>
    <mergeCell ref="A24:J24"/>
    <mergeCell ref="A25:J25"/>
  </mergeCells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0"/>
  <sheetViews>
    <sheetView topLeftCell="A55" zoomScale="71" zoomScaleNormal="71" workbookViewId="0">
      <selection activeCell="R67" sqref="R67"/>
    </sheetView>
  </sheetViews>
  <sheetFormatPr defaultRowHeight="15"/>
  <cols>
    <col min="1" max="1" width="5.42578125" customWidth="1"/>
    <col min="2" max="2" width="11.140625" customWidth="1"/>
    <col min="3" max="3" width="40.28515625" customWidth="1"/>
    <col min="4" max="4" width="9.28515625" customWidth="1"/>
    <col min="5" max="5" width="10.285156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20.5703125" customWidth="1"/>
    <col min="11" max="11" width="7.5703125" customWidth="1"/>
    <col min="12" max="12" width="17.140625" bestFit="1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215" t="s">
        <v>96</v>
      </c>
      <c r="B1" s="216"/>
      <c r="C1" s="215"/>
      <c r="D1" s="215"/>
      <c r="E1" s="215"/>
      <c r="F1" s="215"/>
      <c r="G1" s="215"/>
      <c r="H1" s="217"/>
      <c r="I1" s="217"/>
      <c r="J1" s="215"/>
      <c r="K1" s="215"/>
      <c r="L1" s="215"/>
      <c r="M1" s="215"/>
      <c r="N1" s="215"/>
      <c r="O1" s="217"/>
      <c r="P1" s="217"/>
      <c r="Q1" s="217"/>
      <c r="R1" s="217"/>
    </row>
    <row r="2" spans="1:18" ht="36" customHeight="1">
      <c r="A2" s="218" t="s">
        <v>216</v>
      </c>
      <c r="B2" s="219"/>
      <c r="C2" s="218"/>
      <c r="D2" s="218"/>
      <c r="E2" s="218"/>
      <c r="F2" s="218"/>
      <c r="G2" s="218"/>
      <c r="H2" s="220"/>
      <c r="I2" s="220"/>
      <c r="J2" s="218"/>
      <c r="K2" s="218"/>
      <c r="L2" s="218"/>
      <c r="M2" s="218"/>
      <c r="N2" s="218"/>
      <c r="O2" s="220"/>
      <c r="P2" s="220"/>
      <c r="Q2" s="220"/>
      <c r="R2" s="220"/>
    </row>
    <row r="3" spans="1:18" ht="18" customHeight="1">
      <c r="A3" s="214" t="s">
        <v>17</v>
      </c>
      <c r="B3" s="221" t="s">
        <v>18</v>
      </c>
      <c r="C3" s="214" t="s">
        <v>19</v>
      </c>
      <c r="D3" s="214" t="s">
        <v>20</v>
      </c>
      <c r="E3" s="214" t="s">
        <v>21</v>
      </c>
      <c r="F3" s="222" t="s">
        <v>22</v>
      </c>
      <c r="G3" s="222"/>
      <c r="H3" s="223"/>
      <c r="I3" s="223"/>
      <c r="J3" s="222"/>
      <c r="K3" s="222"/>
      <c r="L3" s="222"/>
      <c r="M3" s="222"/>
      <c r="N3" s="222"/>
      <c r="O3" s="223"/>
      <c r="P3" s="213" t="s">
        <v>23</v>
      </c>
      <c r="Q3" s="213" t="s">
        <v>24</v>
      </c>
      <c r="R3" s="213" t="s">
        <v>25</v>
      </c>
    </row>
    <row r="4" spans="1:18" ht="18">
      <c r="A4" s="214"/>
      <c r="B4" s="221"/>
      <c r="C4" s="214"/>
      <c r="D4" s="214"/>
      <c r="E4" s="214"/>
      <c r="F4" s="222" t="s">
        <v>26</v>
      </c>
      <c r="G4" s="222"/>
      <c r="H4" s="223" t="s">
        <v>27</v>
      </c>
      <c r="I4" s="223"/>
      <c r="J4" s="222" t="s">
        <v>28</v>
      </c>
      <c r="K4" s="222"/>
      <c r="L4" s="222"/>
      <c r="M4" s="222"/>
      <c r="N4" s="222"/>
      <c r="O4" s="223"/>
      <c r="P4" s="213"/>
      <c r="Q4" s="213"/>
      <c r="R4" s="213"/>
    </row>
    <row r="5" spans="1:18" ht="15" customHeight="1">
      <c r="A5" s="214"/>
      <c r="B5" s="221"/>
      <c r="C5" s="214"/>
      <c r="D5" s="214"/>
      <c r="E5" s="214"/>
      <c r="F5" s="214" t="s">
        <v>29</v>
      </c>
      <c r="G5" s="214" t="s">
        <v>30</v>
      </c>
      <c r="H5" s="213" t="s">
        <v>31</v>
      </c>
      <c r="I5" s="213" t="s">
        <v>32</v>
      </c>
      <c r="J5" s="214" t="s">
        <v>33</v>
      </c>
      <c r="K5" s="214" t="s">
        <v>34</v>
      </c>
      <c r="L5" s="214" t="s">
        <v>35</v>
      </c>
      <c r="M5" s="214" t="s">
        <v>36</v>
      </c>
      <c r="N5" s="214" t="s">
        <v>37</v>
      </c>
      <c r="O5" s="213" t="s">
        <v>38</v>
      </c>
      <c r="P5" s="213"/>
      <c r="Q5" s="213"/>
      <c r="R5" s="213"/>
    </row>
    <row r="6" spans="1:18" ht="18.75" customHeight="1">
      <c r="A6" s="214"/>
      <c r="B6" s="221"/>
      <c r="C6" s="214"/>
      <c r="D6" s="214"/>
      <c r="E6" s="214"/>
      <c r="F6" s="214"/>
      <c r="G6" s="214"/>
      <c r="H6" s="213"/>
      <c r="I6" s="213"/>
      <c r="J6" s="214"/>
      <c r="K6" s="214"/>
      <c r="L6" s="214"/>
      <c r="M6" s="214"/>
      <c r="N6" s="214"/>
      <c r="O6" s="213"/>
      <c r="P6" s="213"/>
      <c r="Q6" s="213"/>
      <c r="R6" s="213"/>
    </row>
    <row r="7" spans="1:18" ht="18">
      <c r="A7" s="214"/>
      <c r="B7" s="221"/>
      <c r="C7" s="214"/>
      <c r="D7" s="214"/>
      <c r="E7" s="214"/>
      <c r="F7" s="214"/>
      <c r="G7" s="214"/>
      <c r="H7" s="67">
        <v>2.4677899999999999</v>
      </c>
      <c r="I7" s="68">
        <v>3.0575999999999999</v>
      </c>
      <c r="J7" s="214"/>
      <c r="K7" s="214"/>
      <c r="L7" s="54" t="s">
        <v>128</v>
      </c>
      <c r="M7" s="214"/>
      <c r="N7" s="214"/>
      <c r="O7" s="80">
        <v>1.1666399999999999</v>
      </c>
      <c r="P7" s="213"/>
      <c r="Q7" s="213"/>
      <c r="R7" s="213"/>
    </row>
    <row r="8" spans="1:18" ht="18">
      <c r="A8" s="54">
        <v>1</v>
      </c>
      <c r="B8" s="55">
        <v>2</v>
      </c>
      <c r="C8" s="54">
        <v>3</v>
      </c>
      <c r="D8" s="54">
        <v>4</v>
      </c>
      <c r="E8" s="54">
        <v>5</v>
      </c>
      <c r="F8" s="54">
        <v>6</v>
      </c>
      <c r="G8" s="54">
        <v>7</v>
      </c>
      <c r="H8" s="56">
        <v>8</v>
      </c>
      <c r="I8" s="56">
        <v>9</v>
      </c>
      <c r="J8" s="54">
        <v>10</v>
      </c>
      <c r="K8" s="54">
        <v>11</v>
      </c>
      <c r="L8" s="54">
        <v>12</v>
      </c>
      <c r="M8" s="54">
        <v>13</v>
      </c>
      <c r="N8" s="54">
        <v>14</v>
      </c>
      <c r="O8" s="56">
        <v>15</v>
      </c>
      <c r="P8" s="56">
        <v>16</v>
      </c>
      <c r="Q8" s="56">
        <v>17</v>
      </c>
      <c r="R8" s="56">
        <v>18</v>
      </c>
    </row>
    <row r="9" spans="1:18" ht="18">
      <c r="A9" s="54"/>
      <c r="B9" s="55"/>
      <c r="C9" s="54" t="s">
        <v>158</v>
      </c>
      <c r="D9" s="54"/>
      <c r="E9" s="54"/>
      <c r="F9" s="54"/>
      <c r="G9" s="54"/>
      <c r="H9" s="56"/>
      <c r="I9" s="56"/>
      <c r="J9" s="54"/>
      <c r="K9" s="54"/>
      <c r="L9" s="54"/>
      <c r="M9" s="54"/>
      <c r="N9" s="54"/>
      <c r="O9" s="56"/>
      <c r="P9" s="56"/>
      <c r="Q9" s="56"/>
      <c r="R9" s="56"/>
    </row>
    <row r="10" spans="1:18" ht="54">
      <c r="A10" s="115">
        <v>1</v>
      </c>
      <c r="B10" s="115" t="s">
        <v>146</v>
      </c>
      <c r="C10" s="116" t="s">
        <v>197</v>
      </c>
      <c r="D10" s="115" t="s">
        <v>106</v>
      </c>
      <c r="E10" s="113">
        <v>4.4999999999999998E-2</v>
      </c>
      <c r="F10" s="115">
        <v>3.04</v>
      </c>
      <c r="G10" s="115">
        <v>95.76</v>
      </c>
      <c r="H10" s="114">
        <f t="shared" ref="H10:I22" si="0">F10*H$7</f>
        <v>7.5020815999999995</v>
      </c>
      <c r="I10" s="114">
        <f t="shared" si="0"/>
        <v>292.79577599999999</v>
      </c>
      <c r="J10" s="116"/>
      <c r="K10" s="115"/>
      <c r="L10" s="115"/>
      <c r="M10" s="115"/>
      <c r="N10" s="115"/>
      <c r="O10" s="114"/>
      <c r="P10" s="114">
        <f>H10+I10+O10</f>
        <v>300.29785759999999</v>
      </c>
      <c r="Q10" s="114"/>
      <c r="R10" s="114">
        <f t="shared" ref="R10:R38" si="1">P10*E10</f>
        <v>13.513403592</v>
      </c>
    </row>
    <row r="11" spans="1:18" ht="36">
      <c r="A11" s="115">
        <v>2</v>
      </c>
      <c r="B11" s="115" t="s">
        <v>147</v>
      </c>
      <c r="C11" s="116" t="s">
        <v>148</v>
      </c>
      <c r="D11" s="115" t="s">
        <v>106</v>
      </c>
      <c r="E11" s="113">
        <v>0.186</v>
      </c>
      <c r="F11" s="115">
        <v>3.74</v>
      </c>
      <c r="G11" s="115">
        <v>118.26</v>
      </c>
      <c r="H11" s="114">
        <f t="shared" si="0"/>
        <v>9.2295346000000009</v>
      </c>
      <c r="I11" s="114">
        <f t="shared" si="0"/>
        <v>361.59177599999998</v>
      </c>
      <c r="J11" s="116"/>
      <c r="K11" s="115"/>
      <c r="L11" s="115"/>
      <c r="M11" s="115"/>
      <c r="N11" s="115"/>
      <c r="O11" s="114"/>
      <c r="P11" s="114">
        <f t="shared" ref="P11:P38" si="2">H11+I11+O11</f>
        <v>370.8213106</v>
      </c>
      <c r="Q11" s="114"/>
      <c r="R11" s="114">
        <f t="shared" si="1"/>
        <v>68.9727637716</v>
      </c>
    </row>
    <row r="12" spans="1:18" ht="36">
      <c r="A12" s="115">
        <v>3</v>
      </c>
      <c r="B12" s="115" t="s">
        <v>115</v>
      </c>
      <c r="C12" s="116" t="s">
        <v>159</v>
      </c>
      <c r="D12" s="115" t="s">
        <v>106</v>
      </c>
      <c r="E12" s="131">
        <v>0.28999999999999998</v>
      </c>
      <c r="F12" s="115">
        <v>5.03</v>
      </c>
      <c r="G12" s="115">
        <v>158.97</v>
      </c>
      <c r="H12" s="114">
        <f t="shared" ref="H12:H14" si="3">F12*H$7</f>
        <v>12.4129837</v>
      </c>
      <c r="I12" s="114">
        <f t="shared" ref="I12:I14" si="4">G12*I$7</f>
        <v>486.06667199999998</v>
      </c>
      <c r="J12" s="116"/>
      <c r="K12" s="115"/>
      <c r="L12" s="115"/>
      <c r="M12" s="115"/>
      <c r="N12" s="115"/>
      <c r="O12" s="114"/>
      <c r="P12" s="114">
        <f t="shared" ref="P12:P14" si="5">H12+I12+O12</f>
        <v>498.47965569999997</v>
      </c>
      <c r="Q12" s="114"/>
      <c r="R12" s="114">
        <f t="shared" ref="R12:R14" si="6">P12*E12</f>
        <v>144.55910015299997</v>
      </c>
    </row>
    <row r="13" spans="1:18" ht="36">
      <c r="A13" s="129">
        <v>4</v>
      </c>
      <c r="B13" s="129" t="s">
        <v>115</v>
      </c>
      <c r="C13" s="130" t="s">
        <v>159</v>
      </c>
      <c r="D13" s="129" t="s">
        <v>106</v>
      </c>
      <c r="E13" s="113">
        <v>0.14299999999999999</v>
      </c>
      <c r="F13" s="129">
        <v>5.03</v>
      </c>
      <c r="G13" s="129">
        <v>158.97</v>
      </c>
      <c r="H13" s="131">
        <f t="shared" ref="H13" si="7">F13*H$7</f>
        <v>12.4129837</v>
      </c>
      <c r="I13" s="131">
        <f t="shared" ref="I13" si="8">G13*I$7</f>
        <v>486.06667199999998</v>
      </c>
      <c r="J13" s="130"/>
      <c r="K13" s="129"/>
      <c r="L13" s="129"/>
      <c r="M13" s="129"/>
      <c r="N13" s="129"/>
      <c r="O13" s="131"/>
      <c r="P13" s="131">
        <f t="shared" ref="P13" si="9">H13+I13+O13</f>
        <v>498.47965569999997</v>
      </c>
      <c r="Q13" s="131"/>
      <c r="R13" s="131">
        <f t="shared" ref="R13" si="10">P13*E13</f>
        <v>71.282590765099982</v>
      </c>
    </row>
    <row r="14" spans="1:18" ht="54">
      <c r="A14" s="129">
        <v>5</v>
      </c>
      <c r="B14" s="129" t="s">
        <v>115</v>
      </c>
      <c r="C14" s="130" t="s">
        <v>219</v>
      </c>
      <c r="D14" s="129" t="s">
        <v>106</v>
      </c>
      <c r="E14" s="113">
        <v>0.14299999999999999</v>
      </c>
      <c r="F14" s="129">
        <v>5.03</v>
      </c>
      <c r="G14" s="129">
        <v>158.97</v>
      </c>
      <c r="H14" s="131">
        <f t="shared" si="3"/>
        <v>12.4129837</v>
      </c>
      <c r="I14" s="131">
        <f t="shared" si="4"/>
        <v>486.06667199999998</v>
      </c>
      <c r="J14" s="130"/>
      <c r="K14" s="129"/>
      <c r="L14" s="129"/>
      <c r="M14" s="129"/>
      <c r="N14" s="129"/>
      <c r="O14" s="131"/>
      <c r="P14" s="131">
        <f t="shared" si="5"/>
        <v>498.47965569999997</v>
      </c>
      <c r="Q14" s="131"/>
      <c r="R14" s="131">
        <f t="shared" si="6"/>
        <v>71.282590765099982</v>
      </c>
    </row>
    <row r="15" spans="1:18" ht="36">
      <c r="A15" s="106">
        <v>6</v>
      </c>
      <c r="B15" s="74" t="s">
        <v>220</v>
      </c>
      <c r="C15" s="75" t="s">
        <v>153</v>
      </c>
      <c r="D15" s="76" t="s">
        <v>95</v>
      </c>
      <c r="E15" s="107">
        <v>0.14299999999999999</v>
      </c>
      <c r="F15" s="76">
        <v>5.92</v>
      </c>
      <c r="G15" s="76">
        <v>187.67</v>
      </c>
      <c r="H15" s="77">
        <f>F15*H$7</f>
        <v>14.6093168</v>
      </c>
      <c r="I15" s="77">
        <f t="shared" ref="I15:I17" si="11">G15*I$7</f>
        <v>573.81979199999989</v>
      </c>
      <c r="J15" s="78"/>
      <c r="K15" s="76"/>
      <c r="L15" s="76"/>
      <c r="M15" s="76"/>
      <c r="N15" s="76"/>
      <c r="O15" s="77"/>
      <c r="P15" s="77">
        <f t="shared" ref="P15:P17" si="12">H15+I15+O15</f>
        <v>588.42910879999988</v>
      </c>
      <c r="Q15" s="77"/>
      <c r="R15" s="77">
        <f t="shared" ref="R15:R17" si="13">P15*E15</f>
        <v>84.145362558399981</v>
      </c>
    </row>
    <row r="16" spans="1:18" ht="18">
      <c r="A16" s="115">
        <v>7</v>
      </c>
      <c r="B16" s="115" t="s">
        <v>149</v>
      </c>
      <c r="C16" s="116" t="s">
        <v>150</v>
      </c>
      <c r="D16" s="115" t="s">
        <v>39</v>
      </c>
      <c r="E16" s="115">
        <v>257.39999999999998</v>
      </c>
      <c r="F16" s="115"/>
      <c r="G16" s="115">
        <v>0.5</v>
      </c>
      <c r="H16" s="124"/>
      <c r="I16" s="124">
        <f t="shared" si="11"/>
        <v>1.5287999999999999</v>
      </c>
      <c r="J16" s="115"/>
      <c r="K16" s="115"/>
      <c r="L16" s="115"/>
      <c r="M16" s="115"/>
      <c r="N16" s="115"/>
      <c r="O16" s="114"/>
      <c r="P16" s="114">
        <f t="shared" si="12"/>
        <v>1.5287999999999999</v>
      </c>
      <c r="Q16" s="114"/>
      <c r="R16" s="114">
        <f t="shared" si="13"/>
        <v>393.51311999999996</v>
      </c>
    </row>
    <row r="17" spans="1:18" ht="36">
      <c r="A17" s="106">
        <v>8</v>
      </c>
      <c r="B17" s="106" t="s">
        <v>161</v>
      </c>
      <c r="C17" s="108" t="s">
        <v>194</v>
      </c>
      <c r="D17" s="106" t="s">
        <v>152</v>
      </c>
      <c r="E17" s="106">
        <v>8</v>
      </c>
      <c r="F17" s="106">
        <v>3.95</v>
      </c>
      <c r="G17" s="106">
        <v>4.84</v>
      </c>
      <c r="H17" s="105">
        <f t="shared" ref="H17" si="14">F17*H$7</f>
        <v>9.7477704999999997</v>
      </c>
      <c r="I17" s="105">
        <f t="shared" si="11"/>
        <v>14.798783999999999</v>
      </c>
      <c r="J17" s="108"/>
      <c r="K17" s="106"/>
      <c r="L17" s="106"/>
      <c r="M17" s="106"/>
      <c r="N17" s="106"/>
      <c r="O17" s="105"/>
      <c r="P17" s="105">
        <f t="shared" si="12"/>
        <v>24.546554499999999</v>
      </c>
      <c r="Q17" s="105"/>
      <c r="R17" s="105">
        <f t="shared" si="13"/>
        <v>196.37243599999999</v>
      </c>
    </row>
    <row r="18" spans="1:18" ht="36">
      <c r="A18" s="106">
        <v>6</v>
      </c>
      <c r="B18" s="74" t="s">
        <v>220</v>
      </c>
      <c r="C18" s="75" t="s">
        <v>153</v>
      </c>
      <c r="D18" s="76" t="s">
        <v>95</v>
      </c>
      <c r="E18" s="107">
        <v>8.0000000000000002E-3</v>
      </c>
      <c r="F18" s="76">
        <v>5.92</v>
      </c>
      <c r="G18" s="76">
        <v>187.67</v>
      </c>
      <c r="H18" s="77">
        <f>F18*H$7</f>
        <v>14.6093168</v>
      </c>
      <c r="I18" s="77">
        <f t="shared" ref="I18" si="15">G18*I$7</f>
        <v>573.81979199999989</v>
      </c>
      <c r="J18" s="78"/>
      <c r="K18" s="76"/>
      <c r="L18" s="76"/>
      <c r="M18" s="76"/>
      <c r="N18" s="76"/>
      <c r="O18" s="77"/>
      <c r="P18" s="77">
        <f t="shared" ref="P18" si="16">H18+I18+O18</f>
        <v>588.42910879999988</v>
      </c>
      <c r="Q18" s="77"/>
      <c r="R18" s="77">
        <f t="shared" ref="R18" si="17">P18*E18</f>
        <v>4.707432870399999</v>
      </c>
    </row>
    <row r="19" spans="1:18" ht="18">
      <c r="A19" s="115">
        <v>10</v>
      </c>
      <c r="B19" s="115" t="s">
        <v>149</v>
      </c>
      <c r="C19" s="116" t="s">
        <v>150</v>
      </c>
      <c r="D19" s="115" t="s">
        <v>39</v>
      </c>
      <c r="E19" s="115">
        <f>8*1.95</f>
        <v>15.6</v>
      </c>
      <c r="F19" s="115"/>
      <c r="G19" s="115">
        <v>0.5</v>
      </c>
      <c r="H19" s="124"/>
      <c r="I19" s="124">
        <f t="shared" ref="I19" si="18">G19*I$7</f>
        <v>1.5287999999999999</v>
      </c>
      <c r="J19" s="115"/>
      <c r="K19" s="115"/>
      <c r="L19" s="115"/>
      <c r="M19" s="115"/>
      <c r="N19" s="115"/>
      <c r="O19" s="114"/>
      <c r="P19" s="114">
        <f t="shared" ref="P19:P20" si="19">H19+I19+O19</f>
        <v>1.5287999999999999</v>
      </c>
      <c r="Q19" s="114"/>
      <c r="R19" s="114">
        <f t="shared" ref="R19:R20" si="20">P19*E19</f>
        <v>23.849279999999997</v>
      </c>
    </row>
    <row r="20" spans="1:18" ht="54">
      <c r="A20" s="115">
        <v>11</v>
      </c>
      <c r="B20" s="115" t="s">
        <v>137</v>
      </c>
      <c r="C20" s="116" t="s">
        <v>154</v>
      </c>
      <c r="D20" s="115" t="s">
        <v>89</v>
      </c>
      <c r="E20" s="115">
        <v>24</v>
      </c>
      <c r="F20" s="115">
        <v>1.1000000000000001</v>
      </c>
      <c r="G20" s="115"/>
      <c r="H20" s="77">
        <f>F20*H$7</f>
        <v>2.714569</v>
      </c>
      <c r="I20" s="124"/>
      <c r="J20" s="115"/>
      <c r="K20" s="115"/>
      <c r="L20" s="115"/>
      <c r="M20" s="115"/>
      <c r="N20" s="115"/>
      <c r="O20" s="114"/>
      <c r="P20" s="114">
        <f t="shared" si="19"/>
        <v>2.714569</v>
      </c>
      <c r="Q20" s="114"/>
      <c r="R20" s="114">
        <f t="shared" si="20"/>
        <v>65.149655999999993</v>
      </c>
    </row>
    <row r="21" spans="1:18" ht="18">
      <c r="A21" s="115">
        <v>12</v>
      </c>
      <c r="B21" s="88" t="s">
        <v>107</v>
      </c>
      <c r="C21" s="116" t="s">
        <v>155</v>
      </c>
      <c r="D21" s="115" t="s">
        <v>88</v>
      </c>
      <c r="E21" s="115">
        <v>48</v>
      </c>
      <c r="F21" s="115">
        <v>0.89</v>
      </c>
      <c r="G21" s="115"/>
      <c r="H21" s="114">
        <f t="shared" si="0"/>
        <v>2.1963330999999999</v>
      </c>
      <c r="I21" s="114"/>
      <c r="J21" s="116" t="s">
        <v>112</v>
      </c>
      <c r="K21" s="115" t="s">
        <v>89</v>
      </c>
      <c r="L21" s="115" t="s">
        <v>221</v>
      </c>
      <c r="M21" s="115">
        <v>1.1000000000000001</v>
      </c>
      <c r="N21" s="115">
        <v>4</v>
      </c>
      <c r="O21" s="114">
        <f t="shared" ref="O21:O22" si="21">N21*M21*O$7</f>
        <v>5.133216</v>
      </c>
      <c r="P21" s="114">
        <f t="shared" si="2"/>
        <v>7.3295490999999995</v>
      </c>
      <c r="Q21" s="114">
        <f t="shared" ref="Q21:Q22" si="22">O21*E21</f>
        <v>246.39436799999999</v>
      </c>
      <c r="R21" s="114">
        <f t="shared" si="1"/>
        <v>351.81835679999995</v>
      </c>
    </row>
    <row r="22" spans="1:18" ht="18">
      <c r="A22" s="115">
        <v>13</v>
      </c>
      <c r="B22" s="88" t="s">
        <v>107</v>
      </c>
      <c r="C22" s="116" t="s">
        <v>156</v>
      </c>
      <c r="D22" s="115" t="s">
        <v>88</v>
      </c>
      <c r="E22" s="115">
        <v>104</v>
      </c>
      <c r="F22" s="115">
        <v>0.89</v>
      </c>
      <c r="G22" s="115"/>
      <c r="H22" s="114">
        <f t="shared" si="0"/>
        <v>2.1963330999999999</v>
      </c>
      <c r="I22" s="114"/>
      <c r="J22" s="116" t="s">
        <v>112</v>
      </c>
      <c r="K22" s="115" t="s">
        <v>89</v>
      </c>
      <c r="L22" s="115" t="s">
        <v>221</v>
      </c>
      <c r="M22" s="115">
        <v>1.1000000000000001</v>
      </c>
      <c r="N22" s="115">
        <v>4</v>
      </c>
      <c r="O22" s="114">
        <f t="shared" si="21"/>
        <v>5.133216</v>
      </c>
      <c r="P22" s="114">
        <f t="shared" si="2"/>
        <v>7.3295490999999995</v>
      </c>
      <c r="Q22" s="114">
        <f t="shared" si="22"/>
        <v>533.85446400000001</v>
      </c>
      <c r="R22" s="114">
        <f t="shared" si="1"/>
        <v>762.27310639999996</v>
      </c>
    </row>
    <row r="23" spans="1:18" ht="36">
      <c r="A23" s="115">
        <v>14</v>
      </c>
      <c r="B23" s="88" t="s">
        <v>108</v>
      </c>
      <c r="C23" s="116" t="s">
        <v>109</v>
      </c>
      <c r="D23" s="115" t="s">
        <v>95</v>
      </c>
      <c r="E23" s="113">
        <v>0.52100000000000002</v>
      </c>
      <c r="F23" s="115"/>
      <c r="G23" s="115">
        <v>25</v>
      </c>
      <c r="H23" s="124"/>
      <c r="I23" s="124">
        <f t="shared" ref="I23:I25" si="23">G23*I$7</f>
        <v>76.44</v>
      </c>
      <c r="J23" s="81"/>
      <c r="K23" s="115"/>
      <c r="L23" s="115"/>
      <c r="M23" s="115"/>
      <c r="N23" s="115"/>
      <c r="O23" s="114"/>
      <c r="P23" s="114">
        <f t="shared" si="2"/>
        <v>76.44</v>
      </c>
      <c r="Q23" s="114"/>
      <c r="R23" s="114">
        <f t="shared" si="1"/>
        <v>39.825240000000001</v>
      </c>
    </row>
    <row r="24" spans="1:18" ht="18">
      <c r="A24" s="115">
        <v>15</v>
      </c>
      <c r="B24" s="115" t="s">
        <v>110</v>
      </c>
      <c r="C24" s="116" t="s">
        <v>94</v>
      </c>
      <c r="D24" s="115" t="s">
        <v>89</v>
      </c>
      <c r="E24" s="115">
        <v>24</v>
      </c>
      <c r="F24" s="115">
        <v>0.66400000000000003</v>
      </c>
      <c r="G24" s="115"/>
      <c r="H24" s="124">
        <f t="shared" ref="H24:H36" si="24">F24*H$7</f>
        <v>1.6386125600000001</v>
      </c>
      <c r="I24" s="124"/>
      <c r="J24" s="116"/>
      <c r="K24" s="115"/>
      <c r="L24" s="115"/>
      <c r="M24" s="115"/>
      <c r="N24" s="115"/>
      <c r="O24" s="114"/>
      <c r="P24" s="114">
        <f t="shared" si="2"/>
        <v>1.6386125600000001</v>
      </c>
      <c r="Q24" s="114"/>
      <c r="R24" s="114">
        <f t="shared" si="1"/>
        <v>39.326701440000001</v>
      </c>
    </row>
    <row r="25" spans="1:18" ht="54">
      <c r="A25" s="115">
        <v>16</v>
      </c>
      <c r="B25" s="115" t="s">
        <v>157</v>
      </c>
      <c r="C25" s="116" t="s">
        <v>196</v>
      </c>
      <c r="D25" s="115" t="s">
        <v>93</v>
      </c>
      <c r="E25" s="115">
        <v>790</v>
      </c>
      <c r="F25" s="115">
        <v>0.06</v>
      </c>
      <c r="G25" s="115">
        <v>0.05</v>
      </c>
      <c r="H25" s="124">
        <f t="shared" si="24"/>
        <v>0.14806739999999999</v>
      </c>
      <c r="I25" s="124">
        <f t="shared" si="23"/>
        <v>0.15288000000000002</v>
      </c>
      <c r="J25" s="116" t="s">
        <v>195</v>
      </c>
      <c r="K25" s="115" t="s">
        <v>93</v>
      </c>
      <c r="L25" s="115" t="s">
        <v>199</v>
      </c>
      <c r="M25" s="115">
        <v>1.01</v>
      </c>
      <c r="N25" s="129">
        <v>1.1100000000000001</v>
      </c>
      <c r="O25" s="154">
        <f t="shared" ref="O25:O38" si="25">N25*M25*O$7</f>
        <v>1.3079201040000001</v>
      </c>
      <c r="P25" s="114">
        <f t="shared" si="2"/>
        <v>1.608867504</v>
      </c>
      <c r="Q25" s="114">
        <f t="shared" ref="Q25:Q38" si="26">O25*E25</f>
        <v>1033.25688216</v>
      </c>
      <c r="R25" s="114">
        <f t="shared" si="1"/>
        <v>1271.0053281600001</v>
      </c>
    </row>
    <row r="26" spans="1:18" ht="36">
      <c r="A26" s="115">
        <v>17</v>
      </c>
      <c r="B26" s="115" t="s">
        <v>138</v>
      </c>
      <c r="C26" s="116" t="s">
        <v>139</v>
      </c>
      <c r="D26" s="115" t="s">
        <v>140</v>
      </c>
      <c r="E26" s="103">
        <v>7.9</v>
      </c>
      <c r="F26" s="115">
        <v>2.98</v>
      </c>
      <c r="G26" s="115"/>
      <c r="H26" s="124">
        <f t="shared" si="24"/>
        <v>7.3540141999999999</v>
      </c>
      <c r="I26" s="124"/>
      <c r="J26" s="116" t="s">
        <v>117</v>
      </c>
      <c r="K26" s="115" t="s">
        <v>89</v>
      </c>
      <c r="L26" s="115"/>
      <c r="M26" s="115">
        <v>9.4</v>
      </c>
      <c r="N26" s="115">
        <v>0.2</v>
      </c>
      <c r="O26" s="114">
        <f t="shared" si="25"/>
        <v>2.1932831999999998</v>
      </c>
      <c r="P26" s="114">
        <f t="shared" si="2"/>
        <v>9.5472973999999997</v>
      </c>
      <c r="Q26" s="114">
        <f t="shared" si="26"/>
        <v>17.326937279999999</v>
      </c>
      <c r="R26" s="114">
        <f t="shared" si="1"/>
        <v>75.423649460000007</v>
      </c>
    </row>
    <row r="27" spans="1:18" ht="72">
      <c r="A27" s="129">
        <v>18</v>
      </c>
      <c r="B27" s="129" t="s">
        <v>92</v>
      </c>
      <c r="C27" s="130" t="s">
        <v>200</v>
      </c>
      <c r="D27" s="133" t="s">
        <v>90</v>
      </c>
      <c r="E27" s="133">
        <v>1</v>
      </c>
      <c r="F27" s="129"/>
      <c r="G27" s="129"/>
      <c r="H27" s="131"/>
      <c r="I27" s="131"/>
      <c r="J27" s="130" t="s">
        <v>222</v>
      </c>
      <c r="K27" s="133" t="s">
        <v>90</v>
      </c>
      <c r="L27" s="133"/>
      <c r="M27" s="129">
        <v>1</v>
      </c>
      <c r="N27" s="129">
        <v>333.33</v>
      </c>
      <c r="O27" s="131">
        <f t="shared" ref="O27" si="27">N27*M27*O$7</f>
        <v>388.87611119999997</v>
      </c>
      <c r="P27" s="131">
        <f t="shared" ref="P27" si="28">H27+I27+O27</f>
        <v>388.87611119999997</v>
      </c>
      <c r="Q27" s="131">
        <f t="shared" ref="Q27" si="29">O27*E27</f>
        <v>388.87611119999997</v>
      </c>
      <c r="R27" s="131">
        <f t="shared" ref="R27" si="30">P27*E27</f>
        <v>388.87611119999997</v>
      </c>
    </row>
    <row r="28" spans="1:18" ht="54">
      <c r="A28" s="133">
        <v>19</v>
      </c>
      <c r="B28" s="133" t="s">
        <v>92</v>
      </c>
      <c r="C28" s="112" t="s">
        <v>198</v>
      </c>
      <c r="D28" s="133" t="s">
        <v>90</v>
      </c>
      <c r="E28" s="133">
        <v>8</v>
      </c>
      <c r="F28" s="133"/>
      <c r="G28" s="133"/>
      <c r="H28" s="133"/>
      <c r="I28" s="133"/>
      <c r="J28" s="111" t="s">
        <v>198</v>
      </c>
      <c r="K28" s="133" t="s">
        <v>90</v>
      </c>
      <c r="L28" s="133"/>
      <c r="M28" s="133">
        <v>1</v>
      </c>
      <c r="N28" s="133">
        <v>4.9000000000000004</v>
      </c>
      <c r="O28" s="132">
        <f t="shared" ref="O28:O29" si="31">N28*M28*O$7</f>
        <v>5.7165359999999996</v>
      </c>
      <c r="P28" s="132">
        <f t="shared" ref="P28:P30" si="32">H28+I28+O28</f>
        <v>5.7165359999999996</v>
      </c>
      <c r="Q28" s="132">
        <f t="shared" ref="Q28:Q29" si="33">O28*E28</f>
        <v>45.732287999999997</v>
      </c>
      <c r="R28" s="132">
        <f t="shared" ref="R28:R30" si="34">P28*E28</f>
        <v>45.732287999999997</v>
      </c>
    </row>
    <row r="29" spans="1:18" ht="72">
      <c r="A29" s="129">
        <v>20</v>
      </c>
      <c r="B29" s="88" t="s">
        <v>92</v>
      </c>
      <c r="C29" s="130" t="s">
        <v>201</v>
      </c>
      <c r="D29" s="129" t="s">
        <v>90</v>
      </c>
      <c r="E29" s="82">
        <v>6</v>
      </c>
      <c r="F29" s="129"/>
      <c r="G29" s="129"/>
      <c r="H29" s="131"/>
      <c r="I29" s="131"/>
      <c r="J29" s="130" t="s">
        <v>202</v>
      </c>
      <c r="K29" s="129" t="s">
        <v>90</v>
      </c>
      <c r="L29" s="88"/>
      <c r="M29" s="129">
        <v>1</v>
      </c>
      <c r="N29" s="129">
        <v>9.3000000000000007</v>
      </c>
      <c r="O29" s="131">
        <f t="shared" si="31"/>
        <v>10.849752000000001</v>
      </c>
      <c r="P29" s="131">
        <f t="shared" si="32"/>
        <v>10.849752000000001</v>
      </c>
      <c r="Q29" s="131">
        <f t="shared" si="33"/>
        <v>65.098511999999999</v>
      </c>
      <c r="R29" s="131">
        <f t="shared" si="34"/>
        <v>65.098511999999999</v>
      </c>
    </row>
    <row r="30" spans="1:18" ht="36">
      <c r="A30" s="109">
        <v>21</v>
      </c>
      <c r="B30" s="137" t="s">
        <v>193</v>
      </c>
      <c r="C30" s="138" t="s">
        <v>203</v>
      </c>
      <c r="D30" s="109" t="s">
        <v>93</v>
      </c>
      <c r="E30" s="140">
        <v>15</v>
      </c>
      <c r="F30" s="109">
        <v>0.53200000000000003</v>
      </c>
      <c r="G30" s="109">
        <v>3.0000000000000001E-3</v>
      </c>
      <c r="H30" s="136">
        <f t="shared" ref="H30" si="35">F30*H$7</f>
        <v>1.3128642800000001</v>
      </c>
      <c r="I30" s="136">
        <f t="shared" ref="I30" si="36">G30*I$7</f>
        <v>9.1728000000000001E-3</v>
      </c>
      <c r="J30" s="138"/>
      <c r="K30" s="109"/>
      <c r="L30" s="109"/>
      <c r="M30" s="109"/>
      <c r="N30" s="146"/>
      <c r="O30" s="139"/>
      <c r="P30" s="139">
        <f t="shared" si="32"/>
        <v>1.3220370800000001</v>
      </c>
      <c r="Q30" s="139"/>
      <c r="R30" s="139">
        <f t="shared" si="34"/>
        <v>19.8305562</v>
      </c>
    </row>
    <row r="31" spans="1:18" ht="36">
      <c r="A31" s="129">
        <v>22</v>
      </c>
      <c r="B31" s="129" t="s">
        <v>92</v>
      </c>
      <c r="C31" s="130" t="s">
        <v>204</v>
      </c>
      <c r="D31" s="133" t="s">
        <v>90</v>
      </c>
      <c r="E31" s="133">
        <v>1</v>
      </c>
      <c r="F31" s="129"/>
      <c r="G31" s="129"/>
      <c r="H31" s="131"/>
      <c r="I31" s="131"/>
      <c r="J31" s="130" t="s">
        <v>223</v>
      </c>
      <c r="K31" s="133" t="s">
        <v>90</v>
      </c>
      <c r="L31" s="133"/>
      <c r="M31" s="129">
        <v>1</v>
      </c>
      <c r="N31" s="129">
        <v>500</v>
      </c>
      <c r="O31" s="131">
        <f t="shared" ref="O31" si="37">N31*M31*O$7</f>
        <v>583.31999999999994</v>
      </c>
      <c r="P31" s="131">
        <f t="shared" ref="P31" si="38">H31+I31+O31</f>
        <v>583.31999999999994</v>
      </c>
      <c r="Q31" s="131">
        <f t="shared" ref="Q31" si="39">O31*E31</f>
        <v>583.31999999999994</v>
      </c>
      <c r="R31" s="131">
        <f t="shared" ref="R31" si="40">P31*E31</f>
        <v>583.31999999999994</v>
      </c>
    </row>
    <row r="32" spans="1:18" ht="54">
      <c r="A32" s="106">
        <v>23</v>
      </c>
      <c r="B32" s="106" t="s">
        <v>92</v>
      </c>
      <c r="C32" s="108" t="s">
        <v>208</v>
      </c>
      <c r="D32" s="106" t="s">
        <v>90</v>
      </c>
      <c r="E32" s="106">
        <v>8</v>
      </c>
      <c r="F32" s="106"/>
      <c r="G32" s="106"/>
      <c r="H32" s="141"/>
      <c r="I32" s="141"/>
      <c r="J32" s="108" t="s">
        <v>209</v>
      </c>
      <c r="K32" s="106" t="s">
        <v>90</v>
      </c>
      <c r="L32" s="74"/>
      <c r="M32" s="76">
        <v>1</v>
      </c>
      <c r="N32" s="76">
        <v>14.9</v>
      </c>
      <c r="O32" s="105">
        <f t="shared" ref="O32" si="41">N32*M32*O$7</f>
        <v>17.382935999999997</v>
      </c>
      <c r="P32" s="105">
        <f t="shared" ref="P32" si="42">H32+I32+O32</f>
        <v>17.382935999999997</v>
      </c>
      <c r="Q32" s="105">
        <f t="shared" ref="Q32" si="43">O32*E32</f>
        <v>139.06348799999998</v>
      </c>
      <c r="R32" s="105">
        <f t="shared" ref="R32" si="44">P32*E32</f>
        <v>139.06348799999998</v>
      </c>
    </row>
    <row r="33" spans="1:18" ht="54">
      <c r="A33" s="117">
        <v>24</v>
      </c>
      <c r="B33" s="117" t="s">
        <v>173</v>
      </c>
      <c r="C33" s="122" t="s">
        <v>172</v>
      </c>
      <c r="D33" s="117" t="s">
        <v>90</v>
      </c>
      <c r="E33" s="117">
        <v>1</v>
      </c>
      <c r="F33" s="117">
        <f>0.292*3</f>
        <v>0.87599999999999989</v>
      </c>
      <c r="G33" s="117">
        <f>0.244*3</f>
        <v>0.73199999999999998</v>
      </c>
      <c r="H33" s="105">
        <f t="shared" ref="H33" si="45">F33*H$7</f>
        <v>2.1617840399999997</v>
      </c>
      <c r="I33" s="105">
        <f t="shared" ref="I33" si="46">G33*I$7</f>
        <v>2.2381631999999998</v>
      </c>
      <c r="J33" s="117"/>
      <c r="K33" s="117"/>
      <c r="L33" s="117"/>
      <c r="M33" s="117"/>
      <c r="N33" s="117"/>
      <c r="O33" s="118"/>
      <c r="P33" s="118">
        <f t="shared" ref="P33" si="47">H33+I33+O33</f>
        <v>4.3999472399999995</v>
      </c>
      <c r="Q33" s="118"/>
      <c r="R33" s="118">
        <f t="shared" ref="R33" si="48">P33*E33</f>
        <v>4.3999472399999995</v>
      </c>
    </row>
    <row r="34" spans="1:18" ht="36">
      <c r="A34" s="120">
        <v>25</v>
      </c>
      <c r="B34" s="120" t="s">
        <v>92</v>
      </c>
      <c r="C34" s="112" t="s">
        <v>171</v>
      </c>
      <c r="D34" s="120" t="s">
        <v>93</v>
      </c>
      <c r="E34" s="120">
        <v>790</v>
      </c>
      <c r="F34" s="120"/>
      <c r="G34" s="120"/>
      <c r="H34" s="120"/>
      <c r="I34" s="120"/>
      <c r="J34" s="111" t="s">
        <v>143</v>
      </c>
      <c r="K34" s="120" t="s">
        <v>93</v>
      </c>
      <c r="L34" s="120"/>
      <c r="M34" s="120">
        <v>1</v>
      </c>
      <c r="N34" s="120">
        <v>6.5000000000000002E-2</v>
      </c>
      <c r="O34" s="119">
        <f t="shared" ref="O34" si="49">N34*M34*O$7</f>
        <v>7.5831599999999999E-2</v>
      </c>
      <c r="P34" s="119">
        <f t="shared" ref="P34" si="50">H34+I34+O34</f>
        <v>7.5831599999999999E-2</v>
      </c>
      <c r="Q34" s="119">
        <f t="shared" ref="Q34" si="51">O34*E34</f>
        <v>59.906964000000002</v>
      </c>
      <c r="R34" s="119">
        <f t="shared" ref="R34" si="52">P34*E34</f>
        <v>59.906964000000002</v>
      </c>
    </row>
    <row r="35" spans="1:18" ht="36">
      <c r="A35" s="120">
        <v>26</v>
      </c>
      <c r="B35" s="120" t="s">
        <v>168</v>
      </c>
      <c r="C35" s="111" t="s">
        <v>169</v>
      </c>
      <c r="D35" s="120" t="s">
        <v>90</v>
      </c>
      <c r="E35" s="120">
        <v>1</v>
      </c>
      <c r="F35" s="120">
        <v>1.71</v>
      </c>
      <c r="G35" s="120">
        <v>0.28999999999999998</v>
      </c>
      <c r="H35" s="119">
        <f t="shared" ref="H35:I35" si="53">F35*H$7</f>
        <v>4.2199209</v>
      </c>
      <c r="I35" s="119">
        <f t="shared" si="53"/>
        <v>0.88670399999999994</v>
      </c>
      <c r="J35" s="111" t="s">
        <v>170</v>
      </c>
      <c r="K35" s="120" t="s">
        <v>90</v>
      </c>
      <c r="L35" s="120"/>
      <c r="M35" s="120">
        <v>1</v>
      </c>
      <c r="N35" s="120">
        <v>7.2</v>
      </c>
      <c r="O35" s="119">
        <f t="shared" ref="O35" si="54">N35*M35*O$7</f>
        <v>8.3998080000000002</v>
      </c>
      <c r="P35" s="119">
        <f t="shared" ref="P35" si="55">H35+I35+O35</f>
        <v>13.5064329</v>
      </c>
      <c r="Q35" s="119">
        <f t="shared" ref="Q35" si="56">O35*E35</f>
        <v>8.3998080000000002</v>
      </c>
      <c r="R35" s="119">
        <f t="shared" ref="R35" si="57">P35*E35</f>
        <v>13.5064329</v>
      </c>
    </row>
    <row r="36" spans="1:18" ht="54">
      <c r="A36" s="115">
        <v>27</v>
      </c>
      <c r="B36" s="115" t="s">
        <v>162</v>
      </c>
      <c r="C36" s="116" t="s">
        <v>163</v>
      </c>
      <c r="D36" s="115" t="s">
        <v>90</v>
      </c>
      <c r="E36" s="115">
        <v>1</v>
      </c>
      <c r="F36" s="115">
        <v>0.31</v>
      </c>
      <c r="G36" s="115">
        <v>0.31</v>
      </c>
      <c r="H36" s="114">
        <f t="shared" si="24"/>
        <v>0.76501489999999994</v>
      </c>
      <c r="I36" s="114">
        <f t="shared" ref="I36" si="58">G36*I$7</f>
        <v>0.94785599999999992</v>
      </c>
      <c r="J36" s="116" t="s">
        <v>164</v>
      </c>
      <c r="K36" s="115" t="s">
        <v>90</v>
      </c>
      <c r="L36" s="115"/>
      <c r="M36" s="115">
        <v>1</v>
      </c>
      <c r="N36" s="115">
        <v>6.2</v>
      </c>
      <c r="O36" s="114">
        <f t="shared" si="25"/>
        <v>7.2331679999999992</v>
      </c>
      <c r="P36" s="114">
        <f t="shared" si="2"/>
        <v>8.9460388999999996</v>
      </c>
      <c r="Q36" s="114">
        <f t="shared" si="26"/>
        <v>7.2331679999999992</v>
      </c>
      <c r="R36" s="114">
        <f t="shared" si="1"/>
        <v>8.9460388999999996</v>
      </c>
    </row>
    <row r="37" spans="1:18" ht="54">
      <c r="A37" s="115">
        <v>28</v>
      </c>
      <c r="B37" s="88" t="s">
        <v>92</v>
      </c>
      <c r="C37" s="116" t="s">
        <v>166</v>
      </c>
      <c r="D37" s="115" t="s">
        <v>90</v>
      </c>
      <c r="E37" s="82">
        <v>1</v>
      </c>
      <c r="F37" s="115"/>
      <c r="G37" s="115"/>
      <c r="H37" s="114"/>
      <c r="I37" s="114"/>
      <c r="J37" s="116" t="s">
        <v>165</v>
      </c>
      <c r="K37" s="115" t="s">
        <v>90</v>
      </c>
      <c r="L37" s="88"/>
      <c r="M37" s="115">
        <v>1</v>
      </c>
      <c r="N37" s="115">
        <v>4.3499999999999996</v>
      </c>
      <c r="O37" s="114">
        <f t="shared" si="25"/>
        <v>5.0748839999999991</v>
      </c>
      <c r="P37" s="114">
        <f t="shared" si="2"/>
        <v>5.0748839999999991</v>
      </c>
      <c r="Q37" s="114">
        <f t="shared" si="26"/>
        <v>5.0748839999999991</v>
      </c>
      <c r="R37" s="114">
        <f t="shared" si="1"/>
        <v>5.0748839999999991</v>
      </c>
    </row>
    <row r="38" spans="1:18" ht="54">
      <c r="A38" s="115">
        <v>29</v>
      </c>
      <c r="B38" s="115" t="s">
        <v>92</v>
      </c>
      <c r="C38" s="116" t="s">
        <v>167</v>
      </c>
      <c r="D38" s="115" t="s">
        <v>90</v>
      </c>
      <c r="E38" s="115">
        <v>1</v>
      </c>
      <c r="F38" s="115"/>
      <c r="G38" s="115"/>
      <c r="H38" s="114"/>
      <c r="I38" s="114"/>
      <c r="J38" s="116" t="s">
        <v>167</v>
      </c>
      <c r="K38" s="115" t="s">
        <v>90</v>
      </c>
      <c r="L38" s="88"/>
      <c r="M38" s="115">
        <v>1</v>
      </c>
      <c r="N38" s="115">
        <v>1.72</v>
      </c>
      <c r="O38" s="114">
        <f t="shared" si="25"/>
        <v>2.0066207999999999</v>
      </c>
      <c r="P38" s="114">
        <f t="shared" si="2"/>
        <v>2.0066207999999999</v>
      </c>
      <c r="Q38" s="114">
        <f t="shared" si="26"/>
        <v>2.0066207999999999</v>
      </c>
      <c r="R38" s="114">
        <f t="shared" si="1"/>
        <v>2.0066207999999999</v>
      </c>
    </row>
    <row r="39" spans="1:18" ht="18">
      <c r="A39" s="104"/>
      <c r="B39" s="104"/>
      <c r="C39" s="102" t="s">
        <v>205</v>
      </c>
      <c r="D39" s="54"/>
      <c r="E39" s="54"/>
      <c r="F39" s="54"/>
      <c r="G39" s="54"/>
      <c r="H39" s="56"/>
      <c r="I39" s="56"/>
      <c r="J39" s="54"/>
      <c r="K39" s="54"/>
      <c r="L39" s="54"/>
      <c r="M39" s="54"/>
      <c r="N39" s="54"/>
      <c r="O39" s="56"/>
      <c r="P39" s="56"/>
      <c r="Q39" s="56"/>
      <c r="R39" s="56">
        <f>SUM(R10:R38)</f>
        <v>5012.7819619755974</v>
      </c>
    </row>
    <row r="40" spans="1:18" ht="36">
      <c r="A40" s="115">
        <v>1</v>
      </c>
      <c r="B40" s="115" t="s">
        <v>115</v>
      </c>
      <c r="C40" s="116" t="s">
        <v>206</v>
      </c>
      <c r="D40" s="115" t="s">
        <v>106</v>
      </c>
      <c r="E40" s="113">
        <v>7.0000000000000001E-3</v>
      </c>
      <c r="F40" s="115">
        <v>5.03</v>
      </c>
      <c r="G40" s="115">
        <v>158.97</v>
      </c>
      <c r="H40" s="114">
        <f t="shared" ref="H40:I40" si="59">F40*H$7</f>
        <v>12.4129837</v>
      </c>
      <c r="I40" s="114">
        <f t="shared" si="59"/>
        <v>486.06667199999998</v>
      </c>
      <c r="J40" s="116"/>
      <c r="K40" s="115"/>
      <c r="L40" s="115"/>
      <c r="M40" s="115"/>
      <c r="N40" s="115"/>
      <c r="O40" s="114"/>
      <c r="P40" s="114">
        <f t="shared" ref="P40:P46" si="60">H40+I40+O40</f>
        <v>498.47965569999997</v>
      </c>
      <c r="Q40" s="114"/>
      <c r="R40" s="114">
        <f t="shared" ref="R40:R46" si="61">P40*E40</f>
        <v>3.4893575899</v>
      </c>
    </row>
    <row r="41" spans="1:18" ht="36">
      <c r="A41" s="115">
        <v>2</v>
      </c>
      <c r="B41" s="115" t="s">
        <v>137</v>
      </c>
      <c r="C41" s="116" t="s">
        <v>187</v>
      </c>
      <c r="D41" s="115" t="s">
        <v>89</v>
      </c>
      <c r="E41" s="115">
        <v>0.3</v>
      </c>
      <c r="F41" s="115">
        <v>1.1000000000000001</v>
      </c>
      <c r="G41" s="115"/>
      <c r="H41" s="77">
        <f>F41*H$7</f>
        <v>2.714569</v>
      </c>
      <c r="I41" s="124"/>
      <c r="J41" s="115"/>
      <c r="K41" s="115"/>
      <c r="L41" s="115"/>
      <c r="M41" s="115"/>
      <c r="N41" s="115"/>
      <c r="O41" s="114"/>
      <c r="P41" s="114">
        <f t="shared" si="60"/>
        <v>2.714569</v>
      </c>
      <c r="Q41" s="114"/>
      <c r="R41" s="114">
        <f t="shared" si="61"/>
        <v>0.8143707</v>
      </c>
    </row>
    <row r="42" spans="1:18" ht="36">
      <c r="A42" s="115">
        <v>3</v>
      </c>
      <c r="B42" s="88" t="s">
        <v>108</v>
      </c>
      <c r="C42" s="116" t="s">
        <v>109</v>
      </c>
      <c r="D42" s="115" t="s">
        <v>95</v>
      </c>
      <c r="E42" s="113">
        <v>4.4999999999999997E-3</v>
      </c>
      <c r="F42" s="115"/>
      <c r="G42" s="115">
        <v>25</v>
      </c>
      <c r="H42" s="124"/>
      <c r="I42" s="124">
        <f t="shared" ref="I42" si="62">G42*I$7</f>
        <v>76.44</v>
      </c>
      <c r="J42" s="81"/>
      <c r="K42" s="115"/>
      <c r="L42" s="115"/>
      <c r="M42" s="115"/>
      <c r="N42" s="115"/>
      <c r="O42" s="114"/>
      <c r="P42" s="114">
        <f t="shared" si="60"/>
        <v>76.44</v>
      </c>
      <c r="Q42" s="114"/>
      <c r="R42" s="114">
        <f t="shared" si="61"/>
        <v>0.34397999999999995</v>
      </c>
    </row>
    <row r="43" spans="1:18" ht="36">
      <c r="A43" s="115">
        <v>4</v>
      </c>
      <c r="B43" s="115" t="s">
        <v>137</v>
      </c>
      <c r="C43" s="116" t="s">
        <v>188</v>
      </c>
      <c r="D43" s="115" t="s">
        <v>89</v>
      </c>
      <c r="E43" s="115">
        <v>0.5</v>
      </c>
      <c r="F43" s="115">
        <v>1.1000000000000001</v>
      </c>
      <c r="G43" s="115"/>
      <c r="H43" s="77">
        <f>F43*H$7</f>
        <v>2.714569</v>
      </c>
      <c r="I43" s="124"/>
      <c r="J43" s="115"/>
      <c r="K43" s="115"/>
      <c r="L43" s="115"/>
      <c r="M43" s="115"/>
      <c r="N43" s="115"/>
      <c r="O43" s="114"/>
      <c r="P43" s="114">
        <f t="shared" ref="P43" si="63">H43+I43+O43</f>
        <v>2.714569</v>
      </c>
      <c r="Q43" s="114"/>
      <c r="R43" s="114">
        <f t="shared" ref="R43" si="64">P43*E43</f>
        <v>1.3572845</v>
      </c>
    </row>
    <row r="44" spans="1:18" ht="36">
      <c r="A44" s="106">
        <v>5</v>
      </c>
      <c r="B44" s="74" t="s">
        <v>220</v>
      </c>
      <c r="C44" s="75" t="s">
        <v>116</v>
      </c>
      <c r="D44" s="76" t="s">
        <v>95</v>
      </c>
      <c r="E44" s="107">
        <v>2.3E-3</v>
      </c>
      <c r="F44" s="76">
        <v>5.92</v>
      </c>
      <c r="G44" s="76">
        <v>187.67</v>
      </c>
      <c r="H44" s="77">
        <f>F44*H$7</f>
        <v>14.6093168</v>
      </c>
      <c r="I44" s="77">
        <f t="shared" ref="I44:I45" si="65">G44*I$7</f>
        <v>573.81979199999989</v>
      </c>
      <c r="J44" s="78"/>
      <c r="K44" s="76"/>
      <c r="L44" s="76"/>
      <c r="M44" s="76"/>
      <c r="N44" s="76"/>
      <c r="O44" s="77"/>
      <c r="P44" s="77">
        <f t="shared" si="60"/>
        <v>588.42910879999988</v>
      </c>
      <c r="Q44" s="77"/>
      <c r="R44" s="77">
        <f t="shared" si="61"/>
        <v>1.3533869502399998</v>
      </c>
    </row>
    <row r="45" spans="1:18" ht="36">
      <c r="A45" s="115">
        <v>6</v>
      </c>
      <c r="B45" s="115" t="s">
        <v>149</v>
      </c>
      <c r="C45" s="116" t="s">
        <v>174</v>
      </c>
      <c r="D45" s="115" t="s">
        <v>39</v>
      </c>
      <c r="E45" s="131">
        <f>2.3*1.95</f>
        <v>4.4849999999999994</v>
      </c>
      <c r="F45" s="115"/>
      <c r="G45" s="115">
        <v>0.5</v>
      </c>
      <c r="H45" s="124"/>
      <c r="I45" s="124">
        <f t="shared" si="65"/>
        <v>1.5287999999999999</v>
      </c>
      <c r="J45" s="115"/>
      <c r="K45" s="115"/>
      <c r="L45" s="115"/>
      <c r="M45" s="115"/>
      <c r="N45" s="115"/>
      <c r="O45" s="114"/>
      <c r="P45" s="114">
        <f t="shared" si="60"/>
        <v>1.5287999999999999</v>
      </c>
      <c r="Q45" s="114"/>
      <c r="R45" s="114">
        <f t="shared" si="61"/>
        <v>6.8566679999999991</v>
      </c>
    </row>
    <row r="46" spans="1:18" ht="18">
      <c r="A46" s="224">
        <v>7</v>
      </c>
      <c r="B46" s="226" t="s">
        <v>175</v>
      </c>
      <c r="C46" s="228" t="s">
        <v>176</v>
      </c>
      <c r="D46" s="224" t="s">
        <v>89</v>
      </c>
      <c r="E46" s="224">
        <f>0.16+0.24+0.12+0.18</f>
        <v>0.7</v>
      </c>
      <c r="F46" s="224">
        <v>5.14</v>
      </c>
      <c r="G46" s="224">
        <v>2.5299999999999998</v>
      </c>
      <c r="H46" s="232">
        <f t="shared" ref="H46:I46" si="66">F46*H$7</f>
        <v>12.684440599999999</v>
      </c>
      <c r="I46" s="232">
        <f t="shared" si="66"/>
        <v>7.735727999999999</v>
      </c>
      <c r="J46" s="116" t="s">
        <v>177</v>
      </c>
      <c r="K46" s="115" t="s">
        <v>89</v>
      </c>
      <c r="L46" s="115" t="s">
        <v>178</v>
      </c>
      <c r="M46" s="115">
        <v>0.52400000000000002</v>
      </c>
      <c r="N46" s="115">
        <v>22.5</v>
      </c>
      <c r="O46" s="234">
        <f>((N46*M46)/1.02+(N47*M47))*O$7</f>
        <v>362.01868588235294</v>
      </c>
      <c r="P46" s="230">
        <f t="shared" si="60"/>
        <v>382.43885448235295</v>
      </c>
      <c r="Q46" s="230">
        <f t="shared" ref="Q46" si="67">O46*E46</f>
        <v>253.41308011764704</v>
      </c>
      <c r="R46" s="230">
        <f t="shared" si="61"/>
        <v>267.70719813764703</v>
      </c>
    </row>
    <row r="47" spans="1:18" ht="18">
      <c r="A47" s="225"/>
      <c r="B47" s="227"/>
      <c r="C47" s="229"/>
      <c r="D47" s="225"/>
      <c r="E47" s="225"/>
      <c r="F47" s="225"/>
      <c r="G47" s="225"/>
      <c r="H47" s="233"/>
      <c r="I47" s="233"/>
      <c r="J47" s="116" t="s">
        <v>179</v>
      </c>
      <c r="K47" s="115" t="s">
        <v>39</v>
      </c>
      <c r="L47" s="88" t="s">
        <v>119</v>
      </c>
      <c r="M47" s="76">
        <v>1</v>
      </c>
      <c r="N47" s="76">
        <v>298.75</v>
      </c>
      <c r="O47" s="235"/>
      <c r="P47" s="231"/>
      <c r="Q47" s="231"/>
      <c r="R47" s="231"/>
    </row>
    <row r="48" spans="1:18" ht="18">
      <c r="A48" s="115">
        <v>8</v>
      </c>
      <c r="B48" s="88" t="s">
        <v>92</v>
      </c>
      <c r="C48" s="116" t="s">
        <v>213</v>
      </c>
      <c r="D48" s="115" t="s">
        <v>90</v>
      </c>
      <c r="E48" s="82">
        <v>1</v>
      </c>
      <c r="F48" s="115"/>
      <c r="G48" s="115"/>
      <c r="H48" s="114"/>
      <c r="I48" s="114"/>
      <c r="J48" s="116" t="s">
        <v>97</v>
      </c>
      <c r="K48" s="115" t="s">
        <v>90</v>
      </c>
      <c r="L48" s="88" t="s">
        <v>180</v>
      </c>
      <c r="M48" s="115">
        <v>1</v>
      </c>
      <c r="N48" s="115">
        <v>20</v>
      </c>
      <c r="O48" s="114">
        <f t="shared" ref="O48" si="68">N48*M48*O$7</f>
        <v>23.332799999999999</v>
      </c>
      <c r="P48" s="114">
        <f t="shared" ref="P48:P53" si="69">H48+I48+O48</f>
        <v>23.332799999999999</v>
      </c>
      <c r="Q48" s="114">
        <f t="shared" ref="Q48" si="70">O48*E48</f>
        <v>23.332799999999999</v>
      </c>
      <c r="R48" s="114">
        <f t="shared" ref="R48" si="71">P48*E48</f>
        <v>23.332799999999999</v>
      </c>
    </row>
    <row r="49" spans="1:19" ht="36">
      <c r="A49" s="115">
        <v>9</v>
      </c>
      <c r="B49" s="88" t="s">
        <v>92</v>
      </c>
      <c r="C49" s="116" t="s">
        <v>212</v>
      </c>
      <c r="D49" s="115" t="s">
        <v>90</v>
      </c>
      <c r="E49" s="82">
        <v>1</v>
      </c>
      <c r="F49" s="115"/>
      <c r="G49" s="115"/>
      <c r="H49" s="114"/>
      <c r="I49" s="114"/>
      <c r="J49" s="116" t="s">
        <v>97</v>
      </c>
      <c r="K49" s="115" t="s">
        <v>90</v>
      </c>
      <c r="L49" s="88" t="s">
        <v>118</v>
      </c>
      <c r="M49" s="115">
        <v>1</v>
      </c>
      <c r="N49" s="115">
        <v>19.170000000000002</v>
      </c>
      <c r="O49" s="114">
        <f t="shared" ref="O49:O51" si="72">N49*M49*O$7</f>
        <v>22.3644888</v>
      </c>
      <c r="P49" s="114">
        <f t="shared" si="69"/>
        <v>22.3644888</v>
      </c>
      <c r="Q49" s="114">
        <f t="shared" ref="Q49:Q51" si="73">O49*E49</f>
        <v>22.3644888</v>
      </c>
      <c r="R49" s="114">
        <f t="shared" ref="R49:R51" si="74">P49*E49</f>
        <v>22.3644888</v>
      </c>
    </row>
    <row r="50" spans="1:19" ht="36">
      <c r="A50" s="106">
        <v>10</v>
      </c>
      <c r="B50" s="126" t="s">
        <v>92</v>
      </c>
      <c r="C50" s="108" t="s">
        <v>211</v>
      </c>
      <c r="D50" s="106" t="s">
        <v>90</v>
      </c>
      <c r="E50" s="125">
        <v>1</v>
      </c>
      <c r="F50" s="106"/>
      <c r="G50" s="106"/>
      <c r="H50" s="105"/>
      <c r="I50" s="105"/>
      <c r="J50" s="108" t="s">
        <v>98</v>
      </c>
      <c r="K50" s="106" t="s">
        <v>90</v>
      </c>
      <c r="L50" s="88" t="s">
        <v>181</v>
      </c>
      <c r="M50" s="115">
        <v>1</v>
      </c>
      <c r="N50" s="115">
        <v>75</v>
      </c>
      <c r="O50" s="105">
        <f t="shared" si="72"/>
        <v>87.49799999999999</v>
      </c>
      <c r="P50" s="105">
        <f t="shared" si="69"/>
        <v>87.49799999999999</v>
      </c>
      <c r="Q50" s="105">
        <f t="shared" si="73"/>
        <v>87.49799999999999</v>
      </c>
      <c r="R50" s="105">
        <f t="shared" si="74"/>
        <v>87.49799999999999</v>
      </c>
    </row>
    <row r="51" spans="1:19" ht="36">
      <c r="A51" s="115">
        <v>11</v>
      </c>
      <c r="B51" s="115" t="s">
        <v>92</v>
      </c>
      <c r="C51" s="116" t="s">
        <v>210</v>
      </c>
      <c r="D51" s="115" t="s">
        <v>90</v>
      </c>
      <c r="E51" s="115">
        <v>1</v>
      </c>
      <c r="F51" s="115"/>
      <c r="G51" s="115"/>
      <c r="H51" s="124"/>
      <c r="I51" s="124"/>
      <c r="J51" s="116" t="s">
        <v>99</v>
      </c>
      <c r="K51" s="115" t="s">
        <v>90</v>
      </c>
      <c r="L51" s="88" t="s">
        <v>120</v>
      </c>
      <c r="M51" s="115">
        <v>1</v>
      </c>
      <c r="N51" s="115">
        <v>20</v>
      </c>
      <c r="O51" s="105">
        <f t="shared" si="72"/>
        <v>23.332799999999999</v>
      </c>
      <c r="P51" s="105">
        <f t="shared" si="69"/>
        <v>23.332799999999999</v>
      </c>
      <c r="Q51" s="105">
        <f t="shared" si="73"/>
        <v>23.332799999999999</v>
      </c>
      <c r="R51" s="105">
        <f t="shared" si="74"/>
        <v>23.332799999999999</v>
      </c>
    </row>
    <row r="52" spans="1:19" ht="54">
      <c r="A52" s="115">
        <v>12</v>
      </c>
      <c r="B52" s="88" t="s">
        <v>100</v>
      </c>
      <c r="C52" s="121" t="s">
        <v>189</v>
      </c>
      <c r="D52" s="123" t="s">
        <v>88</v>
      </c>
      <c r="E52" s="123">
        <v>0.2</v>
      </c>
      <c r="F52" s="123">
        <v>1.82</v>
      </c>
      <c r="G52" s="123">
        <v>1.06</v>
      </c>
      <c r="H52" s="124">
        <f>F52*H$7</f>
        <v>4.4913778000000004</v>
      </c>
      <c r="I52" s="124">
        <f>G52*I$7</f>
        <v>3.2410559999999999</v>
      </c>
      <c r="J52" s="121" t="s">
        <v>101</v>
      </c>
      <c r="K52" s="123" t="s">
        <v>88</v>
      </c>
      <c r="L52" s="115" t="s">
        <v>102</v>
      </c>
      <c r="M52" s="115">
        <v>1.02</v>
      </c>
      <c r="N52" s="115">
        <v>4</v>
      </c>
      <c r="O52" s="124">
        <f>N52*M52*O$7</f>
        <v>4.7598911999999993</v>
      </c>
      <c r="P52" s="124">
        <f t="shared" si="69"/>
        <v>12.492325000000001</v>
      </c>
      <c r="Q52" s="124">
        <f t="shared" ref="Q52:Q59" si="75">O52*E52</f>
        <v>0.95197823999999986</v>
      </c>
      <c r="R52" s="124">
        <f t="shared" ref="R52:R59" si="76">P52*E52</f>
        <v>2.4984650000000004</v>
      </c>
    </row>
    <row r="53" spans="1:19" ht="54">
      <c r="A53" s="115">
        <v>13</v>
      </c>
      <c r="B53" s="115" t="s">
        <v>92</v>
      </c>
      <c r="C53" s="116" t="s">
        <v>191</v>
      </c>
      <c r="D53" s="115" t="s">
        <v>90</v>
      </c>
      <c r="E53" s="115">
        <v>1</v>
      </c>
      <c r="F53" s="115"/>
      <c r="G53" s="115"/>
      <c r="H53" s="114"/>
      <c r="I53" s="114"/>
      <c r="J53" s="116" t="s">
        <v>190</v>
      </c>
      <c r="K53" s="115" t="s">
        <v>90</v>
      </c>
      <c r="L53" s="88"/>
      <c r="M53" s="115">
        <v>1</v>
      </c>
      <c r="N53" s="115">
        <v>38.299999999999997</v>
      </c>
      <c r="O53" s="114">
        <f t="shared" ref="O53" si="77">N53*M53*O$7</f>
        <v>44.682311999999996</v>
      </c>
      <c r="P53" s="114">
        <f t="shared" si="69"/>
        <v>44.682311999999996</v>
      </c>
      <c r="Q53" s="114">
        <f t="shared" si="75"/>
        <v>44.682311999999996</v>
      </c>
      <c r="R53" s="114">
        <f t="shared" si="76"/>
        <v>44.682311999999996</v>
      </c>
    </row>
    <row r="54" spans="1:19" ht="36">
      <c r="A54" s="120">
        <v>14</v>
      </c>
      <c r="B54" s="85" t="s">
        <v>142</v>
      </c>
      <c r="C54" s="128" t="s">
        <v>214</v>
      </c>
      <c r="D54" s="117" t="s">
        <v>90</v>
      </c>
      <c r="E54" s="117">
        <v>1</v>
      </c>
      <c r="F54" s="117">
        <v>0.97</v>
      </c>
      <c r="G54" s="117">
        <v>0.13</v>
      </c>
      <c r="H54" s="118">
        <f>F54*H$7</f>
        <v>2.3937562999999997</v>
      </c>
      <c r="I54" s="118">
        <f>G54*I$7</f>
        <v>0.39748800000000001</v>
      </c>
      <c r="J54" s="128" t="s">
        <v>207</v>
      </c>
      <c r="K54" s="117" t="s">
        <v>90</v>
      </c>
      <c r="L54" s="117"/>
      <c r="M54" s="117">
        <v>1</v>
      </c>
      <c r="N54" s="120">
        <v>7.1</v>
      </c>
      <c r="O54" s="118">
        <f>N54*M54*O$7</f>
        <v>8.2831439999999983</v>
      </c>
      <c r="P54" s="118">
        <f t="shared" ref="P54" si="78">H54+I54+O54</f>
        <v>11.074388299999999</v>
      </c>
      <c r="Q54" s="118">
        <f t="shared" si="75"/>
        <v>8.2831439999999983</v>
      </c>
      <c r="R54" s="118">
        <f t="shared" si="76"/>
        <v>11.074388299999999</v>
      </c>
    </row>
    <row r="55" spans="1:19" ht="54">
      <c r="A55" s="115">
        <v>15</v>
      </c>
      <c r="B55" s="115" t="s">
        <v>162</v>
      </c>
      <c r="C55" s="116" t="s">
        <v>163</v>
      </c>
      <c r="D55" s="115" t="s">
        <v>90</v>
      </c>
      <c r="E55" s="115">
        <v>2</v>
      </c>
      <c r="F55" s="115">
        <v>0.31</v>
      </c>
      <c r="G55" s="115">
        <v>0.31</v>
      </c>
      <c r="H55" s="114">
        <f t="shared" ref="H55" si="79">F55*H$7</f>
        <v>0.76501489999999994</v>
      </c>
      <c r="I55" s="114">
        <f t="shared" ref="I55" si="80">G55*I$7</f>
        <v>0.94785599999999992</v>
      </c>
      <c r="J55" s="116" t="s">
        <v>164</v>
      </c>
      <c r="K55" s="115" t="s">
        <v>90</v>
      </c>
      <c r="L55" s="115"/>
      <c r="M55" s="115">
        <v>1</v>
      </c>
      <c r="N55" s="115">
        <v>6.2</v>
      </c>
      <c r="O55" s="114">
        <f t="shared" ref="O55:O57" si="81">N55*M55*O$7</f>
        <v>7.2331679999999992</v>
      </c>
      <c r="P55" s="114">
        <f t="shared" ref="P55:P57" si="82">H55+I55+O55</f>
        <v>8.9460388999999996</v>
      </c>
      <c r="Q55" s="114">
        <f t="shared" ref="Q55:Q57" si="83">O55*E55</f>
        <v>14.466335999999998</v>
      </c>
      <c r="R55" s="114">
        <f t="shared" ref="R55:R57" si="84">P55*E55</f>
        <v>17.892077799999999</v>
      </c>
    </row>
    <row r="56" spans="1:19" ht="54">
      <c r="A56" s="115">
        <v>16</v>
      </c>
      <c r="B56" s="88" t="s">
        <v>92</v>
      </c>
      <c r="C56" s="116" t="s">
        <v>166</v>
      </c>
      <c r="D56" s="115" t="s">
        <v>90</v>
      </c>
      <c r="E56" s="82">
        <v>2</v>
      </c>
      <c r="F56" s="115"/>
      <c r="G56" s="115"/>
      <c r="H56" s="114"/>
      <c r="I56" s="114"/>
      <c r="J56" s="116" t="s">
        <v>165</v>
      </c>
      <c r="K56" s="115" t="s">
        <v>90</v>
      </c>
      <c r="L56" s="88"/>
      <c r="M56" s="115">
        <v>1</v>
      </c>
      <c r="N56" s="115">
        <v>4.3499999999999996</v>
      </c>
      <c r="O56" s="114">
        <f t="shared" si="81"/>
        <v>5.0748839999999991</v>
      </c>
      <c r="P56" s="114">
        <f t="shared" si="82"/>
        <v>5.0748839999999991</v>
      </c>
      <c r="Q56" s="114">
        <f t="shared" si="83"/>
        <v>10.149767999999998</v>
      </c>
      <c r="R56" s="114">
        <f t="shared" si="84"/>
        <v>10.149767999999998</v>
      </c>
    </row>
    <row r="57" spans="1:19" ht="54">
      <c r="A57" s="115">
        <v>17</v>
      </c>
      <c r="B57" s="115" t="s">
        <v>92</v>
      </c>
      <c r="C57" s="116" t="s">
        <v>215</v>
      </c>
      <c r="D57" s="115" t="s">
        <v>90</v>
      </c>
      <c r="E57" s="115">
        <v>3</v>
      </c>
      <c r="F57" s="115"/>
      <c r="G57" s="115"/>
      <c r="H57" s="114"/>
      <c r="I57" s="114"/>
      <c r="J57" s="116" t="s">
        <v>215</v>
      </c>
      <c r="K57" s="115" t="s">
        <v>90</v>
      </c>
      <c r="L57" s="88"/>
      <c r="M57" s="115">
        <v>1</v>
      </c>
      <c r="N57" s="115">
        <v>1.72</v>
      </c>
      <c r="O57" s="114">
        <f t="shared" si="81"/>
        <v>2.0066207999999999</v>
      </c>
      <c r="P57" s="114">
        <f t="shared" si="82"/>
        <v>2.0066207999999999</v>
      </c>
      <c r="Q57" s="114">
        <f t="shared" si="83"/>
        <v>6.0198623999999992</v>
      </c>
      <c r="R57" s="114">
        <f t="shared" si="84"/>
        <v>6.0198623999999992</v>
      </c>
    </row>
    <row r="58" spans="1:19" ht="36">
      <c r="A58" s="115">
        <v>18</v>
      </c>
      <c r="B58" s="88" t="s">
        <v>182</v>
      </c>
      <c r="C58" s="116" t="s">
        <v>183</v>
      </c>
      <c r="D58" s="115" t="s">
        <v>39</v>
      </c>
      <c r="E58" s="127">
        <f>4.2*0.00374</f>
        <v>1.5708E-2</v>
      </c>
      <c r="F58" s="115">
        <v>16.2</v>
      </c>
      <c r="G58" s="115">
        <v>4</v>
      </c>
      <c r="H58" s="114">
        <f t="shared" ref="H58" si="85">F58*H$7</f>
        <v>39.978197999999999</v>
      </c>
      <c r="I58" s="114">
        <f>G58*I$7</f>
        <v>12.230399999999999</v>
      </c>
      <c r="J58" s="81" t="s">
        <v>184</v>
      </c>
      <c r="K58" s="115" t="s">
        <v>91</v>
      </c>
      <c r="L58" s="115" t="s">
        <v>185</v>
      </c>
      <c r="M58" s="115">
        <v>10</v>
      </c>
      <c r="N58" s="115">
        <v>0.93</v>
      </c>
      <c r="O58" s="114">
        <f t="shared" ref="O58:O59" si="86">N58*M58*O$7</f>
        <v>10.849752000000001</v>
      </c>
      <c r="P58" s="114">
        <f>H58+I58+O58</f>
        <v>63.058349999999997</v>
      </c>
      <c r="Q58" s="114">
        <f t="shared" si="75"/>
        <v>0.170427904416</v>
      </c>
      <c r="R58" s="114">
        <f t="shared" si="76"/>
        <v>0.99052056179999992</v>
      </c>
    </row>
    <row r="59" spans="1:19" ht="36">
      <c r="A59" s="115">
        <v>19</v>
      </c>
      <c r="B59" s="88" t="s">
        <v>92</v>
      </c>
      <c r="C59" s="116" t="s">
        <v>192</v>
      </c>
      <c r="D59" s="115" t="s">
        <v>93</v>
      </c>
      <c r="E59" s="103">
        <v>4.2</v>
      </c>
      <c r="F59" s="115"/>
      <c r="G59" s="115"/>
      <c r="H59" s="114"/>
      <c r="I59" s="114"/>
      <c r="J59" s="116" t="s">
        <v>141</v>
      </c>
      <c r="K59" s="115" t="s">
        <v>93</v>
      </c>
      <c r="L59" s="88" t="s">
        <v>144</v>
      </c>
      <c r="M59" s="115">
        <v>1</v>
      </c>
      <c r="N59" s="115">
        <v>1.05</v>
      </c>
      <c r="O59" s="114">
        <f t="shared" si="86"/>
        <v>1.2249719999999999</v>
      </c>
      <c r="P59" s="114">
        <f>H59+I59+O59</f>
        <v>1.2249719999999999</v>
      </c>
      <c r="Q59" s="114">
        <f t="shared" si="75"/>
        <v>5.1448824000000002</v>
      </c>
      <c r="R59" s="114">
        <f t="shared" si="76"/>
        <v>5.1448824000000002</v>
      </c>
    </row>
    <row r="60" spans="1:19" ht="18">
      <c r="A60" s="129">
        <v>20</v>
      </c>
      <c r="B60" s="88" t="s">
        <v>92</v>
      </c>
      <c r="C60" s="130" t="s">
        <v>145</v>
      </c>
      <c r="D60" s="129" t="s">
        <v>39</v>
      </c>
      <c r="E60" s="83">
        <v>3.8E-3</v>
      </c>
      <c r="F60" s="129"/>
      <c r="G60" s="129"/>
      <c r="H60" s="131"/>
      <c r="I60" s="131"/>
      <c r="J60" s="134" t="s">
        <v>186</v>
      </c>
      <c r="K60" s="135" t="s">
        <v>39</v>
      </c>
      <c r="L60" s="129" t="s">
        <v>122</v>
      </c>
      <c r="M60" s="129">
        <v>1</v>
      </c>
      <c r="N60" s="106">
        <v>479.17</v>
      </c>
      <c r="O60" s="136">
        <f t="shared" ref="O60" si="87">N60*M60*O$7</f>
        <v>559.01888880000001</v>
      </c>
      <c r="P60" s="136">
        <f t="shared" ref="P60" si="88">H60+I60+O60</f>
        <v>559.01888880000001</v>
      </c>
      <c r="Q60" s="136">
        <f t="shared" ref="Q60" si="89">O60*E60</f>
        <v>2.1242717774400002</v>
      </c>
      <c r="R60" s="136">
        <f t="shared" ref="R60" si="90">P60*E60</f>
        <v>2.1242717774400002</v>
      </c>
    </row>
    <row r="61" spans="1:19" ht="54">
      <c r="A61" s="115">
        <v>21</v>
      </c>
      <c r="B61" s="88" t="s">
        <v>103</v>
      </c>
      <c r="C61" s="116" t="s">
        <v>104</v>
      </c>
      <c r="D61" s="115" t="s">
        <v>40</v>
      </c>
      <c r="E61" s="131">
        <v>0.13</v>
      </c>
      <c r="F61" s="115">
        <v>14.5</v>
      </c>
      <c r="G61" s="115">
        <v>1.5</v>
      </c>
      <c r="H61" s="124">
        <f t="shared" ref="H61" si="91">F61*H$7</f>
        <v>35.782955000000001</v>
      </c>
      <c r="I61" s="124">
        <f t="shared" ref="I61" si="92">G61*I$7</f>
        <v>4.5863999999999994</v>
      </c>
      <c r="J61" s="116" t="s">
        <v>105</v>
      </c>
      <c r="K61" s="115" t="s">
        <v>39</v>
      </c>
      <c r="L61" s="110" t="s">
        <v>121</v>
      </c>
      <c r="M61" s="115">
        <v>0.24</v>
      </c>
      <c r="N61" s="115">
        <v>165</v>
      </c>
      <c r="O61" s="114">
        <f t="shared" ref="O61" si="93">N61*M61*O$7</f>
        <v>46.198943999999997</v>
      </c>
      <c r="P61" s="114">
        <f t="shared" ref="P61" si="94">H61+I61+O61</f>
        <v>86.568298999999996</v>
      </c>
      <c r="Q61" s="114">
        <f t="shared" ref="Q61" si="95">O61*E61</f>
        <v>6.0058627199999997</v>
      </c>
      <c r="R61" s="114">
        <f t="shared" ref="R61" si="96">P61*E61</f>
        <v>11.253878869999999</v>
      </c>
    </row>
    <row r="62" spans="1:19" ht="18">
      <c r="A62" s="147"/>
      <c r="B62" s="148"/>
      <c r="C62" s="149"/>
      <c r="D62" s="147"/>
      <c r="E62" s="150"/>
      <c r="F62" s="147"/>
      <c r="G62" s="147"/>
      <c r="H62" s="151"/>
      <c r="I62" s="151"/>
      <c r="J62" s="149"/>
      <c r="K62" s="147"/>
      <c r="L62" s="152"/>
      <c r="M62" s="147"/>
      <c r="N62" s="147"/>
      <c r="O62" s="150"/>
      <c r="P62" s="150"/>
      <c r="Q62" s="150"/>
      <c r="R62" s="153">
        <f>SUM(R40:R61)</f>
        <v>550.28076178702713</v>
      </c>
    </row>
    <row r="63" spans="1:19" ht="18">
      <c r="C63" s="57" t="s">
        <v>41</v>
      </c>
      <c r="R63" s="60">
        <f>R62+R39</f>
        <v>5563.062723762625</v>
      </c>
    </row>
    <row r="64" spans="1:19" ht="18">
      <c r="A64" s="61"/>
      <c r="B64" s="61"/>
      <c r="C64" s="57" t="s">
        <v>42</v>
      </c>
      <c r="D64" s="57"/>
      <c r="E64" s="57"/>
      <c r="F64" s="57"/>
      <c r="G64" s="57"/>
      <c r="H64" s="57"/>
      <c r="I64" s="57"/>
      <c r="J64" s="59"/>
      <c r="K64" s="57"/>
      <c r="L64" s="57"/>
      <c r="M64" s="57"/>
      <c r="N64" s="57"/>
      <c r="O64" s="57"/>
      <c r="P64" s="57"/>
      <c r="Q64" s="57"/>
      <c r="R64" s="58">
        <f>R63*13.3%</f>
        <v>739.88734226042914</v>
      </c>
      <c r="S64" s="48"/>
    </row>
    <row r="65" spans="1:18" ht="18">
      <c r="A65" s="61"/>
      <c r="B65" s="61"/>
      <c r="C65" s="57" t="s">
        <v>41</v>
      </c>
      <c r="D65" s="57"/>
      <c r="E65" s="57"/>
      <c r="F65" s="57"/>
      <c r="G65" s="57"/>
      <c r="H65" s="57"/>
      <c r="I65" s="57"/>
      <c r="J65" s="59"/>
      <c r="K65" s="57"/>
      <c r="L65" s="57"/>
      <c r="M65" s="57"/>
      <c r="N65" s="57"/>
      <c r="O65" s="57"/>
      <c r="P65" s="57"/>
      <c r="Q65" s="57"/>
      <c r="R65" s="58">
        <f>R63+R64</f>
        <v>6302.9500660230542</v>
      </c>
    </row>
    <row r="66" spans="1:18" ht="18">
      <c r="A66" s="61"/>
      <c r="B66" s="61"/>
      <c r="C66" s="57" t="s">
        <v>43</v>
      </c>
      <c r="D66" s="57"/>
      <c r="E66" s="57"/>
      <c r="F66" s="57"/>
      <c r="G66" s="57"/>
      <c r="H66" s="60"/>
      <c r="I66" s="60"/>
      <c r="J66" s="59"/>
      <c r="K66" s="57"/>
      <c r="L66" s="57"/>
      <c r="M66" s="57"/>
      <c r="N66" s="57"/>
      <c r="O66" s="60"/>
      <c r="P66" s="60"/>
      <c r="Q66" s="60"/>
      <c r="R66" s="58">
        <f>R65*11%</f>
        <v>693.32450726253592</v>
      </c>
    </row>
    <row r="67" spans="1:18" ht="18">
      <c r="A67" s="61"/>
      <c r="B67" s="61"/>
      <c r="C67" s="57" t="s">
        <v>41</v>
      </c>
      <c r="D67" s="57"/>
      <c r="E67" s="57"/>
      <c r="F67" s="57"/>
      <c r="G67" s="57"/>
      <c r="H67" s="60"/>
      <c r="I67" s="60"/>
      <c r="J67" s="59"/>
      <c r="K67" s="57"/>
      <c r="L67" s="57"/>
      <c r="M67" s="57"/>
      <c r="N67" s="57"/>
      <c r="O67" s="60"/>
      <c r="P67" s="60"/>
      <c r="Q67" s="60"/>
      <c r="R67" s="58">
        <f>R65+R66</f>
        <v>6996.2745732855901</v>
      </c>
    </row>
    <row r="69" spans="1:18" ht="18">
      <c r="A69" s="62"/>
      <c r="B69" s="62"/>
      <c r="C69" s="57"/>
      <c r="E69" s="62"/>
      <c r="F69" s="62"/>
      <c r="G69" s="62"/>
      <c r="H69" s="62"/>
      <c r="I69" s="62"/>
      <c r="M69" s="62"/>
      <c r="N69" s="62"/>
      <c r="O69" s="62"/>
      <c r="P69" s="62"/>
      <c r="Q69" s="62"/>
      <c r="R69" s="60"/>
    </row>
    <row r="70" spans="1:18" ht="18">
      <c r="A70" s="63"/>
      <c r="B70" s="63"/>
      <c r="C70" s="63"/>
      <c r="D70" s="64" t="s">
        <v>15</v>
      </c>
      <c r="E70" s="63"/>
      <c r="F70" s="63"/>
      <c r="G70" s="64" t="s">
        <v>16</v>
      </c>
      <c r="H70" s="63"/>
      <c r="I70" s="65"/>
      <c r="J70" s="63"/>
      <c r="K70" s="65"/>
      <c r="L70" s="65"/>
      <c r="M70" s="65"/>
      <c r="N70" s="66"/>
      <c r="O70" s="65"/>
      <c r="P70" s="65"/>
      <c r="Q70" s="65"/>
      <c r="R70" s="65"/>
    </row>
  </sheetData>
  <mergeCells count="37">
    <mergeCell ref="P46:P47"/>
    <mergeCell ref="Q46:Q47"/>
    <mergeCell ref="R46:R47"/>
    <mergeCell ref="F46:F47"/>
    <mergeCell ref="G46:G47"/>
    <mergeCell ref="H46:H47"/>
    <mergeCell ref="I46:I47"/>
    <mergeCell ref="O46:O47"/>
    <mergeCell ref="A46:A47"/>
    <mergeCell ref="B46:B47"/>
    <mergeCell ref="C46:C47"/>
    <mergeCell ref="D46:D47"/>
    <mergeCell ref="E46:E47"/>
    <mergeCell ref="A1:R1"/>
    <mergeCell ref="A2:R2"/>
    <mergeCell ref="A3:A7"/>
    <mergeCell ref="B3:B7"/>
    <mergeCell ref="C3:C7"/>
    <mergeCell ref="D3:D7"/>
    <mergeCell ref="E3:E7"/>
    <mergeCell ref="F3:O3"/>
    <mergeCell ref="P3:P7"/>
    <mergeCell ref="Q3:Q7"/>
    <mergeCell ref="F4:G4"/>
    <mergeCell ref="H4:I4"/>
    <mergeCell ref="J4:O4"/>
    <mergeCell ref="F5:F7"/>
    <mergeCell ref="G5:G7"/>
    <mergeCell ref="H5:H6"/>
    <mergeCell ref="R3:R7"/>
    <mergeCell ref="I5:I6"/>
    <mergeCell ref="J5:J7"/>
    <mergeCell ref="K5:K7"/>
    <mergeCell ref="L5:L6"/>
    <mergeCell ref="M5:M7"/>
    <mergeCell ref="N5:N7"/>
    <mergeCell ref="O5:O6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A16" zoomScaleNormal="100" workbookViewId="0">
      <selection activeCell="H27" sqref="H27"/>
    </sheetView>
  </sheetViews>
  <sheetFormatPr defaultColWidth="8.7109375" defaultRowHeight="15"/>
  <cols>
    <col min="1" max="1" width="4.140625" customWidth="1"/>
    <col min="2" max="2" width="9.140625" customWidth="1"/>
    <col min="3" max="3" width="43.85546875" customWidth="1"/>
    <col min="4" max="4" width="11.5703125" customWidth="1"/>
    <col min="5" max="5" width="10.28515625" customWidth="1"/>
    <col min="6" max="6" width="11.28515625" customWidth="1"/>
    <col min="7" max="7" width="10.85546875" customWidth="1"/>
    <col min="8" max="8" width="15.5703125" customWidth="1"/>
    <col min="10" max="10" width="11" bestFit="1" customWidth="1"/>
    <col min="11" max="11" width="10.42578125" bestFit="1" customWidth="1"/>
    <col min="13" max="13" width="12.85546875" customWidth="1"/>
    <col min="17" max="17" width="10.42578125" bestFit="1" customWidth="1"/>
  </cols>
  <sheetData>
    <row r="1" spans="1:10" ht="19.5">
      <c r="A1" s="21"/>
      <c r="B1" s="21"/>
      <c r="C1" s="236" t="s">
        <v>44</v>
      </c>
      <c r="D1" s="237"/>
      <c r="E1" s="237"/>
      <c r="F1" s="237"/>
      <c r="G1" s="237"/>
      <c r="H1" s="22"/>
    </row>
    <row r="2" spans="1:10" ht="44.25" customHeight="1">
      <c r="A2" s="238" t="s">
        <v>216</v>
      </c>
      <c r="B2" s="239"/>
      <c r="C2" s="239"/>
      <c r="D2" s="239"/>
      <c r="E2" s="239"/>
      <c r="F2" s="239"/>
      <c r="G2" s="239"/>
      <c r="H2" s="239"/>
    </row>
    <row r="3" spans="1:10">
      <c r="A3" s="23"/>
      <c r="B3" s="23"/>
      <c r="C3" s="1"/>
      <c r="D3" s="23"/>
      <c r="E3" s="23"/>
      <c r="F3" s="23"/>
      <c r="G3" s="23"/>
      <c r="H3" s="23"/>
    </row>
    <row r="4" spans="1:10" ht="18">
      <c r="A4" s="243" t="s">
        <v>45</v>
      </c>
      <c r="B4" s="245" t="s">
        <v>46</v>
      </c>
      <c r="C4" s="245" t="s">
        <v>47</v>
      </c>
      <c r="D4" s="240" t="s">
        <v>48</v>
      </c>
      <c r="E4" s="241"/>
      <c r="F4" s="241"/>
      <c r="G4" s="242"/>
      <c r="H4" s="24" t="s">
        <v>49</v>
      </c>
    </row>
    <row r="5" spans="1:10" ht="18">
      <c r="A5" s="244"/>
      <c r="B5" s="246"/>
      <c r="C5" s="246"/>
      <c r="D5" s="25" t="s">
        <v>50</v>
      </c>
      <c r="E5" s="25" t="s">
        <v>51</v>
      </c>
      <c r="F5" s="25" t="s">
        <v>52</v>
      </c>
      <c r="G5" s="25" t="s">
        <v>53</v>
      </c>
      <c r="H5" s="25" t="s">
        <v>54</v>
      </c>
    </row>
    <row r="6" spans="1:10" ht="18">
      <c r="A6" s="26">
        <v>1</v>
      </c>
      <c r="B6" s="26">
        <v>2</v>
      </c>
      <c r="C6" s="27">
        <v>3</v>
      </c>
      <c r="D6" s="27">
        <v>4</v>
      </c>
      <c r="E6" s="27">
        <v>5</v>
      </c>
      <c r="F6" s="27">
        <v>6</v>
      </c>
      <c r="G6" s="27">
        <v>7</v>
      </c>
      <c r="H6" s="27">
        <v>8</v>
      </c>
    </row>
    <row r="7" spans="1:10" ht="18">
      <c r="A7" s="28"/>
      <c r="B7" s="28"/>
      <c r="C7" s="29" t="s">
        <v>55</v>
      </c>
      <c r="D7" s="28"/>
      <c r="E7" s="28"/>
      <c r="F7" s="28"/>
      <c r="G7" s="28"/>
      <c r="H7" s="28"/>
    </row>
    <row r="8" spans="1:10" ht="72">
      <c r="A8" s="28">
        <v>1</v>
      </c>
      <c r="B8" s="30" t="s">
        <v>113</v>
      </c>
      <c r="C8" s="84" t="s">
        <v>216</v>
      </c>
      <c r="D8" s="31">
        <f>'[2]1-1'!R67</f>
        <v>6996.2745732855901</v>
      </c>
      <c r="E8" s="28"/>
      <c r="F8" s="28"/>
      <c r="G8" s="28"/>
      <c r="H8" s="31">
        <f>SUM(D8:G8)</f>
        <v>6996.2745732855901</v>
      </c>
    </row>
    <row r="9" spans="1:10" ht="18">
      <c r="A9" s="28"/>
      <c r="B9" s="28"/>
      <c r="C9" s="4" t="s">
        <v>56</v>
      </c>
      <c r="D9" s="31">
        <f>SUM(D8)</f>
        <v>6996.2745732855901</v>
      </c>
      <c r="E9" s="28"/>
      <c r="F9" s="28"/>
      <c r="G9" s="28"/>
      <c r="H9" s="31">
        <f>SUM(H8)</f>
        <v>6996.2745732855901</v>
      </c>
    </row>
    <row r="10" spans="1:10" ht="18">
      <c r="A10" s="28"/>
      <c r="B10" s="28"/>
      <c r="C10" s="29" t="s">
        <v>57</v>
      </c>
      <c r="D10" s="32"/>
      <c r="E10" s="32"/>
      <c r="F10" s="32"/>
      <c r="G10" s="32"/>
      <c r="H10" s="79"/>
    </row>
    <row r="11" spans="1:10" ht="18">
      <c r="A11" s="28"/>
      <c r="B11" s="28"/>
      <c r="C11" s="33" t="s">
        <v>58</v>
      </c>
      <c r="D11" s="34"/>
      <c r="E11" s="32"/>
      <c r="F11" s="86"/>
      <c r="G11" s="32"/>
      <c r="H11" s="52"/>
    </row>
    <row r="12" spans="1:10" ht="18">
      <c r="A12" s="28"/>
      <c r="B12" s="28"/>
      <c r="C12" s="33" t="s">
        <v>59</v>
      </c>
      <c r="D12" s="34">
        <f>D9+D11</f>
        <v>6996.2745732855901</v>
      </c>
      <c r="E12" s="34"/>
      <c r="F12" s="34"/>
      <c r="G12" s="32"/>
      <c r="H12" s="34">
        <f>H9+H11</f>
        <v>6996.2745732855901</v>
      </c>
      <c r="J12" s="48"/>
    </row>
    <row r="13" spans="1:10" ht="18">
      <c r="A13" s="28"/>
      <c r="B13" s="28"/>
      <c r="C13" s="35" t="s">
        <v>60</v>
      </c>
      <c r="D13" s="32"/>
      <c r="E13" s="32"/>
      <c r="F13" s="32"/>
      <c r="G13" s="32"/>
      <c r="H13" s="32"/>
    </row>
    <row r="14" spans="1:10" ht="18">
      <c r="A14" s="28"/>
      <c r="B14" s="28"/>
      <c r="C14" s="33" t="s">
        <v>61</v>
      </c>
      <c r="D14" s="32"/>
      <c r="E14" s="32"/>
      <c r="F14" s="32"/>
      <c r="G14" s="32"/>
      <c r="H14" s="32"/>
    </row>
    <row r="15" spans="1:10" ht="18">
      <c r="A15" s="28"/>
      <c r="B15" s="28"/>
      <c r="C15" s="33" t="s">
        <v>62</v>
      </c>
      <c r="D15" s="34">
        <f>D14+D12</f>
        <v>6996.2745732855901</v>
      </c>
      <c r="E15" s="34"/>
      <c r="F15" s="34"/>
      <c r="G15" s="32"/>
      <c r="H15" s="34">
        <f>H14+H12</f>
        <v>6996.2745732855901</v>
      </c>
    </row>
    <row r="16" spans="1:10" ht="18">
      <c r="A16" s="36">
        <v>2</v>
      </c>
      <c r="B16" s="51">
        <v>1.4999999999999999E-2</v>
      </c>
      <c r="C16" s="37" t="s">
        <v>63</v>
      </c>
      <c r="D16" s="38">
        <f>D15*B16</f>
        <v>104.94411859928385</v>
      </c>
      <c r="E16" s="38"/>
      <c r="F16" s="38"/>
      <c r="G16" s="38"/>
      <c r="H16" s="38">
        <f t="shared" ref="H16:H22" si="0">SUM(D16:G16)</f>
        <v>104.94411859928385</v>
      </c>
    </row>
    <row r="17" spans="1:8" ht="18">
      <c r="A17" s="36"/>
      <c r="B17" s="36"/>
      <c r="C17" s="39" t="s">
        <v>64</v>
      </c>
      <c r="D17" s="40">
        <f>SUM(D16)</f>
        <v>104.94411859928385</v>
      </c>
      <c r="E17" s="40"/>
      <c r="F17" s="40"/>
      <c r="G17" s="41"/>
      <c r="H17" s="40">
        <f>SUM(H16)</f>
        <v>104.94411859928385</v>
      </c>
    </row>
    <row r="18" spans="1:8" ht="18">
      <c r="A18" s="36"/>
      <c r="B18" s="36"/>
      <c r="C18" s="39" t="s">
        <v>65</v>
      </c>
      <c r="D18" s="40">
        <f>D17+D15</f>
        <v>7101.2186918848738</v>
      </c>
      <c r="E18" s="40"/>
      <c r="F18" s="40"/>
      <c r="G18" s="41"/>
      <c r="H18" s="40">
        <f>H17+H15</f>
        <v>7101.2186918848738</v>
      </c>
    </row>
    <row r="19" spans="1:8" ht="18">
      <c r="A19" s="36"/>
      <c r="B19" s="36"/>
      <c r="C19" s="42" t="s">
        <v>66</v>
      </c>
      <c r="D19" s="41"/>
      <c r="E19" s="41"/>
      <c r="F19" s="41"/>
      <c r="G19" s="41"/>
      <c r="H19" s="41"/>
    </row>
    <row r="20" spans="1:8" ht="35.25" customHeight="1">
      <c r="A20" s="36">
        <v>3</v>
      </c>
      <c r="B20" s="51">
        <v>0.01</v>
      </c>
      <c r="C20" s="43" t="s">
        <v>67</v>
      </c>
      <c r="D20" s="38">
        <f>D18*B20</f>
        <v>71.012186918848741</v>
      </c>
      <c r="E20" s="38"/>
      <c r="F20" s="38"/>
      <c r="G20" s="38"/>
      <c r="H20" s="38">
        <f t="shared" si="0"/>
        <v>71.012186918848741</v>
      </c>
    </row>
    <row r="21" spans="1:8" ht="35.25" customHeight="1">
      <c r="A21" s="53">
        <v>4</v>
      </c>
      <c r="B21" s="71">
        <v>0.02</v>
      </c>
      <c r="C21" s="72" t="s">
        <v>114</v>
      </c>
      <c r="D21" s="69">
        <f>D18*B21</f>
        <v>142.02437383769748</v>
      </c>
      <c r="E21" s="69"/>
      <c r="F21" s="69"/>
      <c r="G21" s="69"/>
      <c r="H21" s="69">
        <f t="shared" si="0"/>
        <v>142.02437383769748</v>
      </c>
    </row>
    <row r="22" spans="1:8" ht="18">
      <c r="A22" s="36">
        <v>5</v>
      </c>
      <c r="B22" s="44">
        <v>1.5E-3</v>
      </c>
      <c r="C22" s="45" t="s">
        <v>68</v>
      </c>
      <c r="D22" s="40"/>
      <c r="E22" s="40"/>
      <c r="F22" s="40"/>
      <c r="G22" s="40">
        <f>H18*B22</f>
        <v>10.651828037827311</v>
      </c>
      <c r="H22" s="40">
        <f t="shared" si="0"/>
        <v>10.651828037827311</v>
      </c>
    </row>
    <row r="23" spans="1:8" ht="18">
      <c r="A23" s="36"/>
      <c r="B23" s="36"/>
      <c r="C23" s="39" t="s">
        <v>69</v>
      </c>
      <c r="D23" s="40">
        <f>SUM(D20:D22)</f>
        <v>213.03656075654624</v>
      </c>
      <c r="E23" s="40"/>
      <c r="F23" s="40"/>
      <c r="G23" s="40">
        <f>SUM(G20:G22)</f>
        <v>10.651828037827311</v>
      </c>
      <c r="H23" s="40">
        <f>SUM(H20:H22)</f>
        <v>223.68838879437354</v>
      </c>
    </row>
    <row r="24" spans="1:8" ht="18">
      <c r="A24" s="36"/>
      <c r="B24" s="36"/>
      <c r="C24" s="39" t="s">
        <v>70</v>
      </c>
      <c r="D24" s="40">
        <f>D23+D18</f>
        <v>7314.2552526414202</v>
      </c>
      <c r="E24" s="40"/>
      <c r="F24" s="40"/>
      <c r="G24" s="40">
        <f>G23+G18</f>
        <v>10.651828037827311</v>
      </c>
      <c r="H24" s="40">
        <f>H23+H18</f>
        <v>7324.907080679247</v>
      </c>
    </row>
    <row r="25" spans="1:8" ht="18">
      <c r="A25" s="36"/>
      <c r="B25" s="36"/>
      <c r="C25" s="42" t="s">
        <v>71</v>
      </c>
      <c r="D25" s="41"/>
      <c r="E25" s="41"/>
      <c r="F25" s="41"/>
      <c r="G25" s="41"/>
      <c r="H25" s="41"/>
    </row>
    <row r="26" spans="1:8" ht="18">
      <c r="A26" s="36">
        <v>6</v>
      </c>
      <c r="B26" s="46">
        <v>0.02</v>
      </c>
      <c r="C26" s="45" t="s">
        <v>72</v>
      </c>
      <c r="D26" s="41"/>
      <c r="E26" s="41"/>
      <c r="F26" s="41"/>
      <c r="G26" s="40">
        <f>H24*B26</f>
        <v>146.49814161358495</v>
      </c>
      <c r="H26" s="40">
        <f>SUM(D26:G26)</f>
        <v>146.49814161358495</v>
      </c>
    </row>
    <row r="27" spans="1:8" ht="18">
      <c r="A27" s="36">
        <v>7</v>
      </c>
      <c r="B27" s="46">
        <v>6.0000000000000001E-3</v>
      </c>
      <c r="C27" s="45" t="s">
        <v>73</v>
      </c>
      <c r="D27" s="41"/>
      <c r="E27" s="41"/>
      <c r="F27" s="41"/>
      <c r="G27" s="40">
        <f>H24*B27</f>
        <v>43.949442484075483</v>
      </c>
      <c r="H27" s="40">
        <f>SUM(D27:G27)</f>
        <v>43.949442484075483</v>
      </c>
    </row>
    <row r="28" spans="1:8" ht="18">
      <c r="A28" s="36"/>
      <c r="B28" s="36"/>
      <c r="C28" s="39" t="s">
        <v>74</v>
      </c>
      <c r="D28" s="41"/>
      <c r="E28" s="41"/>
      <c r="F28" s="41"/>
      <c r="G28" s="40">
        <f>SUM(G26:G27)</f>
        <v>190.44758409766044</v>
      </c>
      <c r="H28" s="40">
        <f>SUM(H26:H27)</f>
        <v>190.44758409766044</v>
      </c>
    </row>
    <row r="29" spans="1:8" ht="18">
      <c r="A29" s="36"/>
      <c r="B29" s="36"/>
      <c r="C29" s="42" t="s">
        <v>75</v>
      </c>
      <c r="D29" s="41"/>
      <c r="E29" s="41"/>
      <c r="F29" s="41"/>
      <c r="G29" s="41"/>
      <c r="H29" s="41"/>
    </row>
    <row r="30" spans="1:8" ht="18">
      <c r="A30" s="36"/>
      <c r="B30" s="36"/>
      <c r="C30" s="45"/>
      <c r="D30" s="41"/>
      <c r="E30" s="41"/>
      <c r="F30" s="41"/>
      <c r="G30" s="41"/>
      <c r="H30" s="41"/>
    </row>
    <row r="31" spans="1:8" ht="18">
      <c r="A31" s="36"/>
      <c r="B31" s="36"/>
      <c r="C31" s="39" t="s">
        <v>76</v>
      </c>
      <c r="D31" s="40">
        <f>D24</f>
        <v>7314.2552526414202</v>
      </c>
      <c r="E31" s="40"/>
      <c r="F31" s="40"/>
      <c r="G31" s="40">
        <f>G28+G24</f>
        <v>201.09941213548774</v>
      </c>
      <c r="H31" s="40">
        <f>H28+H24</f>
        <v>7515.3546647769072</v>
      </c>
    </row>
    <row r="32" spans="1:8" ht="18">
      <c r="A32" s="36">
        <v>8</v>
      </c>
      <c r="B32" s="46">
        <v>0.03</v>
      </c>
      <c r="C32" s="45" t="s">
        <v>77</v>
      </c>
      <c r="D32" s="40">
        <f>D31*B32</f>
        <v>219.42765757924261</v>
      </c>
      <c r="E32" s="40"/>
      <c r="F32" s="40"/>
      <c r="G32" s="40">
        <f>G31*B32</f>
        <v>6.0329823640646323</v>
      </c>
      <c r="H32" s="40">
        <f>H31*B32</f>
        <v>225.4606399433072</v>
      </c>
    </row>
    <row r="33" spans="1:17" ht="18">
      <c r="A33" s="36"/>
      <c r="B33" s="36"/>
      <c r="C33" s="39" t="s">
        <v>41</v>
      </c>
      <c r="D33" s="40">
        <f t="shared" ref="D33:H33" si="1">D32+D31</f>
        <v>7533.682910220663</v>
      </c>
      <c r="E33" s="40"/>
      <c r="F33" s="40"/>
      <c r="G33" s="40">
        <f t="shared" si="1"/>
        <v>207.13239449955236</v>
      </c>
      <c r="H33" s="40">
        <f t="shared" si="1"/>
        <v>7740.815304720214</v>
      </c>
    </row>
    <row r="34" spans="1:17" ht="18">
      <c r="A34" s="36">
        <v>9</v>
      </c>
      <c r="B34" s="47">
        <v>0.2</v>
      </c>
      <c r="C34" s="45" t="s">
        <v>78</v>
      </c>
      <c r="D34" s="40">
        <f>D33*B34</f>
        <v>1506.7365820441328</v>
      </c>
      <c r="E34" s="40"/>
      <c r="F34" s="40"/>
      <c r="G34" s="40">
        <f>G33*B34</f>
        <v>41.426478899910478</v>
      </c>
      <c r="H34" s="40">
        <f>H33*B34</f>
        <v>1548.1630609440429</v>
      </c>
    </row>
    <row r="35" spans="1:17" ht="18">
      <c r="A35" s="36"/>
      <c r="B35" s="36"/>
      <c r="C35" s="45"/>
      <c r="D35" s="41"/>
      <c r="E35" s="41"/>
      <c r="F35" s="41"/>
      <c r="G35" s="41"/>
      <c r="H35" s="41"/>
    </row>
    <row r="36" spans="1:17" ht="18">
      <c r="A36" s="36">
        <v>10</v>
      </c>
      <c r="B36" s="36"/>
      <c r="C36" s="43" t="s">
        <v>79</v>
      </c>
      <c r="D36" s="38">
        <f t="shared" ref="D36:H36" si="2">D34+D33</f>
        <v>9040.4194922647948</v>
      </c>
      <c r="E36" s="38"/>
      <c r="F36" s="38"/>
      <c r="G36" s="38">
        <f t="shared" si="2"/>
        <v>248.55887339946284</v>
      </c>
      <c r="H36" s="70">
        <f t="shared" si="2"/>
        <v>9288.9783656642576</v>
      </c>
      <c r="K36" s="48"/>
      <c r="Q36" s="48"/>
    </row>
    <row r="37" spans="1:17" ht="18">
      <c r="A37" s="36"/>
      <c r="B37" s="36"/>
      <c r="C37" s="43"/>
      <c r="D37" s="40"/>
      <c r="E37" s="40"/>
      <c r="F37" s="40"/>
      <c r="G37" s="40"/>
      <c r="H37" s="40"/>
    </row>
    <row r="38" spans="1:17" ht="18">
      <c r="A38" s="36">
        <v>11</v>
      </c>
      <c r="B38" s="36"/>
      <c r="C38" s="43" t="s">
        <v>80</v>
      </c>
      <c r="D38" s="40"/>
      <c r="E38" s="40"/>
      <c r="F38" s="40"/>
      <c r="G38" s="40"/>
      <c r="H38" s="40">
        <f>H16*0.15*1.2</f>
        <v>18.889941347871094</v>
      </c>
    </row>
    <row r="39" spans="1:17" ht="18">
      <c r="A39" s="23"/>
      <c r="B39" s="23"/>
      <c r="C39" s="18"/>
      <c r="D39" s="18"/>
      <c r="E39" s="18"/>
      <c r="F39" s="18"/>
      <c r="G39" s="18"/>
      <c r="H39" s="1"/>
    </row>
    <row r="40" spans="1:17" ht="18">
      <c r="A40" s="23"/>
      <c r="B40" s="23"/>
      <c r="C40" s="18"/>
      <c r="D40" s="18"/>
      <c r="E40" s="18"/>
      <c r="F40" s="18"/>
      <c r="G40" s="18"/>
      <c r="H40" s="1"/>
    </row>
    <row r="41" spans="1:17" ht="18">
      <c r="A41" s="101"/>
      <c r="B41" s="101"/>
      <c r="C41" s="89" t="s">
        <v>81</v>
      </c>
      <c r="D41" s="90"/>
      <c r="E41" s="91"/>
      <c r="F41" s="89" t="s">
        <v>129</v>
      </c>
      <c r="G41" s="101"/>
      <c r="H41" s="101"/>
    </row>
    <row r="42" spans="1:17" ht="18">
      <c r="A42" s="101"/>
      <c r="B42" s="101"/>
      <c r="C42" s="93"/>
      <c r="D42" s="94"/>
      <c r="E42" s="95"/>
      <c r="F42" s="89"/>
      <c r="G42" s="101"/>
      <c r="H42" s="101"/>
    </row>
    <row r="43" spans="1:17" ht="18">
      <c r="A43" s="101"/>
      <c r="B43" s="101"/>
      <c r="C43" s="89" t="s">
        <v>15</v>
      </c>
      <c r="D43" s="96"/>
      <c r="E43" s="97"/>
      <c r="F43" s="89" t="s">
        <v>82</v>
      </c>
      <c r="G43" s="101"/>
      <c r="H43" s="101"/>
    </row>
    <row r="44" spans="1:17" ht="18">
      <c r="A44" s="101"/>
      <c r="B44" s="101"/>
      <c r="C44" s="96"/>
      <c r="D44" s="96"/>
      <c r="E44" s="96"/>
      <c r="F44" s="96"/>
      <c r="G44" s="101"/>
      <c r="H44" s="101"/>
    </row>
  </sheetData>
  <mergeCells count="6">
    <mergeCell ref="C1:G1"/>
    <mergeCell ref="A2:H2"/>
    <mergeCell ref="D4:G4"/>
    <mergeCell ref="A4:A5"/>
    <mergeCell ref="B4:B5"/>
    <mergeCell ref="C4:C5"/>
  </mergeCells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tabSelected="1" zoomScaleNormal="100" workbookViewId="0">
      <selection activeCell="A2" sqref="A2:F2"/>
    </sheetView>
  </sheetViews>
  <sheetFormatPr defaultColWidth="8.7109375" defaultRowHeight="12.75"/>
  <cols>
    <col min="1" max="1" width="5.42578125" style="155" customWidth="1"/>
    <col min="2" max="2" width="45.140625" style="155" customWidth="1"/>
    <col min="3" max="3" width="8.42578125" style="155" customWidth="1"/>
    <col min="4" max="4" width="9.28515625" style="155" customWidth="1"/>
    <col min="5" max="5" width="11.28515625" style="155" customWidth="1"/>
    <col min="6" max="6" width="13" style="155" customWidth="1"/>
    <col min="7" max="16384" width="8.7109375" style="155"/>
  </cols>
  <sheetData>
    <row r="1" spans="1:6" ht="15">
      <c r="A1" s="247" t="s">
        <v>83</v>
      </c>
      <c r="B1" s="247"/>
      <c r="C1" s="247"/>
      <c r="D1" s="247"/>
      <c r="E1" s="248"/>
      <c r="F1" s="248"/>
    </row>
    <row r="2" spans="1:6" ht="39.75" customHeight="1">
      <c r="A2" s="249" t="s">
        <v>216</v>
      </c>
      <c r="B2" s="249"/>
      <c r="C2" s="249"/>
      <c r="D2" s="249"/>
      <c r="E2" s="250"/>
      <c r="F2" s="250"/>
    </row>
    <row r="3" spans="1:6">
      <c r="A3" s="156"/>
      <c r="B3" s="156"/>
      <c r="C3" s="157"/>
      <c r="D3" s="157"/>
      <c r="E3" s="158"/>
      <c r="F3" s="158"/>
    </row>
    <row r="4" spans="1:6">
      <c r="A4" s="251" t="s">
        <v>17</v>
      </c>
      <c r="B4" s="254" t="s">
        <v>19</v>
      </c>
      <c r="C4" s="254" t="s">
        <v>20</v>
      </c>
      <c r="D4" s="254" t="s">
        <v>21</v>
      </c>
      <c r="E4" s="257" t="s">
        <v>23</v>
      </c>
      <c r="F4" s="260" t="s">
        <v>25</v>
      </c>
    </row>
    <row r="5" spans="1:6">
      <c r="A5" s="252"/>
      <c r="B5" s="255"/>
      <c r="C5" s="255"/>
      <c r="D5" s="255"/>
      <c r="E5" s="258"/>
      <c r="F5" s="261"/>
    </row>
    <row r="6" spans="1:6">
      <c r="A6" s="252"/>
      <c r="B6" s="255"/>
      <c r="C6" s="255"/>
      <c r="D6" s="255"/>
      <c r="E6" s="258"/>
      <c r="F6" s="261"/>
    </row>
    <row r="7" spans="1:6">
      <c r="A7" s="252"/>
      <c r="B7" s="255"/>
      <c r="C7" s="255"/>
      <c r="D7" s="255"/>
      <c r="E7" s="258"/>
      <c r="F7" s="261"/>
    </row>
    <row r="8" spans="1:6">
      <c r="A8" s="253"/>
      <c r="B8" s="256"/>
      <c r="C8" s="256"/>
      <c r="D8" s="256"/>
      <c r="E8" s="259"/>
      <c r="F8" s="262"/>
    </row>
    <row r="9" spans="1:6" ht="15">
      <c r="A9" s="159">
        <v>1</v>
      </c>
      <c r="B9" s="159">
        <v>2</v>
      </c>
      <c r="C9" s="159">
        <v>3</v>
      </c>
      <c r="D9" s="159">
        <v>4</v>
      </c>
      <c r="E9" s="160">
        <v>5</v>
      </c>
      <c r="F9" s="160">
        <v>6</v>
      </c>
    </row>
    <row r="10" spans="1:6" ht="15">
      <c r="A10" s="161"/>
      <c r="B10" s="161" t="s">
        <v>158</v>
      </c>
      <c r="C10" s="161"/>
      <c r="D10" s="161"/>
      <c r="E10" s="160"/>
      <c r="F10" s="160"/>
    </row>
    <row r="11" spans="1:6" ht="30">
      <c r="A11" s="162">
        <v>1</v>
      </c>
      <c r="B11" s="163" t="s">
        <v>197</v>
      </c>
      <c r="C11" s="162" t="s">
        <v>95</v>
      </c>
      <c r="D11" s="164">
        <v>4.4999999999999998E-2</v>
      </c>
      <c r="E11" s="165">
        <v>401.33444882114912</v>
      </c>
      <c r="F11" s="165">
        <v>18.06005019695171</v>
      </c>
    </row>
    <row r="12" spans="1:6" ht="30">
      <c r="A12" s="162">
        <v>2</v>
      </c>
      <c r="B12" s="163" t="s">
        <v>148</v>
      </c>
      <c r="C12" s="162" t="s">
        <v>95</v>
      </c>
      <c r="D12" s="164">
        <v>0.186</v>
      </c>
      <c r="E12" s="165">
        <v>495.58584097200418</v>
      </c>
      <c r="F12" s="165">
        <v>92.178966420792776</v>
      </c>
    </row>
    <row r="13" spans="1:6" ht="30">
      <c r="A13" s="162">
        <v>3</v>
      </c>
      <c r="B13" s="163" t="s">
        <v>159</v>
      </c>
      <c r="C13" s="162" t="s">
        <v>95</v>
      </c>
      <c r="D13" s="166">
        <v>0.28999999999999998</v>
      </c>
      <c r="E13" s="165">
        <v>666.19542166495864</v>
      </c>
      <c r="F13" s="165">
        <v>193.19667228283797</v>
      </c>
    </row>
    <row r="14" spans="1:6" ht="30">
      <c r="A14" s="167">
        <v>4</v>
      </c>
      <c r="B14" s="168" t="s">
        <v>151</v>
      </c>
      <c r="C14" s="167" t="s">
        <v>224</v>
      </c>
      <c r="D14" s="167">
        <v>143</v>
      </c>
      <c r="E14" s="165">
        <v>666.19542166495864</v>
      </c>
      <c r="F14" s="165">
        <v>95.265945298089065</v>
      </c>
    </row>
    <row r="15" spans="1:6" ht="30">
      <c r="A15" s="162">
        <v>5</v>
      </c>
      <c r="B15" s="163" t="s">
        <v>160</v>
      </c>
      <c r="C15" s="162" t="s">
        <v>95</v>
      </c>
      <c r="D15" s="164">
        <v>0.14299999999999999</v>
      </c>
      <c r="E15" s="165">
        <v>666.19542166495864</v>
      </c>
      <c r="F15" s="165">
        <v>95.265945298089065</v>
      </c>
    </row>
    <row r="16" spans="1:6" ht="15">
      <c r="A16" s="167">
        <v>6</v>
      </c>
      <c r="B16" s="169" t="s">
        <v>153</v>
      </c>
      <c r="C16" s="170" t="s">
        <v>95</v>
      </c>
      <c r="D16" s="171">
        <v>0.14299999999999999</v>
      </c>
      <c r="E16" s="165">
        <v>786.40878072840428</v>
      </c>
      <c r="F16" s="165">
        <v>112.45645564416181</v>
      </c>
    </row>
    <row r="17" spans="1:6" ht="15">
      <c r="A17" s="162">
        <v>7</v>
      </c>
      <c r="B17" s="163" t="s">
        <v>150</v>
      </c>
      <c r="C17" s="162" t="s">
        <v>39</v>
      </c>
      <c r="D17" s="162">
        <v>257.39999999999998</v>
      </c>
      <c r="E17" s="165">
        <v>2.0431717703928527</v>
      </c>
      <c r="F17" s="165">
        <v>525.91241369912029</v>
      </c>
    </row>
    <row r="18" spans="1:6" ht="30">
      <c r="A18" s="167">
        <v>8</v>
      </c>
      <c r="B18" s="168" t="s">
        <v>194</v>
      </c>
      <c r="C18" s="167" t="s">
        <v>224</v>
      </c>
      <c r="D18" s="167">
        <v>8</v>
      </c>
      <c r="E18" s="165">
        <v>32.80535532104242</v>
      </c>
      <c r="F18" s="165">
        <v>262.44284256833936</v>
      </c>
    </row>
    <row r="19" spans="1:6" ht="15">
      <c r="A19" s="167">
        <v>9</v>
      </c>
      <c r="B19" s="169" t="s">
        <v>153</v>
      </c>
      <c r="C19" s="170" t="s">
        <v>95</v>
      </c>
      <c r="D19" s="171">
        <v>8.0000000000000002E-3</v>
      </c>
      <c r="E19" s="165">
        <v>786.40878072840428</v>
      </c>
      <c r="F19" s="165">
        <v>6.291270245827234</v>
      </c>
    </row>
    <row r="20" spans="1:6" ht="15">
      <c r="A20" s="162">
        <v>10</v>
      </c>
      <c r="B20" s="163" t="s">
        <v>150</v>
      </c>
      <c r="C20" s="162" t="s">
        <v>39</v>
      </c>
      <c r="D20" s="162">
        <f>8*1.95</f>
        <v>15.6</v>
      </c>
      <c r="E20" s="165">
        <v>2.0431717703928527</v>
      </c>
      <c r="F20" s="165">
        <v>31.873479618128499</v>
      </c>
    </row>
    <row r="21" spans="1:6" ht="30">
      <c r="A21" s="162">
        <v>11</v>
      </c>
      <c r="B21" s="163" t="s">
        <v>154</v>
      </c>
      <c r="C21" s="162" t="s">
        <v>89</v>
      </c>
      <c r="D21" s="162">
        <v>24</v>
      </c>
      <c r="E21" s="165">
        <v>3.6278981878490035</v>
      </c>
      <c r="F21" s="165">
        <v>87.069556508376067</v>
      </c>
    </row>
    <row r="22" spans="1:6" ht="15">
      <c r="A22" s="162">
        <v>12</v>
      </c>
      <c r="B22" s="163" t="s">
        <v>155</v>
      </c>
      <c r="C22" s="162" t="s">
        <v>89</v>
      </c>
      <c r="D22" s="162">
        <v>48</v>
      </c>
      <c r="E22" s="165">
        <v>9.7956095047281142</v>
      </c>
      <c r="F22" s="165">
        <v>470.18925622694945</v>
      </c>
    </row>
    <row r="23" spans="1:6" ht="15">
      <c r="A23" s="162">
        <v>13</v>
      </c>
      <c r="B23" s="163" t="s">
        <v>156</v>
      </c>
      <c r="C23" s="162" t="s">
        <v>89</v>
      </c>
      <c r="D23" s="162">
        <v>104</v>
      </c>
      <c r="E23" s="165">
        <v>9.7956095047281142</v>
      </c>
      <c r="F23" s="165">
        <v>1018.7433884917239</v>
      </c>
    </row>
    <row r="24" spans="1:6" ht="30">
      <c r="A24" s="162">
        <v>14</v>
      </c>
      <c r="B24" s="163" t="s">
        <v>109</v>
      </c>
      <c r="C24" s="162" t="s">
        <v>95</v>
      </c>
      <c r="D24" s="164">
        <v>0.52100000000000002</v>
      </c>
      <c r="E24" s="165">
        <v>102.15858851964263</v>
      </c>
      <c r="F24" s="165">
        <v>53.22462461873382</v>
      </c>
    </row>
    <row r="25" spans="1:6" ht="15">
      <c r="A25" s="162">
        <v>15</v>
      </c>
      <c r="B25" s="163" t="s">
        <v>94</v>
      </c>
      <c r="C25" s="162" t="s">
        <v>89</v>
      </c>
      <c r="D25" s="162">
        <v>24</v>
      </c>
      <c r="E25" s="165">
        <v>2.189931269756126</v>
      </c>
      <c r="F25" s="165">
        <v>52.558350474147019</v>
      </c>
    </row>
    <row r="26" spans="1:6" ht="30">
      <c r="A26" s="162">
        <v>16</v>
      </c>
      <c r="B26" s="163" t="s">
        <v>196</v>
      </c>
      <c r="C26" s="162" t="s">
        <v>93</v>
      </c>
      <c r="D26" s="162">
        <v>790</v>
      </c>
      <c r="E26" s="165">
        <v>2.1501783532674059</v>
      </c>
      <c r="F26" s="165">
        <v>1698.6408990812508</v>
      </c>
    </row>
    <row r="27" spans="1:6" ht="30">
      <c r="A27" s="162">
        <v>17</v>
      </c>
      <c r="B27" s="163" t="s">
        <v>139</v>
      </c>
      <c r="C27" s="162" t="s">
        <v>140</v>
      </c>
      <c r="D27" s="172">
        <v>7.9</v>
      </c>
      <c r="E27" s="165">
        <v>12.759529389864653</v>
      </c>
      <c r="F27" s="165">
        <v>100.80028217993076</v>
      </c>
    </row>
    <row r="28" spans="1:6" ht="45">
      <c r="A28" s="162">
        <v>18</v>
      </c>
      <c r="B28" s="163" t="s">
        <v>200</v>
      </c>
      <c r="C28" s="170" t="s">
        <v>90</v>
      </c>
      <c r="D28" s="170">
        <v>1</v>
      </c>
      <c r="E28" s="165">
        <v>519.71526202511245</v>
      </c>
      <c r="F28" s="165">
        <v>519.71526202511245</v>
      </c>
    </row>
    <row r="29" spans="1:6" ht="15">
      <c r="A29" s="170">
        <v>19</v>
      </c>
      <c r="B29" s="173" t="s">
        <v>198</v>
      </c>
      <c r="C29" s="170" t="s">
        <v>90</v>
      </c>
      <c r="D29" s="170">
        <v>8</v>
      </c>
      <c r="E29" s="165">
        <v>7.6398907506766598</v>
      </c>
      <c r="F29" s="165">
        <v>61.119126005413278</v>
      </c>
    </row>
    <row r="30" spans="1:6" ht="30">
      <c r="A30" s="162">
        <v>20</v>
      </c>
      <c r="B30" s="163" t="s">
        <v>201</v>
      </c>
      <c r="C30" s="162" t="s">
        <v>90</v>
      </c>
      <c r="D30" s="174">
        <v>6</v>
      </c>
      <c r="E30" s="165">
        <v>14.500200812508764</v>
      </c>
      <c r="F30" s="165">
        <v>87.001204875052579</v>
      </c>
    </row>
    <row r="31" spans="1:6" ht="15">
      <c r="A31" s="175">
        <v>21</v>
      </c>
      <c r="B31" s="176" t="s">
        <v>203</v>
      </c>
      <c r="C31" s="175" t="s">
        <v>93</v>
      </c>
      <c r="D31" s="177">
        <v>15</v>
      </c>
      <c r="E31" s="165">
        <v>1.7668425178366025</v>
      </c>
      <c r="F31" s="165">
        <v>26.502637767549036</v>
      </c>
    </row>
    <row r="32" spans="1:6" ht="30">
      <c r="A32" s="162">
        <v>22</v>
      </c>
      <c r="B32" s="163" t="s">
        <v>204</v>
      </c>
      <c r="C32" s="170" t="s">
        <v>90</v>
      </c>
      <c r="D32" s="170">
        <v>1</v>
      </c>
      <c r="E32" s="165">
        <v>779.58068884455702</v>
      </c>
      <c r="F32" s="165">
        <v>779.58068884455702</v>
      </c>
    </row>
    <row r="33" spans="1:6" ht="30">
      <c r="A33" s="167">
        <v>23</v>
      </c>
      <c r="B33" s="168" t="s">
        <v>225</v>
      </c>
      <c r="C33" s="167" t="s">
        <v>90</v>
      </c>
      <c r="D33" s="167">
        <v>8</v>
      </c>
      <c r="E33" s="165">
        <v>23.2315045275678</v>
      </c>
      <c r="F33" s="165">
        <v>185.8520362205424</v>
      </c>
    </row>
    <row r="34" spans="1:6" ht="45">
      <c r="A34" s="167">
        <v>24</v>
      </c>
      <c r="B34" s="168" t="s">
        <v>172</v>
      </c>
      <c r="C34" s="167" t="s">
        <v>90</v>
      </c>
      <c r="D34" s="167">
        <v>1</v>
      </c>
      <c r="E34" s="165">
        <v>5.8803296650876149</v>
      </c>
      <c r="F34" s="165">
        <v>5.8803296650876149</v>
      </c>
    </row>
    <row r="35" spans="1:6" ht="15">
      <c r="A35" s="170">
        <v>25</v>
      </c>
      <c r="B35" s="173" t="s">
        <v>171</v>
      </c>
      <c r="C35" s="170" t="s">
        <v>93</v>
      </c>
      <c r="D35" s="170">
        <v>790</v>
      </c>
      <c r="E35" s="165">
        <v>0.10134548954979243</v>
      </c>
      <c r="F35" s="165">
        <v>80.062936744336014</v>
      </c>
    </row>
    <row r="36" spans="1:6" ht="15">
      <c r="A36" s="170">
        <v>26</v>
      </c>
      <c r="B36" s="169" t="s">
        <v>169</v>
      </c>
      <c r="C36" s="170" t="s">
        <v>90</v>
      </c>
      <c r="D36" s="170">
        <v>1</v>
      </c>
      <c r="E36" s="165">
        <v>18.050734183663838</v>
      </c>
      <c r="F36" s="165">
        <v>18.050734183663838</v>
      </c>
    </row>
    <row r="37" spans="1:6" ht="30">
      <c r="A37" s="162">
        <v>27</v>
      </c>
      <c r="B37" s="163" t="s">
        <v>163</v>
      </c>
      <c r="C37" s="162" t="s">
        <v>90</v>
      </c>
      <c r="D37" s="162">
        <v>1</v>
      </c>
      <c r="E37" s="165">
        <v>11.955974710437159</v>
      </c>
      <c r="F37" s="165">
        <v>11.955974710437159</v>
      </c>
    </row>
    <row r="38" spans="1:6" ht="15">
      <c r="A38" s="162">
        <v>28</v>
      </c>
      <c r="B38" s="163" t="s">
        <v>166</v>
      </c>
      <c r="C38" s="162" t="s">
        <v>90</v>
      </c>
      <c r="D38" s="174">
        <v>1</v>
      </c>
      <c r="E38" s="165">
        <v>6.7823519929476461</v>
      </c>
      <c r="F38" s="165">
        <v>6.7823519929476461</v>
      </c>
    </row>
    <row r="39" spans="1:6" ht="15">
      <c r="A39" s="162">
        <v>29</v>
      </c>
      <c r="B39" s="163" t="s">
        <v>167</v>
      </c>
      <c r="C39" s="162" t="s">
        <v>90</v>
      </c>
      <c r="D39" s="162">
        <v>1</v>
      </c>
      <c r="E39" s="165">
        <v>2.6817575696252764</v>
      </c>
      <c r="F39" s="165">
        <v>2.6817575696252764</v>
      </c>
    </row>
    <row r="40" spans="1:6" ht="15">
      <c r="A40" s="178"/>
      <c r="B40" s="179" t="s">
        <v>205</v>
      </c>
      <c r="C40" s="161"/>
      <c r="D40" s="161"/>
      <c r="E40" s="165"/>
      <c r="F40" s="165"/>
    </row>
    <row r="41" spans="1:6" ht="30">
      <c r="A41" s="162">
        <v>1</v>
      </c>
      <c r="B41" s="163" t="s">
        <v>206</v>
      </c>
      <c r="C41" s="162" t="s">
        <v>95</v>
      </c>
      <c r="D41" s="164">
        <v>7.0000000000000001E-3</v>
      </c>
      <c r="E41" s="165">
        <v>666.19542166495864</v>
      </c>
      <c r="F41" s="165">
        <v>4.6633679516547106</v>
      </c>
    </row>
    <row r="42" spans="1:6" ht="15">
      <c r="A42" s="162">
        <v>2</v>
      </c>
      <c r="B42" s="163" t="s">
        <v>187</v>
      </c>
      <c r="C42" s="162" t="s">
        <v>89</v>
      </c>
      <c r="D42" s="162">
        <v>0.3</v>
      </c>
      <c r="E42" s="165">
        <v>3.6278981878490035</v>
      </c>
      <c r="F42" s="165">
        <v>1.0883694563547011</v>
      </c>
    </row>
    <row r="43" spans="1:6" ht="30">
      <c r="A43" s="162">
        <v>3</v>
      </c>
      <c r="B43" s="163" t="s">
        <v>109</v>
      </c>
      <c r="C43" s="162" t="s">
        <v>95</v>
      </c>
      <c r="D43" s="164">
        <v>4.4999999999999997E-3</v>
      </c>
      <c r="E43" s="165">
        <v>102.15858851964263</v>
      </c>
      <c r="F43" s="165">
        <v>0.45971364833839184</v>
      </c>
    </row>
    <row r="44" spans="1:6" ht="15">
      <c r="A44" s="162">
        <v>4</v>
      </c>
      <c r="B44" s="163" t="s">
        <v>188</v>
      </c>
      <c r="C44" s="162" t="s">
        <v>89</v>
      </c>
      <c r="D44" s="162">
        <v>0.5</v>
      </c>
      <c r="E44" s="165">
        <v>3.6278981878490035</v>
      </c>
      <c r="F44" s="165">
        <v>1.8139490939245018</v>
      </c>
    </row>
    <row r="45" spans="1:6" ht="30">
      <c r="A45" s="167">
        <v>5</v>
      </c>
      <c r="B45" s="169" t="s">
        <v>116</v>
      </c>
      <c r="C45" s="170" t="s">
        <v>95</v>
      </c>
      <c r="D45" s="171">
        <v>2.3E-3</v>
      </c>
      <c r="E45" s="165">
        <v>786.40878072840428</v>
      </c>
      <c r="F45" s="165">
        <v>1.8087401956753297</v>
      </c>
    </row>
    <row r="46" spans="1:6" ht="15">
      <c r="A46" s="162">
        <v>6</v>
      </c>
      <c r="B46" s="163" t="s">
        <v>174</v>
      </c>
      <c r="C46" s="162" t="s">
        <v>39</v>
      </c>
      <c r="D46" s="166">
        <f>2.3*1.95</f>
        <v>4.4849999999999994</v>
      </c>
      <c r="E46" s="165">
        <v>2.0431717703928527</v>
      </c>
      <c r="F46" s="165">
        <v>9.1636253902119442</v>
      </c>
    </row>
    <row r="47" spans="1:6" ht="15">
      <c r="A47" s="180">
        <v>7</v>
      </c>
      <c r="B47" s="181" t="s">
        <v>176</v>
      </c>
      <c r="C47" s="180" t="s">
        <v>89</v>
      </c>
      <c r="D47" s="180">
        <f>0.16+0.24+0.12+0.18</f>
        <v>0.7</v>
      </c>
      <c r="E47" s="165">
        <v>511.11216076643365</v>
      </c>
      <c r="F47" s="165">
        <v>357.77851253650346</v>
      </c>
    </row>
    <row r="48" spans="1:6" ht="15">
      <c r="A48" s="162">
        <v>8</v>
      </c>
      <c r="B48" s="163" t="s">
        <v>213</v>
      </c>
      <c r="C48" s="162" t="s">
        <v>90</v>
      </c>
      <c r="D48" s="174">
        <v>1</v>
      </c>
      <c r="E48" s="165">
        <v>31.183227553782285</v>
      </c>
      <c r="F48" s="165">
        <v>31.183227553782285</v>
      </c>
    </row>
    <row r="49" spans="1:6" ht="15">
      <c r="A49" s="162">
        <v>9</v>
      </c>
      <c r="B49" s="163" t="s">
        <v>212</v>
      </c>
      <c r="C49" s="162" t="s">
        <v>90</v>
      </c>
      <c r="D49" s="174">
        <v>1</v>
      </c>
      <c r="E49" s="165">
        <v>29.88912361030032</v>
      </c>
      <c r="F49" s="165">
        <v>29.88912361030032</v>
      </c>
    </row>
    <row r="50" spans="1:6" ht="30">
      <c r="A50" s="167">
        <v>10</v>
      </c>
      <c r="B50" s="168" t="s">
        <v>211</v>
      </c>
      <c r="C50" s="167" t="s">
        <v>90</v>
      </c>
      <c r="D50" s="182">
        <v>1</v>
      </c>
      <c r="E50" s="165">
        <v>116.93710332668356</v>
      </c>
      <c r="F50" s="165">
        <v>116.93710332668356</v>
      </c>
    </row>
    <row r="51" spans="1:6" ht="15">
      <c r="A51" s="162">
        <v>11</v>
      </c>
      <c r="B51" s="163" t="s">
        <v>210</v>
      </c>
      <c r="C51" s="162" t="s">
        <v>90</v>
      </c>
      <c r="D51" s="162">
        <v>1</v>
      </c>
      <c r="E51" s="165">
        <v>31.183227553782285</v>
      </c>
      <c r="F51" s="165">
        <v>31.183227553782285</v>
      </c>
    </row>
    <row r="52" spans="1:6" ht="30">
      <c r="A52" s="162">
        <v>12</v>
      </c>
      <c r="B52" s="183" t="s">
        <v>189</v>
      </c>
      <c r="C52" s="184" t="s">
        <v>89</v>
      </c>
      <c r="D52" s="184">
        <v>0.2</v>
      </c>
      <c r="E52" s="165">
        <v>16.695425030463696</v>
      </c>
      <c r="F52" s="165">
        <v>3.3390850060927395</v>
      </c>
    </row>
    <row r="53" spans="1:6" ht="15">
      <c r="A53" s="162">
        <v>13</v>
      </c>
      <c r="B53" s="163" t="s">
        <v>191</v>
      </c>
      <c r="C53" s="162" t="s">
        <v>90</v>
      </c>
      <c r="D53" s="162">
        <v>1</v>
      </c>
      <c r="E53" s="165">
        <v>59.715880765493068</v>
      </c>
      <c r="F53" s="165">
        <v>59.715880765493068</v>
      </c>
    </row>
    <row r="54" spans="1:6" ht="15">
      <c r="A54" s="170">
        <v>14</v>
      </c>
      <c r="B54" s="185" t="s">
        <v>214</v>
      </c>
      <c r="C54" s="167" t="s">
        <v>90</v>
      </c>
      <c r="D54" s="167">
        <v>1</v>
      </c>
      <c r="E54" s="165">
        <v>14.800417025725336</v>
      </c>
      <c r="F54" s="165">
        <v>14.800417025725336</v>
      </c>
    </row>
    <row r="55" spans="1:6" ht="30">
      <c r="A55" s="162">
        <v>15</v>
      </c>
      <c r="B55" s="163" t="s">
        <v>163</v>
      </c>
      <c r="C55" s="162" t="s">
        <v>90</v>
      </c>
      <c r="D55" s="162">
        <v>2</v>
      </c>
      <c r="E55" s="165">
        <v>11.955974710437159</v>
      </c>
      <c r="F55" s="165">
        <v>23.911949420874318</v>
      </c>
    </row>
    <row r="56" spans="1:6" ht="15">
      <c r="A56" s="162">
        <v>16</v>
      </c>
      <c r="B56" s="163" t="s">
        <v>166</v>
      </c>
      <c r="C56" s="162" t="s">
        <v>90</v>
      </c>
      <c r="D56" s="174">
        <v>2</v>
      </c>
      <c r="E56" s="165">
        <v>6.7823519929476461</v>
      </c>
      <c r="F56" s="165">
        <v>13.564703985895292</v>
      </c>
    </row>
    <row r="57" spans="1:6" ht="15">
      <c r="A57" s="162">
        <v>17</v>
      </c>
      <c r="B57" s="163" t="s">
        <v>215</v>
      </c>
      <c r="C57" s="162" t="s">
        <v>90</v>
      </c>
      <c r="D57" s="162">
        <v>3</v>
      </c>
      <c r="E57" s="165">
        <v>2.6817575696252764</v>
      </c>
      <c r="F57" s="165">
        <v>8.045272708875828</v>
      </c>
    </row>
    <row r="58" spans="1:6" ht="15">
      <c r="A58" s="162">
        <v>18</v>
      </c>
      <c r="B58" s="163" t="s">
        <v>183</v>
      </c>
      <c r="C58" s="162" t="s">
        <v>39</v>
      </c>
      <c r="D58" s="186">
        <f>4.2*0.00374</f>
        <v>1.5708E-2</v>
      </c>
      <c r="E58" s="165">
        <v>84.274621014882356</v>
      </c>
      <c r="F58" s="165">
        <v>1.323785746901772</v>
      </c>
    </row>
    <row r="59" spans="1:6" ht="15">
      <c r="A59" s="162">
        <v>19</v>
      </c>
      <c r="B59" s="163" t="s">
        <v>192</v>
      </c>
      <c r="C59" s="162" t="s">
        <v>93</v>
      </c>
      <c r="D59" s="172">
        <v>4.2</v>
      </c>
      <c r="E59" s="165">
        <v>1.6371194465735699</v>
      </c>
      <c r="F59" s="165">
        <v>6.8759016756089943</v>
      </c>
    </row>
    <row r="60" spans="1:6" ht="15">
      <c r="A60" s="162">
        <v>20</v>
      </c>
      <c r="B60" s="163" t="s">
        <v>145</v>
      </c>
      <c r="C60" s="162" t="s">
        <v>39</v>
      </c>
      <c r="D60" s="187">
        <v>3.8E-3</v>
      </c>
      <c r="E60" s="165">
        <v>747.1033573472929</v>
      </c>
      <c r="F60" s="165">
        <v>2.8389927579197134</v>
      </c>
    </row>
    <row r="61" spans="1:6" ht="30">
      <c r="A61" s="162">
        <v>21</v>
      </c>
      <c r="B61" s="163" t="s">
        <v>104</v>
      </c>
      <c r="C61" s="162" t="s">
        <v>40</v>
      </c>
      <c r="D61" s="166">
        <v>0.13</v>
      </c>
      <c r="E61" s="165">
        <v>115.6946001620407</v>
      </c>
      <c r="F61" s="165">
        <v>15.040298021065292</v>
      </c>
    </row>
    <row r="62" spans="1:6" ht="15">
      <c r="A62" s="188"/>
      <c r="B62" s="189" t="s">
        <v>41</v>
      </c>
      <c r="E62" s="190"/>
      <c r="F62" s="191">
        <f>SUM(F11:F61)</f>
        <v>7434.7806868894386</v>
      </c>
    </row>
    <row r="63" spans="1:6" ht="15">
      <c r="A63" s="192"/>
      <c r="B63" s="189" t="s">
        <v>84</v>
      </c>
      <c r="C63" s="189"/>
      <c r="D63" s="192"/>
      <c r="E63" s="193"/>
      <c r="F63" s="194">
        <f>F62*20%</f>
        <v>1486.9561373778879</v>
      </c>
    </row>
    <row r="64" spans="1:6" ht="15">
      <c r="A64" s="192"/>
      <c r="B64" s="189" t="s">
        <v>41</v>
      </c>
      <c r="C64" s="189"/>
      <c r="D64" s="192"/>
      <c r="E64" s="193"/>
      <c r="F64" s="204">
        <f>F62+F63</f>
        <v>8921.7368242673256</v>
      </c>
    </row>
    <row r="65" spans="1:6" ht="15">
      <c r="A65" s="156"/>
      <c r="B65" s="192"/>
      <c r="C65" s="192"/>
      <c r="D65" s="192"/>
      <c r="E65" s="193"/>
      <c r="F65" s="193"/>
    </row>
    <row r="66" spans="1:6" ht="15">
      <c r="B66" s="195" t="s">
        <v>81</v>
      </c>
      <c r="C66" s="196"/>
      <c r="D66" s="91"/>
      <c r="E66" s="195" t="s">
        <v>129</v>
      </c>
      <c r="F66" s="197"/>
    </row>
    <row r="67" spans="1:6" ht="15">
      <c r="B67" s="198"/>
      <c r="C67" s="199"/>
      <c r="D67" s="97"/>
      <c r="E67" s="195"/>
      <c r="F67" s="197"/>
    </row>
    <row r="68" spans="1:6" ht="15">
      <c r="B68" s="195" t="s">
        <v>15</v>
      </c>
      <c r="C68" s="200"/>
      <c r="D68" s="97"/>
      <c r="E68" s="195" t="s">
        <v>226</v>
      </c>
      <c r="F68" s="197"/>
    </row>
    <row r="69" spans="1:6" ht="15">
      <c r="A69" s="201"/>
      <c r="B69" s="202"/>
      <c r="C69" s="202"/>
      <c r="D69" s="202"/>
      <c r="E69" s="203"/>
      <c r="F69" s="203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19685039370078741" right="0.19685039370078741" top="0.19685039370078741" bottom="0.19685039370078741" header="0.51181102362204722" footer="0.51181102362204722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topLeftCell="A58" zoomScaleNormal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12" ht="19.5">
      <c r="A1" s="210" t="s">
        <v>85</v>
      </c>
      <c r="B1" s="210"/>
      <c r="C1" s="210"/>
      <c r="D1" s="210"/>
      <c r="E1" s="263"/>
      <c r="F1" s="263"/>
    </row>
    <row r="2" spans="1:12" ht="66.75" customHeight="1">
      <c r="A2" s="211" t="s">
        <v>216</v>
      </c>
      <c r="B2" s="264"/>
      <c r="C2" s="264"/>
      <c r="D2" s="264"/>
      <c r="E2" s="265"/>
      <c r="F2" s="265"/>
    </row>
    <row r="3" spans="1:12" ht="15.75">
      <c r="A3" s="1"/>
      <c r="B3" s="1"/>
      <c r="C3" s="2"/>
      <c r="D3" s="2"/>
      <c r="E3" s="3"/>
      <c r="F3" s="3"/>
    </row>
    <row r="4" spans="1:12">
      <c r="A4" s="266" t="s">
        <v>17</v>
      </c>
      <c r="B4" s="269" t="s">
        <v>19</v>
      </c>
      <c r="C4" s="269" t="s">
        <v>20</v>
      </c>
      <c r="D4" s="269" t="s">
        <v>21</v>
      </c>
      <c r="E4" s="272" t="s">
        <v>23</v>
      </c>
      <c r="F4" s="275" t="s">
        <v>25</v>
      </c>
    </row>
    <row r="5" spans="1:12">
      <c r="A5" s="267"/>
      <c r="B5" s="270"/>
      <c r="C5" s="270"/>
      <c r="D5" s="270"/>
      <c r="E5" s="273"/>
      <c r="F5" s="276"/>
    </row>
    <row r="6" spans="1:12">
      <c r="A6" s="267"/>
      <c r="B6" s="270"/>
      <c r="C6" s="270"/>
      <c r="D6" s="270"/>
      <c r="E6" s="273"/>
      <c r="F6" s="276"/>
    </row>
    <row r="7" spans="1:12">
      <c r="A7" s="267"/>
      <c r="B7" s="270"/>
      <c r="C7" s="270"/>
      <c r="D7" s="270"/>
      <c r="E7" s="273"/>
      <c r="F7" s="276"/>
    </row>
    <row r="8" spans="1:12">
      <c r="A8" s="268"/>
      <c r="B8" s="271"/>
      <c r="C8" s="271"/>
      <c r="D8" s="271"/>
      <c r="E8" s="274"/>
      <c r="F8" s="277"/>
    </row>
    <row r="9" spans="1:12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  <c r="I9" s="73"/>
    </row>
    <row r="10" spans="1:12" ht="18">
      <c r="A10" s="54"/>
      <c r="B10" s="54" t="s">
        <v>158</v>
      </c>
      <c r="C10" s="54"/>
      <c r="D10" s="54"/>
      <c r="E10" s="5"/>
      <c r="F10" s="5"/>
      <c r="I10" s="73"/>
    </row>
    <row r="11" spans="1:12" ht="36">
      <c r="A11" s="129">
        <v>1</v>
      </c>
      <c r="B11" s="130" t="s">
        <v>197</v>
      </c>
      <c r="C11" s="129" t="s">
        <v>106</v>
      </c>
      <c r="D11" s="113">
        <v>4.4999999999999998E-2</v>
      </c>
      <c r="E11" s="79">
        <v>401.33444882114912</v>
      </c>
      <c r="F11" s="79">
        <v>18.06005019695171</v>
      </c>
      <c r="I11" s="73"/>
      <c r="L11" s="73"/>
    </row>
    <row r="12" spans="1:12" ht="36">
      <c r="A12" s="129">
        <v>2</v>
      </c>
      <c r="B12" s="130" t="s">
        <v>148</v>
      </c>
      <c r="C12" s="129" t="s">
        <v>106</v>
      </c>
      <c r="D12" s="113">
        <v>0.186</v>
      </c>
      <c r="E12" s="79">
        <v>495.58584097200418</v>
      </c>
      <c r="F12" s="79">
        <v>92.178966420792776</v>
      </c>
      <c r="I12" s="73"/>
    </row>
    <row r="13" spans="1:12" ht="36">
      <c r="A13" s="129">
        <v>3</v>
      </c>
      <c r="B13" s="130" t="s">
        <v>159</v>
      </c>
      <c r="C13" s="129" t="s">
        <v>106</v>
      </c>
      <c r="D13" s="131">
        <v>0.28999999999999998</v>
      </c>
      <c r="E13" s="79">
        <v>666.19542166495864</v>
      </c>
      <c r="F13" s="79">
        <v>193.19667228283797</v>
      </c>
      <c r="I13" s="73"/>
    </row>
    <row r="14" spans="1:12" ht="36">
      <c r="A14" s="106">
        <v>4</v>
      </c>
      <c r="B14" s="108" t="s">
        <v>151</v>
      </c>
      <c r="C14" s="106" t="s">
        <v>152</v>
      </c>
      <c r="D14" s="106">
        <v>143</v>
      </c>
      <c r="E14" s="79">
        <v>666.19542166495864</v>
      </c>
      <c r="F14" s="79">
        <v>95.265945298089065</v>
      </c>
      <c r="I14" s="73"/>
    </row>
    <row r="15" spans="1:12" ht="36">
      <c r="A15" s="129">
        <v>5</v>
      </c>
      <c r="B15" s="130" t="s">
        <v>160</v>
      </c>
      <c r="C15" s="129" t="s">
        <v>106</v>
      </c>
      <c r="D15" s="113">
        <v>0.14299999999999999</v>
      </c>
      <c r="E15" s="79">
        <v>666.19542166495864</v>
      </c>
      <c r="F15" s="79">
        <v>95.265945298089065</v>
      </c>
      <c r="I15" s="73"/>
    </row>
    <row r="16" spans="1:12" ht="36">
      <c r="A16" s="106">
        <v>6</v>
      </c>
      <c r="B16" s="75" t="s">
        <v>153</v>
      </c>
      <c r="C16" s="76" t="s">
        <v>95</v>
      </c>
      <c r="D16" s="107">
        <v>0.14299999999999999</v>
      </c>
      <c r="E16" s="79">
        <v>786.40878072840428</v>
      </c>
      <c r="F16" s="79">
        <v>112.45645564416181</v>
      </c>
      <c r="I16" s="73"/>
    </row>
    <row r="17" spans="1:9" ht="18">
      <c r="A17" s="129">
        <v>7</v>
      </c>
      <c r="B17" s="130" t="s">
        <v>150</v>
      </c>
      <c r="C17" s="129" t="s">
        <v>39</v>
      </c>
      <c r="D17" s="129">
        <v>257.39999999999998</v>
      </c>
      <c r="E17" s="79">
        <v>2.0431717703928527</v>
      </c>
      <c r="F17" s="79">
        <v>525.91241369912029</v>
      </c>
      <c r="I17" s="73"/>
    </row>
    <row r="18" spans="1:9" ht="36">
      <c r="A18" s="106">
        <v>8</v>
      </c>
      <c r="B18" s="108" t="s">
        <v>194</v>
      </c>
      <c r="C18" s="106" t="s">
        <v>152</v>
      </c>
      <c r="D18" s="106">
        <v>8</v>
      </c>
      <c r="E18" s="79">
        <v>32.80535532104242</v>
      </c>
      <c r="F18" s="79">
        <v>262.44284256833936</v>
      </c>
      <c r="I18" s="73"/>
    </row>
    <row r="19" spans="1:9" ht="36">
      <c r="A19" s="106">
        <v>9</v>
      </c>
      <c r="B19" s="75" t="s">
        <v>153</v>
      </c>
      <c r="C19" s="76" t="s">
        <v>95</v>
      </c>
      <c r="D19" s="107">
        <v>8.0000000000000002E-3</v>
      </c>
      <c r="E19" s="79">
        <v>786.40878072840428</v>
      </c>
      <c r="F19" s="79">
        <v>6.291270245827234</v>
      </c>
      <c r="I19" s="73"/>
    </row>
    <row r="20" spans="1:9" ht="18">
      <c r="A20" s="129">
        <v>10</v>
      </c>
      <c r="B20" s="130" t="s">
        <v>150</v>
      </c>
      <c r="C20" s="129" t="s">
        <v>39</v>
      </c>
      <c r="D20" s="129">
        <f>8*1.95</f>
        <v>15.6</v>
      </c>
      <c r="E20" s="79">
        <v>2.0431717703928527</v>
      </c>
      <c r="F20" s="79">
        <v>31.873479618128499</v>
      </c>
      <c r="I20" s="73"/>
    </row>
    <row r="21" spans="1:9" ht="36">
      <c r="A21" s="129">
        <v>11</v>
      </c>
      <c r="B21" s="130" t="s">
        <v>154</v>
      </c>
      <c r="C21" s="129" t="s">
        <v>89</v>
      </c>
      <c r="D21" s="129">
        <v>24</v>
      </c>
      <c r="E21" s="79">
        <v>3.6278981878490035</v>
      </c>
      <c r="F21" s="79">
        <v>87.069556508376067</v>
      </c>
      <c r="I21" s="73"/>
    </row>
    <row r="22" spans="1:9" ht="18">
      <c r="A22" s="129">
        <v>12</v>
      </c>
      <c r="B22" s="130" t="s">
        <v>155</v>
      </c>
      <c r="C22" s="129" t="s">
        <v>88</v>
      </c>
      <c r="D22" s="129">
        <v>48</v>
      </c>
      <c r="E22" s="79">
        <v>9.7956095047281142</v>
      </c>
      <c r="F22" s="79">
        <v>470.18925622694945</v>
      </c>
      <c r="I22" s="73"/>
    </row>
    <row r="23" spans="1:9" ht="18">
      <c r="A23" s="129">
        <v>13</v>
      </c>
      <c r="B23" s="130" t="s">
        <v>156</v>
      </c>
      <c r="C23" s="129" t="s">
        <v>88</v>
      </c>
      <c r="D23" s="129">
        <v>104</v>
      </c>
      <c r="E23" s="79">
        <v>9.7956095047281142</v>
      </c>
      <c r="F23" s="79">
        <v>1018.7433884917239</v>
      </c>
      <c r="I23" s="73"/>
    </row>
    <row r="24" spans="1:9" ht="36">
      <c r="A24" s="129">
        <v>14</v>
      </c>
      <c r="B24" s="130" t="s">
        <v>109</v>
      </c>
      <c r="C24" s="129" t="s">
        <v>95</v>
      </c>
      <c r="D24" s="113">
        <v>0.52100000000000002</v>
      </c>
      <c r="E24" s="79">
        <v>102.15858851964263</v>
      </c>
      <c r="F24" s="79">
        <v>53.22462461873382</v>
      </c>
      <c r="I24" s="73"/>
    </row>
    <row r="25" spans="1:9" ht="18">
      <c r="A25" s="129">
        <v>15</v>
      </c>
      <c r="B25" s="130" t="s">
        <v>94</v>
      </c>
      <c r="C25" s="129" t="s">
        <v>89</v>
      </c>
      <c r="D25" s="129">
        <v>24</v>
      </c>
      <c r="E25" s="79">
        <v>2.189931269756126</v>
      </c>
      <c r="F25" s="79">
        <v>52.558350474147019</v>
      </c>
      <c r="I25" s="73"/>
    </row>
    <row r="26" spans="1:9" ht="54">
      <c r="A26" s="129">
        <v>16</v>
      </c>
      <c r="B26" s="130" t="s">
        <v>196</v>
      </c>
      <c r="C26" s="129" t="s">
        <v>93</v>
      </c>
      <c r="D26" s="129">
        <v>790</v>
      </c>
      <c r="E26" s="79">
        <v>2.1501783532674059</v>
      </c>
      <c r="F26" s="79">
        <v>1698.6408990812508</v>
      </c>
      <c r="I26" s="73"/>
    </row>
    <row r="27" spans="1:9" ht="36">
      <c r="A27" s="129">
        <v>17</v>
      </c>
      <c r="B27" s="130" t="s">
        <v>139</v>
      </c>
      <c r="C27" s="129" t="s">
        <v>140</v>
      </c>
      <c r="D27" s="103">
        <v>7.9</v>
      </c>
      <c r="E27" s="79">
        <v>12.759529389864653</v>
      </c>
      <c r="F27" s="79">
        <v>100.80028217993076</v>
      </c>
      <c r="I27" s="73"/>
    </row>
    <row r="28" spans="1:9" ht="54">
      <c r="A28" s="129">
        <v>18</v>
      </c>
      <c r="B28" s="130" t="s">
        <v>200</v>
      </c>
      <c r="C28" s="133" t="s">
        <v>90</v>
      </c>
      <c r="D28" s="133">
        <v>1</v>
      </c>
      <c r="E28" s="79">
        <v>519.71526202511245</v>
      </c>
      <c r="F28" s="79">
        <v>519.71526202511245</v>
      </c>
      <c r="I28" s="73"/>
    </row>
    <row r="29" spans="1:9" ht="18">
      <c r="A29" s="133">
        <v>19</v>
      </c>
      <c r="B29" s="112" t="s">
        <v>198</v>
      </c>
      <c r="C29" s="133" t="s">
        <v>90</v>
      </c>
      <c r="D29" s="133">
        <v>8</v>
      </c>
      <c r="E29" s="79">
        <v>7.6398907506766598</v>
      </c>
      <c r="F29" s="79">
        <v>61.119126005413278</v>
      </c>
      <c r="I29" s="73"/>
    </row>
    <row r="30" spans="1:9" ht="36">
      <c r="A30" s="129">
        <v>20</v>
      </c>
      <c r="B30" s="130" t="s">
        <v>201</v>
      </c>
      <c r="C30" s="129" t="s">
        <v>90</v>
      </c>
      <c r="D30" s="82">
        <v>6</v>
      </c>
      <c r="E30" s="79">
        <v>14.500200812508764</v>
      </c>
      <c r="F30" s="79">
        <v>87.001204875052579</v>
      </c>
      <c r="I30" s="73"/>
    </row>
    <row r="31" spans="1:9" ht="18">
      <c r="A31" s="109">
        <v>21</v>
      </c>
      <c r="B31" s="138" t="s">
        <v>203</v>
      </c>
      <c r="C31" s="109" t="s">
        <v>93</v>
      </c>
      <c r="D31" s="140">
        <v>15</v>
      </c>
      <c r="E31" s="79">
        <v>1.7668425178366025</v>
      </c>
      <c r="F31" s="79">
        <v>26.502637767549036</v>
      </c>
      <c r="I31" s="73"/>
    </row>
    <row r="32" spans="1:9" ht="36">
      <c r="A32" s="129">
        <v>22</v>
      </c>
      <c r="B32" s="130" t="s">
        <v>204</v>
      </c>
      <c r="C32" s="133" t="s">
        <v>90</v>
      </c>
      <c r="D32" s="133">
        <v>1</v>
      </c>
      <c r="E32" s="79">
        <v>779.58068884455702</v>
      </c>
      <c r="F32" s="79">
        <v>779.58068884455702</v>
      </c>
      <c r="I32" s="73"/>
    </row>
    <row r="33" spans="1:9" ht="36">
      <c r="A33" s="106">
        <v>23</v>
      </c>
      <c r="B33" s="108" t="s">
        <v>208</v>
      </c>
      <c r="C33" s="106" t="s">
        <v>90</v>
      </c>
      <c r="D33" s="106">
        <v>8</v>
      </c>
      <c r="E33" s="79">
        <v>23.2315045275678</v>
      </c>
      <c r="F33" s="79">
        <v>185.8520362205424</v>
      </c>
      <c r="I33" s="73"/>
    </row>
    <row r="34" spans="1:9" ht="54">
      <c r="A34" s="117">
        <v>24</v>
      </c>
      <c r="B34" s="122" t="s">
        <v>172</v>
      </c>
      <c r="C34" s="117" t="s">
        <v>90</v>
      </c>
      <c r="D34" s="117">
        <v>1</v>
      </c>
      <c r="E34" s="79">
        <v>5.8803296650876149</v>
      </c>
      <c r="F34" s="79">
        <v>5.8803296650876149</v>
      </c>
      <c r="I34" s="73"/>
    </row>
    <row r="35" spans="1:9" ht="18">
      <c r="A35" s="133">
        <v>25</v>
      </c>
      <c r="B35" s="112" t="s">
        <v>171</v>
      </c>
      <c r="C35" s="133" t="s">
        <v>93</v>
      </c>
      <c r="D35" s="133">
        <v>790</v>
      </c>
      <c r="E35" s="79">
        <v>0.10134548954979243</v>
      </c>
      <c r="F35" s="79">
        <v>80.062936744336014</v>
      </c>
      <c r="I35" s="73"/>
    </row>
    <row r="36" spans="1:9" ht="18">
      <c r="A36" s="133">
        <v>26</v>
      </c>
      <c r="B36" s="111" t="s">
        <v>169</v>
      </c>
      <c r="C36" s="133" t="s">
        <v>90</v>
      </c>
      <c r="D36" s="133">
        <v>1</v>
      </c>
      <c r="E36" s="79">
        <v>18.050734183663838</v>
      </c>
      <c r="F36" s="79">
        <v>18.050734183663838</v>
      </c>
      <c r="I36" s="73"/>
    </row>
    <row r="37" spans="1:9" ht="36">
      <c r="A37" s="129">
        <v>27</v>
      </c>
      <c r="B37" s="130" t="s">
        <v>163</v>
      </c>
      <c r="C37" s="129" t="s">
        <v>90</v>
      </c>
      <c r="D37" s="129">
        <v>1</v>
      </c>
      <c r="E37" s="79">
        <v>11.955974710437159</v>
      </c>
      <c r="F37" s="79">
        <v>11.955974710437159</v>
      </c>
      <c r="I37" s="73"/>
    </row>
    <row r="38" spans="1:9" ht="18">
      <c r="A38" s="129">
        <v>28</v>
      </c>
      <c r="B38" s="130" t="s">
        <v>166</v>
      </c>
      <c r="C38" s="129" t="s">
        <v>90</v>
      </c>
      <c r="D38" s="82">
        <v>1</v>
      </c>
      <c r="E38" s="79">
        <v>6.7823519929476461</v>
      </c>
      <c r="F38" s="79">
        <v>6.7823519929476461</v>
      </c>
      <c r="I38" s="73"/>
    </row>
    <row r="39" spans="1:9" ht="18">
      <c r="A39" s="129">
        <v>29</v>
      </c>
      <c r="B39" s="130" t="s">
        <v>167</v>
      </c>
      <c r="C39" s="129" t="s">
        <v>90</v>
      </c>
      <c r="D39" s="129">
        <v>1</v>
      </c>
      <c r="E39" s="79">
        <v>2.6817575696252764</v>
      </c>
      <c r="F39" s="79">
        <v>2.6817575696252764</v>
      </c>
      <c r="I39" s="73"/>
    </row>
    <row r="40" spans="1:9" ht="18">
      <c r="A40" s="6"/>
      <c r="B40" s="7" t="s">
        <v>86</v>
      </c>
      <c r="C40" s="6"/>
      <c r="D40" s="8"/>
      <c r="E40" s="9"/>
      <c r="F40" s="145">
        <f>SUM(F11:F39)</f>
        <v>6699.3554394577741</v>
      </c>
      <c r="I40" s="73"/>
    </row>
    <row r="41" spans="1:9" ht="18">
      <c r="A41" s="6"/>
      <c r="B41" s="7" t="s">
        <v>87</v>
      </c>
      <c r="C41" s="6"/>
      <c r="D41" s="8"/>
      <c r="E41" s="9"/>
      <c r="F41" s="11">
        <f>F40/F$66</f>
        <v>0.90108312828534132</v>
      </c>
      <c r="I41" s="73"/>
    </row>
    <row r="42" spans="1:9" ht="18">
      <c r="A42" s="104"/>
      <c r="B42" s="102" t="s">
        <v>205</v>
      </c>
      <c r="C42" s="54"/>
      <c r="D42" s="54"/>
      <c r="E42" s="79"/>
      <c r="F42" s="79"/>
      <c r="I42" s="73"/>
    </row>
    <row r="43" spans="1:9" ht="36">
      <c r="A43" s="129">
        <v>1</v>
      </c>
      <c r="B43" s="130" t="s">
        <v>206</v>
      </c>
      <c r="C43" s="129" t="s">
        <v>106</v>
      </c>
      <c r="D43" s="113">
        <v>7.0000000000000001E-3</v>
      </c>
      <c r="E43" s="79">
        <v>666.19542166495864</v>
      </c>
      <c r="F43" s="79">
        <v>4.6633679516547106</v>
      </c>
      <c r="I43" s="73"/>
    </row>
    <row r="44" spans="1:9" ht="18">
      <c r="A44" s="129">
        <v>2</v>
      </c>
      <c r="B44" s="130" t="s">
        <v>187</v>
      </c>
      <c r="C44" s="129" t="s">
        <v>89</v>
      </c>
      <c r="D44" s="129">
        <v>0.3</v>
      </c>
      <c r="E44" s="79">
        <v>3.6278981878490035</v>
      </c>
      <c r="F44" s="79">
        <v>1.0883694563547011</v>
      </c>
      <c r="I44" s="73"/>
    </row>
    <row r="45" spans="1:9" ht="36">
      <c r="A45" s="129">
        <v>3</v>
      </c>
      <c r="B45" s="130" t="s">
        <v>109</v>
      </c>
      <c r="C45" s="129" t="s">
        <v>95</v>
      </c>
      <c r="D45" s="113">
        <v>4.4999999999999997E-3</v>
      </c>
      <c r="E45" s="79">
        <v>102.15858851964263</v>
      </c>
      <c r="F45" s="79">
        <v>0.45971364833839184</v>
      </c>
      <c r="I45" s="73"/>
    </row>
    <row r="46" spans="1:9" ht="18">
      <c r="A46" s="129">
        <v>4</v>
      </c>
      <c r="B46" s="130" t="s">
        <v>188</v>
      </c>
      <c r="C46" s="129" t="s">
        <v>89</v>
      </c>
      <c r="D46" s="129">
        <v>0.5</v>
      </c>
      <c r="E46" s="79">
        <v>3.6278981878490035</v>
      </c>
      <c r="F46" s="79">
        <v>1.8139490939245018</v>
      </c>
      <c r="I46" s="73"/>
    </row>
    <row r="47" spans="1:9" ht="36">
      <c r="A47" s="106">
        <v>5</v>
      </c>
      <c r="B47" s="75" t="s">
        <v>116</v>
      </c>
      <c r="C47" s="76" t="s">
        <v>95</v>
      </c>
      <c r="D47" s="107">
        <v>2.3E-3</v>
      </c>
      <c r="E47" s="79">
        <v>786.40878072840428</v>
      </c>
      <c r="F47" s="79">
        <v>1.8087401956753297</v>
      </c>
      <c r="I47" s="73"/>
    </row>
    <row r="48" spans="1:9" ht="36">
      <c r="A48" s="129">
        <v>6</v>
      </c>
      <c r="B48" s="130" t="s">
        <v>174</v>
      </c>
      <c r="C48" s="129" t="s">
        <v>39</v>
      </c>
      <c r="D48" s="131">
        <f>2.3*1.95</f>
        <v>4.4849999999999994</v>
      </c>
      <c r="E48" s="79">
        <v>2.0431717703928527</v>
      </c>
      <c r="F48" s="79">
        <v>9.1636253902119442</v>
      </c>
      <c r="I48" s="73"/>
    </row>
    <row r="49" spans="1:11" ht="18">
      <c r="A49" s="142">
        <v>7</v>
      </c>
      <c r="B49" s="144" t="s">
        <v>176</v>
      </c>
      <c r="C49" s="142" t="s">
        <v>89</v>
      </c>
      <c r="D49" s="142">
        <f>0.16+0.24+0.12+0.18</f>
        <v>0.7</v>
      </c>
      <c r="E49" s="79">
        <v>511.11216076643365</v>
      </c>
      <c r="F49" s="79">
        <v>357.77851253650346</v>
      </c>
      <c r="I49" s="73"/>
    </row>
    <row r="50" spans="1:11" ht="18">
      <c r="A50" s="129">
        <v>8</v>
      </c>
      <c r="B50" s="130" t="s">
        <v>213</v>
      </c>
      <c r="C50" s="129" t="s">
        <v>90</v>
      </c>
      <c r="D50" s="82">
        <v>1</v>
      </c>
      <c r="E50" s="79">
        <v>31.183227553782285</v>
      </c>
      <c r="F50" s="79">
        <v>31.183227553782285</v>
      </c>
      <c r="I50" s="73"/>
    </row>
    <row r="51" spans="1:11" ht="18">
      <c r="A51" s="129">
        <v>9</v>
      </c>
      <c r="B51" s="130" t="s">
        <v>212</v>
      </c>
      <c r="C51" s="129" t="s">
        <v>90</v>
      </c>
      <c r="D51" s="82">
        <v>1</v>
      </c>
      <c r="E51" s="79">
        <v>29.88912361030032</v>
      </c>
      <c r="F51" s="79">
        <v>29.88912361030032</v>
      </c>
      <c r="I51" s="73"/>
    </row>
    <row r="52" spans="1:11" ht="36">
      <c r="A52" s="106">
        <v>10</v>
      </c>
      <c r="B52" s="108" t="s">
        <v>211</v>
      </c>
      <c r="C52" s="106" t="s">
        <v>90</v>
      </c>
      <c r="D52" s="125">
        <v>1</v>
      </c>
      <c r="E52" s="79">
        <v>116.93710332668356</v>
      </c>
      <c r="F52" s="79">
        <v>116.93710332668356</v>
      </c>
      <c r="I52" s="73"/>
    </row>
    <row r="53" spans="1:11" ht="18">
      <c r="A53" s="129">
        <v>11</v>
      </c>
      <c r="B53" s="130" t="s">
        <v>210</v>
      </c>
      <c r="C53" s="129" t="s">
        <v>90</v>
      </c>
      <c r="D53" s="129">
        <v>1</v>
      </c>
      <c r="E53" s="79">
        <v>31.183227553782285</v>
      </c>
      <c r="F53" s="79">
        <v>31.183227553782285</v>
      </c>
      <c r="I53" s="73"/>
    </row>
    <row r="54" spans="1:11" ht="36">
      <c r="A54" s="129">
        <v>12</v>
      </c>
      <c r="B54" s="134" t="s">
        <v>189</v>
      </c>
      <c r="C54" s="143" t="s">
        <v>88</v>
      </c>
      <c r="D54" s="143">
        <v>0.2</v>
      </c>
      <c r="E54" s="79">
        <v>16.695425030463696</v>
      </c>
      <c r="F54" s="79">
        <v>3.3390850060927395</v>
      </c>
      <c r="I54" s="73"/>
    </row>
    <row r="55" spans="1:11" ht="18">
      <c r="A55" s="129">
        <v>13</v>
      </c>
      <c r="B55" s="130" t="s">
        <v>191</v>
      </c>
      <c r="C55" s="129" t="s">
        <v>90</v>
      </c>
      <c r="D55" s="129">
        <v>1</v>
      </c>
      <c r="E55" s="79">
        <v>59.715880765493068</v>
      </c>
      <c r="F55" s="79">
        <v>59.715880765493068</v>
      </c>
      <c r="I55" s="73"/>
    </row>
    <row r="56" spans="1:11" ht="18">
      <c r="A56" s="133">
        <v>14</v>
      </c>
      <c r="B56" s="128" t="s">
        <v>214</v>
      </c>
      <c r="C56" s="117" t="s">
        <v>90</v>
      </c>
      <c r="D56" s="117">
        <v>1</v>
      </c>
      <c r="E56" s="79">
        <v>14.800417025725336</v>
      </c>
      <c r="F56" s="79">
        <v>14.800417025725336</v>
      </c>
      <c r="I56" s="73"/>
    </row>
    <row r="57" spans="1:11" ht="36">
      <c r="A57" s="129">
        <v>15</v>
      </c>
      <c r="B57" s="130" t="s">
        <v>163</v>
      </c>
      <c r="C57" s="129" t="s">
        <v>90</v>
      </c>
      <c r="D57" s="129">
        <v>2</v>
      </c>
      <c r="E57" s="79">
        <v>11.955974710437159</v>
      </c>
      <c r="F57" s="79">
        <v>23.911949420874318</v>
      </c>
      <c r="I57" s="73"/>
    </row>
    <row r="58" spans="1:11" ht="18">
      <c r="A58" s="129">
        <v>16</v>
      </c>
      <c r="B58" s="130" t="s">
        <v>166</v>
      </c>
      <c r="C58" s="129" t="s">
        <v>90</v>
      </c>
      <c r="D58" s="82">
        <v>2</v>
      </c>
      <c r="E58" s="79">
        <v>6.7823519929476461</v>
      </c>
      <c r="F58" s="79">
        <v>13.564703985895292</v>
      </c>
      <c r="I58" s="73"/>
    </row>
    <row r="59" spans="1:11" ht="18">
      <c r="A59" s="129">
        <v>17</v>
      </c>
      <c r="B59" s="130" t="s">
        <v>215</v>
      </c>
      <c r="C59" s="129" t="s">
        <v>90</v>
      </c>
      <c r="D59" s="129">
        <v>3</v>
      </c>
      <c r="E59" s="79">
        <v>2.6817575696252764</v>
      </c>
      <c r="F59" s="79">
        <v>8.045272708875828</v>
      </c>
      <c r="I59" s="73"/>
    </row>
    <row r="60" spans="1:11" ht="18">
      <c r="A60" s="129">
        <v>18</v>
      </c>
      <c r="B60" s="130" t="s">
        <v>183</v>
      </c>
      <c r="C60" s="129" t="s">
        <v>39</v>
      </c>
      <c r="D60" s="127">
        <f>4.2*0.00374</f>
        <v>1.5708E-2</v>
      </c>
      <c r="E60" s="79">
        <v>84.274621014882356</v>
      </c>
      <c r="F60" s="79">
        <v>1.323785746901772</v>
      </c>
      <c r="I60" s="73"/>
    </row>
    <row r="61" spans="1:11" ht="18">
      <c r="A61" s="129">
        <v>19</v>
      </c>
      <c r="B61" s="130" t="s">
        <v>192</v>
      </c>
      <c r="C61" s="129" t="s">
        <v>93</v>
      </c>
      <c r="D61" s="103">
        <v>4.2</v>
      </c>
      <c r="E61" s="79">
        <v>1.6371194465735699</v>
      </c>
      <c r="F61" s="79">
        <v>6.8759016756089943</v>
      </c>
      <c r="I61" s="73"/>
    </row>
    <row r="62" spans="1:11" ht="18">
      <c r="A62" s="129">
        <v>20</v>
      </c>
      <c r="B62" s="130" t="s">
        <v>145</v>
      </c>
      <c r="C62" s="129" t="s">
        <v>39</v>
      </c>
      <c r="D62" s="83">
        <v>3.8E-3</v>
      </c>
      <c r="E62" s="79">
        <v>747.1033573472929</v>
      </c>
      <c r="F62" s="79">
        <v>2.8389927579197134</v>
      </c>
      <c r="I62" s="73"/>
    </row>
    <row r="63" spans="1:11" ht="36">
      <c r="A63" s="129">
        <v>21</v>
      </c>
      <c r="B63" s="130" t="s">
        <v>104</v>
      </c>
      <c r="C63" s="129" t="s">
        <v>40</v>
      </c>
      <c r="D63" s="131">
        <v>0.13</v>
      </c>
      <c r="E63" s="79">
        <v>115.6946001620407</v>
      </c>
      <c r="F63" s="79">
        <v>15.040298021065292</v>
      </c>
      <c r="I63" s="73"/>
      <c r="K63" s="73"/>
    </row>
    <row r="64" spans="1:11" ht="18">
      <c r="A64" s="6"/>
      <c r="B64" s="7" t="s">
        <v>86</v>
      </c>
      <c r="C64" s="6"/>
      <c r="D64" s="8"/>
      <c r="E64" s="9"/>
      <c r="F64" s="10">
        <f>SUM(F43:F63)</f>
        <v>735.42524743166405</v>
      </c>
    </row>
    <row r="65" spans="1:6" ht="18">
      <c r="A65" s="6"/>
      <c r="B65" s="7" t="s">
        <v>87</v>
      </c>
      <c r="C65" s="6"/>
      <c r="D65" s="8"/>
      <c r="E65" s="9"/>
      <c r="F65" s="11">
        <f>F64/F$66</f>
        <v>9.8916871714658614E-2</v>
      </c>
    </row>
    <row r="66" spans="1:6" ht="18">
      <c r="A66" s="12"/>
      <c r="B66" s="13" t="s">
        <v>41</v>
      </c>
      <c r="C66" s="12"/>
      <c r="D66" s="12"/>
      <c r="E66" s="12"/>
      <c r="F66" s="14">
        <f>F40+F64</f>
        <v>7434.7806868894386</v>
      </c>
    </row>
    <row r="67" spans="1:6" ht="18">
      <c r="A67" s="15"/>
      <c r="B67" s="13" t="s">
        <v>84</v>
      </c>
      <c r="C67" s="13"/>
      <c r="D67" s="15"/>
      <c r="E67" s="16"/>
      <c r="F67" s="17">
        <f>F66*20%</f>
        <v>1486.9561373778879</v>
      </c>
    </row>
    <row r="68" spans="1:6" ht="18">
      <c r="A68" s="15"/>
      <c r="B68" s="13" t="s">
        <v>41</v>
      </c>
      <c r="C68" s="13"/>
      <c r="D68" s="15"/>
      <c r="E68" s="16"/>
      <c r="F68" s="17">
        <f>F66+F67</f>
        <v>8921.7368242673256</v>
      </c>
    </row>
    <row r="69" spans="1:6" ht="18">
      <c r="A69" s="1"/>
      <c r="B69" s="18"/>
      <c r="C69" s="18"/>
      <c r="D69" s="18"/>
      <c r="E69" s="19"/>
      <c r="F69" s="19"/>
    </row>
    <row r="70" spans="1:6" ht="18">
      <c r="B70" s="89" t="s">
        <v>81</v>
      </c>
      <c r="C70" s="90"/>
      <c r="D70" s="91"/>
      <c r="E70" s="89" t="s">
        <v>129</v>
      </c>
      <c r="F70" s="92"/>
    </row>
    <row r="71" spans="1:6" ht="18">
      <c r="B71" s="93"/>
      <c r="C71" s="94"/>
      <c r="D71" s="95"/>
      <c r="E71" s="89"/>
      <c r="F71" s="92"/>
    </row>
    <row r="72" spans="1:6" ht="18">
      <c r="B72" s="89" t="s">
        <v>15</v>
      </c>
      <c r="C72" s="96"/>
      <c r="D72" s="97"/>
      <c r="E72" s="89" t="s">
        <v>130</v>
      </c>
      <c r="F72" s="92"/>
    </row>
    <row r="73" spans="1:6" ht="18">
      <c r="A73" s="98"/>
      <c r="B73" s="99"/>
      <c r="C73" s="99"/>
      <c r="D73" s="99"/>
      <c r="E73" s="100"/>
      <c r="F73" s="100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 Объяснение</vt:lpstr>
      <vt:lpstr> 1-1</vt:lpstr>
      <vt:lpstr> Краткое содержание</vt:lpstr>
      <vt:lpstr> Объемный лист</vt:lpstr>
      <vt:lpstr> %-мудрый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user</cp:lastModifiedBy>
  <cp:lastPrinted>2026-05-05T07:13:14Z</cp:lastPrinted>
  <dcterms:created xsi:type="dcterms:W3CDTF">2024-11-08T06:13:00Z</dcterms:created>
  <dcterms:modified xsi:type="dcterms:W3CDTF">2026-05-06T12:01:11Z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0FFED38E2C63413F86712906D148113F_11</vt:lpwstr>
  </property>
  <property fmtid="{D5CDD505-2E9C-101B-9397-08002B2CF9AE}" pid="3" name="KSOProductBuildVer">
    <vt:lpwstr>1033-12.2.0.19805</vt:lpwstr>
  </property>
</Properties>
</file>