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 firstSheet="3" activeTab="3"/>
  </bookViews>
  <sheets>
    <sheet name=" Объяснение" sheetId="2" state="hidden" r:id="rId1"/>
    <sheet name=" 1-1" sheetId="9" state="hidden" r:id="rId2"/>
    <sheet name=" Краткое содержание" sheetId="3" state="hidden" r:id="rId3"/>
    <sheet name=" Объемный лист" sheetId="4" r:id="rId4"/>
    <sheet name=" %-мудрый" sheetId="5" r:id="rId5"/>
  </sheets>
  <externalReferences>
    <externalReference r:id="rId6"/>
    <externalReference r:id="rId7"/>
  </externalReferences>
  <definedNames>
    <definedName name="À">#REF!</definedName>
    <definedName name="z">#REF!</definedName>
  </definedNames>
  <calcPr calcId="15251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5" l="1"/>
  <c r="D98" i="5"/>
  <c r="D89" i="5"/>
  <c r="D77" i="5"/>
  <c r="F86" i="5"/>
  <c r="D71" i="5"/>
  <c r="D70" i="5"/>
  <c r="D69" i="5"/>
  <c r="D53" i="5"/>
  <c r="D52" i="5"/>
  <c r="D51" i="5"/>
  <c r="F109" i="5" l="1"/>
  <c r="F105" i="5"/>
  <c r="F94" i="5"/>
  <c r="F57" i="5"/>
  <c r="F74" i="5"/>
  <c r="F28" i="5"/>
  <c r="D95" i="4"/>
  <c r="D87" i="4"/>
  <c r="D80" i="4"/>
  <c r="D70" i="4"/>
  <c r="D66" i="4"/>
  <c r="D65" i="4"/>
  <c r="D64" i="4"/>
  <c r="D50" i="4"/>
  <c r="D49" i="4"/>
  <c r="D48" i="4"/>
  <c r="E75" i="9"/>
  <c r="E85" i="9"/>
  <c r="I85" i="9"/>
  <c r="H85" i="9"/>
  <c r="P85" i="9" s="1"/>
  <c r="R85" i="9" s="1"/>
  <c r="E100" i="9"/>
  <c r="O86" i="9"/>
  <c r="P86" i="9" s="1"/>
  <c r="R86" i="9" s="1"/>
  <c r="E92" i="9"/>
  <c r="O96" i="9"/>
  <c r="Q96" i="9" s="1"/>
  <c r="O95" i="9"/>
  <c r="Q95" i="9" s="1"/>
  <c r="O94" i="9"/>
  <c r="Q94" i="9" s="1"/>
  <c r="O93" i="9"/>
  <c r="Q93" i="9" s="1"/>
  <c r="I92" i="9"/>
  <c r="H92" i="9"/>
  <c r="O91" i="9"/>
  <c r="Q91" i="9" s="1"/>
  <c r="I91" i="9"/>
  <c r="H91" i="9"/>
  <c r="O77" i="9"/>
  <c r="Q77" i="9" s="1"/>
  <c r="E67" i="9"/>
  <c r="E69" i="9"/>
  <c r="E68" i="9"/>
  <c r="O71" i="9"/>
  <c r="Q71" i="9" s="1"/>
  <c r="I71" i="9"/>
  <c r="H71" i="9"/>
  <c r="O70" i="9"/>
  <c r="Q70" i="9" s="1"/>
  <c r="O69" i="9"/>
  <c r="P69" i="9" s="1"/>
  <c r="O68" i="9"/>
  <c r="O67" i="9"/>
  <c r="P67" i="9" s="1"/>
  <c r="O66" i="9"/>
  <c r="Q66" i="9" s="1"/>
  <c r="I66" i="9"/>
  <c r="H66" i="9"/>
  <c r="O65" i="9"/>
  <c r="Q65" i="9" s="1"/>
  <c r="I65" i="9"/>
  <c r="H65" i="9"/>
  <c r="O64" i="9"/>
  <c r="Q64" i="9" s="1"/>
  <c r="O63" i="9"/>
  <c r="Q63" i="9" s="1"/>
  <c r="O62" i="9"/>
  <c r="Q62" i="9" s="1"/>
  <c r="O61" i="9"/>
  <c r="Q61" i="9" s="1"/>
  <c r="O60" i="9"/>
  <c r="Q60" i="9" s="1"/>
  <c r="O59" i="9"/>
  <c r="Q59" i="9" s="1"/>
  <c r="I59" i="9"/>
  <c r="H59" i="9"/>
  <c r="O58" i="9"/>
  <c r="Q58" i="9" s="1"/>
  <c r="I58" i="9"/>
  <c r="H58" i="9"/>
  <c r="O97" i="9"/>
  <c r="Q97" i="9" s="1"/>
  <c r="I97" i="9"/>
  <c r="H97" i="9"/>
  <c r="O98" i="9"/>
  <c r="Q98" i="9" s="1"/>
  <c r="O100" i="9"/>
  <c r="Q100" i="9" s="1"/>
  <c r="I100" i="9"/>
  <c r="H100" i="9"/>
  <c r="O89" i="9"/>
  <c r="Q89" i="9" s="1"/>
  <c r="O88" i="9"/>
  <c r="Q88" i="9" s="1"/>
  <c r="O87" i="9"/>
  <c r="Q87" i="9" s="1"/>
  <c r="O83" i="9"/>
  <c r="Q83" i="9" s="1"/>
  <c r="O82" i="9"/>
  <c r="Q82" i="9" s="1"/>
  <c r="O81" i="9"/>
  <c r="P81" i="9" s="1"/>
  <c r="R81" i="9" s="1"/>
  <c r="O80" i="9"/>
  <c r="Q80" i="9" s="1"/>
  <c r="O79" i="9"/>
  <c r="Q79" i="9" s="1"/>
  <c r="O78" i="9"/>
  <c r="Q78" i="9" s="1"/>
  <c r="H75" i="9"/>
  <c r="I75" i="9"/>
  <c r="O76" i="9"/>
  <c r="Q76" i="9" s="1"/>
  <c r="E49" i="9"/>
  <c r="E50" i="9"/>
  <c r="E48" i="9"/>
  <c r="O52" i="9"/>
  <c r="Q52" i="9" s="1"/>
  <c r="I52" i="9"/>
  <c r="H52" i="9"/>
  <c r="O55" i="9"/>
  <c r="Q55" i="9" s="1"/>
  <c r="I55" i="9"/>
  <c r="H55" i="9"/>
  <c r="O51" i="9"/>
  <c r="P51" i="9" s="1"/>
  <c r="R51" i="9" s="1"/>
  <c r="O49" i="9"/>
  <c r="O50" i="9"/>
  <c r="O48" i="9"/>
  <c r="O47" i="9"/>
  <c r="Q47" i="9" s="1"/>
  <c r="I47" i="9"/>
  <c r="H47" i="9"/>
  <c r="O46" i="9"/>
  <c r="Q46" i="9" s="1"/>
  <c r="I46" i="9"/>
  <c r="H46" i="9"/>
  <c r="O45" i="9"/>
  <c r="Q45" i="9" s="1"/>
  <c r="O44" i="9"/>
  <c r="Q44" i="9" s="1"/>
  <c r="O43" i="9"/>
  <c r="Q43" i="9" s="1"/>
  <c r="O42" i="9"/>
  <c r="Q42" i="9" s="1"/>
  <c r="O41" i="9"/>
  <c r="Q41" i="9" s="1"/>
  <c r="O40" i="9"/>
  <c r="Q40" i="9" s="1"/>
  <c r="I40" i="9"/>
  <c r="H40" i="9"/>
  <c r="O39" i="9"/>
  <c r="Q39" i="9" s="1"/>
  <c r="O38" i="9"/>
  <c r="Q38" i="9" s="1"/>
  <c r="O37" i="9"/>
  <c r="Q37" i="9" s="1"/>
  <c r="I37" i="9"/>
  <c r="H37" i="9"/>
  <c r="O36" i="9"/>
  <c r="Q36" i="9" s="1"/>
  <c r="I36" i="9"/>
  <c r="H36" i="9"/>
  <c r="O32" i="9"/>
  <c r="Q32" i="9" s="1"/>
  <c r="I32" i="9"/>
  <c r="H32" i="9"/>
  <c r="I20" i="9"/>
  <c r="P20" i="9" s="1"/>
  <c r="R20" i="9" s="1"/>
  <c r="O35" i="9"/>
  <c r="Q35" i="9" s="1"/>
  <c r="I35" i="9"/>
  <c r="H35" i="9"/>
  <c r="O34" i="9"/>
  <c r="Q34" i="9" s="1"/>
  <c r="I34" i="9"/>
  <c r="H34" i="9"/>
  <c r="O33" i="9"/>
  <c r="Q33" i="9" s="1"/>
  <c r="I33" i="9"/>
  <c r="H33" i="9"/>
  <c r="O31" i="9"/>
  <c r="I31" i="9"/>
  <c r="H31" i="9"/>
  <c r="O30" i="9"/>
  <c r="I30" i="9"/>
  <c r="H30" i="9"/>
  <c r="O29" i="9"/>
  <c r="Q29" i="9" s="1"/>
  <c r="I29" i="9"/>
  <c r="H29" i="9"/>
  <c r="O28" i="9"/>
  <c r="Q28" i="9" s="1"/>
  <c r="I28" i="9"/>
  <c r="H28" i="9"/>
  <c r="O26" i="9"/>
  <c r="P26" i="9" s="1"/>
  <c r="R26" i="9" s="1"/>
  <c r="O25" i="9"/>
  <c r="H25" i="9"/>
  <c r="O24" i="9"/>
  <c r="Q24" i="9" s="1"/>
  <c r="I24" i="9"/>
  <c r="H24" i="9"/>
  <c r="O21" i="9"/>
  <c r="Q21" i="9" s="1"/>
  <c r="I21" i="9"/>
  <c r="H21" i="9"/>
  <c r="O23" i="9"/>
  <c r="Q23" i="9" s="1"/>
  <c r="I23" i="9"/>
  <c r="H23" i="9"/>
  <c r="O22" i="9"/>
  <c r="Q22" i="9" s="1"/>
  <c r="I22" i="9"/>
  <c r="H22" i="9"/>
  <c r="H14" i="9"/>
  <c r="P14" i="9" s="1"/>
  <c r="R14" i="9" s="1"/>
  <c r="I13" i="9"/>
  <c r="H13" i="9"/>
  <c r="I12" i="9"/>
  <c r="H12" i="9"/>
  <c r="I11" i="9"/>
  <c r="H11" i="9"/>
  <c r="F111" i="5" l="1"/>
  <c r="Q86" i="9"/>
  <c r="P92" i="9"/>
  <c r="R92" i="9" s="1"/>
  <c r="P94" i="9"/>
  <c r="R94" i="9" s="1"/>
  <c r="P91" i="9"/>
  <c r="R91" i="9" s="1"/>
  <c r="R67" i="9"/>
  <c r="R69" i="9"/>
  <c r="P96" i="9"/>
  <c r="R96" i="9" s="1"/>
  <c r="P95" i="9"/>
  <c r="R95" i="9" s="1"/>
  <c r="P93" i="9"/>
  <c r="R93" i="9" s="1"/>
  <c r="P77" i="9"/>
  <c r="R77" i="9" s="1"/>
  <c r="P66" i="9"/>
  <c r="R66" i="9" s="1"/>
  <c r="P58" i="9"/>
  <c r="R58" i="9" s="1"/>
  <c r="Q67" i="9"/>
  <c r="P55" i="9"/>
  <c r="R55" i="9" s="1"/>
  <c r="P59" i="9"/>
  <c r="R59" i="9" s="1"/>
  <c r="P100" i="9"/>
  <c r="R100" i="9" s="1"/>
  <c r="Q68" i="9"/>
  <c r="P63" i="9"/>
  <c r="R63" i="9" s="1"/>
  <c r="P71" i="9"/>
  <c r="R71" i="9" s="1"/>
  <c r="P97" i="9"/>
  <c r="R97" i="9" s="1"/>
  <c r="P65" i="9"/>
  <c r="R65" i="9" s="1"/>
  <c r="P64" i="9"/>
  <c r="R64" i="9" s="1"/>
  <c r="P70" i="9"/>
  <c r="R70" i="9" s="1"/>
  <c r="P61" i="9"/>
  <c r="R61" i="9" s="1"/>
  <c r="Q69" i="9"/>
  <c r="P62" i="9"/>
  <c r="R62" i="9" s="1"/>
  <c r="P68" i="9"/>
  <c r="R68" i="9" s="1"/>
  <c r="P60" i="9"/>
  <c r="R60" i="9" s="1"/>
  <c r="P98" i="9"/>
  <c r="R98" i="9" s="1"/>
  <c r="P82" i="9"/>
  <c r="R82" i="9" s="1"/>
  <c r="Q49" i="9"/>
  <c r="P89" i="9"/>
  <c r="R89" i="9" s="1"/>
  <c r="P88" i="9"/>
  <c r="R88" i="9" s="1"/>
  <c r="P87" i="9"/>
  <c r="R87" i="9" s="1"/>
  <c r="P83" i="9"/>
  <c r="R83" i="9" s="1"/>
  <c r="Q81" i="9"/>
  <c r="P80" i="9"/>
  <c r="R80" i="9" s="1"/>
  <c r="P52" i="9"/>
  <c r="R52" i="9" s="1"/>
  <c r="P79" i="9"/>
  <c r="R79" i="9" s="1"/>
  <c r="P78" i="9"/>
  <c r="R78" i="9" s="1"/>
  <c r="P75" i="9"/>
  <c r="R75" i="9" s="1"/>
  <c r="P47" i="9"/>
  <c r="R47" i="9" s="1"/>
  <c r="P76" i="9"/>
  <c r="R76" i="9" s="1"/>
  <c r="Q50" i="9"/>
  <c r="Q48" i="9"/>
  <c r="P46" i="9"/>
  <c r="R46" i="9" s="1"/>
  <c r="Q51" i="9"/>
  <c r="P49" i="9"/>
  <c r="R49" i="9" s="1"/>
  <c r="P50" i="9"/>
  <c r="R50" i="9" s="1"/>
  <c r="P48" i="9"/>
  <c r="R48" i="9" s="1"/>
  <c r="P45" i="9"/>
  <c r="R45" i="9" s="1"/>
  <c r="P44" i="9"/>
  <c r="R44" i="9" s="1"/>
  <c r="P40" i="9"/>
  <c r="R40" i="9" s="1"/>
  <c r="P43" i="9"/>
  <c r="R43" i="9" s="1"/>
  <c r="P42" i="9"/>
  <c r="R42" i="9" s="1"/>
  <c r="P41" i="9"/>
  <c r="R41" i="9" s="1"/>
  <c r="P39" i="9"/>
  <c r="R39" i="9" s="1"/>
  <c r="P38" i="9"/>
  <c r="R38" i="9" s="1"/>
  <c r="P37" i="9"/>
  <c r="R37" i="9" s="1"/>
  <c r="P36" i="9"/>
  <c r="R36" i="9" s="1"/>
  <c r="P32" i="9"/>
  <c r="R32" i="9" s="1"/>
  <c r="Q31" i="9"/>
  <c r="P33" i="9"/>
  <c r="R33" i="9" s="1"/>
  <c r="P34" i="9"/>
  <c r="R34" i="9" s="1"/>
  <c r="P35" i="9"/>
  <c r="R35" i="9" s="1"/>
  <c r="P31" i="9"/>
  <c r="R31" i="9" s="1"/>
  <c r="P30" i="9"/>
  <c r="R30" i="9" s="1"/>
  <c r="Q30" i="9"/>
  <c r="P29" i="9"/>
  <c r="R29" i="9" s="1"/>
  <c r="P28" i="9"/>
  <c r="R28" i="9" s="1"/>
  <c r="P25" i="9"/>
  <c r="R25" i="9" s="1"/>
  <c r="P23" i="9"/>
  <c r="R23" i="9" s="1"/>
  <c r="P24" i="9"/>
  <c r="R24" i="9" s="1"/>
  <c r="P12" i="9"/>
  <c r="R12" i="9" s="1"/>
  <c r="P21" i="9"/>
  <c r="R21" i="9" s="1"/>
  <c r="P22" i="9"/>
  <c r="R22" i="9" s="1"/>
  <c r="Q26" i="9"/>
  <c r="P11" i="9"/>
  <c r="R11" i="9" s="1"/>
  <c r="Q25" i="9"/>
  <c r="P13" i="9"/>
  <c r="R13" i="9" s="1"/>
  <c r="F29" i="5" l="1"/>
  <c r="F87" i="5"/>
  <c r="F58" i="5"/>
  <c r="F75" i="5"/>
  <c r="F95" i="5"/>
  <c r="F106" i="5"/>
  <c r="I19" i="9"/>
  <c r="H19" i="9"/>
  <c r="H18" i="9"/>
  <c r="P18" i="9" s="1"/>
  <c r="R18" i="9" s="1"/>
  <c r="I17" i="9"/>
  <c r="P17" i="9" s="1"/>
  <c r="R17" i="9" s="1"/>
  <c r="O16" i="9"/>
  <c r="Q16" i="9" s="1"/>
  <c r="H16" i="9"/>
  <c r="O15" i="9"/>
  <c r="Q15" i="9" s="1"/>
  <c r="H15" i="9"/>
  <c r="I10" i="9"/>
  <c r="H10" i="9"/>
  <c r="P19" i="9" l="1"/>
  <c r="R19" i="9" s="1"/>
  <c r="P15" i="9"/>
  <c r="R15" i="9" s="1"/>
  <c r="P16" i="9"/>
  <c r="R16" i="9" s="1"/>
  <c r="P10" i="9"/>
  <c r="R10" i="9" s="1"/>
  <c r="R101" i="9" s="1"/>
  <c r="R102" i="9" l="1"/>
  <c r="R103" i="9" s="1"/>
  <c r="R104" i="9" l="1"/>
  <c r="R105" i="9" s="1"/>
  <c r="D8" i="3" s="1"/>
  <c r="F112" i="5" l="1"/>
  <c r="F113" i="5" s="1"/>
  <c r="F110" i="5"/>
  <c r="F97" i="4"/>
  <c r="F98" i="4" s="1"/>
  <c r="D9" i="3" l="1"/>
  <c r="D12" i="3" s="1"/>
  <c r="H8" i="3"/>
  <c r="H9" i="3" s="1"/>
  <c r="H12" i="3" l="1"/>
  <c r="D15" i="3"/>
  <c r="D16" i="3" s="1"/>
  <c r="H15" i="3" l="1"/>
  <c r="H16" i="3"/>
  <c r="D17" i="3"/>
  <c r="D18" i="3" s="1"/>
  <c r="D20" i="3" l="1"/>
  <c r="H20" i="3" s="1"/>
  <c r="D21" i="3"/>
  <c r="H21" i="3" s="1"/>
  <c r="H17" i="3"/>
  <c r="H18" i="3" s="1"/>
  <c r="G22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6" i="3" s="1"/>
  <c r="G23" i="3"/>
  <c r="G24" i="3" s="1"/>
  <c r="G27" i="3" l="1"/>
  <c r="H27" i="3" s="1"/>
  <c r="H26" i="3"/>
  <c r="G28" i="3" l="1"/>
  <c r="G31" i="3" s="1"/>
  <c r="G32" i="3" s="1"/>
  <c r="G33" i="3" s="1"/>
  <c r="G34" i="3" s="1"/>
  <c r="G36" i="3" s="1"/>
  <c r="H28" i="3"/>
  <c r="H31" i="3" s="1"/>
  <c r="H32" i="3" s="1"/>
  <c r="H33" i="3" s="1"/>
  <c r="H34" i="3" s="1"/>
  <c r="H36" i="3" s="1"/>
  <c r="G28" i="2" l="1"/>
</calcChain>
</file>

<file path=xl/sharedStrings.xml><?xml version="1.0" encoding="utf-8"?>
<sst xmlns="http://schemas.openxmlformats.org/spreadsheetml/2006/main" count="915" uniqueCount="285">
  <si>
    <t>БАКАТРАГИР</t>
  </si>
  <si>
    <t>Приказы Министерства городского развития Республики Армения.</t>
  </si>
  <si>
    <t>В соответствии с вышеуказанным положением, при определении оценочных значений, суммарные цены</t>
  </si>
  <si>
    <t>Были учтены следующие факторы:</t>
  </si>
  <si>
    <t>1. Приведена стоимость строительных материалов.</t>
  </si>
  <si>
    <t>b - Коэффициент, учитывающий стоимость других материалов - 1,05</t>
  </si>
  <si>
    <t>4. Накладные расходы - 13,3%</t>
  </si>
  <si>
    <t>5. Прибыль - 11%</t>
  </si>
  <si>
    <t>Приказ № 69 Министерства градостроительства Республики Армения от 21.09.2001</t>
  </si>
  <si>
    <t>Приказ № 68 Министерства градостроительства Республики Армения от 21.08.2001</t>
  </si>
  <si>
    <t>информационным центром.</t>
  </si>
  <si>
    <t>Стоимость материалов определяется в соответствии с SHN и K.</t>
  </si>
  <si>
    <t>Налог на добавленную стоимость включен в цену - 20%</t>
  </si>
  <si>
    <t>Общая стоимость строительства составляет:</t>
  </si>
  <si>
    <t>тысяча драм.</t>
  </si>
  <si>
    <t>Составил:</t>
  </si>
  <si>
    <r>
      <rPr>
        <b/>
        <sz val="12"/>
        <color indexed="8"/>
        <rFont val="Sylfaen"/>
        <family val="1"/>
        <charset val="204"/>
      </rPr>
      <t>А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Лалаян</t>
    </r>
  </si>
  <si>
    <t>Н/Н ч/к</t>
  </si>
  <si>
    <t>В сборнике гимнов</t>
  </si>
  <si>
    <t>Должность</t>
  </si>
  <si>
    <t>Единица измерения</t>
  </si>
  <si>
    <t>Количество</t>
  </si>
  <si>
    <t>Включая:</t>
  </si>
  <si>
    <t>1 единица стоимостью в тысячу AMD</t>
  </si>
  <si>
    <t>Стоимость материалов в тысячах драмов</t>
  </si>
  <si>
    <t>Общая стоимость в тысячах AMD</t>
  </si>
  <si>
    <t>В соответствии с нормами</t>
  </si>
  <si>
    <t>Текущие цены</t>
  </si>
  <si>
    <t>Стоимость и ценность материала составляют 1 единицу.</t>
  </si>
  <si>
    <t>зарплата</t>
  </si>
  <si>
    <t>механическая прибыль</t>
  </si>
  <si>
    <t>зарплата q=</t>
  </si>
  <si>
    <t>значение механической прибыли q =</t>
  </si>
  <si>
    <t>имя</t>
  </si>
  <si>
    <t>н/д</t>
  </si>
  <si>
    <t>информационный бюллетень</t>
  </si>
  <si>
    <t>количество</t>
  </si>
  <si>
    <t>ценить</t>
  </si>
  <si>
    <t>общая стоимость q =</t>
  </si>
  <si>
    <t>т</t>
  </si>
  <si>
    <t>100 м²</t>
  </si>
  <si>
    <t>Общий</t>
  </si>
  <si>
    <t>13,3% накладных расходов</t>
  </si>
  <si>
    <t>11% прибыли</t>
  </si>
  <si>
    <t>АМПОП НАХАШИВ</t>
  </si>
  <si>
    <t>H/N</t>
  </si>
  <si>
    <t>Предварительный расчет</t>
  </si>
  <si>
    <t>Наименование затрат на сооружения</t>
  </si>
  <si>
    <t>Цена — тысяча драм.</t>
  </si>
  <si>
    <t>Общий</t>
  </si>
  <si>
    <t>Строительный рабочий</t>
  </si>
  <si>
    <t>Монтаж</t>
  </si>
  <si>
    <t>Оборудование</t>
  </si>
  <si>
    <t>Другие работы</t>
  </si>
  <si>
    <t>Тысяча драм</t>
  </si>
  <si>
    <t>Глава 2. Основные строительные конструкции.</t>
  </si>
  <si>
    <t>Итого - 2</t>
  </si>
  <si>
    <t>Глава 6. Внешние инженерные сети</t>
  </si>
  <si>
    <t>Всего - 6</t>
  </si>
  <si>
    <t>Только 2-6</t>
  </si>
  <si>
    <t>Глава 7. Ландшафтный дизайн.</t>
  </si>
  <si>
    <t>Итого - 7</t>
  </si>
  <si>
    <t>Только 2 - 7</t>
  </si>
  <si>
    <t>Временные здания и сооружения</t>
  </si>
  <si>
    <t>Всего - 8</t>
  </si>
  <si>
    <t>Всего 2 - 8</t>
  </si>
  <si>
    <t>Глава 9. Прочие работы и расходы.</t>
  </si>
  <si>
    <t>Влияние климатических условий</t>
  </si>
  <si>
    <t>затраты на транспортировку строительных отходов</t>
  </si>
  <si>
    <t>Всего - 9</t>
  </si>
  <si>
    <t>Всего 2 - 9</t>
  </si>
  <si>
    <t>Глава 10. Управленческий контроль, контроль авторских прав.</t>
  </si>
  <si>
    <t>Технический контроль</t>
  </si>
  <si>
    <t>контроль авторства</t>
  </si>
  <si>
    <t>Всего - 10</t>
  </si>
  <si>
    <t>Глава 12. Проектирование геологических работ.</t>
  </si>
  <si>
    <t>Только 2 - 12</t>
  </si>
  <si>
    <t>Непредвиденные расходы</t>
  </si>
  <si>
    <t>НДС</t>
  </si>
  <si>
    <t>Итого согласно сводной оценке</t>
  </si>
  <si>
    <t>Включая возврат средств.</t>
  </si>
  <si>
    <t>Директор компании Geokart LLC:</t>
  </si>
  <si>
    <t>А. Лалаян</t>
  </si>
  <si>
    <t>Объемный лист</t>
  </si>
  <si>
    <t>НДС 20%</t>
  </si>
  <si>
    <t>Объём (в %)</t>
  </si>
  <si>
    <t>Итого по этому разделу</t>
  </si>
  <si>
    <t>Процент %</t>
  </si>
  <si>
    <r>
      <rPr>
        <sz val="12"/>
        <color theme="1"/>
        <rFont val="Sylfaen"/>
        <family val="1"/>
        <charset val="204"/>
      </rPr>
      <t>м</t>
    </r>
    <r>
      <rPr>
        <sz val="12"/>
        <color theme="1"/>
        <rFont val="Sylfaen"/>
        <family val="1"/>
        <charset val="204"/>
      </rPr>
      <t>³</t>
    </r>
  </si>
  <si>
    <t>м³</t>
  </si>
  <si>
    <t>кусок</t>
  </si>
  <si>
    <t>кг</t>
  </si>
  <si>
    <t>Рынок</t>
  </si>
  <si>
    <t>линия</t>
  </si>
  <si>
    <t>Ручная засыпка естественного грунта.</t>
  </si>
  <si>
    <r>
      <rPr>
        <sz val="12"/>
        <color indexed="8"/>
        <rFont val="Sylfaen"/>
        <family val="1"/>
        <charset val="204"/>
      </rPr>
      <t>100 м</t>
    </r>
    <r>
      <rPr>
        <sz val="12"/>
        <color indexed="8"/>
        <rFont val="Sylfaen"/>
        <family val="1"/>
        <charset val="204"/>
      </rPr>
      <t>²</t>
    </r>
  </si>
  <si>
    <t>1000 м³</t>
  </si>
  <si>
    <t>Оценка 1 - 1</t>
  </si>
  <si>
    <t>Кольцевой люк E/b</t>
  </si>
  <si>
    <t>Крышка люка E/b</t>
  </si>
  <si>
    <t>Основание E/b для люка</t>
  </si>
  <si>
    <t>11-6</t>
  </si>
  <si>
    <t>Гравий фракции 20-40</t>
  </si>
  <si>
    <t>II/8</t>
  </si>
  <si>
    <t>8-27</t>
  </si>
  <si>
    <t>Гидроизоляция наружной поверхности люка двухслойной битумной мастикой.</t>
  </si>
  <si>
    <t>Битумная мастика</t>
  </si>
  <si>
    <r>
      <rPr>
        <sz val="12"/>
        <color theme="1"/>
        <rFont val="Sylfaen"/>
        <family val="1"/>
        <charset val="204"/>
      </rPr>
      <t>1000 м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</si>
  <si>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</si>
  <si>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</si>
  <si>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С механизмом обратной засыпки для естественного грунта.</t>
  </si>
  <si>
    <t>1-970</t>
  </si>
  <si>
    <t>Опубликовано в 2025 году. Министерство финансов Республики Армения «Аналитический доклад о ценообразовании».</t>
  </si>
  <si>
    <t>Песок</t>
  </si>
  <si>
    <t>1-1</t>
  </si>
  <si>
    <t>Ожидаются дополнительные расходы на мелкомасштабные строительные и монтажные работы.</t>
  </si>
  <si>
    <t>1-1584</t>
  </si>
  <si>
    <t>1-1540</t>
  </si>
  <si>
    <t xml:space="preserve"> Загрузка излишков грунта (1 м³) с помощью экскаватора в самосвал.</t>
  </si>
  <si>
    <t>15-614</t>
  </si>
  <si>
    <t>Масляная краска</t>
  </si>
  <si>
    <t>Краска</t>
  </si>
  <si>
    <t>Оливковое масло</t>
  </si>
  <si>
    <t>1-1582</t>
  </si>
  <si>
    <t>Вода</t>
  </si>
  <si>
    <t>XX/129</t>
  </si>
  <si>
    <t>XLV/309</t>
  </si>
  <si>
    <t>XXXI/185</t>
  </si>
  <si>
    <t>CLXIII/1698</t>
  </si>
  <si>
    <t>CLIV/1603</t>
  </si>
  <si>
    <t>CLI/1587</t>
  </si>
  <si>
    <t>ЛИ/412</t>
  </si>
  <si>
    <t>Средняя зарплата - 267 138деньги</t>
  </si>
  <si>
    <t>c - Коэффициент, учитывающий затраты на хранение и упаковку - 1,02</t>
  </si>
  <si>
    <t>2. Коэффициент заработной платы - 2467,79</t>
  </si>
  <si>
    <t>3. Коэффициент использования машин и механизмов - 3057,60</t>
  </si>
  <si>
    <t>Значения стоимости материалов и оборудования взяты из информационного бюллетеня № 11.</t>
  </si>
  <si>
    <t>11.2025</t>
  </si>
  <si>
    <t>Н. Товмасян</t>
  </si>
  <si>
    <r>
      <rPr>
        <b/>
        <sz val="12"/>
        <color indexed="8"/>
        <rFont val="Sylfaen"/>
        <family val="1"/>
      </rPr>
      <t>А. Лалаян</t>
    </r>
  </si>
  <si>
    <t>Амран А - 500с</t>
  </si>
  <si>
    <t>XLV/313</t>
  </si>
  <si>
    <t>6. Стоимость строительства временных сооружений и зданий - 1,5% в соответствии с</t>
  </si>
  <si>
    <t>а) Коэффициент с учетом транспортных расходов - 1,0893</t>
  </si>
  <si>
    <t>7. Дополнительные расходы на работы, выполненные в зимних условиях, - 1% в зависимости от</t>
  </si>
  <si>
    <t xml:space="preserve"> Строительство внутренней сети питьевого водоснабжения в поселке Нор-Хачакап общины Спитак, Лорийская область, Республика Армения.</t>
  </si>
  <si>
    <t>Внутренняя сеть питьевого водоснабжения поселка Нор Хачакап, община Спитак, Лорийская область Республики Армения.</t>
  </si>
  <si>
    <t xml:space="preserve"> Разработка проектной и сметной документации для выполнения строительных работ.</t>
  </si>
  <si>
    <t>составлены на основе методических указаний по расчету текущих цен на строительные работы.</t>
  </si>
  <si>
    <t>На основании которых были утверждены постановления № 68,69 от 21.08.2001 и № 879-Н от 23.06.2011.</t>
  </si>
  <si>
    <t>Строительство внутренней сети питьевого водоснабжения в поселке Нор-Хачакап общины Спитак, Лорийская область, Республика Армения.</t>
  </si>
  <si>
    <t>Трубы подачи и отвода воды J -1, 2, 3, 4, 5, 6, 7, 8, 9</t>
  </si>
  <si>
    <t>1-1583</t>
  </si>
  <si>
    <t>Вырыть траншею в грунте пятого класса с помощью экскаватора (1 м³) и загрузить самосвал.</t>
  </si>
  <si>
    <t>Вырыть траншею в грунте IV класса с помощью экскаватора (1 м³) и загрузить самосвал.</t>
  </si>
  <si>
    <t>1-961</t>
  </si>
  <si>
    <t xml:space="preserve"> Ручное рытье траншей в грунте III класса.</t>
  </si>
  <si>
    <t>Перемещение избыточного грунта на расстояние 3 км</t>
  </si>
  <si>
    <t>Г310-3</t>
  </si>
  <si>
    <t>22-119</t>
  </si>
  <si>
    <t>22-312</t>
  </si>
  <si>
    <t>Промывка полиэтиленовых трубопроводов с дезинфекцией.</t>
  </si>
  <si>
    <t>100 погонных метров</t>
  </si>
  <si>
    <t>Защитный слой песка для труб (включая бытовые соединения)</t>
  </si>
  <si>
    <t>Строительство песчаного фундамента (включая подключение дома к цоколю)</t>
  </si>
  <si>
    <t>Вырыть траншею в грунте IV класса с помощью экскаватора и бульдозера (включая подключение к бытовым сетям).</t>
  </si>
  <si>
    <t>22-117</t>
  </si>
  <si>
    <t>LXXXVI/885</t>
  </si>
  <si>
    <t>LXXXVI/879</t>
  </si>
  <si>
    <t>LXXXVI/866</t>
  </si>
  <si>
    <t>LXXXVI/856</t>
  </si>
  <si>
    <t>22-397</t>
  </si>
  <si>
    <t>22-399</t>
  </si>
  <si>
    <t>Клапанные скважины</t>
  </si>
  <si>
    <t>Подключение к существующей водопроводной трубе (водопроводная труба DN250)</t>
  </si>
  <si>
    <t>Полиэтиленовый выдвижной соединитель dn48 мм, Pn10</t>
  </si>
  <si>
    <t>16-55</t>
  </si>
  <si>
    <t>16-58</t>
  </si>
  <si>
    <t>Стальная труба. Диаметр 108 мм, диаметр 4 мм.</t>
  </si>
  <si>
    <t>Стальная труба. Диаметр 48 мм, диаметр 3 мм.</t>
  </si>
  <si>
    <t>Монтаж стальных труб, диаметр 48 x 3 мм</t>
  </si>
  <si>
    <t>Монтаж стальных труб, диаметр 108 мм, диаметр 4 мм.</t>
  </si>
  <si>
    <t>Монтаж стального фланца dn40 мм, PN16</t>
  </si>
  <si>
    <t>22-431</t>
  </si>
  <si>
    <t>Монтаж стального фланца dn100 мм, PN16</t>
  </si>
  <si>
    <t>Стальной фланец dn100 мм, PN16</t>
  </si>
  <si>
    <t>22-384</t>
  </si>
  <si>
    <t>Стальной фланец dn40 мм, PN16</t>
  </si>
  <si>
    <t>22-429</t>
  </si>
  <si>
    <t>22-383</t>
  </si>
  <si>
    <t>Установка поворотного затвора DN40 мм, PN16</t>
  </si>
  <si>
    <t>Установка поворотного затвора DN100 мм, PN16</t>
  </si>
  <si>
    <t>Задвижка DN40 мм, PN16</t>
  </si>
  <si>
    <t>Задвижка DN100 мм, PN16</t>
  </si>
  <si>
    <t>Полиэтиленовая прокладка de50 мм, PN10</t>
  </si>
  <si>
    <t>Полиэтиленовая прокладка de50 мм, PN10</t>
  </si>
  <si>
    <t>Полиэтиленовая прокладка de110 мм, PN10</t>
  </si>
  <si>
    <t>Полиэтиленовая прокладка de110 мм, PN10</t>
  </si>
  <si>
    <t>Фланцевая гибкая муфта dn100 мм, PN16</t>
  </si>
  <si>
    <t>Соединительная муфта dn100 мм, PN16</t>
  </si>
  <si>
    <t>Сборная стальная крыша PP 10 (1160x1160x120) с чугунной вставкой.</t>
  </si>
  <si>
    <t>Предварительно собранное кольцо E/b КС - 10-9</t>
  </si>
  <si>
    <t xml:space="preserve"> Сборный железобетонный фундамент PN 10 (1160x1160x100)</t>
  </si>
  <si>
    <t>Укладка гравийного основания толщиной 150 мм.</t>
  </si>
  <si>
    <t>Усиление ступеней люка A - 500c 18 мм</t>
  </si>
  <si>
    <t>Металлический уголок 50х5</t>
  </si>
  <si>
    <t>Угловой профиль ступеней люка 50x5</t>
  </si>
  <si>
    <t>Анкер для усиления лестницы, армирование A - 500c 10 мм</t>
  </si>
  <si>
    <t>13-170</t>
  </si>
  <si>
    <t>Бензол — растворитель</t>
  </si>
  <si>
    <t>Обычная антикоррозионная изоляция стальных труб битумной мастикой.</t>
  </si>
  <si>
    <t>Масляная покраска металлических деталей (2 раза)</t>
  </si>
  <si>
    <t>Полиэтиленовая труба, диаметр 90 мм, PN10</t>
  </si>
  <si>
    <t>Полиэтиленовая труба, диаметр 110 мм, PN10</t>
  </si>
  <si>
    <t>Полиэтиленовая труба, диаметр 50 мм, PN10</t>
  </si>
  <si>
    <t>Полиэтиленовая труба, диаметр 32 мм, PN10</t>
  </si>
  <si>
    <t>Монтаж полиэтиленовых труб высокого давления (HDPE) диаметром 32 мм, PN 10, с проверкой.</t>
  </si>
  <si>
    <t>Монтаж полиэтиленовых труб HDPE диаметром 50 мм, PN 10, с проверкой.</t>
  </si>
  <si>
    <t>Монтаж полиэтиленовых труб HDPE диаметром 90 мм, PN 10, с проверкой.</t>
  </si>
  <si>
    <t>Монтаж полиэтиленовых труб HDPE диаметром 110 мм, PN 10, с проверкой.</t>
  </si>
  <si>
    <t>Соединения и детали фасонной формы</t>
  </si>
  <si>
    <t>Установка деталей из полиэтилена</t>
  </si>
  <si>
    <t>22-365</t>
  </si>
  <si>
    <t>Полиэтиленовый переходник de110x50 мм, PN10</t>
  </si>
  <si>
    <t>Переходник PE de110x50mm, PN10</t>
  </si>
  <si>
    <t>Полиэтиленовый уголок de110 мм, PN10</t>
  </si>
  <si>
    <t>Уголок из полиэтилена de50 мм, PN10</t>
  </si>
  <si>
    <t>Уголок из полиэтилена de110 мм, PN10</t>
  </si>
  <si>
    <t>Полиэтиленовый уголок de50 мм, PN10</t>
  </si>
  <si>
    <t>Полиэтиленовый переходник de32x20 мм, PN10</t>
  </si>
  <si>
    <t>Переходник PE de32x20 мм, PN10</t>
  </si>
  <si>
    <t>Полиэтиленовая заглушка de110 мм, PN10</t>
  </si>
  <si>
    <t>PE-заглушка de110 мм, PN10</t>
  </si>
  <si>
    <t>Полиэтиленовый трехходовой распределитель de110x110 мм, PN10</t>
  </si>
  <si>
    <t>Трехходовой распределитель PE de110x110mm, PN10</t>
  </si>
  <si>
    <t>Полиэтиленовая заглушка de50 мм, PN10</t>
  </si>
  <si>
    <t>PE-заглушка de50 мм, PN10</t>
  </si>
  <si>
    <t>Электропроводная муфта из полиэтилена, диаметр 50 мм, PN10</t>
  </si>
  <si>
    <t>Электросвязь из полиэтилена, диаметр 50 мм, PN10</t>
  </si>
  <si>
    <t>Электропроводная муфта из полиэтилена, диаметр 90 мм, PN10</t>
  </si>
  <si>
    <t>Электропроводная муфта из полиэтилена DE90x50 мм, PN10</t>
  </si>
  <si>
    <t>Электромонтажная муфта PE de90x50 мм, PN10</t>
  </si>
  <si>
    <t>Электросвязь PE de90mm, PN10</t>
  </si>
  <si>
    <t>Соединительные узлы</t>
  </si>
  <si>
    <t>Мощение</t>
  </si>
  <si>
    <t>Восстановление траншей гравием толщиной 50 мм.</t>
  </si>
  <si>
    <t>Домашнее подключение</t>
  </si>
  <si>
    <t>Теплоизоляционный батист 20 мм</t>
  </si>
  <si>
    <t>Камбрик 20 мм</t>
  </si>
  <si>
    <t>16-134</t>
  </si>
  <si>
    <t>Предупредительная лента</t>
  </si>
  <si>
    <t>Лента</t>
  </si>
  <si>
    <t>Полиэтиленовая выдвижная муфта dn108mm, Pn10</t>
  </si>
  <si>
    <t>ЛXXX/620</t>
  </si>
  <si>
    <t>ЛXXX/592</t>
  </si>
  <si>
    <t>Монтаж стального фланца без профиля de50 мм, PN16</t>
  </si>
  <si>
    <t>Монтаж стального фланца без профиля de110 мм, PN16</t>
  </si>
  <si>
    <t>Сталь: свободный фланец de110 мм, PN16</t>
  </si>
  <si>
    <t>Сталь: свободный фланец de50 мм, PN16</t>
  </si>
  <si>
    <t>Резиновая прокладка de50, PN10</t>
  </si>
  <si>
    <t>Резиновая прокладка de100, PN10</t>
  </si>
  <si>
    <t>XLIX/369</t>
  </si>
  <si>
    <t>Монтаж сейсмостойких элементов</t>
  </si>
  <si>
    <t>Подробности</t>
  </si>
  <si>
    <t>Дренажное отверстие DH</t>
  </si>
  <si>
    <t>Соединение полиэтиленового ремня de 50x1 1/4", PN10</t>
  </si>
  <si>
    <t>Полиэтиленовая муфта с соединением 50x1 1/4", PN10</t>
  </si>
  <si>
    <t>Соединительная гайка PE 50x1 1/4", PN10</t>
  </si>
  <si>
    <t>ЛXXXVII/1016</t>
  </si>
  <si>
    <t>Полиэтиленовая труба диаметром 20 мм, PN10</t>
  </si>
  <si>
    <t>ЛXXXVI/850</t>
  </si>
  <si>
    <t>Соединение для полиэтиленового ремня 110x1/2", PN10</t>
  </si>
  <si>
    <t>Соединительный ремень PE 50x1/2", PN10</t>
  </si>
  <si>
    <t>Соединительный ремень PE 32x1/2", PN10</t>
  </si>
  <si>
    <t>Монтаж полиэтиленовой трубы диаметром 20 мм, PN 10</t>
  </si>
  <si>
    <t>Полиэтиленовая муфта с соединением 20х1/2", PN10</t>
  </si>
  <si>
    <t>Соединительная гайка P/E 20x1/2", PN10</t>
  </si>
  <si>
    <t>Латунный шаровой клапан dn15x1/2", PN10</t>
  </si>
  <si>
    <t>Установка латунного шарового крана dn15x1/2", PN10</t>
  </si>
  <si>
    <t>LXXXVII/1002</t>
  </si>
  <si>
    <t>ЛXXXVII/986</t>
  </si>
  <si>
    <t>ЛXXXVII/981</t>
  </si>
  <si>
    <t>I/1</t>
  </si>
  <si>
    <r>
      <rPr>
        <sz val="9"/>
        <color indexed="8"/>
        <rFont val="Sylfaen"/>
        <family val="1"/>
        <charset val="204"/>
      </rPr>
      <t>100 м²</t>
    </r>
  </si>
  <si>
    <r>
      <rPr>
        <b/>
        <sz val="9"/>
        <color indexed="8"/>
        <rFont val="Sylfaen"/>
        <family val="1"/>
      </rPr>
      <t>А. Лалаян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</si>
</sst>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֏_-;\-* #,##0.00\ _֏_-;_-* &quot;-&quot;??\ _֏_-;_-@_-"/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0"/>
    <numFmt numFmtId="170" formatCode="0.000_ "/>
  </numFmts>
  <fonts count="4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b/>
      <sz val="16"/>
      <name val="Sylfaen"/>
      <family val="1"/>
      <charset val="204"/>
    </font>
    <font>
      <sz val="12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2"/>
      <color theme="1"/>
      <name val="Sylfaen"/>
      <charset val="134"/>
    </font>
    <font>
      <b/>
      <sz val="12"/>
      <color theme="1"/>
      <name val="Sylfaen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b/>
      <sz val="9"/>
      <color theme="1"/>
      <name val="Sylfae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9"/>
      <name val="Sylfaen"/>
      <family val="1"/>
    </font>
    <font>
      <b/>
      <sz val="9"/>
      <color indexed="8"/>
      <name val="Sylfae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5" fillId="0" borderId="0"/>
    <xf numFmtId="43" fontId="46" fillId="0" borderId="0" applyFont="0" applyFill="0" applyBorder="0" applyAlignment="0" applyProtection="0"/>
  </cellStyleXfs>
  <cellXfs count="275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0" fontId="11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 wrapText="1"/>
    </xf>
    <xf numFmtId="10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9" fontId="9" fillId="2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6" fontId="22" fillId="2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2" fontId="9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23" fillId="2" borderId="18" xfId="0" applyNumberFormat="1" applyFont="1" applyFill="1" applyBorder="1" applyAlignment="1">
      <alignment horizontal="center" vertical="center"/>
    </xf>
    <xf numFmtId="167" fontId="9" fillId="2" borderId="10" xfId="0" applyNumberFormat="1" applyFont="1" applyFill="1" applyBorder="1" applyAlignment="1">
      <alignment horizontal="center" vertical="center"/>
    </xf>
    <xf numFmtId="166" fontId="23" fillId="2" borderId="18" xfId="0" applyNumberFormat="1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vertical="center" wrapText="1"/>
    </xf>
    <xf numFmtId="10" fontId="0" fillId="0" borderId="0" xfId="0" applyNumberFormat="1">
      <alignment vertical="center"/>
    </xf>
    <xf numFmtId="49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vertical="center" wrapText="1"/>
    </xf>
    <xf numFmtId="0" fontId="27" fillId="2" borderId="18" xfId="0" applyFont="1" applyFill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>
      <alignment vertical="center"/>
    </xf>
    <xf numFmtId="2" fontId="9" fillId="0" borderId="10" xfId="0" applyNumberFormat="1" applyFont="1" applyFill="1" applyBorder="1" applyAlignment="1">
      <alignment horizontal="center" vertical="center"/>
    </xf>
    <xf numFmtId="168" fontId="29" fillId="0" borderId="18" xfId="0" applyNumberFormat="1" applyFont="1" applyBorder="1" applyAlignment="1">
      <alignment horizontal="center" vertical="center"/>
    </xf>
    <xf numFmtId="0" fontId="27" fillId="2" borderId="18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center"/>
    </xf>
    <xf numFmtId="1" fontId="9" fillId="2" borderId="18" xfId="0" applyNumberFormat="1" applyFont="1" applyFill="1" applyBorder="1" applyAlignment="1">
      <alignment horizontal="center" vertical="center"/>
    </xf>
    <xf numFmtId="170" fontId="9" fillId="2" borderId="18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top" wrapText="1"/>
    </xf>
    <xf numFmtId="0" fontId="9" fillId="0" borderId="18" xfId="0" applyFont="1" applyBorder="1" applyAlignment="1">
      <alignment horizontal="left" vertical="center" wrapText="1"/>
    </xf>
    <xf numFmtId="0" fontId="26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center" vertical="center"/>
    </xf>
    <xf numFmtId="49" fontId="28" fillId="0" borderId="18" xfId="0" applyNumberFormat="1" applyFont="1" applyBorder="1" applyAlignment="1">
      <alignment horizontal="center" vertical="center"/>
    </xf>
    <xf numFmtId="2" fontId="28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 wrapText="1"/>
    </xf>
    <xf numFmtId="0" fontId="32" fillId="0" borderId="0" xfId="0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2" fontId="34" fillId="0" borderId="0" xfId="0" applyNumberFormat="1" applyFont="1" applyAlignment="1">
      <alignment vertical="top"/>
    </xf>
    <xf numFmtId="0" fontId="35" fillId="0" borderId="0" xfId="0" applyFont="1" applyAlignment="1">
      <alignment horizontal="center" vertical="center" shrinkToFit="1"/>
    </xf>
    <xf numFmtId="2" fontId="36" fillId="0" borderId="0" xfId="0" applyNumberFormat="1" applyFont="1" applyAlignment="1">
      <alignment horizontal="center" vertical="center"/>
    </xf>
    <xf numFmtId="0" fontId="30" fillId="0" borderId="0" xfId="0" applyFont="1" applyAlignment="1"/>
    <xf numFmtId="2" fontId="37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33" fillId="0" borderId="0" xfId="0" applyFont="1">
      <alignment vertical="center"/>
    </xf>
    <xf numFmtId="2" fontId="28" fillId="2" borderId="18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165" fontId="9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2" fontId="27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167" fontId="27" fillId="0" borderId="18" xfId="0" applyNumberFormat="1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2" fontId="9" fillId="2" borderId="18" xfId="0" applyNumberFormat="1" applyFont="1" applyFill="1" applyBorder="1" applyAlignment="1">
      <alignment horizontal="center" vertical="center"/>
    </xf>
    <xf numFmtId="167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1" fontId="6" fillId="0" borderId="18" xfId="0" applyNumberFormat="1" applyFont="1" applyFill="1" applyBorder="1" applyAlignment="1">
      <alignment horizontal="center"/>
    </xf>
    <xf numFmtId="2" fontId="26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horizontal="left" vertical="top" wrapText="1"/>
    </xf>
    <xf numFmtId="49" fontId="26" fillId="2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28" fillId="0" borderId="18" xfId="0" applyFont="1" applyBorder="1">
      <alignment vertical="center"/>
    </xf>
    <xf numFmtId="49" fontId="28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left" vertical="center" wrapText="1"/>
    </xf>
    <xf numFmtId="1" fontId="27" fillId="2" borderId="18" xfId="0" applyNumberFormat="1" applyFont="1" applyFill="1" applyBorder="1" applyAlignment="1">
      <alignment horizontal="center" vertical="center"/>
    </xf>
    <xf numFmtId="169" fontId="9" fillId="2" borderId="18" xfId="0" applyNumberFormat="1" applyFont="1" applyFill="1" applyBorder="1" applyAlignment="1">
      <alignment horizontal="center" vertical="center"/>
    </xf>
    <xf numFmtId="1" fontId="28" fillId="2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/>
    </xf>
    <xf numFmtId="167" fontId="9" fillId="2" borderId="18" xfId="0" applyNumberFormat="1" applyFont="1" applyFill="1" applyBorder="1" applyAlignment="1">
      <alignment horizontal="center" vertical="center"/>
    </xf>
    <xf numFmtId="2" fontId="28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40" fillId="0" borderId="0" xfId="0" applyFont="1">
      <alignment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2" fontId="41" fillId="0" borderId="0" xfId="0" applyNumberFormat="1" applyFont="1" applyFill="1" applyBorder="1" applyAlignment="1">
      <alignment horizontal="center"/>
    </xf>
    <xf numFmtId="0" fontId="39" fillId="0" borderId="10" xfId="0" applyFont="1" applyFill="1" applyBorder="1" applyAlignment="1">
      <alignment horizontal="center" vertical="center"/>
    </xf>
    <xf numFmtId="1" fontId="39" fillId="0" borderId="10" xfId="0" applyNumberFormat="1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 vertical="center"/>
    </xf>
    <xf numFmtId="0" fontId="39" fillId="0" borderId="19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/>
    </xf>
    <xf numFmtId="1" fontId="39" fillId="0" borderId="18" xfId="0" applyNumberFormat="1" applyFont="1" applyFill="1" applyBorder="1" applyAlignment="1">
      <alignment horizontal="center"/>
    </xf>
    <xf numFmtId="0" fontId="42" fillId="2" borderId="18" xfId="0" applyFont="1" applyFill="1" applyBorder="1" applyAlignment="1">
      <alignment horizontal="left" vertical="top" wrapText="1"/>
    </xf>
    <xf numFmtId="0" fontId="42" fillId="2" borderId="18" xfId="0" applyFont="1" applyFill="1" applyBorder="1" applyAlignment="1">
      <alignment horizontal="center" vertical="center"/>
    </xf>
    <xf numFmtId="167" fontId="42" fillId="2" borderId="18" xfId="0" applyNumberFormat="1" applyFont="1" applyFill="1" applyBorder="1" applyAlignment="1">
      <alignment horizontal="center" vertical="center"/>
    </xf>
    <xf numFmtId="2" fontId="42" fillId="0" borderId="18" xfId="0" applyNumberFormat="1" applyFont="1" applyFill="1" applyBorder="1" applyAlignment="1">
      <alignment horizontal="center" vertical="center"/>
    </xf>
    <xf numFmtId="0" fontId="35" fillId="2" borderId="18" xfId="0" applyFont="1" applyFill="1" applyBorder="1" applyAlignment="1">
      <alignment vertical="center" wrapText="1"/>
    </xf>
    <xf numFmtId="0" fontId="35" fillId="2" borderId="18" xfId="0" applyFont="1" applyFill="1" applyBorder="1" applyAlignment="1">
      <alignment horizontal="center" vertical="center"/>
    </xf>
    <xf numFmtId="167" fontId="35" fillId="0" borderId="18" xfId="0" applyNumberFormat="1" applyFont="1" applyBorder="1" applyAlignment="1">
      <alignment horizontal="center" vertical="center"/>
    </xf>
    <xf numFmtId="0" fontId="35" fillId="0" borderId="18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center" vertical="center"/>
    </xf>
    <xf numFmtId="0" fontId="35" fillId="2" borderId="18" xfId="0" applyFont="1" applyFill="1" applyBorder="1" applyAlignment="1">
      <alignment horizontal="left" vertical="center" wrapText="1"/>
    </xf>
    <xf numFmtId="1" fontId="35" fillId="2" borderId="18" xfId="0" applyNumberFormat="1" applyFont="1" applyFill="1" applyBorder="1" applyAlignment="1">
      <alignment horizontal="center" vertical="center"/>
    </xf>
    <xf numFmtId="0" fontId="42" fillId="2" borderId="18" xfId="0" applyFont="1" applyFill="1" applyBorder="1" applyAlignment="1">
      <alignment horizontal="left" vertical="center" wrapText="1"/>
    </xf>
    <xf numFmtId="2" fontId="35" fillId="2" borderId="18" xfId="0" applyNumberFormat="1" applyFont="1" applyFill="1" applyBorder="1" applyAlignment="1">
      <alignment horizontal="center" vertical="center"/>
    </xf>
    <xf numFmtId="1" fontId="42" fillId="2" borderId="18" xfId="0" applyNumberFormat="1" applyFont="1" applyFill="1" applyBorder="1" applyAlignment="1">
      <alignment horizontal="center" vertical="center"/>
    </xf>
    <xf numFmtId="0" fontId="42" fillId="0" borderId="18" xfId="0" applyFont="1" applyBorder="1" applyAlignment="1">
      <alignment horizontal="left" vertical="center" wrapText="1"/>
    </xf>
    <xf numFmtId="0" fontId="42" fillId="0" borderId="18" xfId="0" applyFont="1" applyBorder="1" applyAlignment="1">
      <alignment horizontal="center" vertical="center"/>
    </xf>
    <xf numFmtId="169" fontId="42" fillId="2" borderId="18" xfId="0" applyNumberFormat="1" applyFont="1" applyFill="1" applyBorder="1" applyAlignment="1">
      <alignment horizontal="center" vertical="center"/>
    </xf>
    <xf numFmtId="170" fontId="42" fillId="2" borderId="18" xfId="0" applyNumberFormat="1" applyFont="1" applyFill="1" applyBorder="1" applyAlignment="1">
      <alignment horizontal="center" vertical="center"/>
    </xf>
    <xf numFmtId="0" fontId="42" fillId="2" borderId="18" xfId="0" applyFont="1" applyFill="1" applyBorder="1" applyAlignment="1">
      <alignment vertical="center" wrapText="1"/>
    </xf>
    <xf numFmtId="0" fontId="42" fillId="0" borderId="18" xfId="0" applyFont="1" applyBorder="1" applyAlignment="1">
      <alignment vertical="center" wrapText="1"/>
    </xf>
    <xf numFmtId="165" fontId="42" fillId="2" borderId="18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2" fontId="41" fillId="0" borderId="0" xfId="0" applyNumberFormat="1" applyFont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2" fontId="42" fillId="0" borderId="0" xfId="0" applyNumberFormat="1" applyFont="1" applyFill="1" applyBorder="1" applyAlignment="1">
      <alignment horizontal="center"/>
    </xf>
    <xf numFmtId="2" fontId="39" fillId="0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 wrapText="1"/>
    </xf>
    <xf numFmtId="0" fontId="44" fillId="0" borderId="0" xfId="0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2" fontId="36" fillId="0" borderId="0" xfId="0" applyNumberFormat="1" applyFont="1" applyAlignment="1">
      <alignment vertical="top"/>
    </xf>
    <xf numFmtId="0" fontId="35" fillId="0" borderId="0" xfId="0" applyFont="1" applyAlignment="1"/>
    <xf numFmtId="0" fontId="41" fillId="0" borderId="0" xfId="0" applyFont="1">
      <alignment vertical="center"/>
    </xf>
    <xf numFmtId="0" fontId="42" fillId="0" borderId="0" xfId="0" applyFont="1" applyAlignment="1"/>
    <xf numFmtId="2" fontId="42" fillId="0" borderId="0" xfId="0" applyNumberFormat="1" applyFont="1" applyAlignment="1">
      <alignment horizontal="center"/>
    </xf>
    <xf numFmtId="43" fontId="39" fillId="0" borderId="0" xfId="3" applyFont="1" applyFill="1" applyBorder="1" applyAlignment="1">
      <alignment horizontal="center"/>
    </xf>
    <xf numFmtId="0" fontId="27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167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167" fontId="28" fillId="2" borderId="18" xfId="0" applyNumberFormat="1" applyFont="1" applyFill="1" applyBorder="1" applyAlignment="1">
      <alignment horizontal="center" vertical="center"/>
    </xf>
    <xf numFmtId="2" fontId="28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2" fontId="28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164" fontId="39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top" wrapText="1"/>
    </xf>
    <xf numFmtId="164" fontId="39" fillId="0" borderId="0" xfId="0" applyNumberFormat="1" applyFont="1" applyFill="1" applyBorder="1" applyAlignment="1">
      <alignment horizontal="center" vertical="top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2" fontId="42" fillId="0" borderId="2" xfId="0" applyNumberFormat="1" applyFont="1" applyFill="1" applyBorder="1" applyAlignment="1">
      <alignment horizontal="center" wrapText="1"/>
    </xf>
    <xf numFmtId="2" fontId="42" fillId="0" borderId="5" xfId="0" applyNumberFormat="1" applyFont="1" applyFill="1" applyBorder="1" applyAlignment="1">
      <alignment horizontal="center" wrapText="1"/>
    </xf>
    <xf numFmtId="2" fontId="42" fillId="0" borderId="3" xfId="0" applyNumberFormat="1" applyFont="1" applyFill="1" applyBorder="1" applyAlignment="1">
      <alignment horizontal="center" wrapText="1"/>
    </xf>
    <xf numFmtId="2" fontId="42" fillId="0" borderId="6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</cellXfs>
  <cellStyles count="4">
    <cellStyle name="Normal_Sheet1" xfId="2"/>
    <cellStyle name="Обычный" xfId="0" builtinId="0"/>
    <cellStyle name="Процентный" xfId="1" builtinId="5"/>
    <cellStyle name="Финансовый" xfId="3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106</xdr:row>
      <xdr:rowOff>51288</xdr:rowOff>
    </xdr:from>
    <xdr:to>
      <xdr:col>5</xdr:col>
      <xdr:colOff>323850</xdr:colOff>
      <xdr:row>108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="" xmlns:a16="http://schemas.microsoft.com/office/drawing/2014/main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10" name="Группа 10">
          <a:extLst>
            <a:ext uri="{FF2B5EF4-FFF2-40B4-BE49-F238E27FC236}">
              <a16:creationId xmlns="" xmlns:a16="http://schemas.microsoft.com/office/drawing/2014/main" id="{C45D866E-74C1-42E6-BEDD-A2B3A7528896}"/>
            </a:ext>
          </a:extLst>
        </xdr:cNvPr>
        <xdr:cNvGrpSpPr>
          <a:grpSpLocks/>
        </xdr:cNvGrpSpPr>
      </xdr:nvGrpSpPr>
      <xdr:grpSpPr bwMode="auto">
        <a:xfrm>
          <a:off x="3876675" y="10582275"/>
          <a:ext cx="704850" cy="457200"/>
          <a:chOff x="4155550" y="11570509"/>
          <a:chExt cx="1003506" cy="523906"/>
        </a:xfrm>
      </xdr:grpSpPr>
      <xdr:sp macro="" textlink="">
        <xdr:nvSpPr>
          <xdr:cNvPr id="11" name="Полилиния 2">
            <a:extLst>
              <a:ext uri="{FF2B5EF4-FFF2-40B4-BE49-F238E27FC236}">
                <a16:creationId xmlns="" xmlns:a16="http://schemas.microsoft.com/office/drawing/2014/main" id="{CC3AD9D2-63D8-49FE-AF4A-6907CEF0AB48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2" name="Полилиния 3">
            <a:extLst>
              <a:ext uri="{FF2B5EF4-FFF2-40B4-BE49-F238E27FC236}">
                <a16:creationId xmlns="" xmlns:a16="http://schemas.microsoft.com/office/drawing/2014/main" id="{C375FE2E-F10D-4E98-89CA-53FB10DAC2DB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85725</xdr:rowOff>
    </xdr:to>
    <xdr:pic>
      <xdr:nvPicPr>
        <xdr:cNvPr id="13" name="Picture 4" descr="Signature">
          <a:extLst>
            <a:ext uri="{FF2B5EF4-FFF2-40B4-BE49-F238E27FC236}">
              <a16:creationId xmlns="" xmlns:a16="http://schemas.microsoft.com/office/drawing/2014/main" id="{89513CEB-E995-47ED-A549-CA1BFCFC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48875"/>
          <a:ext cx="619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100</xdr:row>
      <xdr:rowOff>72058</xdr:rowOff>
    </xdr:from>
    <xdr:to>
      <xdr:col>3</xdr:col>
      <xdr:colOff>305214</xdr:colOff>
      <xdr:row>103</xdr:row>
      <xdr:rowOff>151570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EE32E034-42D8-4F3D-8EA7-99591A04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2430365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99</xdr:row>
      <xdr:rowOff>0</xdr:rowOff>
    </xdr:from>
    <xdr:to>
      <xdr:col>3</xdr:col>
      <xdr:colOff>0</xdr:colOff>
      <xdr:row>101</xdr:row>
      <xdr:rowOff>0</xdr:rowOff>
    </xdr:to>
    <xdr:grpSp>
      <xdr:nvGrpSpPr>
        <xdr:cNvPr id="6" name="Группа 5">
          <a:extLst>
            <a:ext uri="{FF2B5EF4-FFF2-40B4-BE49-F238E27FC236}">
              <a16:creationId xmlns="" xmlns:a16="http://schemas.microsoft.com/office/drawing/2014/main" id="{3A67E36F-C090-47F6-9F0F-610D8B8BE219}"/>
            </a:ext>
          </a:extLst>
        </xdr:cNvPr>
        <xdr:cNvGrpSpPr>
          <a:grpSpLocks/>
        </xdr:cNvGrpSpPr>
      </xdr:nvGrpSpPr>
      <xdr:grpSpPr bwMode="auto">
        <a:xfrm>
          <a:off x="3810000" y="19021425"/>
          <a:ext cx="495300" cy="32385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="" xmlns:a16="http://schemas.microsoft.com/office/drawing/2014/main" id="{CDF09C17-AD28-4461-BA8D-2D2EA17B094A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8" name="Полилиния 3">
            <a:extLst>
              <a:ext uri="{FF2B5EF4-FFF2-40B4-BE49-F238E27FC236}">
                <a16:creationId xmlns="" xmlns:a16="http://schemas.microsoft.com/office/drawing/2014/main" id="{70AF45DA-04A4-4E13-BF1C-F742DE45BDD9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115</xdr:row>
      <xdr:rowOff>72058</xdr:rowOff>
    </xdr:from>
    <xdr:to>
      <xdr:col>3</xdr:col>
      <xdr:colOff>305214</xdr:colOff>
      <xdr:row>117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693BF049-9765-4D14-B37C-0AC446EA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655780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114</xdr:row>
      <xdr:rowOff>0</xdr:rowOff>
    </xdr:from>
    <xdr:to>
      <xdr:col>3</xdr:col>
      <xdr:colOff>0</xdr:colOff>
      <xdr:row>116</xdr:row>
      <xdr:rowOff>0</xdr:rowOff>
    </xdr:to>
    <xdr:grpSp>
      <xdr:nvGrpSpPr>
        <xdr:cNvPr id="5" name="Группа 4">
          <a:extLst>
            <a:ext uri="{FF2B5EF4-FFF2-40B4-BE49-F238E27FC236}">
              <a16:creationId xmlns="" xmlns:a16="http://schemas.microsoft.com/office/drawing/2014/main" id="{36049AF6-1CF3-4425-937E-E51444001E5E}"/>
            </a:ext>
          </a:extLst>
        </xdr:cNvPr>
        <xdr:cNvGrpSpPr>
          <a:grpSpLocks/>
        </xdr:cNvGrpSpPr>
      </xdr:nvGrpSpPr>
      <xdr:grpSpPr bwMode="auto">
        <a:xfrm>
          <a:off x="3810000" y="34699575"/>
          <a:ext cx="495300" cy="457200"/>
          <a:chOff x="4155550" y="11570509"/>
          <a:chExt cx="1003506" cy="523906"/>
        </a:xfrm>
      </xdr:grpSpPr>
      <xdr:sp macro="" textlink="">
        <xdr:nvSpPr>
          <xdr:cNvPr id="6" name="Полилиния 2">
            <a:extLst>
              <a:ext uri="{FF2B5EF4-FFF2-40B4-BE49-F238E27FC236}">
                <a16:creationId xmlns="" xmlns:a16="http://schemas.microsoft.com/office/drawing/2014/main" id="{069E4FC9-5C4F-42C7-BFF3-3577BD7431D2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7" name="Полилиния 3">
            <a:extLst>
              <a:ext uri="{FF2B5EF4-FFF2-40B4-BE49-F238E27FC236}">
                <a16:creationId xmlns="" xmlns:a16="http://schemas.microsoft.com/office/drawing/2014/main" id="{3C72364D-E99E-4A4D-94E5-4DDE923AB31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6;&#1076;&#1077;&#1088;&#1078;&#1072;&#1085;&#1080;&#1077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-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4" customWidth="1"/>
    <col min="14" max="14" width="11.7109375"/>
  </cols>
  <sheetData>
    <row r="1" spans="1:10" ht="19.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46.5" customHeight="1">
      <c r="A2" s="213" t="s">
        <v>145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8">
      <c r="A3" s="214" t="s">
        <v>146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ht="18">
      <c r="A4" s="214" t="s">
        <v>147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0" ht="18">
      <c r="A5" s="208" t="s">
        <v>148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10" ht="18">
      <c r="A6" s="208" t="s">
        <v>149</v>
      </c>
      <c r="B6" s="208"/>
      <c r="C6" s="208"/>
      <c r="D6" s="208"/>
      <c r="E6" s="208"/>
      <c r="F6" s="208"/>
      <c r="G6" s="208"/>
      <c r="H6" s="208"/>
      <c r="I6" s="208"/>
      <c r="J6" s="208"/>
    </row>
    <row r="7" spans="1:10" ht="18">
      <c r="A7" s="50" t="s">
        <v>1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ht="18">
      <c r="A8" s="211" t="s">
        <v>132</v>
      </c>
      <c r="B8" s="210"/>
      <c r="C8" s="210"/>
      <c r="D8" s="210"/>
      <c r="E8" s="210"/>
      <c r="F8" s="210"/>
      <c r="G8" s="210"/>
      <c r="H8" s="210"/>
      <c r="I8" s="210"/>
      <c r="J8" s="210"/>
    </row>
    <row r="9" spans="1:10" ht="18">
      <c r="A9" s="207" t="s">
        <v>2</v>
      </c>
      <c r="B9" s="207"/>
      <c r="C9" s="207"/>
      <c r="D9" s="207"/>
      <c r="E9" s="207"/>
      <c r="F9" s="207"/>
      <c r="G9" s="207"/>
      <c r="H9" s="207"/>
      <c r="I9" s="207"/>
      <c r="J9" s="207"/>
    </row>
    <row r="10" spans="1:10" ht="18">
      <c r="A10" s="207" t="s">
        <v>3</v>
      </c>
      <c r="B10" s="207"/>
      <c r="C10" s="207"/>
      <c r="D10" s="207"/>
      <c r="E10" s="207"/>
      <c r="F10" s="207"/>
      <c r="G10" s="207"/>
      <c r="H10" s="207"/>
      <c r="I10" s="207"/>
      <c r="J10" s="207"/>
    </row>
    <row r="11" spans="1:10" ht="18">
      <c r="A11" s="207" t="s">
        <v>4</v>
      </c>
      <c r="B11" s="207"/>
      <c r="C11" s="207"/>
      <c r="D11" s="207"/>
      <c r="E11" s="207"/>
      <c r="F11" s="207"/>
      <c r="G11" s="207"/>
      <c r="H11" s="207"/>
      <c r="I11" s="207"/>
      <c r="J11" s="207"/>
    </row>
    <row r="12" spans="1:10" ht="18">
      <c r="A12" s="207" t="s">
        <v>143</v>
      </c>
      <c r="B12" s="207"/>
      <c r="C12" s="207"/>
      <c r="D12" s="207"/>
      <c r="E12" s="207"/>
      <c r="F12" s="207"/>
      <c r="G12" s="207"/>
      <c r="H12" s="207"/>
      <c r="I12" s="207"/>
      <c r="J12" s="207"/>
    </row>
    <row r="13" spans="1:10" ht="18">
      <c r="A13" s="207" t="s">
        <v>5</v>
      </c>
      <c r="B13" s="207"/>
      <c r="C13" s="207"/>
      <c r="D13" s="207"/>
      <c r="E13" s="207"/>
      <c r="F13" s="207"/>
      <c r="G13" s="207"/>
      <c r="H13" s="207"/>
      <c r="I13" s="207"/>
      <c r="J13" s="207"/>
    </row>
    <row r="14" spans="1:10" ht="18">
      <c r="A14" s="207" t="s">
        <v>133</v>
      </c>
      <c r="B14" s="207"/>
      <c r="C14" s="207"/>
      <c r="D14" s="207"/>
      <c r="E14" s="207"/>
      <c r="F14" s="207"/>
      <c r="G14" s="207"/>
      <c r="H14" s="207"/>
      <c r="I14" s="207"/>
      <c r="J14" s="207"/>
    </row>
    <row r="15" spans="1:10" ht="18">
      <c r="A15" s="210" t="s">
        <v>134</v>
      </c>
      <c r="B15" s="210"/>
      <c r="C15" s="210"/>
      <c r="D15" s="210"/>
      <c r="E15" s="210"/>
      <c r="F15" s="210"/>
      <c r="G15" s="210"/>
      <c r="H15" s="210"/>
      <c r="I15" s="210"/>
      <c r="J15" s="210"/>
    </row>
    <row r="16" spans="1:10" ht="18">
      <c r="A16" s="210" t="s">
        <v>135</v>
      </c>
      <c r="B16" s="210"/>
      <c r="C16" s="210"/>
      <c r="D16" s="210"/>
      <c r="E16" s="210"/>
      <c r="F16" s="210"/>
      <c r="G16" s="210"/>
      <c r="H16" s="210"/>
      <c r="I16" s="210"/>
      <c r="J16" s="210"/>
    </row>
    <row r="17" spans="1:10" ht="18">
      <c r="A17" s="207" t="s">
        <v>6</v>
      </c>
      <c r="B17" s="207"/>
      <c r="C17" s="207"/>
      <c r="D17" s="207"/>
      <c r="E17" s="207"/>
      <c r="F17" s="207"/>
      <c r="G17" s="207"/>
      <c r="H17" s="207"/>
      <c r="I17" s="207"/>
      <c r="J17" s="207"/>
    </row>
    <row r="18" spans="1:10" ht="18">
      <c r="A18" s="207" t="s">
        <v>7</v>
      </c>
      <c r="B18" s="207"/>
      <c r="C18" s="207"/>
      <c r="D18" s="207"/>
      <c r="E18" s="207"/>
      <c r="F18" s="207"/>
      <c r="G18" s="207"/>
      <c r="H18" s="207"/>
      <c r="I18" s="207"/>
      <c r="J18" s="207"/>
    </row>
    <row r="19" spans="1:10" ht="18">
      <c r="A19" s="95" t="s">
        <v>142</v>
      </c>
      <c r="B19" s="95"/>
      <c r="C19" s="95"/>
      <c r="D19" s="95"/>
      <c r="E19" s="95"/>
      <c r="F19" s="95"/>
      <c r="G19" s="95"/>
      <c r="H19" s="95"/>
      <c r="I19" s="95"/>
      <c r="J19" s="95"/>
    </row>
    <row r="20" spans="1:10" ht="18">
      <c r="A20" s="95" t="s">
        <v>8</v>
      </c>
      <c r="B20" s="95"/>
      <c r="C20" s="95"/>
      <c r="D20" s="95"/>
      <c r="E20" s="95"/>
      <c r="F20" s="95"/>
      <c r="G20" s="95"/>
      <c r="H20" s="95"/>
      <c r="I20" s="95"/>
      <c r="J20" s="95"/>
    </row>
    <row r="21" spans="1:10" ht="18">
      <c r="A21" s="95" t="s">
        <v>144</v>
      </c>
      <c r="B21" s="95"/>
      <c r="C21" s="95"/>
      <c r="D21" s="95"/>
      <c r="E21" s="95"/>
      <c r="F21" s="95"/>
      <c r="G21" s="95"/>
      <c r="H21" s="95"/>
      <c r="I21" s="95"/>
      <c r="J21" s="95"/>
    </row>
    <row r="22" spans="1:10" ht="18">
      <c r="A22" s="207" t="s">
        <v>9</v>
      </c>
      <c r="B22" s="207"/>
      <c r="C22" s="207"/>
      <c r="D22" s="207"/>
      <c r="E22" s="207"/>
      <c r="F22" s="207"/>
      <c r="G22" s="207"/>
      <c r="H22" s="207"/>
      <c r="I22" s="207"/>
      <c r="J22" s="207"/>
    </row>
    <row r="23" spans="1:10" ht="18">
      <c r="A23" s="210" t="s">
        <v>136</v>
      </c>
      <c r="B23" s="207"/>
      <c r="C23" s="207"/>
      <c r="D23" s="207"/>
      <c r="E23" s="207"/>
      <c r="F23" s="207"/>
      <c r="G23" s="207"/>
      <c r="H23" s="207"/>
      <c r="I23" s="207"/>
      <c r="J23" s="207"/>
    </row>
    <row r="24" spans="1:10" ht="18">
      <c r="A24" s="208" t="s">
        <v>112</v>
      </c>
      <c r="B24" s="208"/>
      <c r="C24" s="208"/>
      <c r="D24" s="208"/>
      <c r="E24" s="208"/>
      <c r="F24" s="208"/>
      <c r="G24" s="208"/>
      <c r="H24" s="208"/>
      <c r="I24" s="208"/>
      <c r="J24" s="208"/>
    </row>
    <row r="25" spans="1:10" ht="18">
      <c r="A25" s="208" t="s">
        <v>10</v>
      </c>
      <c r="B25" s="208"/>
      <c r="C25" s="208"/>
      <c r="D25" s="208"/>
      <c r="E25" s="208"/>
      <c r="F25" s="208"/>
      <c r="G25" s="208"/>
      <c r="H25" s="208"/>
      <c r="I25" s="208"/>
      <c r="J25" s="208"/>
    </row>
    <row r="26" spans="1:10" ht="18">
      <c r="A26" s="208" t="s">
        <v>11</v>
      </c>
      <c r="B26" s="208"/>
      <c r="C26" s="208"/>
      <c r="D26" s="208"/>
      <c r="E26" s="208"/>
      <c r="F26" s="208"/>
      <c r="G26" s="208"/>
      <c r="H26" s="208"/>
      <c r="I26" s="208"/>
      <c r="J26" s="208"/>
    </row>
    <row r="27" spans="1:10" ht="18">
      <c r="A27" s="209" t="s">
        <v>12</v>
      </c>
      <c r="B27" s="209"/>
      <c r="C27" s="209"/>
      <c r="D27" s="209"/>
      <c r="E27" s="209"/>
      <c r="F27" s="209"/>
      <c r="G27" s="209"/>
      <c r="H27" s="209"/>
      <c r="I27" s="209"/>
      <c r="J27" s="209"/>
    </row>
    <row r="28" spans="1:10" ht="18">
      <c r="A28" s="20" t="s">
        <v>13</v>
      </c>
      <c r="B28" s="20"/>
      <c r="C28" s="20"/>
      <c r="D28" s="20"/>
      <c r="E28" s="20"/>
      <c r="F28" s="20"/>
      <c r="G28" s="19" t="e">
        <f>Краткое [1]содержание!H36</f>
        <v>#NAME?</v>
      </c>
      <c r="H28" s="20" t="s">
        <v>14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9" t="s">
        <v>15</v>
      </c>
      <c r="C32" s="1"/>
      <c r="D32" s="1"/>
      <c r="E32" s="49" t="s">
        <v>16</v>
      </c>
      <c r="F32" s="1"/>
      <c r="G32" s="1"/>
      <c r="H32" s="1"/>
      <c r="I32" s="1"/>
      <c r="J32" s="1"/>
    </row>
    <row r="33" spans="1:10">
      <c r="A33" s="12"/>
      <c r="B33" s="1"/>
      <c r="C33" s="1"/>
      <c r="D33" s="1"/>
      <c r="E33" s="1"/>
      <c r="F33" s="1"/>
      <c r="G33" s="12"/>
      <c r="H33" s="12"/>
      <c r="I33" s="12"/>
      <c r="J33" s="12"/>
    </row>
  </sheetData>
  <mergeCells count="23"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26:J26"/>
    <mergeCell ref="A27:J27"/>
    <mergeCell ref="A22:J22"/>
    <mergeCell ref="A23:J23"/>
    <mergeCell ref="A24:J24"/>
    <mergeCell ref="A25:J25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21" t="s">
        <v>97</v>
      </c>
      <c r="B1" s="222"/>
      <c r="C1" s="221"/>
      <c r="D1" s="221"/>
      <c r="E1" s="221"/>
      <c r="F1" s="221"/>
      <c r="G1" s="221"/>
      <c r="H1" s="223"/>
      <c r="I1" s="223"/>
      <c r="J1" s="221"/>
      <c r="K1" s="221"/>
      <c r="L1" s="221"/>
      <c r="M1" s="221"/>
      <c r="N1" s="221"/>
      <c r="O1" s="223"/>
      <c r="P1" s="223"/>
      <c r="Q1" s="223"/>
      <c r="R1" s="223"/>
    </row>
    <row r="2" spans="1:18" ht="36" customHeight="1">
      <c r="A2" s="224" t="s">
        <v>150</v>
      </c>
      <c r="B2" s="225"/>
      <c r="C2" s="224"/>
      <c r="D2" s="224"/>
      <c r="E2" s="224"/>
      <c r="F2" s="224"/>
      <c r="G2" s="224"/>
      <c r="H2" s="226"/>
      <c r="I2" s="226"/>
      <c r="J2" s="224"/>
      <c r="K2" s="224"/>
      <c r="L2" s="224"/>
      <c r="M2" s="224"/>
      <c r="N2" s="224"/>
      <c r="O2" s="226"/>
      <c r="P2" s="226"/>
      <c r="Q2" s="226"/>
      <c r="R2" s="226"/>
    </row>
    <row r="3" spans="1:18" ht="18" customHeight="1">
      <c r="A3" s="217" t="s">
        <v>17</v>
      </c>
      <c r="B3" s="227" t="s">
        <v>18</v>
      </c>
      <c r="C3" s="217" t="s">
        <v>19</v>
      </c>
      <c r="D3" s="217" t="s">
        <v>20</v>
      </c>
      <c r="E3" s="217" t="s">
        <v>21</v>
      </c>
      <c r="F3" s="215" t="s">
        <v>22</v>
      </c>
      <c r="G3" s="215"/>
      <c r="H3" s="216"/>
      <c r="I3" s="216"/>
      <c r="J3" s="215"/>
      <c r="K3" s="215"/>
      <c r="L3" s="215"/>
      <c r="M3" s="215"/>
      <c r="N3" s="215"/>
      <c r="O3" s="216"/>
      <c r="P3" s="218" t="s">
        <v>23</v>
      </c>
      <c r="Q3" s="218" t="s">
        <v>24</v>
      </c>
      <c r="R3" s="218" t="s">
        <v>25</v>
      </c>
    </row>
    <row r="4" spans="1:18" ht="18">
      <c r="A4" s="217"/>
      <c r="B4" s="227"/>
      <c r="C4" s="217"/>
      <c r="D4" s="217"/>
      <c r="E4" s="217"/>
      <c r="F4" s="215" t="s">
        <v>26</v>
      </c>
      <c r="G4" s="215"/>
      <c r="H4" s="216" t="s">
        <v>27</v>
      </c>
      <c r="I4" s="216"/>
      <c r="J4" s="215" t="s">
        <v>28</v>
      </c>
      <c r="K4" s="215"/>
      <c r="L4" s="215"/>
      <c r="M4" s="215"/>
      <c r="N4" s="215"/>
      <c r="O4" s="216"/>
      <c r="P4" s="218"/>
      <c r="Q4" s="218"/>
      <c r="R4" s="218"/>
    </row>
    <row r="5" spans="1:18" ht="15" customHeight="1">
      <c r="A5" s="217"/>
      <c r="B5" s="227"/>
      <c r="C5" s="217"/>
      <c r="D5" s="217"/>
      <c r="E5" s="217"/>
      <c r="F5" s="217" t="s">
        <v>29</v>
      </c>
      <c r="G5" s="217" t="s">
        <v>30</v>
      </c>
      <c r="H5" s="218" t="s">
        <v>31</v>
      </c>
      <c r="I5" s="218" t="s">
        <v>32</v>
      </c>
      <c r="J5" s="217" t="s">
        <v>33</v>
      </c>
      <c r="K5" s="217" t="s">
        <v>34</v>
      </c>
      <c r="L5" s="217" t="s">
        <v>35</v>
      </c>
      <c r="M5" s="217" t="s">
        <v>36</v>
      </c>
      <c r="N5" s="217" t="s">
        <v>37</v>
      </c>
      <c r="O5" s="218" t="s">
        <v>38</v>
      </c>
      <c r="P5" s="218"/>
      <c r="Q5" s="218"/>
      <c r="R5" s="218"/>
    </row>
    <row r="6" spans="1:18" ht="18.75" customHeight="1">
      <c r="A6" s="217"/>
      <c r="B6" s="227"/>
      <c r="C6" s="217"/>
      <c r="D6" s="217"/>
      <c r="E6" s="217"/>
      <c r="F6" s="217"/>
      <c r="G6" s="217"/>
      <c r="H6" s="218"/>
      <c r="I6" s="218"/>
      <c r="J6" s="217"/>
      <c r="K6" s="217"/>
      <c r="L6" s="217"/>
      <c r="M6" s="217"/>
      <c r="N6" s="217"/>
      <c r="O6" s="218"/>
      <c r="P6" s="218"/>
      <c r="Q6" s="218"/>
      <c r="R6" s="218"/>
    </row>
    <row r="7" spans="1:18" ht="18">
      <c r="A7" s="217"/>
      <c r="B7" s="227"/>
      <c r="C7" s="217"/>
      <c r="D7" s="217"/>
      <c r="E7" s="217"/>
      <c r="F7" s="217"/>
      <c r="G7" s="217"/>
      <c r="H7" s="67">
        <v>2.4677899999999999</v>
      </c>
      <c r="I7" s="68">
        <v>3.0575999999999999</v>
      </c>
      <c r="J7" s="217"/>
      <c r="K7" s="217"/>
      <c r="L7" s="54" t="s">
        <v>137</v>
      </c>
      <c r="M7" s="217"/>
      <c r="N7" s="217"/>
      <c r="O7" s="80">
        <v>1.1666399999999999</v>
      </c>
      <c r="P7" s="218"/>
      <c r="Q7" s="218"/>
      <c r="R7" s="218"/>
    </row>
    <row r="8" spans="1:18" ht="18">
      <c r="A8" s="54">
        <v>1</v>
      </c>
      <c r="B8" s="55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6">
        <v>8</v>
      </c>
      <c r="I8" s="56">
        <v>9</v>
      </c>
      <c r="J8" s="54">
        <v>10</v>
      </c>
      <c r="K8" s="54">
        <v>11</v>
      </c>
      <c r="L8" s="54">
        <v>12</v>
      </c>
      <c r="M8" s="54">
        <v>13</v>
      </c>
      <c r="N8" s="54">
        <v>14</v>
      </c>
      <c r="O8" s="56">
        <v>15</v>
      </c>
      <c r="P8" s="56">
        <v>16</v>
      </c>
      <c r="Q8" s="56">
        <v>17</v>
      </c>
      <c r="R8" s="56">
        <v>18</v>
      </c>
    </row>
    <row r="9" spans="1:18" ht="36">
      <c r="A9" s="113"/>
      <c r="B9" s="116"/>
      <c r="C9" s="111" t="s">
        <v>151</v>
      </c>
      <c r="D9" s="54"/>
      <c r="E9" s="54"/>
      <c r="F9" s="54"/>
      <c r="G9" s="54"/>
      <c r="H9" s="56"/>
      <c r="I9" s="56"/>
      <c r="J9" s="54"/>
      <c r="K9" s="54"/>
      <c r="L9" s="54"/>
      <c r="M9" s="54"/>
      <c r="N9" s="54"/>
      <c r="O9" s="56"/>
      <c r="P9" s="56"/>
      <c r="Q9" s="56"/>
      <c r="R9" s="56"/>
    </row>
    <row r="10" spans="1:18" ht="72">
      <c r="A10" s="127">
        <v>1</v>
      </c>
      <c r="B10" s="127" t="s">
        <v>117</v>
      </c>
      <c r="C10" s="135" t="s">
        <v>165</v>
      </c>
      <c r="D10" s="127" t="s">
        <v>107</v>
      </c>
      <c r="E10" s="130">
        <v>1.8220000000000001</v>
      </c>
      <c r="F10" s="127">
        <v>5.03</v>
      </c>
      <c r="G10" s="127">
        <v>158.97</v>
      </c>
      <c r="H10" s="129">
        <f t="shared" ref="H10:H16" si="0">F10*H$7</f>
        <v>12.4129837</v>
      </c>
      <c r="I10" s="129">
        <f t="shared" ref="I10:I13" si="1">G10*I$7</f>
        <v>486.06667199999998</v>
      </c>
      <c r="J10" s="128"/>
      <c r="K10" s="127"/>
      <c r="L10" s="127"/>
      <c r="M10" s="127"/>
      <c r="N10" s="127"/>
      <c r="O10" s="129"/>
      <c r="P10" s="129">
        <f t="shared" ref="P10:P23" si="2">H10+I10+O10</f>
        <v>498.47965569999997</v>
      </c>
      <c r="Q10" s="129"/>
      <c r="R10" s="129">
        <f t="shared" ref="R10:R23" si="3">P10*E10</f>
        <v>908.22993268539994</v>
      </c>
    </row>
    <row r="11" spans="1:18" ht="54">
      <c r="A11" s="118">
        <v>2</v>
      </c>
      <c r="B11" s="74" t="s">
        <v>152</v>
      </c>
      <c r="C11" s="148" t="s">
        <v>153</v>
      </c>
      <c r="D11" s="76" t="s">
        <v>96</v>
      </c>
      <c r="E11" s="119">
        <v>0.28000000000000003</v>
      </c>
      <c r="F11" s="76">
        <v>7.64</v>
      </c>
      <c r="G11" s="76">
        <v>243.88</v>
      </c>
      <c r="H11" s="77">
        <f>F11*H$7</f>
        <v>18.853915599999997</v>
      </c>
      <c r="I11" s="77">
        <f t="shared" si="1"/>
        <v>745.68748799999992</v>
      </c>
      <c r="J11" s="78"/>
      <c r="K11" s="76"/>
      <c r="L11" s="76"/>
      <c r="M11" s="76"/>
      <c r="N11" s="76"/>
      <c r="O11" s="77"/>
      <c r="P11" s="77">
        <f t="shared" si="2"/>
        <v>764.54140359999997</v>
      </c>
      <c r="Q11" s="77"/>
      <c r="R11" s="77">
        <f t="shared" si="3"/>
        <v>214.07159300800001</v>
      </c>
    </row>
    <row r="12" spans="1:18" ht="54">
      <c r="A12" s="118">
        <v>3</v>
      </c>
      <c r="B12" s="118" t="s">
        <v>152</v>
      </c>
      <c r="C12" s="138" t="s">
        <v>153</v>
      </c>
      <c r="D12" s="118" t="s">
        <v>96</v>
      </c>
      <c r="E12" s="119">
        <v>0.105</v>
      </c>
      <c r="F12" s="76">
        <v>7.64</v>
      </c>
      <c r="G12" s="76">
        <v>243.88</v>
      </c>
      <c r="H12" s="77">
        <f>F12*H$7</f>
        <v>18.853915599999997</v>
      </c>
      <c r="I12" s="77">
        <f t="shared" si="1"/>
        <v>745.68748799999992</v>
      </c>
      <c r="J12" s="123"/>
      <c r="K12" s="118"/>
      <c r="L12" s="118"/>
      <c r="M12" s="118"/>
      <c r="N12" s="118"/>
      <c r="O12" s="117"/>
      <c r="P12" s="117">
        <f t="shared" si="2"/>
        <v>764.54140359999997</v>
      </c>
      <c r="Q12" s="117"/>
      <c r="R12" s="117">
        <f t="shared" si="3"/>
        <v>80.276847377999999</v>
      </c>
    </row>
    <row r="13" spans="1:18" ht="54">
      <c r="A13" s="118">
        <v>4</v>
      </c>
      <c r="B13" s="74" t="s">
        <v>123</v>
      </c>
      <c r="C13" s="148" t="s">
        <v>154</v>
      </c>
      <c r="D13" s="76" t="s">
        <v>96</v>
      </c>
      <c r="E13" s="119">
        <v>9.7000000000000003E-2</v>
      </c>
      <c r="F13" s="76">
        <v>5.92</v>
      </c>
      <c r="G13" s="76">
        <v>187.67</v>
      </c>
      <c r="H13" s="77">
        <f>F13*H$7</f>
        <v>14.6093168</v>
      </c>
      <c r="I13" s="77">
        <f t="shared" si="1"/>
        <v>573.81979199999989</v>
      </c>
      <c r="J13" s="78"/>
      <c r="K13" s="76"/>
      <c r="L13" s="76"/>
      <c r="M13" s="76"/>
      <c r="N13" s="76"/>
      <c r="O13" s="77"/>
      <c r="P13" s="77">
        <f t="shared" si="2"/>
        <v>588.42910879999988</v>
      </c>
      <c r="Q13" s="77"/>
      <c r="R13" s="77">
        <f t="shared" si="3"/>
        <v>57.077623553599992</v>
      </c>
    </row>
    <row r="14" spans="1:18" ht="36">
      <c r="A14" s="76">
        <v>5</v>
      </c>
      <c r="B14" s="76" t="s">
        <v>155</v>
      </c>
      <c r="C14" s="131" t="s">
        <v>156</v>
      </c>
      <c r="D14" s="76" t="s">
        <v>89</v>
      </c>
      <c r="E14" s="142">
        <v>82</v>
      </c>
      <c r="F14" s="76">
        <v>1.1000000000000001</v>
      </c>
      <c r="G14" s="76"/>
      <c r="H14" s="77">
        <f t="shared" ref="H14" si="4">F14*H$7</f>
        <v>2.714569</v>
      </c>
      <c r="I14" s="77"/>
      <c r="J14" s="81"/>
      <c r="K14" s="76"/>
      <c r="L14" s="74"/>
      <c r="M14" s="76"/>
      <c r="N14" s="76"/>
      <c r="O14" s="77"/>
      <c r="P14" s="117">
        <f t="shared" si="2"/>
        <v>2.714569</v>
      </c>
      <c r="Q14" s="117"/>
      <c r="R14" s="117">
        <f t="shared" si="3"/>
        <v>222.59465800000001</v>
      </c>
    </row>
    <row r="15" spans="1:18" ht="54">
      <c r="A15" s="127">
        <v>6</v>
      </c>
      <c r="B15" s="96" t="s">
        <v>108</v>
      </c>
      <c r="C15" s="128" t="s">
        <v>164</v>
      </c>
      <c r="D15" s="127" t="s">
        <v>88</v>
      </c>
      <c r="E15" s="127">
        <v>183</v>
      </c>
      <c r="F15" s="127">
        <v>0.89</v>
      </c>
      <c r="G15" s="127"/>
      <c r="H15" s="129">
        <f t="shared" si="0"/>
        <v>2.1963330999999999</v>
      </c>
      <c r="I15" s="129"/>
      <c r="J15" s="128" t="s">
        <v>113</v>
      </c>
      <c r="K15" s="127" t="s">
        <v>89</v>
      </c>
      <c r="L15" s="127" t="s">
        <v>282</v>
      </c>
      <c r="M15" s="127">
        <v>1.1000000000000001</v>
      </c>
      <c r="N15" s="127">
        <v>4</v>
      </c>
      <c r="O15" s="129">
        <f t="shared" ref="O15:O16" si="5">N15*M15*O$7</f>
        <v>5.133216</v>
      </c>
      <c r="P15" s="129">
        <f t="shared" si="2"/>
        <v>7.3295490999999995</v>
      </c>
      <c r="Q15" s="129">
        <f t="shared" ref="Q15:Q16" si="6">O15*E15</f>
        <v>939.37852799999996</v>
      </c>
      <c r="R15" s="129">
        <f t="shared" si="3"/>
        <v>1341.3074852999998</v>
      </c>
    </row>
    <row r="16" spans="1:18" ht="36">
      <c r="A16" s="127">
        <v>7</v>
      </c>
      <c r="B16" s="96" t="s">
        <v>108</v>
      </c>
      <c r="C16" s="128" t="s">
        <v>163</v>
      </c>
      <c r="D16" s="127" t="s">
        <v>88</v>
      </c>
      <c r="E16" s="127">
        <v>400</v>
      </c>
      <c r="F16" s="127">
        <v>0.89</v>
      </c>
      <c r="G16" s="127"/>
      <c r="H16" s="129">
        <f t="shared" si="0"/>
        <v>2.1963330999999999</v>
      </c>
      <c r="I16" s="129"/>
      <c r="J16" s="128" t="s">
        <v>113</v>
      </c>
      <c r="K16" s="127" t="s">
        <v>89</v>
      </c>
      <c r="L16" s="127" t="s">
        <v>282</v>
      </c>
      <c r="M16" s="127">
        <v>1.1000000000000001</v>
      </c>
      <c r="N16" s="127">
        <v>4</v>
      </c>
      <c r="O16" s="129">
        <f t="shared" si="5"/>
        <v>5.133216</v>
      </c>
      <c r="P16" s="129">
        <f t="shared" si="2"/>
        <v>7.3295490999999995</v>
      </c>
      <c r="Q16" s="129">
        <f t="shared" si="6"/>
        <v>2053.2864</v>
      </c>
      <c r="R16" s="129">
        <f t="shared" si="3"/>
        <v>2931.8196399999997</v>
      </c>
    </row>
    <row r="17" spans="1:18" ht="36">
      <c r="A17" s="127">
        <v>8</v>
      </c>
      <c r="B17" s="96" t="s">
        <v>109</v>
      </c>
      <c r="C17" s="128" t="s">
        <v>110</v>
      </c>
      <c r="D17" s="127" t="s">
        <v>96</v>
      </c>
      <c r="E17" s="130">
        <v>1.7210000000000001</v>
      </c>
      <c r="F17" s="127"/>
      <c r="G17" s="127">
        <v>25</v>
      </c>
      <c r="H17" s="122"/>
      <c r="I17" s="122">
        <f t="shared" ref="I17" si="7">G17*I$7</f>
        <v>76.44</v>
      </c>
      <c r="J17" s="82"/>
      <c r="K17" s="127"/>
      <c r="L17" s="127"/>
      <c r="M17" s="127"/>
      <c r="N17" s="127"/>
      <c r="O17" s="129"/>
      <c r="P17" s="129">
        <f t="shared" si="2"/>
        <v>76.44</v>
      </c>
      <c r="Q17" s="129"/>
      <c r="R17" s="129">
        <f t="shared" si="3"/>
        <v>131.55324000000002</v>
      </c>
    </row>
    <row r="18" spans="1:18" ht="18">
      <c r="A18" s="127">
        <v>9</v>
      </c>
      <c r="B18" s="127" t="s">
        <v>111</v>
      </c>
      <c r="C18" s="128" t="s">
        <v>94</v>
      </c>
      <c r="D18" s="127" t="s">
        <v>89</v>
      </c>
      <c r="E18" s="127">
        <v>82</v>
      </c>
      <c r="F18" s="127">
        <v>0.66400000000000003</v>
      </c>
      <c r="G18" s="127"/>
      <c r="H18" s="122">
        <f t="shared" ref="H18" si="8">F18*H$7</f>
        <v>1.6386125600000001</v>
      </c>
      <c r="I18" s="122"/>
      <c r="J18" s="128"/>
      <c r="K18" s="127"/>
      <c r="L18" s="127"/>
      <c r="M18" s="127"/>
      <c r="N18" s="127"/>
      <c r="O18" s="129"/>
      <c r="P18" s="129">
        <f t="shared" si="2"/>
        <v>1.6386125600000001</v>
      </c>
      <c r="Q18" s="129"/>
      <c r="R18" s="129">
        <f t="shared" si="3"/>
        <v>134.36622991999999</v>
      </c>
    </row>
    <row r="19" spans="1:18" ht="36">
      <c r="A19" s="118">
        <v>10</v>
      </c>
      <c r="B19" s="74" t="s">
        <v>116</v>
      </c>
      <c r="C19" s="148" t="s">
        <v>118</v>
      </c>
      <c r="D19" s="76" t="s">
        <v>96</v>
      </c>
      <c r="E19" s="119">
        <v>0.58299999999999996</v>
      </c>
      <c r="F19" s="76">
        <v>9.27</v>
      </c>
      <c r="G19" s="76">
        <v>294.12</v>
      </c>
      <c r="H19" s="77">
        <f>F19*H$7</f>
        <v>22.876413299999999</v>
      </c>
      <c r="I19" s="77">
        <f t="shared" ref="I19:I23" si="9">G19*I$7</f>
        <v>899.30131199999994</v>
      </c>
      <c r="J19" s="78"/>
      <c r="K19" s="76"/>
      <c r="L19" s="76"/>
      <c r="M19" s="76"/>
      <c r="N19" s="76"/>
      <c r="O19" s="77"/>
      <c r="P19" s="77">
        <f t="shared" si="2"/>
        <v>922.17772529999991</v>
      </c>
      <c r="Q19" s="77"/>
      <c r="R19" s="77">
        <f t="shared" si="3"/>
        <v>537.6296138498999</v>
      </c>
    </row>
    <row r="20" spans="1:18" ht="36">
      <c r="A20" s="127">
        <v>11</v>
      </c>
      <c r="B20" s="127" t="s">
        <v>158</v>
      </c>
      <c r="C20" s="128" t="s">
        <v>157</v>
      </c>
      <c r="D20" s="127" t="s">
        <v>39</v>
      </c>
      <c r="E20" s="127">
        <v>1049.4000000000001</v>
      </c>
      <c r="F20" s="127"/>
      <c r="G20" s="127">
        <v>0.39</v>
      </c>
      <c r="H20" s="122"/>
      <c r="I20" s="122">
        <f t="shared" si="9"/>
        <v>1.192464</v>
      </c>
      <c r="J20" s="127"/>
      <c r="K20" s="127"/>
      <c r="L20" s="127"/>
      <c r="M20" s="127"/>
      <c r="N20" s="127"/>
      <c r="O20" s="129"/>
      <c r="P20" s="129">
        <f t="shared" si="2"/>
        <v>1.192464</v>
      </c>
      <c r="Q20" s="129"/>
      <c r="R20" s="129">
        <f t="shared" si="3"/>
        <v>1251.3717216</v>
      </c>
    </row>
    <row r="21" spans="1:18" ht="54">
      <c r="A21" s="127">
        <v>12</v>
      </c>
      <c r="B21" s="127" t="s">
        <v>159</v>
      </c>
      <c r="C21" s="128" t="s">
        <v>219</v>
      </c>
      <c r="D21" s="127" t="s">
        <v>93</v>
      </c>
      <c r="E21" s="127">
        <v>1738</v>
      </c>
      <c r="F21" s="127">
        <v>7.0000000000000007E-2</v>
      </c>
      <c r="G21" s="127">
        <v>7.0000000000000007E-2</v>
      </c>
      <c r="H21" s="122">
        <f t="shared" ref="H21" si="10">F21*H$7</f>
        <v>0.17274530000000002</v>
      </c>
      <c r="I21" s="122">
        <f t="shared" ref="I21" si="11">G21*I$7</f>
        <v>0.214032</v>
      </c>
      <c r="J21" s="128" t="s">
        <v>213</v>
      </c>
      <c r="K21" s="127" t="s">
        <v>93</v>
      </c>
      <c r="L21" s="127" t="s">
        <v>167</v>
      </c>
      <c r="M21" s="127">
        <v>1.01</v>
      </c>
      <c r="N21" s="127">
        <v>1.63</v>
      </c>
      <c r="O21" s="129">
        <f t="shared" ref="O21" si="12">N21*M21*O$7</f>
        <v>1.9206394319999998</v>
      </c>
      <c r="P21" s="129">
        <f t="shared" ref="P21" si="13">H21+I21+O21</f>
        <v>2.3074167319999996</v>
      </c>
      <c r="Q21" s="129">
        <f t="shared" ref="Q21" si="14">O21*E21</f>
        <v>3338.0713328159995</v>
      </c>
      <c r="R21" s="129">
        <f t="shared" ref="R21" si="15">P21*E21</f>
        <v>4010.2902802159992</v>
      </c>
    </row>
    <row r="22" spans="1:18" ht="54">
      <c r="A22" s="127">
        <v>13</v>
      </c>
      <c r="B22" s="127" t="s">
        <v>159</v>
      </c>
      <c r="C22" s="128" t="s">
        <v>218</v>
      </c>
      <c r="D22" s="127" t="s">
        <v>93</v>
      </c>
      <c r="E22" s="127">
        <v>194</v>
      </c>
      <c r="F22" s="127">
        <v>7.0000000000000007E-2</v>
      </c>
      <c r="G22" s="127">
        <v>7.0000000000000007E-2</v>
      </c>
      <c r="H22" s="122">
        <f t="shared" ref="H22:H23" si="16">F22*H$7</f>
        <v>0.17274530000000002</v>
      </c>
      <c r="I22" s="122">
        <f t="shared" si="9"/>
        <v>0.214032</v>
      </c>
      <c r="J22" s="128" t="s">
        <v>212</v>
      </c>
      <c r="K22" s="127" t="s">
        <v>93</v>
      </c>
      <c r="L22" s="127" t="s">
        <v>168</v>
      </c>
      <c r="M22" s="127">
        <v>1.01</v>
      </c>
      <c r="N22" s="127">
        <v>1.1000000000000001</v>
      </c>
      <c r="O22" s="129">
        <f t="shared" ref="O22:O23" si="17">N22*M22*O$7</f>
        <v>1.2961370400000001</v>
      </c>
      <c r="P22" s="129">
        <f t="shared" si="2"/>
        <v>1.68291434</v>
      </c>
      <c r="Q22" s="129">
        <f t="shared" ref="Q22:Q23" si="18">O22*E22</f>
        <v>251.45058576000002</v>
      </c>
      <c r="R22" s="129">
        <f t="shared" si="3"/>
        <v>326.48538195999998</v>
      </c>
    </row>
    <row r="23" spans="1:18" ht="54">
      <c r="A23" s="127">
        <v>14</v>
      </c>
      <c r="B23" s="127" t="s">
        <v>166</v>
      </c>
      <c r="C23" s="128" t="s">
        <v>217</v>
      </c>
      <c r="D23" s="127" t="s">
        <v>93</v>
      </c>
      <c r="E23" s="127">
        <v>384</v>
      </c>
      <c r="F23" s="127">
        <v>0.06</v>
      </c>
      <c r="G23" s="127">
        <v>0.05</v>
      </c>
      <c r="H23" s="122">
        <f t="shared" si="16"/>
        <v>0.14806739999999999</v>
      </c>
      <c r="I23" s="122">
        <f t="shared" si="9"/>
        <v>0.15288000000000002</v>
      </c>
      <c r="J23" s="128" t="s">
        <v>214</v>
      </c>
      <c r="K23" s="127" t="s">
        <v>93</v>
      </c>
      <c r="L23" s="127" t="s">
        <v>169</v>
      </c>
      <c r="M23" s="127">
        <v>1.01</v>
      </c>
      <c r="N23" s="127">
        <v>0.34</v>
      </c>
      <c r="O23" s="129">
        <f t="shared" si="17"/>
        <v>0.400624176</v>
      </c>
      <c r="P23" s="129">
        <f t="shared" si="2"/>
        <v>0.70157157599999997</v>
      </c>
      <c r="Q23" s="129">
        <f t="shared" si="18"/>
        <v>153.839683584</v>
      </c>
      <c r="R23" s="129">
        <f t="shared" si="3"/>
        <v>269.40348518399998</v>
      </c>
    </row>
    <row r="24" spans="1:18" ht="54">
      <c r="A24" s="127">
        <v>15</v>
      </c>
      <c r="B24" s="127" t="s">
        <v>166</v>
      </c>
      <c r="C24" s="128" t="s">
        <v>216</v>
      </c>
      <c r="D24" s="127" t="s">
        <v>93</v>
      </c>
      <c r="E24" s="127">
        <v>67</v>
      </c>
      <c r="F24" s="127">
        <v>0.06</v>
      </c>
      <c r="G24" s="127">
        <v>0.05</v>
      </c>
      <c r="H24" s="122">
        <f t="shared" ref="H24:H25" si="19">F24*H$7</f>
        <v>0.14806739999999999</v>
      </c>
      <c r="I24" s="122">
        <f t="shared" ref="I24" si="20">G24*I$7</f>
        <v>0.15288000000000002</v>
      </c>
      <c r="J24" s="128" t="s">
        <v>215</v>
      </c>
      <c r="K24" s="127" t="s">
        <v>93</v>
      </c>
      <c r="L24" s="127" t="s">
        <v>170</v>
      </c>
      <c r="M24" s="127">
        <v>1.01</v>
      </c>
      <c r="N24" s="127">
        <v>0.14000000000000001</v>
      </c>
      <c r="O24" s="129">
        <f t="shared" ref="O24:O26" si="21">N24*M24*O$7</f>
        <v>0.16496289600000003</v>
      </c>
      <c r="P24" s="129">
        <f t="shared" ref="P24:P26" si="22">H24+I24+O24</f>
        <v>0.465910296</v>
      </c>
      <c r="Q24" s="129">
        <f t="shared" ref="Q24:Q26" si="23">O24*E24</f>
        <v>11.052514032000001</v>
      </c>
      <c r="R24" s="129">
        <f t="shared" ref="R24:R26" si="24">P24*E24</f>
        <v>31.215989832000002</v>
      </c>
    </row>
    <row r="25" spans="1:18" ht="36">
      <c r="A25" s="87">
        <v>16</v>
      </c>
      <c r="B25" s="87" t="s">
        <v>160</v>
      </c>
      <c r="C25" s="131" t="s">
        <v>161</v>
      </c>
      <c r="D25" s="87" t="s">
        <v>162</v>
      </c>
      <c r="E25" s="133">
        <v>23.83</v>
      </c>
      <c r="F25" s="87">
        <v>2.98</v>
      </c>
      <c r="G25" s="87"/>
      <c r="H25" s="93">
        <f t="shared" si="19"/>
        <v>7.3540141999999999</v>
      </c>
      <c r="I25" s="93"/>
      <c r="J25" s="89" t="s">
        <v>124</v>
      </c>
      <c r="K25" s="87" t="s">
        <v>89</v>
      </c>
      <c r="L25" s="87"/>
      <c r="M25" s="87">
        <v>9.4</v>
      </c>
      <c r="N25" s="87">
        <v>0.2</v>
      </c>
      <c r="O25" s="133">
        <f t="shared" si="21"/>
        <v>2.1932831999999998</v>
      </c>
      <c r="P25" s="133">
        <f t="shared" si="22"/>
        <v>9.5472973999999997</v>
      </c>
      <c r="Q25" s="133">
        <f t="shared" si="23"/>
        <v>52.265938655999989</v>
      </c>
      <c r="R25" s="133">
        <f t="shared" si="24"/>
        <v>227.51209704199997</v>
      </c>
    </row>
    <row r="26" spans="1:18" ht="18">
      <c r="A26" s="88">
        <v>17</v>
      </c>
      <c r="B26" s="88" t="s">
        <v>92</v>
      </c>
      <c r="C26" s="148" t="s">
        <v>250</v>
      </c>
      <c r="D26" s="88" t="s">
        <v>93</v>
      </c>
      <c r="E26" s="88">
        <v>2383</v>
      </c>
      <c r="F26" s="88"/>
      <c r="G26" s="88"/>
      <c r="H26" s="88"/>
      <c r="I26" s="88"/>
      <c r="J26" s="134" t="s">
        <v>251</v>
      </c>
      <c r="K26" s="88" t="s">
        <v>93</v>
      </c>
      <c r="L26" s="88"/>
      <c r="M26" s="88">
        <v>1</v>
      </c>
      <c r="N26" s="88">
        <v>6.5000000000000002E-2</v>
      </c>
      <c r="O26" s="110">
        <f t="shared" si="21"/>
        <v>7.5831599999999999E-2</v>
      </c>
      <c r="P26" s="110">
        <f t="shared" si="22"/>
        <v>7.5831599999999999E-2</v>
      </c>
      <c r="Q26" s="110">
        <f t="shared" si="23"/>
        <v>180.70670279999999</v>
      </c>
      <c r="R26" s="110">
        <f t="shared" si="24"/>
        <v>180.70670279999999</v>
      </c>
    </row>
    <row r="27" spans="1:18" ht="18">
      <c r="A27" s="113"/>
      <c r="B27" s="116"/>
      <c r="C27" s="111" t="s">
        <v>173</v>
      </c>
      <c r="D27" s="54"/>
      <c r="E27" s="54"/>
      <c r="F27" s="54"/>
      <c r="G27" s="54"/>
      <c r="H27" s="56"/>
      <c r="I27" s="56"/>
      <c r="J27" s="54"/>
      <c r="K27" s="54"/>
      <c r="L27" s="54"/>
      <c r="M27" s="54"/>
      <c r="N27" s="54"/>
      <c r="O27" s="56"/>
      <c r="P27" s="56"/>
      <c r="Q27" s="56"/>
      <c r="R27" s="56"/>
    </row>
    <row r="28" spans="1:18" ht="72">
      <c r="A28" s="88">
        <v>1</v>
      </c>
      <c r="B28" s="88" t="s">
        <v>171</v>
      </c>
      <c r="C28" s="148" t="s">
        <v>174</v>
      </c>
      <c r="D28" s="88" t="s">
        <v>90</v>
      </c>
      <c r="E28" s="88">
        <v>1</v>
      </c>
      <c r="F28" s="88">
        <v>0.77</v>
      </c>
      <c r="G28" s="88">
        <v>0.26</v>
      </c>
      <c r="H28" s="110">
        <f t="shared" ref="H28:H29" si="25">F28*H$7</f>
        <v>1.9001983</v>
      </c>
      <c r="I28" s="110">
        <f t="shared" ref="I28:I33" si="26">G28*I$7</f>
        <v>0.79497600000000002</v>
      </c>
      <c r="J28" s="134" t="s">
        <v>175</v>
      </c>
      <c r="K28" s="88" t="s">
        <v>90</v>
      </c>
      <c r="L28" s="88"/>
      <c r="M28" s="88">
        <v>1</v>
      </c>
      <c r="N28" s="88">
        <v>1.1200000000000001</v>
      </c>
      <c r="O28" s="133">
        <f t="shared" ref="O28:O29" si="27">N28*M28*O$7</f>
        <v>1.3066367999999999</v>
      </c>
      <c r="P28" s="133">
        <f t="shared" ref="P28:P30" si="28">H28+I28+O28</f>
        <v>4.0018111000000003</v>
      </c>
      <c r="Q28" s="133">
        <f t="shared" ref="Q28:Q29" si="29">O28*E28</f>
        <v>1.3066367999999999</v>
      </c>
      <c r="R28" s="133">
        <f t="shared" ref="R28:R30" si="30">P28*E28</f>
        <v>4.0018111000000003</v>
      </c>
    </row>
    <row r="29" spans="1:18" ht="54">
      <c r="A29" s="88">
        <v>2</v>
      </c>
      <c r="B29" s="88" t="s">
        <v>172</v>
      </c>
      <c r="C29" s="148" t="s">
        <v>174</v>
      </c>
      <c r="D29" s="88" t="s">
        <v>90</v>
      </c>
      <c r="E29" s="88">
        <v>4</v>
      </c>
      <c r="F29" s="88">
        <v>1.24</v>
      </c>
      <c r="G29" s="88">
        <v>0.59</v>
      </c>
      <c r="H29" s="110">
        <f t="shared" si="25"/>
        <v>3.0600595999999998</v>
      </c>
      <c r="I29" s="110">
        <f t="shared" si="26"/>
        <v>1.8039839999999998</v>
      </c>
      <c r="J29" s="134" t="s">
        <v>252</v>
      </c>
      <c r="K29" s="88" t="s">
        <v>90</v>
      </c>
      <c r="L29" s="88"/>
      <c r="M29" s="88">
        <v>1</v>
      </c>
      <c r="N29" s="88">
        <v>2.59</v>
      </c>
      <c r="O29" s="133">
        <f t="shared" si="27"/>
        <v>3.0215975999999998</v>
      </c>
      <c r="P29" s="133">
        <f t="shared" si="28"/>
        <v>7.8856411999999994</v>
      </c>
      <c r="Q29" s="133">
        <f t="shared" si="29"/>
        <v>12.086390399999999</v>
      </c>
      <c r="R29" s="133">
        <f t="shared" si="30"/>
        <v>31.542564799999997</v>
      </c>
    </row>
    <row r="30" spans="1:18" ht="54">
      <c r="A30" s="87">
        <v>3</v>
      </c>
      <c r="B30" s="87" t="s">
        <v>176</v>
      </c>
      <c r="C30" s="131" t="s">
        <v>180</v>
      </c>
      <c r="D30" s="87" t="s">
        <v>93</v>
      </c>
      <c r="E30" s="87">
        <v>2</v>
      </c>
      <c r="F30" s="87">
        <v>0.41</v>
      </c>
      <c r="G30" s="87">
        <v>0.05</v>
      </c>
      <c r="H30" s="93">
        <f>F30*H$7</f>
        <v>1.0117938999999998</v>
      </c>
      <c r="I30" s="93">
        <f t="shared" si="26"/>
        <v>0.15288000000000002</v>
      </c>
      <c r="J30" s="89" t="s">
        <v>179</v>
      </c>
      <c r="K30" s="87" t="s">
        <v>93</v>
      </c>
      <c r="L30" s="136" t="s">
        <v>254</v>
      </c>
      <c r="M30" s="87">
        <v>1</v>
      </c>
      <c r="N30" s="87">
        <v>1.07</v>
      </c>
      <c r="O30" s="133">
        <f>N30*M30*O$7</f>
        <v>1.2483047999999999</v>
      </c>
      <c r="P30" s="133">
        <f t="shared" si="28"/>
        <v>2.4129787</v>
      </c>
      <c r="Q30" s="133">
        <f>O30*E30</f>
        <v>2.4966095999999998</v>
      </c>
      <c r="R30" s="133">
        <f t="shared" si="30"/>
        <v>4.8259574000000001</v>
      </c>
    </row>
    <row r="31" spans="1:18" ht="54">
      <c r="A31" s="87">
        <v>4</v>
      </c>
      <c r="B31" s="87" t="s">
        <v>177</v>
      </c>
      <c r="C31" s="131" t="s">
        <v>181</v>
      </c>
      <c r="D31" s="87" t="s">
        <v>93</v>
      </c>
      <c r="E31" s="87">
        <v>8</v>
      </c>
      <c r="F31" s="87">
        <v>0.53</v>
      </c>
      <c r="G31" s="87">
        <v>7.0000000000000007E-2</v>
      </c>
      <c r="H31" s="93">
        <f>F31*H$7</f>
        <v>1.3079286999999999</v>
      </c>
      <c r="I31" s="93">
        <f t="shared" si="26"/>
        <v>0.214032</v>
      </c>
      <c r="J31" s="89" t="s">
        <v>178</v>
      </c>
      <c r="K31" s="87" t="s">
        <v>93</v>
      </c>
      <c r="L31" s="136" t="s">
        <v>253</v>
      </c>
      <c r="M31" s="87">
        <v>1</v>
      </c>
      <c r="N31" s="87">
        <v>3.36</v>
      </c>
      <c r="O31" s="133">
        <f>N31*M31*O$7</f>
        <v>3.9199103999999996</v>
      </c>
      <c r="P31" s="133">
        <f t="shared" ref="P31:P38" si="31">H31+I31+O31</f>
        <v>5.4418710999999993</v>
      </c>
      <c r="Q31" s="133">
        <f>O31*E31</f>
        <v>31.359283199999997</v>
      </c>
      <c r="R31" s="133">
        <f t="shared" ref="R31:R39" si="32">P31*E31</f>
        <v>43.534968799999994</v>
      </c>
    </row>
    <row r="32" spans="1:18" ht="36">
      <c r="A32" s="127">
        <v>5</v>
      </c>
      <c r="B32" s="127" t="s">
        <v>188</v>
      </c>
      <c r="C32" s="128" t="s">
        <v>182</v>
      </c>
      <c r="D32" s="127" t="s">
        <v>90</v>
      </c>
      <c r="E32" s="127">
        <v>1</v>
      </c>
      <c r="F32" s="127">
        <v>0.22</v>
      </c>
      <c r="G32" s="127">
        <v>0.23</v>
      </c>
      <c r="H32" s="129">
        <f t="shared" ref="H32" si="33">F32*H$7</f>
        <v>0.5429138</v>
      </c>
      <c r="I32" s="129">
        <f t="shared" si="26"/>
        <v>0.70324799999999998</v>
      </c>
      <c r="J32" s="128" t="s">
        <v>187</v>
      </c>
      <c r="K32" s="127" t="s">
        <v>90</v>
      </c>
      <c r="L32" s="127"/>
      <c r="M32" s="127">
        <v>1</v>
      </c>
      <c r="N32" s="127">
        <v>2.1</v>
      </c>
      <c r="O32" s="129">
        <f t="shared" ref="O32" si="34">N32*M32*O$7</f>
        <v>2.4499439999999999</v>
      </c>
      <c r="P32" s="129">
        <f t="shared" ref="P32" si="35">H32+I32+O32</f>
        <v>3.6961057999999998</v>
      </c>
      <c r="Q32" s="129">
        <f t="shared" ref="Q32" si="36">O32*E32</f>
        <v>2.4499439999999999</v>
      </c>
      <c r="R32" s="129">
        <f t="shared" ref="R32" si="37">P32*E32</f>
        <v>3.6961057999999998</v>
      </c>
    </row>
    <row r="33" spans="1:18" ht="36">
      <c r="A33" s="127">
        <v>6</v>
      </c>
      <c r="B33" s="127" t="s">
        <v>183</v>
      </c>
      <c r="C33" s="128" t="s">
        <v>184</v>
      </c>
      <c r="D33" s="127" t="s">
        <v>90</v>
      </c>
      <c r="E33" s="127">
        <v>4</v>
      </c>
      <c r="F33" s="127">
        <v>0.39</v>
      </c>
      <c r="G33" s="127">
        <v>0.41</v>
      </c>
      <c r="H33" s="129">
        <f t="shared" ref="H33" si="38">F33*H$7</f>
        <v>0.96243809999999996</v>
      </c>
      <c r="I33" s="129">
        <f t="shared" si="26"/>
        <v>1.2536159999999998</v>
      </c>
      <c r="J33" s="128" t="s">
        <v>185</v>
      </c>
      <c r="K33" s="127" t="s">
        <v>90</v>
      </c>
      <c r="L33" s="127"/>
      <c r="M33" s="127">
        <v>1</v>
      </c>
      <c r="N33" s="127">
        <v>5.3</v>
      </c>
      <c r="O33" s="129">
        <f t="shared" ref="O33:O38" si="39">N33*M33*O$7</f>
        <v>6.1831919999999991</v>
      </c>
      <c r="P33" s="129">
        <f t="shared" si="31"/>
        <v>8.3992460999999992</v>
      </c>
      <c r="Q33" s="129">
        <f t="shared" ref="Q33:Q38" si="40">O33*E33</f>
        <v>24.732767999999997</v>
      </c>
      <c r="R33" s="129">
        <f t="shared" si="32"/>
        <v>33.596984399999997</v>
      </c>
    </row>
    <row r="34" spans="1:18" ht="36">
      <c r="A34" s="127">
        <v>7</v>
      </c>
      <c r="B34" s="137" t="s">
        <v>189</v>
      </c>
      <c r="C34" s="128" t="s">
        <v>190</v>
      </c>
      <c r="D34" s="127" t="s">
        <v>90</v>
      </c>
      <c r="E34" s="127">
        <v>1</v>
      </c>
      <c r="F34" s="127">
        <v>0.79</v>
      </c>
      <c r="G34" s="127">
        <v>0.06</v>
      </c>
      <c r="H34" s="129">
        <f>F34*H$7</f>
        <v>1.9495541000000001</v>
      </c>
      <c r="I34" s="129">
        <f t="shared" ref="I34:I37" si="41">G34*I$7</f>
        <v>0.18345599999999998</v>
      </c>
      <c r="J34" s="128" t="s">
        <v>192</v>
      </c>
      <c r="K34" s="127" t="s">
        <v>90</v>
      </c>
      <c r="L34" s="127"/>
      <c r="M34" s="127">
        <v>1</v>
      </c>
      <c r="N34" s="127">
        <v>32.9</v>
      </c>
      <c r="O34" s="129">
        <f t="shared" si="39"/>
        <v>38.382455999999998</v>
      </c>
      <c r="P34" s="129">
        <f t="shared" si="31"/>
        <v>40.515466099999998</v>
      </c>
      <c r="Q34" s="129">
        <f t="shared" si="40"/>
        <v>38.382455999999998</v>
      </c>
      <c r="R34" s="129">
        <f t="shared" si="32"/>
        <v>40.515466099999998</v>
      </c>
    </row>
    <row r="35" spans="1:18" ht="36">
      <c r="A35" s="127">
        <v>8</v>
      </c>
      <c r="B35" s="137" t="s">
        <v>186</v>
      </c>
      <c r="C35" s="128" t="s">
        <v>191</v>
      </c>
      <c r="D35" s="127" t="s">
        <v>90</v>
      </c>
      <c r="E35" s="127">
        <v>4</v>
      </c>
      <c r="F35" s="127">
        <v>1.31</v>
      </c>
      <c r="G35" s="127">
        <v>0.09</v>
      </c>
      <c r="H35" s="129">
        <f>F35*H$7</f>
        <v>3.2328049000000001</v>
      </c>
      <c r="I35" s="129">
        <f t="shared" si="41"/>
        <v>0.27518399999999998</v>
      </c>
      <c r="J35" s="128" t="s">
        <v>193</v>
      </c>
      <c r="K35" s="127" t="s">
        <v>90</v>
      </c>
      <c r="L35" s="127"/>
      <c r="M35" s="127">
        <v>1</v>
      </c>
      <c r="N35" s="127">
        <v>63.4</v>
      </c>
      <c r="O35" s="129">
        <f t="shared" si="39"/>
        <v>73.964975999999993</v>
      </c>
      <c r="P35" s="129">
        <f t="shared" si="31"/>
        <v>77.472964899999994</v>
      </c>
      <c r="Q35" s="129">
        <f t="shared" si="40"/>
        <v>295.85990399999997</v>
      </c>
      <c r="R35" s="129">
        <f t="shared" si="32"/>
        <v>309.89185959999998</v>
      </c>
    </row>
    <row r="36" spans="1:18" ht="54">
      <c r="A36" s="127">
        <v>9</v>
      </c>
      <c r="B36" s="127" t="s">
        <v>188</v>
      </c>
      <c r="C36" s="128" t="s">
        <v>255</v>
      </c>
      <c r="D36" s="127" t="s">
        <v>90</v>
      </c>
      <c r="E36" s="127">
        <v>1</v>
      </c>
      <c r="F36" s="127">
        <v>0.22</v>
      </c>
      <c r="G36" s="127">
        <v>0.23</v>
      </c>
      <c r="H36" s="129">
        <f t="shared" ref="H36:H37" si="42">F36*H$7</f>
        <v>0.5429138</v>
      </c>
      <c r="I36" s="129">
        <f t="shared" si="41"/>
        <v>0.70324799999999998</v>
      </c>
      <c r="J36" s="128" t="s">
        <v>258</v>
      </c>
      <c r="K36" s="127" t="s">
        <v>90</v>
      </c>
      <c r="L36" s="127"/>
      <c r="M36" s="127">
        <v>1</v>
      </c>
      <c r="N36" s="127">
        <v>4.0999999999999996</v>
      </c>
      <c r="O36" s="129">
        <f t="shared" si="39"/>
        <v>4.7832239999999988</v>
      </c>
      <c r="P36" s="129">
        <f t="shared" si="31"/>
        <v>6.0293857999999982</v>
      </c>
      <c r="Q36" s="129">
        <f t="shared" si="40"/>
        <v>4.7832239999999988</v>
      </c>
      <c r="R36" s="129">
        <f t="shared" si="32"/>
        <v>6.0293857999999982</v>
      </c>
    </row>
    <row r="37" spans="1:18" ht="54">
      <c r="A37" s="127">
        <v>10</v>
      </c>
      <c r="B37" s="127" t="s">
        <v>183</v>
      </c>
      <c r="C37" s="128" t="s">
        <v>256</v>
      </c>
      <c r="D37" s="127" t="s">
        <v>90</v>
      </c>
      <c r="E37" s="127">
        <v>4</v>
      </c>
      <c r="F37" s="127">
        <v>0.39</v>
      </c>
      <c r="G37" s="127">
        <v>0.41</v>
      </c>
      <c r="H37" s="129">
        <f t="shared" si="42"/>
        <v>0.96243809999999996</v>
      </c>
      <c r="I37" s="129">
        <f t="shared" si="41"/>
        <v>1.2536159999999998</v>
      </c>
      <c r="J37" s="128" t="s">
        <v>257</v>
      </c>
      <c r="K37" s="127" t="s">
        <v>90</v>
      </c>
      <c r="L37" s="127"/>
      <c r="M37" s="127">
        <v>1</v>
      </c>
      <c r="N37" s="127">
        <v>8.9</v>
      </c>
      <c r="O37" s="129">
        <f t="shared" si="39"/>
        <v>10.383096</v>
      </c>
      <c r="P37" s="129">
        <f t="shared" si="31"/>
        <v>12.599150099999999</v>
      </c>
      <c r="Q37" s="129">
        <f t="shared" si="40"/>
        <v>41.532384</v>
      </c>
      <c r="R37" s="129">
        <f t="shared" si="32"/>
        <v>50.396600399999997</v>
      </c>
    </row>
    <row r="38" spans="1:18" ht="54">
      <c r="A38" s="127">
        <v>11</v>
      </c>
      <c r="B38" s="96" t="s">
        <v>92</v>
      </c>
      <c r="C38" s="128" t="s">
        <v>194</v>
      </c>
      <c r="D38" s="127" t="s">
        <v>90</v>
      </c>
      <c r="E38" s="83">
        <v>1</v>
      </c>
      <c r="F38" s="127"/>
      <c r="G38" s="127"/>
      <c r="H38" s="129"/>
      <c r="I38" s="129"/>
      <c r="J38" s="128" t="s">
        <v>195</v>
      </c>
      <c r="K38" s="127" t="s">
        <v>90</v>
      </c>
      <c r="L38" s="96"/>
      <c r="M38" s="127">
        <v>1</v>
      </c>
      <c r="N38" s="127">
        <v>1.43</v>
      </c>
      <c r="O38" s="129">
        <f t="shared" si="39"/>
        <v>1.6682951999999998</v>
      </c>
      <c r="P38" s="129">
        <f t="shared" si="31"/>
        <v>1.6682951999999998</v>
      </c>
      <c r="Q38" s="129">
        <f t="shared" si="40"/>
        <v>1.6682951999999998</v>
      </c>
      <c r="R38" s="129">
        <f t="shared" si="32"/>
        <v>1.6682951999999998</v>
      </c>
    </row>
    <row r="39" spans="1:18" ht="54">
      <c r="A39" s="127">
        <v>12</v>
      </c>
      <c r="B39" s="96" t="s">
        <v>92</v>
      </c>
      <c r="C39" s="128" t="s">
        <v>196</v>
      </c>
      <c r="D39" s="127" t="s">
        <v>90</v>
      </c>
      <c r="E39" s="83">
        <v>4</v>
      </c>
      <c r="F39" s="127"/>
      <c r="G39" s="127"/>
      <c r="H39" s="129"/>
      <c r="I39" s="129"/>
      <c r="J39" s="128" t="s">
        <v>197</v>
      </c>
      <c r="K39" s="127" t="s">
        <v>90</v>
      </c>
      <c r="L39" s="96"/>
      <c r="M39" s="127">
        <v>1</v>
      </c>
      <c r="N39" s="127">
        <v>2.92</v>
      </c>
      <c r="O39" s="129">
        <f t="shared" ref="O39:O40" si="43">N39*M39*O$7</f>
        <v>3.4065887999999998</v>
      </c>
      <c r="P39" s="129">
        <f t="shared" ref="P39:P40" si="44">H39+I39+O39</f>
        <v>3.4065887999999998</v>
      </c>
      <c r="Q39" s="129">
        <f t="shared" ref="Q39:Q40" si="45">O39*E39</f>
        <v>13.626355199999999</v>
      </c>
      <c r="R39" s="129">
        <f t="shared" si="32"/>
        <v>13.626355199999999</v>
      </c>
    </row>
    <row r="40" spans="1:18" ht="54">
      <c r="A40" s="127">
        <v>13</v>
      </c>
      <c r="B40" s="137" t="s">
        <v>186</v>
      </c>
      <c r="C40" s="128" t="s">
        <v>198</v>
      </c>
      <c r="D40" s="127" t="s">
        <v>90</v>
      </c>
      <c r="E40" s="127">
        <v>4</v>
      </c>
      <c r="F40" s="127">
        <v>1.31</v>
      </c>
      <c r="G40" s="127">
        <v>0.09</v>
      </c>
      <c r="H40" s="129">
        <f>F40*H$7</f>
        <v>3.2328049000000001</v>
      </c>
      <c r="I40" s="129">
        <f t="shared" ref="I40" si="46">G40*I$7</f>
        <v>0.27518399999999998</v>
      </c>
      <c r="J40" s="128" t="s">
        <v>199</v>
      </c>
      <c r="K40" s="127" t="s">
        <v>90</v>
      </c>
      <c r="L40" s="127"/>
      <c r="M40" s="127">
        <v>1</v>
      </c>
      <c r="N40" s="127">
        <v>3.1</v>
      </c>
      <c r="O40" s="129">
        <f t="shared" si="43"/>
        <v>3.6165839999999996</v>
      </c>
      <c r="P40" s="129">
        <f t="shared" si="44"/>
        <v>7.1245728999999995</v>
      </c>
      <c r="Q40" s="129">
        <f t="shared" si="45"/>
        <v>14.466335999999998</v>
      </c>
      <c r="R40" s="129">
        <f t="shared" ref="R40" si="47">P40*E40</f>
        <v>28.498291599999998</v>
      </c>
    </row>
    <row r="41" spans="1:18" ht="36">
      <c r="A41" s="127">
        <v>14</v>
      </c>
      <c r="B41" s="96" t="s">
        <v>92</v>
      </c>
      <c r="C41" s="128" t="s">
        <v>200</v>
      </c>
      <c r="D41" s="127" t="s">
        <v>90</v>
      </c>
      <c r="E41" s="83">
        <v>5</v>
      </c>
      <c r="F41" s="127"/>
      <c r="G41" s="127"/>
      <c r="H41" s="129"/>
      <c r="I41" s="129"/>
      <c r="J41" s="128" t="s">
        <v>99</v>
      </c>
      <c r="K41" s="127" t="s">
        <v>90</v>
      </c>
      <c r="L41" s="96"/>
      <c r="M41" s="127">
        <v>1</v>
      </c>
      <c r="N41" s="127">
        <v>70</v>
      </c>
      <c r="O41" s="129">
        <f t="shared" ref="O41:O45" si="48">N41*M41*O$7</f>
        <v>81.6648</v>
      </c>
      <c r="P41" s="129">
        <f t="shared" ref="P41:P52" si="49">H41+I41+O41</f>
        <v>81.6648</v>
      </c>
      <c r="Q41" s="129">
        <f t="shared" ref="Q41:Q52" si="50">O41*E41</f>
        <v>408.32400000000001</v>
      </c>
      <c r="R41" s="129">
        <f t="shared" ref="R41:R52" si="51">P41*E41</f>
        <v>408.32400000000001</v>
      </c>
    </row>
    <row r="42" spans="1:18" ht="36">
      <c r="A42" s="127">
        <v>15</v>
      </c>
      <c r="B42" s="96" t="s">
        <v>92</v>
      </c>
      <c r="C42" s="128" t="s">
        <v>201</v>
      </c>
      <c r="D42" s="127" t="s">
        <v>90</v>
      </c>
      <c r="E42" s="83">
        <v>10</v>
      </c>
      <c r="F42" s="127"/>
      <c r="G42" s="127"/>
      <c r="H42" s="129"/>
      <c r="I42" s="129"/>
      <c r="J42" s="128" t="s">
        <v>98</v>
      </c>
      <c r="K42" s="127" t="s">
        <v>90</v>
      </c>
      <c r="L42" s="96" t="s">
        <v>125</v>
      </c>
      <c r="M42" s="127">
        <v>1</v>
      </c>
      <c r="N42" s="127">
        <v>19.170000000000002</v>
      </c>
      <c r="O42" s="129">
        <f t="shared" si="48"/>
        <v>22.3644888</v>
      </c>
      <c r="P42" s="129">
        <f t="shared" si="49"/>
        <v>22.3644888</v>
      </c>
      <c r="Q42" s="129">
        <f t="shared" si="50"/>
        <v>223.64488800000001</v>
      </c>
      <c r="R42" s="129">
        <f t="shared" si="51"/>
        <v>223.64488800000001</v>
      </c>
    </row>
    <row r="43" spans="1:18" ht="36">
      <c r="A43" s="127">
        <v>16</v>
      </c>
      <c r="B43" s="127" t="s">
        <v>92</v>
      </c>
      <c r="C43" s="128" t="s">
        <v>202</v>
      </c>
      <c r="D43" s="127" t="s">
        <v>90</v>
      </c>
      <c r="E43" s="127">
        <v>5</v>
      </c>
      <c r="F43" s="127"/>
      <c r="G43" s="127"/>
      <c r="H43" s="122"/>
      <c r="I43" s="122"/>
      <c r="J43" s="128" t="s">
        <v>100</v>
      </c>
      <c r="K43" s="127" t="s">
        <v>90</v>
      </c>
      <c r="L43" s="96" t="s">
        <v>127</v>
      </c>
      <c r="M43" s="127">
        <v>1</v>
      </c>
      <c r="N43" s="127">
        <v>20</v>
      </c>
      <c r="O43" s="117">
        <f t="shared" si="48"/>
        <v>23.332799999999999</v>
      </c>
      <c r="P43" s="117">
        <f t="shared" si="49"/>
        <v>23.332799999999999</v>
      </c>
      <c r="Q43" s="117">
        <f t="shared" si="50"/>
        <v>116.66399999999999</v>
      </c>
      <c r="R43" s="117">
        <f t="shared" si="51"/>
        <v>116.66399999999999</v>
      </c>
    </row>
    <row r="44" spans="1:18" ht="54">
      <c r="A44" s="127">
        <v>17</v>
      </c>
      <c r="B44" s="127" t="s">
        <v>92</v>
      </c>
      <c r="C44" s="128" t="s">
        <v>259</v>
      </c>
      <c r="D44" s="127" t="s">
        <v>90</v>
      </c>
      <c r="E44" s="127">
        <v>2</v>
      </c>
      <c r="F44" s="127"/>
      <c r="G44" s="127"/>
      <c r="H44" s="129"/>
      <c r="I44" s="129"/>
      <c r="J44" s="128" t="s">
        <v>259</v>
      </c>
      <c r="K44" s="127" t="s">
        <v>90</v>
      </c>
      <c r="L44" s="96"/>
      <c r="M44" s="127">
        <v>1</v>
      </c>
      <c r="N44" s="127">
        <v>0.63</v>
      </c>
      <c r="O44" s="129">
        <f t="shared" si="48"/>
        <v>0.73498319999999995</v>
      </c>
      <c r="P44" s="129">
        <f t="shared" si="49"/>
        <v>0.73498319999999995</v>
      </c>
      <c r="Q44" s="129">
        <f t="shared" si="50"/>
        <v>1.4699663999999999</v>
      </c>
      <c r="R44" s="129">
        <f t="shared" si="51"/>
        <v>1.4699663999999999</v>
      </c>
    </row>
    <row r="45" spans="1:18" ht="54">
      <c r="A45" s="127">
        <v>18</v>
      </c>
      <c r="B45" s="127" t="s">
        <v>92</v>
      </c>
      <c r="C45" s="128" t="s">
        <v>260</v>
      </c>
      <c r="D45" s="127" t="s">
        <v>90</v>
      </c>
      <c r="E45" s="127">
        <v>8</v>
      </c>
      <c r="F45" s="127"/>
      <c r="G45" s="127"/>
      <c r="H45" s="129"/>
      <c r="I45" s="129"/>
      <c r="J45" s="128" t="s">
        <v>260</v>
      </c>
      <c r="K45" s="127" t="s">
        <v>90</v>
      </c>
      <c r="L45" s="96"/>
      <c r="M45" s="127">
        <v>1</v>
      </c>
      <c r="N45" s="127">
        <v>1.1000000000000001</v>
      </c>
      <c r="O45" s="129">
        <f t="shared" si="48"/>
        <v>1.283304</v>
      </c>
      <c r="P45" s="129">
        <f t="shared" si="49"/>
        <v>1.283304</v>
      </c>
      <c r="Q45" s="129">
        <f t="shared" si="50"/>
        <v>10.266432</v>
      </c>
      <c r="R45" s="129">
        <f t="shared" si="51"/>
        <v>10.266432</v>
      </c>
    </row>
    <row r="46" spans="1:18" ht="36">
      <c r="A46" s="127">
        <v>19</v>
      </c>
      <c r="B46" s="96" t="s">
        <v>101</v>
      </c>
      <c r="C46" s="86" t="s">
        <v>203</v>
      </c>
      <c r="D46" s="121" t="s">
        <v>88</v>
      </c>
      <c r="E46" s="121">
        <v>1.2</v>
      </c>
      <c r="F46" s="121">
        <v>1.82</v>
      </c>
      <c r="G46" s="121">
        <v>1.06</v>
      </c>
      <c r="H46" s="122">
        <f t="shared" ref="H46:H47" si="52">F46*H$7</f>
        <v>4.4913778000000004</v>
      </c>
      <c r="I46" s="122">
        <f t="shared" ref="I46:I47" si="53">G46*I$7</f>
        <v>3.2410559999999999</v>
      </c>
      <c r="J46" s="86" t="s">
        <v>102</v>
      </c>
      <c r="K46" s="121" t="s">
        <v>88</v>
      </c>
      <c r="L46" s="127" t="s">
        <v>103</v>
      </c>
      <c r="M46" s="127">
        <v>1.02</v>
      </c>
      <c r="N46" s="127">
        <v>4</v>
      </c>
      <c r="O46" s="122">
        <f>N46*M46*O$7</f>
        <v>4.7598911999999993</v>
      </c>
      <c r="P46" s="122">
        <f t="shared" si="49"/>
        <v>12.492325000000001</v>
      </c>
      <c r="Q46" s="122">
        <f t="shared" si="50"/>
        <v>5.7118694399999992</v>
      </c>
      <c r="R46" s="122">
        <f t="shared" si="51"/>
        <v>14.990790000000001</v>
      </c>
    </row>
    <row r="47" spans="1:18" ht="36">
      <c r="A47" s="88">
        <v>20</v>
      </c>
      <c r="B47" s="92" t="s">
        <v>104</v>
      </c>
      <c r="C47" s="138" t="s">
        <v>105</v>
      </c>
      <c r="D47" s="91" t="s">
        <v>40</v>
      </c>
      <c r="E47" s="110">
        <v>0.34</v>
      </c>
      <c r="F47" s="91">
        <v>14.5</v>
      </c>
      <c r="G47" s="91">
        <v>1.5</v>
      </c>
      <c r="H47" s="93">
        <f t="shared" si="52"/>
        <v>35.782955000000001</v>
      </c>
      <c r="I47" s="93">
        <f t="shared" si="53"/>
        <v>4.5863999999999994</v>
      </c>
      <c r="J47" s="90" t="s">
        <v>106</v>
      </c>
      <c r="K47" s="91" t="s">
        <v>39</v>
      </c>
      <c r="L47" s="126" t="s">
        <v>128</v>
      </c>
      <c r="M47" s="91">
        <v>0.24</v>
      </c>
      <c r="N47" s="88">
        <v>165</v>
      </c>
      <c r="O47" s="93">
        <f>N47*M47*O$7</f>
        <v>46.198943999999997</v>
      </c>
      <c r="P47" s="93">
        <f t="shared" si="49"/>
        <v>86.568298999999996</v>
      </c>
      <c r="Q47" s="93">
        <f t="shared" si="50"/>
        <v>15.707640960000001</v>
      </c>
      <c r="R47" s="93">
        <f t="shared" si="51"/>
        <v>29.433221660000001</v>
      </c>
    </row>
    <row r="48" spans="1:18" ht="36">
      <c r="A48" s="127">
        <v>21</v>
      </c>
      <c r="B48" s="96" t="s">
        <v>92</v>
      </c>
      <c r="C48" s="128" t="s">
        <v>204</v>
      </c>
      <c r="D48" s="127" t="s">
        <v>39</v>
      </c>
      <c r="E48" s="127">
        <f>(25*0.48)*0.002</f>
        <v>2.4E-2</v>
      </c>
      <c r="F48" s="127"/>
      <c r="G48" s="127"/>
      <c r="H48" s="129"/>
      <c r="I48" s="129"/>
      <c r="J48" s="128" t="s">
        <v>140</v>
      </c>
      <c r="K48" s="127" t="s">
        <v>39</v>
      </c>
      <c r="L48" s="96" t="s">
        <v>141</v>
      </c>
      <c r="M48" s="76">
        <v>1</v>
      </c>
      <c r="N48" s="76">
        <v>282.5</v>
      </c>
      <c r="O48" s="129">
        <f>N48*M48*O$7</f>
        <v>329.57579999999996</v>
      </c>
      <c r="P48" s="129">
        <f t="shared" si="49"/>
        <v>329.57579999999996</v>
      </c>
      <c r="Q48" s="129">
        <f t="shared" si="50"/>
        <v>7.9098191999999994</v>
      </c>
      <c r="R48" s="129">
        <f t="shared" si="51"/>
        <v>7.9098191999999994</v>
      </c>
    </row>
    <row r="49" spans="1:18" ht="36">
      <c r="A49" s="127">
        <v>22</v>
      </c>
      <c r="B49" s="96" t="s">
        <v>92</v>
      </c>
      <c r="C49" s="128" t="s">
        <v>206</v>
      </c>
      <c r="D49" s="127" t="s">
        <v>93</v>
      </c>
      <c r="E49" s="83">
        <f>10*1.8</f>
        <v>18</v>
      </c>
      <c r="F49" s="127"/>
      <c r="G49" s="127"/>
      <c r="H49" s="129"/>
      <c r="I49" s="129"/>
      <c r="J49" s="128" t="s">
        <v>205</v>
      </c>
      <c r="K49" s="127" t="s">
        <v>93</v>
      </c>
      <c r="L49" s="96" t="s">
        <v>261</v>
      </c>
      <c r="M49" s="127">
        <v>1</v>
      </c>
      <c r="N49" s="127">
        <v>1.05</v>
      </c>
      <c r="O49" s="129">
        <f t="shared" ref="O49" si="54">N49*M49*O$7</f>
        <v>1.2249719999999999</v>
      </c>
      <c r="P49" s="129">
        <f>H49+I49+O49</f>
        <v>1.2249719999999999</v>
      </c>
      <c r="Q49" s="129">
        <f t="shared" si="50"/>
        <v>22.049495999999998</v>
      </c>
      <c r="R49" s="129">
        <f t="shared" si="51"/>
        <v>22.049495999999998</v>
      </c>
    </row>
    <row r="50" spans="1:18" ht="36">
      <c r="A50" s="127">
        <v>23</v>
      </c>
      <c r="B50" s="96" t="s">
        <v>92</v>
      </c>
      <c r="C50" s="128" t="s">
        <v>207</v>
      </c>
      <c r="D50" s="127" t="s">
        <v>39</v>
      </c>
      <c r="E50" s="143">
        <f>(10*0.3)*0.000617</f>
        <v>1.8510000000000002E-3</v>
      </c>
      <c r="F50" s="127"/>
      <c r="G50" s="127"/>
      <c r="H50" s="129"/>
      <c r="I50" s="129"/>
      <c r="J50" s="128" t="s">
        <v>140</v>
      </c>
      <c r="K50" s="127" t="s">
        <v>39</v>
      </c>
      <c r="L50" s="96" t="s">
        <v>126</v>
      </c>
      <c r="M50" s="76">
        <v>1</v>
      </c>
      <c r="N50" s="76">
        <v>298.75</v>
      </c>
      <c r="O50" s="129">
        <f>N50*M50*O$7</f>
        <v>348.53369999999995</v>
      </c>
      <c r="P50" s="129">
        <f t="shared" si="49"/>
        <v>348.53369999999995</v>
      </c>
      <c r="Q50" s="129">
        <f t="shared" si="50"/>
        <v>0.6451358787</v>
      </c>
      <c r="R50" s="129">
        <f t="shared" si="51"/>
        <v>0.6451358787</v>
      </c>
    </row>
    <row r="51" spans="1:18" ht="18">
      <c r="A51" s="127">
        <v>24</v>
      </c>
      <c r="B51" s="96" t="s">
        <v>92</v>
      </c>
      <c r="C51" s="128" t="s">
        <v>262</v>
      </c>
      <c r="D51" s="127" t="s">
        <v>39</v>
      </c>
      <c r="E51" s="84">
        <v>2.1000000000000001E-2</v>
      </c>
      <c r="F51" s="127"/>
      <c r="G51" s="127"/>
      <c r="H51" s="129"/>
      <c r="I51" s="129"/>
      <c r="J51" s="86" t="s">
        <v>263</v>
      </c>
      <c r="K51" s="121" t="s">
        <v>39</v>
      </c>
      <c r="L51" s="127" t="s">
        <v>131</v>
      </c>
      <c r="M51" s="127">
        <v>1</v>
      </c>
      <c r="N51" s="112">
        <v>479.17</v>
      </c>
      <c r="O51" s="122">
        <f t="shared" ref="O51" si="55">N51*M51*O$7</f>
        <v>559.01888880000001</v>
      </c>
      <c r="P51" s="122">
        <f t="shared" si="49"/>
        <v>559.01888880000001</v>
      </c>
      <c r="Q51" s="122">
        <f t="shared" si="50"/>
        <v>11.739396664800001</v>
      </c>
      <c r="R51" s="122">
        <f t="shared" si="51"/>
        <v>11.739396664800001</v>
      </c>
    </row>
    <row r="52" spans="1:18" ht="18">
      <c r="A52" s="234">
        <v>25</v>
      </c>
      <c r="B52" s="234" t="s">
        <v>119</v>
      </c>
      <c r="C52" s="236" t="s">
        <v>211</v>
      </c>
      <c r="D52" s="234" t="s">
        <v>95</v>
      </c>
      <c r="E52" s="234">
        <v>0.06</v>
      </c>
      <c r="F52" s="234">
        <v>38.4</v>
      </c>
      <c r="G52" s="234">
        <v>0.03</v>
      </c>
      <c r="H52" s="220">
        <f>F52*H$7</f>
        <v>94.763135999999989</v>
      </c>
      <c r="I52" s="220">
        <f>G52*I$7</f>
        <v>9.172799999999999E-2</v>
      </c>
      <c r="J52" s="82" t="s">
        <v>120</v>
      </c>
      <c r="K52" s="127" t="s">
        <v>91</v>
      </c>
      <c r="L52" s="36" t="s">
        <v>129</v>
      </c>
      <c r="M52" s="121">
        <v>24.4</v>
      </c>
      <c r="N52" s="36">
        <v>0.8</v>
      </c>
      <c r="O52" s="219">
        <f>((N52*M52)+(N53*M53)+(N54*M54))*O$7</f>
        <v>25.817159879999998</v>
      </c>
      <c r="P52" s="220">
        <f t="shared" si="49"/>
        <v>120.67202387999998</v>
      </c>
      <c r="Q52" s="220">
        <f t="shared" si="50"/>
        <v>1.5490295927999997</v>
      </c>
      <c r="R52" s="220">
        <f t="shared" si="51"/>
        <v>7.2403214327999983</v>
      </c>
    </row>
    <row r="53" spans="1:18" ht="18">
      <c r="A53" s="234"/>
      <c r="B53" s="234"/>
      <c r="C53" s="236"/>
      <c r="D53" s="234"/>
      <c r="E53" s="234"/>
      <c r="F53" s="234"/>
      <c r="G53" s="234"/>
      <c r="H53" s="220"/>
      <c r="I53" s="220"/>
      <c r="J53" s="82" t="s">
        <v>121</v>
      </c>
      <c r="K53" s="127" t="s">
        <v>91</v>
      </c>
      <c r="L53" s="36" t="s">
        <v>130</v>
      </c>
      <c r="M53" s="121">
        <v>0.2</v>
      </c>
      <c r="N53" s="36">
        <v>0.28999999999999998</v>
      </c>
      <c r="O53" s="219"/>
      <c r="P53" s="220"/>
      <c r="Q53" s="220"/>
      <c r="R53" s="220"/>
    </row>
    <row r="54" spans="1:18" ht="18">
      <c r="A54" s="234"/>
      <c r="B54" s="234"/>
      <c r="C54" s="236"/>
      <c r="D54" s="234"/>
      <c r="E54" s="234"/>
      <c r="F54" s="234"/>
      <c r="G54" s="234"/>
      <c r="H54" s="220"/>
      <c r="I54" s="220"/>
      <c r="J54" s="82" t="s">
        <v>122</v>
      </c>
      <c r="K54" s="127" t="s">
        <v>91</v>
      </c>
      <c r="L54" s="36"/>
      <c r="M54" s="127">
        <v>2.7</v>
      </c>
      <c r="N54" s="36">
        <v>0.94499999999999995</v>
      </c>
      <c r="O54" s="219"/>
      <c r="P54" s="220"/>
      <c r="Q54" s="220"/>
      <c r="R54" s="220"/>
    </row>
    <row r="55" spans="1:18" ht="28.5" customHeight="1">
      <c r="A55" s="230">
        <v>26</v>
      </c>
      <c r="B55" s="231" t="s">
        <v>208</v>
      </c>
      <c r="C55" s="232" t="s">
        <v>210</v>
      </c>
      <c r="D55" s="231" t="s">
        <v>40</v>
      </c>
      <c r="E55" s="231">
        <v>0.03</v>
      </c>
      <c r="F55" s="231">
        <v>44.8</v>
      </c>
      <c r="G55" s="231">
        <v>13.3</v>
      </c>
      <c r="H55" s="235">
        <f>F55*H$7</f>
        <v>110.55699199999999</v>
      </c>
      <c r="I55" s="235">
        <f>G55*I$7</f>
        <v>40.666080000000001</v>
      </c>
      <c r="J55" s="139" t="s">
        <v>106</v>
      </c>
      <c r="K55" s="91" t="s">
        <v>91</v>
      </c>
      <c r="L55" s="87" t="s">
        <v>128</v>
      </c>
      <c r="M55" s="88">
        <v>247.6</v>
      </c>
      <c r="N55" s="87">
        <v>0.16500000000000001</v>
      </c>
      <c r="O55" s="228">
        <f>((N55*M55)+(N56*M56))*O$7</f>
        <v>75.73943543999998</v>
      </c>
      <c r="P55" s="229">
        <f t="shared" ref="P55" si="56">H55+I55+O55</f>
        <v>226.96250743999997</v>
      </c>
      <c r="Q55" s="229">
        <f t="shared" ref="Q55" si="57">O55*E55</f>
        <v>2.2721830631999995</v>
      </c>
      <c r="R55" s="229">
        <f t="shared" ref="R55" si="58">P55*E55</f>
        <v>6.8088752231999985</v>
      </c>
    </row>
    <row r="56" spans="1:18" ht="30" customHeight="1">
      <c r="A56" s="230"/>
      <c r="B56" s="231"/>
      <c r="C56" s="233"/>
      <c r="D56" s="231"/>
      <c r="E56" s="231"/>
      <c r="F56" s="231"/>
      <c r="G56" s="231"/>
      <c r="H56" s="235"/>
      <c r="I56" s="235"/>
      <c r="J56" s="139" t="s">
        <v>209</v>
      </c>
      <c r="K56" s="91" t="s">
        <v>91</v>
      </c>
      <c r="L56" s="88"/>
      <c r="M56" s="88">
        <v>58.7</v>
      </c>
      <c r="N56" s="88">
        <v>0.41</v>
      </c>
      <c r="O56" s="228"/>
      <c r="P56" s="229"/>
      <c r="Q56" s="229"/>
      <c r="R56" s="229"/>
    </row>
    <row r="57" spans="1:18" ht="18">
      <c r="A57" s="113"/>
      <c r="B57" s="116"/>
      <c r="C57" s="111" t="s">
        <v>264</v>
      </c>
      <c r="D57" s="54"/>
      <c r="E57" s="54"/>
      <c r="F57" s="54"/>
      <c r="G57" s="54"/>
      <c r="H57" s="56"/>
      <c r="I57" s="56"/>
      <c r="J57" s="54"/>
      <c r="K57" s="54"/>
      <c r="L57" s="54"/>
      <c r="M57" s="54"/>
      <c r="N57" s="54"/>
      <c r="O57" s="56"/>
      <c r="P57" s="56"/>
      <c r="Q57" s="56"/>
      <c r="R57" s="56"/>
    </row>
    <row r="58" spans="1:18" ht="36">
      <c r="A58" s="127">
        <v>1</v>
      </c>
      <c r="B58" s="137" t="s">
        <v>189</v>
      </c>
      <c r="C58" s="128" t="s">
        <v>190</v>
      </c>
      <c r="D58" s="127" t="s">
        <v>90</v>
      </c>
      <c r="E58" s="127">
        <v>1</v>
      </c>
      <c r="F58" s="127">
        <v>0.79</v>
      </c>
      <c r="G58" s="127">
        <v>0.06</v>
      </c>
      <c r="H58" s="129">
        <f>F58*H$7</f>
        <v>1.9495541000000001</v>
      </c>
      <c r="I58" s="129">
        <f t="shared" ref="I58:I59" si="59">G58*I$7</f>
        <v>0.18345599999999998</v>
      </c>
      <c r="J58" s="128" t="s">
        <v>192</v>
      </c>
      <c r="K58" s="127" t="s">
        <v>90</v>
      </c>
      <c r="L58" s="127"/>
      <c r="M58" s="127">
        <v>1</v>
      </c>
      <c r="N58" s="127">
        <v>32.9</v>
      </c>
      <c r="O58" s="129">
        <f t="shared" ref="O58:O64" si="60">N58*M58*O$7</f>
        <v>38.382455999999998</v>
      </c>
      <c r="P58" s="129">
        <f t="shared" ref="P58:P67" si="61">H58+I58+O58</f>
        <v>40.515466099999998</v>
      </c>
      <c r="Q58" s="129">
        <f t="shared" ref="Q58:Q71" si="62">O58*E58</f>
        <v>38.382455999999998</v>
      </c>
      <c r="R58" s="129">
        <f t="shared" ref="R58:R71" si="63">P58*E58</f>
        <v>40.515466099999998</v>
      </c>
    </row>
    <row r="59" spans="1:18" ht="54">
      <c r="A59" s="127">
        <v>2</v>
      </c>
      <c r="B59" s="127" t="s">
        <v>188</v>
      </c>
      <c r="C59" s="128" t="s">
        <v>255</v>
      </c>
      <c r="D59" s="127" t="s">
        <v>90</v>
      </c>
      <c r="E59" s="127">
        <v>2</v>
      </c>
      <c r="F59" s="127">
        <v>0.22</v>
      </c>
      <c r="G59" s="127">
        <v>0.23</v>
      </c>
      <c r="H59" s="129">
        <f t="shared" ref="H59" si="64">F59*H$7</f>
        <v>0.5429138</v>
      </c>
      <c r="I59" s="129">
        <f t="shared" si="59"/>
        <v>0.70324799999999998</v>
      </c>
      <c r="J59" s="128" t="s">
        <v>258</v>
      </c>
      <c r="K59" s="127" t="s">
        <v>90</v>
      </c>
      <c r="L59" s="127"/>
      <c r="M59" s="127">
        <v>1</v>
      </c>
      <c r="N59" s="127">
        <v>4.0999999999999996</v>
      </c>
      <c r="O59" s="129">
        <f t="shared" si="60"/>
        <v>4.7832239999999988</v>
      </c>
      <c r="P59" s="129">
        <f t="shared" si="61"/>
        <v>6.0293857999999982</v>
      </c>
      <c r="Q59" s="129">
        <f t="shared" si="62"/>
        <v>9.5664479999999976</v>
      </c>
      <c r="R59" s="129">
        <f t="shared" si="63"/>
        <v>12.058771599999996</v>
      </c>
    </row>
    <row r="60" spans="1:18" ht="54">
      <c r="A60" s="127">
        <v>3</v>
      </c>
      <c r="B60" s="96" t="s">
        <v>92</v>
      </c>
      <c r="C60" s="128" t="s">
        <v>194</v>
      </c>
      <c r="D60" s="127" t="s">
        <v>90</v>
      </c>
      <c r="E60" s="83">
        <v>2</v>
      </c>
      <c r="F60" s="127"/>
      <c r="G60" s="127"/>
      <c r="H60" s="129"/>
      <c r="I60" s="129"/>
      <c r="J60" s="128" t="s">
        <v>195</v>
      </c>
      <c r="K60" s="127" t="s">
        <v>90</v>
      </c>
      <c r="L60" s="96"/>
      <c r="M60" s="127">
        <v>1</v>
      </c>
      <c r="N60" s="127">
        <v>1.43</v>
      </c>
      <c r="O60" s="129">
        <f t="shared" si="60"/>
        <v>1.6682951999999998</v>
      </c>
      <c r="P60" s="129">
        <f t="shared" si="61"/>
        <v>1.6682951999999998</v>
      </c>
      <c r="Q60" s="129">
        <f t="shared" si="62"/>
        <v>3.3365903999999995</v>
      </c>
      <c r="R60" s="129">
        <f t="shared" si="63"/>
        <v>3.3365903999999995</v>
      </c>
    </row>
    <row r="61" spans="1:18" ht="36">
      <c r="A61" s="127">
        <v>4</v>
      </c>
      <c r="B61" s="96" t="s">
        <v>92</v>
      </c>
      <c r="C61" s="128" t="s">
        <v>200</v>
      </c>
      <c r="D61" s="127" t="s">
        <v>90</v>
      </c>
      <c r="E61" s="83">
        <v>1</v>
      </c>
      <c r="F61" s="127"/>
      <c r="G61" s="127"/>
      <c r="H61" s="129"/>
      <c r="I61" s="129"/>
      <c r="J61" s="128" t="s">
        <v>99</v>
      </c>
      <c r="K61" s="127" t="s">
        <v>90</v>
      </c>
      <c r="L61" s="96"/>
      <c r="M61" s="127">
        <v>1</v>
      </c>
      <c r="N61" s="127">
        <v>70</v>
      </c>
      <c r="O61" s="129">
        <f t="shared" si="60"/>
        <v>81.6648</v>
      </c>
      <c r="P61" s="129">
        <f t="shared" si="61"/>
        <v>81.6648</v>
      </c>
      <c r="Q61" s="129">
        <f t="shared" si="62"/>
        <v>81.6648</v>
      </c>
      <c r="R61" s="129">
        <f t="shared" si="63"/>
        <v>81.6648</v>
      </c>
    </row>
    <row r="62" spans="1:18" ht="36">
      <c r="A62" s="127">
        <v>5</v>
      </c>
      <c r="B62" s="96" t="s">
        <v>92</v>
      </c>
      <c r="C62" s="128" t="s">
        <v>201</v>
      </c>
      <c r="D62" s="127" t="s">
        <v>90</v>
      </c>
      <c r="E62" s="83">
        <v>2</v>
      </c>
      <c r="F62" s="127"/>
      <c r="G62" s="127"/>
      <c r="H62" s="129"/>
      <c r="I62" s="129"/>
      <c r="J62" s="128" t="s">
        <v>98</v>
      </c>
      <c r="K62" s="127" t="s">
        <v>90</v>
      </c>
      <c r="L62" s="96" t="s">
        <v>125</v>
      </c>
      <c r="M62" s="127">
        <v>1</v>
      </c>
      <c r="N62" s="127">
        <v>19.170000000000002</v>
      </c>
      <c r="O62" s="129">
        <f t="shared" si="60"/>
        <v>22.3644888</v>
      </c>
      <c r="P62" s="129">
        <f t="shared" si="61"/>
        <v>22.3644888</v>
      </c>
      <c r="Q62" s="129">
        <f t="shared" si="62"/>
        <v>44.7289776</v>
      </c>
      <c r="R62" s="129">
        <f t="shared" si="63"/>
        <v>44.7289776</v>
      </c>
    </row>
    <row r="63" spans="1:18" ht="36">
      <c r="A63" s="127">
        <v>6</v>
      </c>
      <c r="B63" s="127" t="s">
        <v>92</v>
      </c>
      <c r="C63" s="128" t="s">
        <v>202</v>
      </c>
      <c r="D63" s="127" t="s">
        <v>90</v>
      </c>
      <c r="E63" s="127">
        <v>1</v>
      </c>
      <c r="F63" s="127"/>
      <c r="G63" s="127"/>
      <c r="H63" s="122"/>
      <c r="I63" s="122"/>
      <c r="J63" s="128" t="s">
        <v>100</v>
      </c>
      <c r="K63" s="127" t="s">
        <v>90</v>
      </c>
      <c r="L63" s="96" t="s">
        <v>127</v>
      </c>
      <c r="M63" s="127">
        <v>1</v>
      </c>
      <c r="N63" s="127">
        <v>20</v>
      </c>
      <c r="O63" s="117">
        <f t="shared" si="60"/>
        <v>23.332799999999999</v>
      </c>
      <c r="P63" s="117">
        <f t="shared" si="61"/>
        <v>23.332799999999999</v>
      </c>
      <c r="Q63" s="117">
        <f t="shared" si="62"/>
        <v>23.332799999999999</v>
      </c>
      <c r="R63" s="117">
        <f t="shared" si="63"/>
        <v>23.332799999999999</v>
      </c>
    </row>
    <row r="64" spans="1:18" ht="54">
      <c r="A64" s="127">
        <v>7</v>
      </c>
      <c r="B64" s="127" t="s">
        <v>92</v>
      </c>
      <c r="C64" s="128" t="s">
        <v>259</v>
      </c>
      <c r="D64" s="127" t="s">
        <v>90</v>
      </c>
      <c r="E64" s="127">
        <v>2</v>
      </c>
      <c r="F64" s="127"/>
      <c r="G64" s="127"/>
      <c r="H64" s="129"/>
      <c r="I64" s="129"/>
      <c r="J64" s="128" t="s">
        <v>259</v>
      </c>
      <c r="K64" s="127" t="s">
        <v>90</v>
      </c>
      <c r="L64" s="96"/>
      <c r="M64" s="127">
        <v>1</v>
      </c>
      <c r="N64" s="127">
        <v>0.63</v>
      </c>
      <c r="O64" s="129">
        <f t="shared" si="60"/>
        <v>0.73498319999999995</v>
      </c>
      <c r="P64" s="129">
        <f t="shared" si="61"/>
        <v>0.73498319999999995</v>
      </c>
      <c r="Q64" s="129">
        <f t="shared" si="62"/>
        <v>1.4699663999999999</v>
      </c>
      <c r="R64" s="129">
        <f t="shared" si="63"/>
        <v>1.4699663999999999</v>
      </c>
    </row>
    <row r="65" spans="1:18" ht="36">
      <c r="A65" s="127">
        <v>8</v>
      </c>
      <c r="B65" s="96" t="s">
        <v>101</v>
      </c>
      <c r="C65" s="86" t="s">
        <v>203</v>
      </c>
      <c r="D65" s="121" t="s">
        <v>88</v>
      </c>
      <c r="E65" s="121">
        <v>0.24</v>
      </c>
      <c r="F65" s="121">
        <v>1.82</v>
      </c>
      <c r="G65" s="121">
        <v>1.06</v>
      </c>
      <c r="H65" s="122">
        <f t="shared" ref="H65:H66" si="65">F65*H$7</f>
        <v>4.4913778000000004</v>
      </c>
      <c r="I65" s="122">
        <f t="shared" ref="I65:I66" si="66">G65*I$7</f>
        <v>3.2410559999999999</v>
      </c>
      <c r="J65" s="86" t="s">
        <v>102</v>
      </c>
      <c r="K65" s="121" t="s">
        <v>88</v>
      </c>
      <c r="L65" s="127" t="s">
        <v>103</v>
      </c>
      <c r="M65" s="127">
        <v>1.02</v>
      </c>
      <c r="N65" s="127">
        <v>4</v>
      </c>
      <c r="O65" s="122">
        <f>N65*M65*O$7</f>
        <v>4.7598911999999993</v>
      </c>
      <c r="P65" s="122">
        <f t="shared" si="61"/>
        <v>12.492325000000001</v>
      </c>
      <c r="Q65" s="122">
        <f t="shared" si="62"/>
        <v>1.1423738879999998</v>
      </c>
      <c r="R65" s="122">
        <f t="shared" si="63"/>
        <v>2.9981580000000001</v>
      </c>
    </row>
    <row r="66" spans="1:18" ht="36">
      <c r="A66" s="88">
        <v>9</v>
      </c>
      <c r="B66" s="92" t="s">
        <v>104</v>
      </c>
      <c r="C66" s="138" t="s">
        <v>105</v>
      </c>
      <c r="D66" s="91" t="s">
        <v>40</v>
      </c>
      <c r="E66" s="110">
        <v>6.8000000000000005E-2</v>
      </c>
      <c r="F66" s="91">
        <v>14.5</v>
      </c>
      <c r="G66" s="91">
        <v>1.5</v>
      </c>
      <c r="H66" s="93">
        <f t="shared" si="65"/>
        <v>35.782955000000001</v>
      </c>
      <c r="I66" s="93">
        <f t="shared" si="66"/>
        <v>4.5863999999999994</v>
      </c>
      <c r="J66" s="90" t="s">
        <v>106</v>
      </c>
      <c r="K66" s="91" t="s">
        <v>39</v>
      </c>
      <c r="L66" s="126" t="s">
        <v>128</v>
      </c>
      <c r="M66" s="91">
        <v>0.24</v>
      </c>
      <c r="N66" s="88">
        <v>165</v>
      </c>
      <c r="O66" s="93">
        <f>N66*M66*O$7</f>
        <v>46.198943999999997</v>
      </c>
      <c r="P66" s="93">
        <f t="shared" si="61"/>
        <v>86.568298999999996</v>
      </c>
      <c r="Q66" s="93">
        <f t="shared" si="62"/>
        <v>3.141528192</v>
      </c>
      <c r="R66" s="93">
        <f t="shared" si="63"/>
        <v>5.8866443320000004</v>
      </c>
    </row>
    <row r="67" spans="1:18" ht="36">
      <c r="A67" s="127">
        <v>10</v>
      </c>
      <c r="B67" s="96" t="s">
        <v>92</v>
      </c>
      <c r="C67" s="128" t="s">
        <v>204</v>
      </c>
      <c r="D67" s="127" t="s">
        <v>39</v>
      </c>
      <c r="E67" s="127">
        <f>(5*0.48)*0.002</f>
        <v>4.7999999999999996E-3</v>
      </c>
      <c r="F67" s="127"/>
      <c r="G67" s="127"/>
      <c r="H67" s="129"/>
      <c r="I67" s="129"/>
      <c r="J67" s="128" t="s">
        <v>140</v>
      </c>
      <c r="K67" s="127" t="s">
        <v>39</v>
      </c>
      <c r="L67" s="96" t="s">
        <v>141</v>
      </c>
      <c r="M67" s="76">
        <v>1</v>
      </c>
      <c r="N67" s="76">
        <v>282.5</v>
      </c>
      <c r="O67" s="129">
        <f>N67*M67*O$7</f>
        <v>329.57579999999996</v>
      </c>
      <c r="P67" s="129">
        <f t="shared" si="61"/>
        <v>329.57579999999996</v>
      </c>
      <c r="Q67" s="129">
        <f t="shared" si="62"/>
        <v>1.5819638399999996</v>
      </c>
      <c r="R67" s="129">
        <f t="shared" si="63"/>
        <v>1.5819638399999996</v>
      </c>
    </row>
    <row r="68" spans="1:18" ht="36">
      <c r="A68" s="127">
        <v>11</v>
      </c>
      <c r="B68" s="96" t="s">
        <v>92</v>
      </c>
      <c r="C68" s="128" t="s">
        <v>206</v>
      </c>
      <c r="D68" s="127" t="s">
        <v>93</v>
      </c>
      <c r="E68" s="114">
        <f>2*1.8</f>
        <v>3.6</v>
      </c>
      <c r="F68" s="127"/>
      <c r="G68" s="127"/>
      <c r="H68" s="129"/>
      <c r="I68" s="129"/>
      <c r="J68" s="128" t="s">
        <v>205</v>
      </c>
      <c r="K68" s="127" t="s">
        <v>93</v>
      </c>
      <c r="L68" s="96" t="s">
        <v>261</v>
      </c>
      <c r="M68" s="127">
        <v>1</v>
      </c>
      <c r="N68" s="127">
        <v>1.05</v>
      </c>
      <c r="O68" s="129">
        <f t="shared" ref="O68" si="67">N68*M68*O$7</f>
        <v>1.2249719999999999</v>
      </c>
      <c r="P68" s="129">
        <f>H68+I68+O68</f>
        <v>1.2249719999999999</v>
      </c>
      <c r="Q68" s="129">
        <f t="shared" si="62"/>
        <v>4.4098991999999999</v>
      </c>
      <c r="R68" s="129">
        <f t="shared" si="63"/>
        <v>4.4098991999999999</v>
      </c>
    </row>
    <row r="69" spans="1:18" ht="36">
      <c r="A69" s="127">
        <v>12</v>
      </c>
      <c r="B69" s="96" t="s">
        <v>92</v>
      </c>
      <c r="C69" s="128" t="s">
        <v>207</v>
      </c>
      <c r="D69" s="127" t="s">
        <v>39</v>
      </c>
      <c r="E69" s="143">
        <f>(2*0.3)*0.000617</f>
        <v>3.702E-4</v>
      </c>
      <c r="F69" s="127"/>
      <c r="G69" s="127"/>
      <c r="H69" s="129"/>
      <c r="I69" s="129"/>
      <c r="J69" s="128" t="s">
        <v>140</v>
      </c>
      <c r="K69" s="127" t="s">
        <v>39</v>
      </c>
      <c r="L69" s="96" t="s">
        <v>126</v>
      </c>
      <c r="M69" s="76">
        <v>1</v>
      </c>
      <c r="N69" s="76">
        <v>298.75</v>
      </c>
      <c r="O69" s="129">
        <f>N69*M69*O$7</f>
        <v>348.53369999999995</v>
      </c>
      <c r="P69" s="129">
        <f t="shared" ref="P69:P71" si="68">H69+I69+O69</f>
        <v>348.53369999999995</v>
      </c>
      <c r="Q69" s="129">
        <f t="shared" si="62"/>
        <v>0.12902717573999997</v>
      </c>
      <c r="R69" s="129">
        <f t="shared" si="63"/>
        <v>0.12902717573999997</v>
      </c>
    </row>
    <row r="70" spans="1:18" ht="18">
      <c r="A70" s="127">
        <v>13</v>
      </c>
      <c r="B70" s="96" t="s">
        <v>92</v>
      </c>
      <c r="C70" s="128" t="s">
        <v>262</v>
      </c>
      <c r="D70" s="127" t="s">
        <v>39</v>
      </c>
      <c r="E70" s="84">
        <v>4.1999999999999997E-3</v>
      </c>
      <c r="F70" s="127"/>
      <c r="G70" s="127"/>
      <c r="H70" s="129"/>
      <c r="I70" s="129"/>
      <c r="J70" s="86" t="s">
        <v>263</v>
      </c>
      <c r="K70" s="121" t="s">
        <v>39</v>
      </c>
      <c r="L70" s="127" t="s">
        <v>131</v>
      </c>
      <c r="M70" s="127">
        <v>1</v>
      </c>
      <c r="N70" s="112">
        <v>479.17</v>
      </c>
      <c r="O70" s="122">
        <f t="shared" ref="O70" si="69">N70*M70*O$7</f>
        <v>559.01888880000001</v>
      </c>
      <c r="P70" s="122">
        <f t="shared" si="68"/>
        <v>559.01888880000001</v>
      </c>
      <c r="Q70" s="122">
        <f t="shared" si="62"/>
        <v>2.3478793329599998</v>
      </c>
      <c r="R70" s="122">
        <f t="shared" si="63"/>
        <v>2.3478793329599998</v>
      </c>
    </row>
    <row r="71" spans="1:18" ht="18">
      <c r="A71" s="234">
        <v>14</v>
      </c>
      <c r="B71" s="234" t="s">
        <v>119</v>
      </c>
      <c r="C71" s="236" t="s">
        <v>211</v>
      </c>
      <c r="D71" s="234" t="s">
        <v>95</v>
      </c>
      <c r="E71" s="234">
        <v>1.2E-2</v>
      </c>
      <c r="F71" s="234">
        <v>38.4</v>
      </c>
      <c r="G71" s="234">
        <v>0.03</v>
      </c>
      <c r="H71" s="220">
        <f>F71*H$7</f>
        <v>94.763135999999989</v>
      </c>
      <c r="I71" s="220">
        <f>G71*I$7</f>
        <v>9.172799999999999E-2</v>
      </c>
      <c r="J71" s="82" t="s">
        <v>120</v>
      </c>
      <c r="K71" s="127" t="s">
        <v>91</v>
      </c>
      <c r="L71" s="36" t="s">
        <v>129</v>
      </c>
      <c r="M71" s="121">
        <v>24.4</v>
      </c>
      <c r="N71" s="36">
        <v>0.8</v>
      </c>
      <c r="O71" s="219">
        <f>((N71*M71)+(N72*M72)+(N73*M73))*O$7</f>
        <v>25.817159879999998</v>
      </c>
      <c r="P71" s="220">
        <f t="shared" si="68"/>
        <v>120.67202387999998</v>
      </c>
      <c r="Q71" s="220">
        <f t="shared" si="62"/>
        <v>0.30980591856</v>
      </c>
      <c r="R71" s="220">
        <f t="shared" si="63"/>
        <v>1.4480642865599997</v>
      </c>
    </row>
    <row r="72" spans="1:18" ht="18">
      <c r="A72" s="234"/>
      <c r="B72" s="234"/>
      <c r="C72" s="236"/>
      <c r="D72" s="234"/>
      <c r="E72" s="234"/>
      <c r="F72" s="234"/>
      <c r="G72" s="234"/>
      <c r="H72" s="220"/>
      <c r="I72" s="220"/>
      <c r="J72" s="82" t="s">
        <v>121</v>
      </c>
      <c r="K72" s="127" t="s">
        <v>91</v>
      </c>
      <c r="L72" s="36" t="s">
        <v>130</v>
      </c>
      <c r="M72" s="121">
        <v>0.2</v>
      </c>
      <c r="N72" s="36">
        <v>0.28999999999999998</v>
      </c>
      <c r="O72" s="219"/>
      <c r="P72" s="220"/>
      <c r="Q72" s="220"/>
      <c r="R72" s="220"/>
    </row>
    <row r="73" spans="1:18" ht="18">
      <c r="A73" s="234"/>
      <c r="B73" s="234"/>
      <c r="C73" s="236"/>
      <c r="D73" s="234"/>
      <c r="E73" s="234"/>
      <c r="F73" s="234"/>
      <c r="G73" s="234"/>
      <c r="H73" s="220"/>
      <c r="I73" s="220"/>
      <c r="J73" s="82" t="s">
        <v>122</v>
      </c>
      <c r="K73" s="127" t="s">
        <v>91</v>
      </c>
      <c r="L73" s="36"/>
      <c r="M73" s="127">
        <v>2.7</v>
      </c>
      <c r="N73" s="36">
        <v>0.94499999999999995</v>
      </c>
      <c r="O73" s="219"/>
      <c r="P73" s="220"/>
      <c r="Q73" s="220"/>
      <c r="R73" s="220"/>
    </row>
    <row r="74" spans="1:18" ht="36">
      <c r="A74" s="113"/>
      <c r="B74" s="116"/>
      <c r="C74" s="111" t="s">
        <v>220</v>
      </c>
      <c r="D74" s="54"/>
      <c r="E74" s="54"/>
      <c r="F74" s="54"/>
      <c r="G74" s="54"/>
      <c r="H74" s="56"/>
      <c r="I74" s="56"/>
      <c r="J74" s="54"/>
      <c r="K74" s="54"/>
      <c r="L74" s="54"/>
      <c r="M74" s="54"/>
      <c r="N74" s="54"/>
      <c r="O74" s="56"/>
      <c r="P74" s="56"/>
      <c r="Q74" s="56"/>
      <c r="R74" s="56"/>
    </row>
    <row r="75" spans="1:18" ht="18">
      <c r="A75" s="118">
        <v>1</v>
      </c>
      <c r="B75" s="115" t="s">
        <v>222</v>
      </c>
      <c r="C75" s="138" t="s">
        <v>221</v>
      </c>
      <c r="D75" s="118" t="s">
        <v>90</v>
      </c>
      <c r="E75" s="118">
        <f>1+1+2+3+1+15+2+3</f>
        <v>28</v>
      </c>
      <c r="F75" s="118">
        <v>0.23100000000000001</v>
      </c>
      <c r="G75" s="118">
        <v>0.151</v>
      </c>
      <c r="H75" s="117">
        <f t="shared" ref="H75:I75" si="70">F75*H$7</f>
        <v>0.57005949</v>
      </c>
      <c r="I75" s="117">
        <f t="shared" si="70"/>
        <v>0.46169759999999999</v>
      </c>
      <c r="J75" s="123"/>
      <c r="K75" s="118"/>
      <c r="L75" s="118"/>
      <c r="M75" s="118"/>
      <c r="N75" s="120"/>
      <c r="O75" s="117"/>
      <c r="P75" s="117">
        <f t="shared" ref="P75" si="71">H75+I75+O75</f>
        <v>1.0317570899999999</v>
      </c>
      <c r="Q75" s="117"/>
      <c r="R75" s="117">
        <f t="shared" ref="R75" si="72">P75*E75</f>
        <v>28.889198519999997</v>
      </c>
    </row>
    <row r="76" spans="1:18" ht="72">
      <c r="A76" s="127">
        <v>2</v>
      </c>
      <c r="B76" s="96" t="s">
        <v>92</v>
      </c>
      <c r="C76" s="128" t="s">
        <v>265</v>
      </c>
      <c r="D76" s="127" t="s">
        <v>90</v>
      </c>
      <c r="E76" s="83">
        <v>1</v>
      </c>
      <c r="F76" s="127"/>
      <c r="G76" s="127"/>
      <c r="H76" s="129"/>
      <c r="I76" s="129"/>
      <c r="J76" s="128" t="s">
        <v>265</v>
      </c>
      <c r="K76" s="127" t="s">
        <v>90</v>
      </c>
      <c r="L76" s="96"/>
      <c r="M76" s="127">
        <v>1</v>
      </c>
      <c r="N76" s="127">
        <v>1.47</v>
      </c>
      <c r="O76" s="129">
        <f t="shared" ref="O76:O78" si="73">N76*M76*O$7</f>
        <v>1.7149607999999998</v>
      </c>
      <c r="P76" s="129">
        <f t="shared" ref="P76:P78" si="74">H76+I76+O76</f>
        <v>1.7149607999999998</v>
      </c>
      <c r="Q76" s="129">
        <f t="shared" ref="Q76:Q78" si="75">O76*E76</f>
        <v>1.7149607999999998</v>
      </c>
      <c r="R76" s="129">
        <f t="shared" ref="R76:R78" si="76">P76*E76</f>
        <v>1.7149607999999998</v>
      </c>
    </row>
    <row r="77" spans="1:18" ht="54">
      <c r="A77" s="88">
        <v>3</v>
      </c>
      <c r="B77" s="140" t="s">
        <v>92</v>
      </c>
      <c r="C77" s="131" t="s">
        <v>266</v>
      </c>
      <c r="D77" s="88" t="s">
        <v>90</v>
      </c>
      <c r="E77" s="88">
        <v>1</v>
      </c>
      <c r="F77" s="88"/>
      <c r="G77" s="144"/>
      <c r="H77" s="110"/>
      <c r="I77" s="110"/>
      <c r="J77" s="141" t="s">
        <v>267</v>
      </c>
      <c r="K77" s="88" t="s">
        <v>90</v>
      </c>
      <c r="L77" s="88"/>
      <c r="M77" s="88">
        <v>1</v>
      </c>
      <c r="N77" s="88">
        <v>0.64</v>
      </c>
      <c r="O77" s="110">
        <f t="shared" ref="O77" si="77">N77*M77*O$7</f>
        <v>0.74664959999999991</v>
      </c>
      <c r="P77" s="110">
        <f t="shared" ref="P77" si="78">H77+I77+O77</f>
        <v>0.74664959999999991</v>
      </c>
      <c r="Q77" s="110">
        <f t="shared" ref="Q77" si="79">O77*E77</f>
        <v>0.74664959999999991</v>
      </c>
      <c r="R77" s="110">
        <f t="shared" ref="R77" si="80">P77*E77</f>
        <v>0.74664959999999991</v>
      </c>
    </row>
    <row r="78" spans="1:18" ht="72">
      <c r="A78" s="88">
        <v>4</v>
      </c>
      <c r="B78" s="140" t="s">
        <v>92</v>
      </c>
      <c r="C78" s="131" t="s">
        <v>233</v>
      </c>
      <c r="D78" s="88" t="s">
        <v>90</v>
      </c>
      <c r="E78" s="88">
        <v>2</v>
      </c>
      <c r="F78" s="88"/>
      <c r="G78" s="88"/>
      <c r="H78" s="110"/>
      <c r="I78" s="110"/>
      <c r="J78" s="141" t="s">
        <v>234</v>
      </c>
      <c r="K78" s="88" t="s">
        <v>90</v>
      </c>
      <c r="L78" s="88"/>
      <c r="M78" s="88">
        <v>1</v>
      </c>
      <c r="N78" s="88">
        <v>19.02</v>
      </c>
      <c r="O78" s="110">
        <f t="shared" si="73"/>
        <v>22.189492799999996</v>
      </c>
      <c r="P78" s="110">
        <f t="shared" si="74"/>
        <v>22.189492799999996</v>
      </c>
      <c r="Q78" s="110">
        <f t="shared" si="75"/>
        <v>44.378985599999993</v>
      </c>
      <c r="R78" s="110">
        <f t="shared" si="76"/>
        <v>44.378985599999993</v>
      </c>
    </row>
    <row r="79" spans="1:18" ht="36">
      <c r="A79" s="127">
        <v>5</v>
      </c>
      <c r="B79" s="96" t="s">
        <v>92</v>
      </c>
      <c r="C79" s="128" t="s">
        <v>223</v>
      </c>
      <c r="D79" s="127" t="s">
        <v>90</v>
      </c>
      <c r="E79" s="83">
        <v>3</v>
      </c>
      <c r="F79" s="127"/>
      <c r="G79" s="127"/>
      <c r="H79" s="129"/>
      <c r="I79" s="129"/>
      <c r="J79" s="128" t="s">
        <v>224</v>
      </c>
      <c r="K79" s="127" t="s">
        <v>90</v>
      </c>
      <c r="L79" s="96"/>
      <c r="M79" s="127">
        <v>1</v>
      </c>
      <c r="N79" s="127">
        <v>1.67</v>
      </c>
      <c r="O79" s="129">
        <f t="shared" ref="O79" si="81">N79*M79*O$7</f>
        <v>1.9482887999999998</v>
      </c>
      <c r="P79" s="129">
        <f t="shared" ref="P79" si="82">H79+I79+O79</f>
        <v>1.9482887999999998</v>
      </c>
      <c r="Q79" s="129">
        <f t="shared" ref="Q79" si="83">O79*E79</f>
        <v>5.844866399999999</v>
      </c>
      <c r="R79" s="129">
        <f t="shared" ref="R79" si="84">P79*E79</f>
        <v>5.844866399999999</v>
      </c>
    </row>
    <row r="80" spans="1:18" ht="36">
      <c r="A80" s="127">
        <v>6</v>
      </c>
      <c r="B80" s="96" t="s">
        <v>92</v>
      </c>
      <c r="C80" s="128" t="s">
        <v>229</v>
      </c>
      <c r="D80" s="127" t="s">
        <v>90</v>
      </c>
      <c r="E80" s="83">
        <v>1</v>
      </c>
      <c r="F80" s="127"/>
      <c r="G80" s="127"/>
      <c r="H80" s="129"/>
      <c r="I80" s="129"/>
      <c r="J80" s="128" t="s">
        <v>230</v>
      </c>
      <c r="K80" s="127" t="s">
        <v>90</v>
      </c>
      <c r="L80" s="96"/>
      <c r="M80" s="127">
        <v>1</v>
      </c>
      <c r="N80" s="127">
        <v>0.32</v>
      </c>
      <c r="O80" s="129">
        <f t="shared" ref="O80:O81" si="85">N80*M80*O$7</f>
        <v>0.37332479999999996</v>
      </c>
      <c r="P80" s="129">
        <f t="shared" ref="P80:P81" si="86">H80+I80+O80</f>
        <v>0.37332479999999996</v>
      </c>
      <c r="Q80" s="129">
        <f t="shared" ref="Q80:Q81" si="87">O80*E80</f>
        <v>0.37332479999999996</v>
      </c>
      <c r="R80" s="129">
        <f t="shared" ref="R80:R81" si="88">P80*E80</f>
        <v>0.37332479999999996</v>
      </c>
    </row>
    <row r="81" spans="1:18" ht="54">
      <c r="A81" s="127">
        <v>7</v>
      </c>
      <c r="B81" s="96" t="s">
        <v>92</v>
      </c>
      <c r="C81" s="128" t="s">
        <v>225</v>
      </c>
      <c r="D81" s="127" t="s">
        <v>90</v>
      </c>
      <c r="E81" s="83">
        <v>15</v>
      </c>
      <c r="F81" s="127"/>
      <c r="G81" s="127"/>
      <c r="H81" s="129"/>
      <c r="I81" s="129"/>
      <c r="J81" s="128" t="s">
        <v>227</v>
      </c>
      <c r="K81" s="127" t="s">
        <v>90</v>
      </c>
      <c r="L81" s="96" t="s">
        <v>268</v>
      </c>
      <c r="M81" s="127">
        <v>1</v>
      </c>
      <c r="N81" s="127">
        <v>4.72</v>
      </c>
      <c r="O81" s="129">
        <f t="shared" si="85"/>
        <v>5.5065407999999989</v>
      </c>
      <c r="P81" s="129">
        <f t="shared" si="86"/>
        <v>5.5065407999999989</v>
      </c>
      <c r="Q81" s="129">
        <f t="shared" si="87"/>
        <v>82.598111999999986</v>
      </c>
      <c r="R81" s="129">
        <f t="shared" si="88"/>
        <v>82.598111999999986</v>
      </c>
    </row>
    <row r="82" spans="1:18" ht="54">
      <c r="A82" s="127">
        <v>8</v>
      </c>
      <c r="B82" s="96" t="s">
        <v>92</v>
      </c>
      <c r="C82" s="128" t="s">
        <v>228</v>
      </c>
      <c r="D82" s="127" t="s">
        <v>90</v>
      </c>
      <c r="E82" s="83">
        <v>2</v>
      </c>
      <c r="F82" s="127"/>
      <c r="G82" s="127"/>
      <c r="H82" s="129"/>
      <c r="I82" s="129"/>
      <c r="J82" s="128" t="s">
        <v>226</v>
      </c>
      <c r="K82" s="127" t="s">
        <v>90</v>
      </c>
      <c r="L82" s="96"/>
      <c r="M82" s="127">
        <v>1</v>
      </c>
      <c r="N82" s="127">
        <v>1.23</v>
      </c>
      <c r="O82" s="129">
        <f t="shared" ref="O82:O83" si="89">N82*M82*O$7</f>
        <v>1.4349671999999998</v>
      </c>
      <c r="P82" s="129">
        <f t="shared" ref="P82:P83" si="90">H82+I82+O82</f>
        <v>1.4349671999999998</v>
      </c>
      <c r="Q82" s="129">
        <f t="shared" ref="Q82:Q83" si="91">O82*E82</f>
        <v>2.8699343999999996</v>
      </c>
      <c r="R82" s="129">
        <f t="shared" ref="R82:R83" si="92">P82*E82</f>
        <v>2.8699343999999996</v>
      </c>
    </row>
    <row r="83" spans="1:18" ht="36">
      <c r="A83" s="127">
        <v>9</v>
      </c>
      <c r="B83" s="96" t="s">
        <v>92</v>
      </c>
      <c r="C83" s="128" t="s">
        <v>231</v>
      </c>
      <c r="D83" s="127" t="s">
        <v>90</v>
      </c>
      <c r="E83" s="83">
        <v>3</v>
      </c>
      <c r="F83" s="127"/>
      <c r="G83" s="127"/>
      <c r="H83" s="129"/>
      <c r="I83" s="129"/>
      <c r="J83" s="128" t="s">
        <v>232</v>
      </c>
      <c r="K83" s="127" t="s">
        <v>90</v>
      </c>
      <c r="L83" s="96"/>
      <c r="M83" s="127">
        <v>1</v>
      </c>
      <c r="N83" s="127">
        <v>3.26</v>
      </c>
      <c r="O83" s="129">
        <f t="shared" si="89"/>
        <v>3.8032463999999995</v>
      </c>
      <c r="P83" s="129">
        <f t="shared" si="90"/>
        <v>3.8032463999999995</v>
      </c>
      <c r="Q83" s="129">
        <f t="shared" si="91"/>
        <v>11.409739199999999</v>
      </c>
      <c r="R83" s="129">
        <f t="shared" si="92"/>
        <v>11.409739199999999</v>
      </c>
    </row>
    <row r="84" spans="1:18" ht="18">
      <c r="A84" s="113"/>
      <c r="B84" s="116"/>
      <c r="C84" s="111" t="s">
        <v>243</v>
      </c>
      <c r="D84" s="54"/>
      <c r="E84" s="54"/>
      <c r="F84" s="54"/>
      <c r="G84" s="54"/>
      <c r="H84" s="56"/>
      <c r="I84" s="56"/>
      <c r="J84" s="54"/>
      <c r="K84" s="54"/>
      <c r="L84" s="54"/>
      <c r="M84" s="54"/>
      <c r="N84" s="54"/>
      <c r="O84" s="56"/>
      <c r="P84" s="56"/>
      <c r="Q84" s="56"/>
      <c r="R84" s="56"/>
    </row>
    <row r="85" spans="1:18" ht="18">
      <c r="A85" s="118">
        <v>1</v>
      </c>
      <c r="B85" s="115" t="s">
        <v>222</v>
      </c>
      <c r="C85" s="138" t="s">
        <v>221</v>
      </c>
      <c r="D85" s="118" t="s">
        <v>90</v>
      </c>
      <c r="E85" s="118">
        <f>2+4+1+1</f>
        <v>8</v>
      </c>
      <c r="F85" s="118">
        <v>0.23100000000000001</v>
      </c>
      <c r="G85" s="118">
        <v>0.151</v>
      </c>
      <c r="H85" s="117">
        <f t="shared" ref="H85" si="93">F85*H$7</f>
        <v>0.57005949</v>
      </c>
      <c r="I85" s="117">
        <f t="shared" ref="I85" si="94">G85*I$7</f>
        <v>0.46169759999999999</v>
      </c>
      <c r="J85" s="123"/>
      <c r="K85" s="118"/>
      <c r="L85" s="118"/>
      <c r="M85" s="118"/>
      <c r="N85" s="120"/>
      <c r="O85" s="117"/>
      <c r="P85" s="117">
        <f t="shared" ref="P85" si="95">H85+I85+O85</f>
        <v>1.0317570899999999</v>
      </c>
      <c r="Q85" s="117"/>
      <c r="R85" s="117">
        <f t="shared" ref="R85" si="96">P85*E85</f>
        <v>8.2540567199999995</v>
      </c>
    </row>
    <row r="86" spans="1:18" ht="36">
      <c r="A86" s="127">
        <v>2</v>
      </c>
      <c r="B86" s="96" t="s">
        <v>92</v>
      </c>
      <c r="C86" s="128" t="s">
        <v>235</v>
      </c>
      <c r="D86" s="127" t="s">
        <v>90</v>
      </c>
      <c r="E86" s="83">
        <v>2</v>
      </c>
      <c r="F86" s="127"/>
      <c r="G86" s="127"/>
      <c r="H86" s="129"/>
      <c r="I86" s="129"/>
      <c r="J86" s="128" t="s">
        <v>236</v>
      </c>
      <c r="K86" s="127" t="s">
        <v>90</v>
      </c>
      <c r="L86" s="96"/>
      <c r="M86" s="127">
        <v>1</v>
      </c>
      <c r="N86" s="127">
        <v>1.48</v>
      </c>
      <c r="O86" s="129">
        <f t="shared" ref="O86" si="97">N86*M86*O$7</f>
        <v>1.7266271999999998</v>
      </c>
      <c r="P86" s="129">
        <f t="shared" ref="P86" si="98">H86+I86+O86</f>
        <v>1.7266271999999998</v>
      </c>
      <c r="Q86" s="129">
        <f t="shared" ref="Q86" si="99">O86*E86</f>
        <v>3.4532543999999996</v>
      </c>
      <c r="R86" s="129">
        <f t="shared" ref="R86" si="100">P86*E86</f>
        <v>3.4532543999999996</v>
      </c>
    </row>
    <row r="87" spans="1:18" ht="72">
      <c r="A87" s="127">
        <v>3</v>
      </c>
      <c r="B87" s="96" t="s">
        <v>92</v>
      </c>
      <c r="C87" s="128" t="s">
        <v>237</v>
      </c>
      <c r="D87" s="127" t="s">
        <v>90</v>
      </c>
      <c r="E87" s="83">
        <v>4</v>
      </c>
      <c r="F87" s="127"/>
      <c r="G87" s="127"/>
      <c r="H87" s="129"/>
      <c r="I87" s="129"/>
      <c r="J87" s="128" t="s">
        <v>238</v>
      </c>
      <c r="K87" s="127" t="s">
        <v>90</v>
      </c>
      <c r="L87" s="96"/>
      <c r="M87" s="127">
        <v>1</v>
      </c>
      <c r="N87" s="127">
        <v>4.13</v>
      </c>
      <c r="O87" s="129">
        <f t="shared" ref="O87" si="101">N87*M87*O$7</f>
        <v>4.8182231999999994</v>
      </c>
      <c r="P87" s="129">
        <f t="shared" ref="P87" si="102">H87+I87+O87</f>
        <v>4.8182231999999994</v>
      </c>
      <c r="Q87" s="129">
        <f t="shared" ref="Q87" si="103">O87*E87</f>
        <v>19.272892799999997</v>
      </c>
      <c r="R87" s="129">
        <f t="shared" ref="R87" si="104">P87*E87</f>
        <v>19.272892799999997</v>
      </c>
    </row>
    <row r="88" spans="1:18" ht="36">
      <c r="A88" s="127">
        <v>4</v>
      </c>
      <c r="B88" s="96" t="s">
        <v>92</v>
      </c>
      <c r="C88" s="128" t="s">
        <v>239</v>
      </c>
      <c r="D88" s="127" t="s">
        <v>90</v>
      </c>
      <c r="E88" s="83">
        <v>1</v>
      </c>
      <c r="F88" s="127"/>
      <c r="G88" s="127"/>
      <c r="H88" s="129"/>
      <c r="I88" s="129"/>
      <c r="J88" s="128" t="s">
        <v>242</v>
      </c>
      <c r="K88" s="127" t="s">
        <v>90</v>
      </c>
      <c r="L88" s="96"/>
      <c r="M88" s="127">
        <v>1</v>
      </c>
      <c r="N88" s="127">
        <v>7.42</v>
      </c>
      <c r="O88" s="129">
        <f t="shared" ref="O88:O89" si="105">N88*M88*O$7</f>
        <v>8.656468799999999</v>
      </c>
      <c r="P88" s="129">
        <f t="shared" ref="P88:P89" si="106">H88+I88+O88</f>
        <v>8.656468799999999</v>
      </c>
      <c r="Q88" s="129">
        <f t="shared" ref="Q88:Q89" si="107">O88*E88</f>
        <v>8.656468799999999</v>
      </c>
      <c r="R88" s="129">
        <f t="shared" ref="R88:R89" si="108">P88*E88</f>
        <v>8.656468799999999</v>
      </c>
    </row>
    <row r="89" spans="1:18" ht="54">
      <c r="A89" s="127">
        <v>5</v>
      </c>
      <c r="B89" s="96" t="s">
        <v>92</v>
      </c>
      <c r="C89" s="128" t="s">
        <v>240</v>
      </c>
      <c r="D89" s="127" t="s">
        <v>90</v>
      </c>
      <c r="E89" s="83">
        <v>1</v>
      </c>
      <c r="F89" s="127"/>
      <c r="G89" s="127"/>
      <c r="H89" s="129"/>
      <c r="I89" s="129"/>
      <c r="J89" s="128" t="s">
        <v>241</v>
      </c>
      <c r="K89" s="127" t="s">
        <v>90</v>
      </c>
      <c r="L89" s="96"/>
      <c r="M89" s="127">
        <v>1</v>
      </c>
      <c r="N89" s="127">
        <v>9.15</v>
      </c>
      <c r="O89" s="129">
        <f t="shared" si="105"/>
        <v>10.674756</v>
      </c>
      <c r="P89" s="129">
        <f t="shared" si="106"/>
        <v>10.674756</v>
      </c>
      <c r="Q89" s="129">
        <f t="shared" si="107"/>
        <v>10.674756</v>
      </c>
      <c r="R89" s="129">
        <f t="shared" si="108"/>
        <v>10.674756</v>
      </c>
    </row>
    <row r="90" spans="1:18" ht="18">
      <c r="A90" s="113"/>
      <c r="B90" s="116"/>
      <c r="C90" s="111" t="s">
        <v>246</v>
      </c>
      <c r="D90" s="54"/>
      <c r="E90" s="54"/>
      <c r="F90" s="54"/>
      <c r="G90" s="54"/>
      <c r="H90" s="56"/>
      <c r="I90" s="56"/>
      <c r="J90" s="54"/>
      <c r="K90" s="54"/>
      <c r="L90" s="54"/>
      <c r="M90" s="54"/>
      <c r="N90" s="54"/>
      <c r="O90" s="56"/>
      <c r="P90" s="56"/>
      <c r="Q90" s="56"/>
      <c r="R90" s="56"/>
    </row>
    <row r="91" spans="1:18" ht="54">
      <c r="A91" s="127">
        <v>1</v>
      </c>
      <c r="B91" s="127" t="s">
        <v>166</v>
      </c>
      <c r="C91" s="128" t="s">
        <v>274</v>
      </c>
      <c r="D91" s="127" t="s">
        <v>93</v>
      </c>
      <c r="E91" s="127">
        <v>804</v>
      </c>
      <c r="F91" s="127">
        <v>0.06</v>
      </c>
      <c r="G91" s="127">
        <v>0.05</v>
      </c>
      <c r="H91" s="122">
        <f t="shared" ref="H91:H92" si="109">F91*H$7</f>
        <v>0.14806739999999999</v>
      </c>
      <c r="I91" s="122">
        <f t="shared" ref="I91:I92" si="110">G91*I$7</f>
        <v>0.15288000000000002</v>
      </c>
      <c r="J91" s="128" t="s">
        <v>269</v>
      </c>
      <c r="K91" s="127" t="s">
        <v>93</v>
      </c>
      <c r="L91" s="127" t="s">
        <v>270</v>
      </c>
      <c r="M91" s="127">
        <v>1.01</v>
      </c>
      <c r="N91" s="127">
        <v>0.08</v>
      </c>
      <c r="O91" s="129">
        <f t="shared" ref="O91" si="111">N91*M91*O$7</f>
        <v>9.4264511999999995E-2</v>
      </c>
      <c r="P91" s="129">
        <f t="shared" ref="P91:P93" si="112">H91+I91+O91</f>
        <v>0.39521191199999994</v>
      </c>
      <c r="Q91" s="129">
        <f t="shared" ref="Q91" si="113">O91*E91</f>
        <v>75.788667648000001</v>
      </c>
      <c r="R91" s="129">
        <f t="shared" ref="R91:R93" si="114">P91*E91</f>
        <v>317.75037724799995</v>
      </c>
    </row>
    <row r="92" spans="1:18" ht="18">
      <c r="A92" s="118">
        <v>2</v>
      </c>
      <c r="B92" s="115" t="s">
        <v>222</v>
      </c>
      <c r="C92" s="138" t="s">
        <v>221</v>
      </c>
      <c r="D92" s="118" t="s">
        <v>90</v>
      </c>
      <c r="E92" s="118">
        <f>112+20+2+268</f>
        <v>402</v>
      </c>
      <c r="F92" s="118">
        <v>0.23100000000000001</v>
      </c>
      <c r="G92" s="118">
        <v>0.151</v>
      </c>
      <c r="H92" s="117">
        <f t="shared" si="109"/>
        <v>0.57005949</v>
      </c>
      <c r="I92" s="117">
        <f t="shared" si="110"/>
        <v>0.46169759999999999</v>
      </c>
      <c r="J92" s="123"/>
      <c r="K92" s="118"/>
      <c r="L92" s="118"/>
      <c r="M92" s="118"/>
      <c r="N92" s="120"/>
      <c r="O92" s="117"/>
      <c r="P92" s="117">
        <f t="shared" si="112"/>
        <v>1.0317570899999999</v>
      </c>
      <c r="Q92" s="117"/>
      <c r="R92" s="117">
        <f t="shared" si="114"/>
        <v>414.76635017999996</v>
      </c>
    </row>
    <row r="93" spans="1:18" ht="72">
      <c r="A93" s="127">
        <v>3</v>
      </c>
      <c r="B93" s="96" t="s">
        <v>92</v>
      </c>
      <c r="C93" s="128" t="s">
        <v>271</v>
      </c>
      <c r="D93" s="127" t="s">
        <v>90</v>
      </c>
      <c r="E93" s="83">
        <v>112</v>
      </c>
      <c r="F93" s="127"/>
      <c r="G93" s="127"/>
      <c r="H93" s="129"/>
      <c r="I93" s="129"/>
      <c r="J93" s="128" t="s">
        <v>271</v>
      </c>
      <c r="K93" s="127" t="s">
        <v>90</v>
      </c>
      <c r="L93" s="96" t="s">
        <v>279</v>
      </c>
      <c r="M93" s="127">
        <v>1</v>
      </c>
      <c r="N93" s="127">
        <v>1.5</v>
      </c>
      <c r="O93" s="129">
        <f t="shared" ref="O93" si="115">N93*M93*O$7</f>
        <v>1.7499599999999997</v>
      </c>
      <c r="P93" s="129">
        <f t="shared" si="112"/>
        <v>1.7499599999999997</v>
      </c>
      <c r="Q93" s="129">
        <f t="shared" ref="Q93" si="116">O93*E93</f>
        <v>195.99551999999997</v>
      </c>
      <c r="R93" s="129">
        <f t="shared" si="114"/>
        <v>195.99551999999997</v>
      </c>
    </row>
    <row r="94" spans="1:18" ht="54">
      <c r="A94" s="127">
        <v>4</v>
      </c>
      <c r="B94" s="96" t="s">
        <v>92</v>
      </c>
      <c r="C94" s="128" t="s">
        <v>272</v>
      </c>
      <c r="D94" s="127" t="s">
        <v>90</v>
      </c>
      <c r="E94" s="83">
        <v>20</v>
      </c>
      <c r="F94" s="127"/>
      <c r="G94" s="127"/>
      <c r="H94" s="129"/>
      <c r="I94" s="129"/>
      <c r="J94" s="128" t="s">
        <v>272</v>
      </c>
      <c r="K94" s="127" t="s">
        <v>90</v>
      </c>
      <c r="L94" s="96" t="s">
        <v>280</v>
      </c>
      <c r="M94" s="127">
        <v>1</v>
      </c>
      <c r="N94" s="127">
        <v>0.61</v>
      </c>
      <c r="O94" s="129">
        <f t="shared" ref="O94:O96" si="117">N94*M94*O$7</f>
        <v>0.71165039999999991</v>
      </c>
      <c r="P94" s="129">
        <f t="shared" ref="P94:P96" si="118">H94+I94+O94</f>
        <v>0.71165039999999991</v>
      </c>
      <c r="Q94" s="129">
        <f t="shared" ref="Q94:Q96" si="119">O94*E94</f>
        <v>14.233007999999998</v>
      </c>
      <c r="R94" s="129">
        <f t="shared" ref="R94:R96" si="120">P94*E94</f>
        <v>14.233007999999998</v>
      </c>
    </row>
    <row r="95" spans="1:18" ht="54">
      <c r="A95" s="127">
        <v>5</v>
      </c>
      <c r="B95" s="96" t="s">
        <v>92</v>
      </c>
      <c r="C95" s="128" t="s">
        <v>273</v>
      </c>
      <c r="D95" s="127" t="s">
        <v>90</v>
      </c>
      <c r="E95" s="83">
        <v>2</v>
      </c>
      <c r="F95" s="127"/>
      <c r="G95" s="127"/>
      <c r="H95" s="129"/>
      <c r="I95" s="129"/>
      <c r="J95" s="128" t="s">
        <v>273</v>
      </c>
      <c r="K95" s="127" t="s">
        <v>90</v>
      </c>
      <c r="L95" s="96" t="s">
        <v>281</v>
      </c>
      <c r="M95" s="127">
        <v>1</v>
      </c>
      <c r="N95" s="127">
        <v>0.49</v>
      </c>
      <c r="O95" s="129">
        <f t="shared" si="117"/>
        <v>0.57165359999999998</v>
      </c>
      <c r="P95" s="129">
        <f t="shared" si="118"/>
        <v>0.57165359999999998</v>
      </c>
      <c r="Q95" s="129">
        <f t="shared" si="119"/>
        <v>1.1433072</v>
      </c>
      <c r="R95" s="129">
        <f t="shared" si="120"/>
        <v>1.1433072</v>
      </c>
    </row>
    <row r="96" spans="1:18" ht="54">
      <c r="A96" s="88">
        <v>6</v>
      </c>
      <c r="B96" s="140" t="s">
        <v>92</v>
      </c>
      <c r="C96" s="131" t="s">
        <v>275</v>
      </c>
      <c r="D96" s="88" t="s">
        <v>90</v>
      </c>
      <c r="E96" s="88">
        <v>268</v>
      </c>
      <c r="F96" s="88"/>
      <c r="G96" s="144"/>
      <c r="H96" s="110"/>
      <c r="I96" s="110"/>
      <c r="J96" s="141" t="s">
        <v>276</v>
      </c>
      <c r="K96" s="88" t="s">
        <v>90</v>
      </c>
      <c r="L96" s="88"/>
      <c r="M96" s="88">
        <v>1</v>
      </c>
      <c r="N96" s="88">
        <v>0.21</v>
      </c>
      <c r="O96" s="110">
        <f t="shared" si="117"/>
        <v>0.24499439999999997</v>
      </c>
      <c r="P96" s="110">
        <f t="shared" si="118"/>
        <v>0.24499439999999997</v>
      </c>
      <c r="Q96" s="110">
        <f t="shared" si="119"/>
        <v>65.658499199999994</v>
      </c>
      <c r="R96" s="110">
        <f t="shared" si="120"/>
        <v>65.658499199999994</v>
      </c>
    </row>
    <row r="97" spans="1:18" ht="54">
      <c r="A97" s="125">
        <v>7</v>
      </c>
      <c r="B97" s="92" t="s">
        <v>249</v>
      </c>
      <c r="C97" s="138" t="s">
        <v>278</v>
      </c>
      <c r="D97" s="91" t="s">
        <v>90</v>
      </c>
      <c r="E97" s="91">
        <v>134</v>
      </c>
      <c r="F97" s="91">
        <v>0.97</v>
      </c>
      <c r="G97" s="91">
        <v>0.13</v>
      </c>
      <c r="H97" s="129">
        <f t="shared" ref="H97:I97" si="121">F97*H$7</f>
        <v>2.3937562999999997</v>
      </c>
      <c r="I97" s="129">
        <f t="shared" si="121"/>
        <v>0.39748800000000001</v>
      </c>
      <c r="J97" s="90" t="s">
        <v>277</v>
      </c>
      <c r="K97" s="91" t="s">
        <v>90</v>
      </c>
      <c r="L97" s="92"/>
      <c r="M97" s="91">
        <v>1</v>
      </c>
      <c r="N97" s="124">
        <v>4.1900000000000004</v>
      </c>
      <c r="O97" s="93">
        <f>N97*M97*O$7</f>
        <v>4.8882215999999996</v>
      </c>
      <c r="P97" s="93">
        <f t="shared" ref="P97" si="122">H97+I97+O97</f>
        <v>7.6794658999999994</v>
      </c>
      <c r="Q97" s="93">
        <f t="shared" ref="Q97" si="123">O97*E97</f>
        <v>655.0216944</v>
      </c>
      <c r="R97" s="93">
        <f t="shared" ref="R97" si="124">P97*E97</f>
        <v>1029.0484305999998</v>
      </c>
    </row>
    <row r="98" spans="1:18" ht="18">
      <c r="A98" s="127">
        <v>8</v>
      </c>
      <c r="B98" s="96" t="s">
        <v>92</v>
      </c>
      <c r="C98" s="128" t="s">
        <v>247</v>
      </c>
      <c r="D98" s="127" t="s">
        <v>93</v>
      </c>
      <c r="E98" s="83">
        <v>268</v>
      </c>
      <c r="F98" s="127"/>
      <c r="G98" s="127"/>
      <c r="H98" s="129"/>
      <c r="I98" s="129"/>
      <c r="J98" s="128" t="s">
        <v>248</v>
      </c>
      <c r="K98" s="127" t="s">
        <v>93</v>
      </c>
      <c r="L98" s="96"/>
      <c r="M98" s="127">
        <v>1</v>
      </c>
      <c r="N98" s="127">
        <v>0.15</v>
      </c>
      <c r="O98" s="129">
        <f t="shared" ref="O98" si="125">N98*M98*O$7</f>
        <v>0.17499599999999998</v>
      </c>
      <c r="P98" s="129">
        <f t="shared" ref="P98" si="126">H98+I98+O98</f>
        <v>0.17499599999999998</v>
      </c>
      <c r="Q98" s="129">
        <f t="shared" ref="Q98" si="127">O98*E98</f>
        <v>46.898927999999998</v>
      </c>
      <c r="R98" s="129">
        <f t="shared" ref="R98" si="128">P98*E98</f>
        <v>46.898927999999998</v>
      </c>
    </row>
    <row r="99" spans="1:18" ht="18">
      <c r="A99" s="113"/>
      <c r="B99" s="116"/>
      <c r="C99" s="111" t="s">
        <v>244</v>
      </c>
      <c r="D99" s="54"/>
      <c r="E99" s="54"/>
      <c r="F99" s="54"/>
      <c r="G99" s="54"/>
      <c r="H99" s="56"/>
      <c r="I99" s="56"/>
      <c r="J99" s="54"/>
      <c r="K99" s="54"/>
      <c r="L99" s="54"/>
      <c r="M99" s="54"/>
      <c r="N99" s="54"/>
      <c r="O99" s="56"/>
      <c r="P99" s="56"/>
      <c r="Q99" s="56"/>
      <c r="R99" s="56"/>
    </row>
    <row r="100" spans="1:18" ht="36">
      <c r="A100" s="127">
        <v>1</v>
      </c>
      <c r="B100" s="96" t="s">
        <v>101</v>
      </c>
      <c r="C100" s="86" t="s">
        <v>245</v>
      </c>
      <c r="D100" s="121" t="s">
        <v>88</v>
      </c>
      <c r="E100" s="121">
        <f>3500*0.05</f>
        <v>175</v>
      </c>
      <c r="F100" s="121">
        <v>1.82</v>
      </c>
      <c r="G100" s="121">
        <v>1.06</v>
      </c>
      <c r="H100" s="122">
        <f t="shared" ref="H100" si="129">F100*H$7</f>
        <v>4.4913778000000004</v>
      </c>
      <c r="I100" s="122">
        <f t="shared" ref="I100" si="130">G100*I$7</f>
        <v>3.2410559999999999</v>
      </c>
      <c r="J100" s="86" t="s">
        <v>102</v>
      </c>
      <c r="K100" s="121" t="s">
        <v>88</v>
      </c>
      <c r="L100" s="127" t="s">
        <v>103</v>
      </c>
      <c r="M100" s="127">
        <v>1.02</v>
      </c>
      <c r="N100" s="127">
        <v>4</v>
      </c>
      <c r="O100" s="122">
        <f>N100*M100*O$7</f>
        <v>4.7598911999999993</v>
      </c>
      <c r="P100" s="122">
        <f t="shared" ref="P100" si="131">H100+I100+O100</f>
        <v>12.492325000000001</v>
      </c>
      <c r="Q100" s="122">
        <f t="shared" ref="Q100" si="132">O100*E100</f>
        <v>832.98095999999987</v>
      </c>
      <c r="R100" s="122">
        <f t="shared" ref="R100" si="133">P100*E100</f>
        <v>2186.1568750000001</v>
      </c>
    </row>
    <row r="101" spans="1:18" ht="18">
      <c r="C101" s="57" t="s">
        <v>41</v>
      </c>
      <c r="R101" s="60">
        <f>SUM(R10:R100)</f>
        <v>19015.62101472366</v>
      </c>
    </row>
    <row r="102" spans="1:18" ht="18">
      <c r="A102" s="61"/>
      <c r="B102" s="61"/>
      <c r="C102" s="57" t="s">
        <v>42</v>
      </c>
      <c r="D102" s="57"/>
      <c r="E102" s="57"/>
      <c r="F102" s="57"/>
      <c r="G102" s="57"/>
      <c r="H102" s="57"/>
      <c r="I102" s="57"/>
      <c r="J102" s="59"/>
      <c r="K102" s="57"/>
      <c r="L102" s="57"/>
      <c r="M102" s="57"/>
      <c r="N102" s="57"/>
      <c r="O102" s="57"/>
      <c r="P102" s="57"/>
      <c r="Q102" s="57"/>
      <c r="R102" s="58">
        <f>R101*13.3%</f>
        <v>2529.0775949582467</v>
      </c>
    </row>
    <row r="103" spans="1:18" ht="18">
      <c r="A103" s="61"/>
      <c r="B103" s="61"/>
      <c r="C103" s="57" t="s">
        <v>41</v>
      </c>
      <c r="D103" s="57"/>
      <c r="E103" s="57"/>
      <c r="F103" s="57"/>
      <c r="G103" s="57"/>
      <c r="H103" s="57"/>
      <c r="I103" s="57"/>
      <c r="J103" s="59"/>
      <c r="K103" s="57"/>
      <c r="L103" s="57"/>
      <c r="M103" s="57"/>
      <c r="N103" s="57"/>
      <c r="O103" s="57"/>
      <c r="P103" s="57"/>
      <c r="Q103" s="57"/>
      <c r="R103" s="58">
        <f>R101+R102</f>
        <v>21544.698609681906</v>
      </c>
    </row>
    <row r="104" spans="1:18" ht="18">
      <c r="A104" s="61"/>
      <c r="B104" s="61"/>
      <c r="C104" s="57" t="s">
        <v>43</v>
      </c>
      <c r="D104" s="57"/>
      <c r="E104" s="57"/>
      <c r="F104" s="57"/>
      <c r="G104" s="57"/>
      <c r="H104" s="60"/>
      <c r="I104" s="60"/>
      <c r="J104" s="59"/>
      <c r="K104" s="57"/>
      <c r="L104" s="57"/>
      <c r="M104" s="57"/>
      <c r="N104" s="57"/>
      <c r="O104" s="60"/>
      <c r="P104" s="60"/>
      <c r="Q104" s="60"/>
      <c r="R104" s="58">
        <f>R103*11%</f>
        <v>2369.9168470650097</v>
      </c>
    </row>
    <row r="105" spans="1:18" ht="18">
      <c r="A105" s="61"/>
      <c r="B105" s="61"/>
      <c r="C105" s="57" t="s">
        <v>41</v>
      </c>
      <c r="D105" s="57"/>
      <c r="E105" s="57"/>
      <c r="F105" s="57"/>
      <c r="G105" s="57"/>
      <c r="H105" s="60"/>
      <c r="I105" s="60"/>
      <c r="J105" s="59"/>
      <c r="K105" s="57"/>
      <c r="L105" s="57"/>
      <c r="M105" s="57"/>
      <c r="N105" s="57"/>
      <c r="O105" s="60"/>
      <c r="P105" s="60"/>
      <c r="Q105" s="60"/>
      <c r="R105" s="58">
        <f>R103+R104</f>
        <v>23914.615456746917</v>
      </c>
    </row>
    <row r="107" spans="1:18" ht="18">
      <c r="A107" s="62"/>
      <c r="B107" s="62"/>
      <c r="C107" s="57"/>
      <c r="E107" s="62"/>
      <c r="F107" s="62"/>
      <c r="G107" s="62"/>
      <c r="H107" s="62"/>
      <c r="I107" s="62"/>
      <c r="M107" s="62"/>
      <c r="N107" s="62"/>
      <c r="O107" s="62"/>
      <c r="P107" s="62"/>
      <c r="Q107" s="62"/>
      <c r="R107" s="60"/>
    </row>
    <row r="108" spans="1:18" ht="18">
      <c r="A108" s="63"/>
      <c r="B108" s="63"/>
      <c r="C108" s="63"/>
      <c r="D108" s="64" t="s">
        <v>15</v>
      </c>
      <c r="E108" s="63"/>
      <c r="F108" s="63"/>
      <c r="G108" s="64" t="s">
        <v>16</v>
      </c>
      <c r="H108" s="63"/>
      <c r="I108" s="65"/>
      <c r="J108" s="63"/>
      <c r="K108" s="65"/>
      <c r="L108" s="65"/>
      <c r="M108" s="65"/>
      <c r="N108" s="66"/>
      <c r="O108" s="65"/>
      <c r="P108" s="65"/>
      <c r="Q108" s="65"/>
      <c r="R108" s="65"/>
    </row>
  </sheetData>
  <mergeCells count="63">
    <mergeCell ref="O71:O73"/>
    <mergeCell ref="P71:P73"/>
    <mergeCell ref="Q71:Q73"/>
    <mergeCell ref="R71:R73"/>
    <mergeCell ref="A71:A73"/>
    <mergeCell ref="B71:B73"/>
    <mergeCell ref="C71:C73"/>
    <mergeCell ref="D71:D73"/>
    <mergeCell ref="E71:E73"/>
    <mergeCell ref="F71:F73"/>
    <mergeCell ref="G71:G73"/>
    <mergeCell ref="H71:H73"/>
    <mergeCell ref="I71:I73"/>
    <mergeCell ref="A52:A54"/>
    <mergeCell ref="B52:B54"/>
    <mergeCell ref="C52:C54"/>
    <mergeCell ref="D52:D54"/>
    <mergeCell ref="E52:E54"/>
    <mergeCell ref="F52:F54"/>
    <mergeCell ref="G52:G54"/>
    <mergeCell ref="H52:H54"/>
    <mergeCell ref="I52:I54"/>
    <mergeCell ref="E55:E56"/>
    <mergeCell ref="F55:F56"/>
    <mergeCell ref="G55:G56"/>
    <mergeCell ref="H55:H56"/>
    <mergeCell ref="I55:I56"/>
    <mergeCell ref="O55:O56"/>
    <mergeCell ref="P55:P56"/>
    <mergeCell ref="Q55:Q56"/>
    <mergeCell ref="R55:R56"/>
    <mergeCell ref="A55:A56"/>
    <mergeCell ref="B55:B56"/>
    <mergeCell ref="C55:C56"/>
    <mergeCell ref="D55:D56"/>
    <mergeCell ref="O52:O54"/>
    <mergeCell ref="P52:P54"/>
    <mergeCell ref="Q52:Q54"/>
    <mergeCell ref="R52:R54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R3:R7"/>
    <mergeCell ref="I5:I6"/>
    <mergeCell ref="J5:J7"/>
    <mergeCell ref="K5:K7"/>
    <mergeCell ref="L5:L6"/>
    <mergeCell ref="M5:M7"/>
    <mergeCell ref="N5:N7"/>
    <mergeCell ref="O5:O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16" zoomScaleNormal="100" workbookViewId="0">
      <selection activeCell="A26" sqref="A26:XFD26"/>
    </sheetView>
  </sheetViews>
  <sheetFormatPr defaultColWidth="8.7109375" defaultRowHeight="15"/>
  <cols>
    <col min="1" max="1" width="4.140625" customWidth="1"/>
    <col min="2" max="2" width="9.140625" customWidth="1"/>
    <col min="3" max="3" width="43.855468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  <col min="10" max="10" width="11" bestFit="1" customWidth="1"/>
    <col min="11" max="11" width="10.42578125" bestFit="1" customWidth="1"/>
    <col min="13" max="13" width="12.85546875" customWidth="1"/>
    <col min="17" max="17" width="10.42578125" bestFit="1" customWidth="1"/>
  </cols>
  <sheetData>
    <row r="1" spans="1:10" ht="19.5">
      <c r="A1" s="21"/>
      <c r="B1" s="21"/>
      <c r="C1" s="237" t="s">
        <v>44</v>
      </c>
      <c r="D1" s="238"/>
      <c r="E1" s="238"/>
      <c r="F1" s="238"/>
      <c r="G1" s="238"/>
      <c r="H1" s="22"/>
    </row>
    <row r="2" spans="1:10" ht="44.25" customHeight="1">
      <c r="A2" s="239" t="s">
        <v>150</v>
      </c>
      <c r="B2" s="240"/>
      <c r="C2" s="240"/>
      <c r="D2" s="240"/>
      <c r="E2" s="240"/>
      <c r="F2" s="240"/>
      <c r="G2" s="240"/>
      <c r="H2" s="240"/>
    </row>
    <row r="3" spans="1:10">
      <c r="A3" s="23"/>
      <c r="B3" s="23"/>
      <c r="C3" s="1"/>
      <c r="D3" s="23"/>
      <c r="E3" s="23"/>
      <c r="F3" s="23"/>
      <c r="G3" s="23"/>
      <c r="H3" s="23"/>
    </row>
    <row r="4" spans="1:10" ht="18">
      <c r="A4" s="244" t="s">
        <v>45</v>
      </c>
      <c r="B4" s="246" t="s">
        <v>46</v>
      </c>
      <c r="C4" s="246" t="s">
        <v>47</v>
      </c>
      <c r="D4" s="241" t="s">
        <v>48</v>
      </c>
      <c r="E4" s="242"/>
      <c r="F4" s="242"/>
      <c r="G4" s="243"/>
      <c r="H4" s="24" t="s">
        <v>49</v>
      </c>
    </row>
    <row r="5" spans="1:10" ht="18">
      <c r="A5" s="245"/>
      <c r="B5" s="247"/>
      <c r="C5" s="247"/>
      <c r="D5" s="25" t="s">
        <v>50</v>
      </c>
      <c r="E5" s="25" t="s">
        <v>51</v>
      </c>
      <c r="F5" s="25" t="s">
        <v>52</v>
      </c>
      <c r="G5" s="25" t="s">
        <v>53</v>
      </c>
      <c r="H5" s="25" t="s">
        <v>54</v>
      </c>
    </row>
    <row r="6" spans="1:10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10" ht="18">
      <c r="A7" s="28"/>
      <c r="B7" s="28"/>
      <c r="C7" s="29" t="s">
        <v>55</v>
      </c>
      <c r="D7" s="28"/>
      <c r="E7" s="28"/>
      <c r="F7" s="28"/>
      <c r="G7" s="28"/>
      <c r="H7" s="28"/>
    </row>
    <row r="8" spans="1:10" ht="72">
      <c r="A8" s="28">
        <v>1</v>
      </c>
      <c r="B8" s="30" t="s">
        <v>114</v>
      </c>
      <c r="C8" s="85" t="s">
        <v>150</v>
      </c>
      <c r="D8" s="31">
        <f>'[2]1-1'!R105</f>
        <v>23914.615456746917</v>
      </c>
      <c r="E8" s="28"/>
      <c r="F8" s="28"/>
      <c r="G8" s="28"/>
      <c r="H8" s="31">
        <f>SUM(D8:G8)</f>
        <v>23914.615456746917</v>
      </c>
    </row>
    <row r="9" spans="1:10" ht="18">
      <c r="A9" s="28"/>
      <c r="B9" s="28"/>
      <c r="C9" s="4" t="s">
        <v>56</v>
      </c>
      <c r="D9" s="31">
        <f>SUM(D8)</f>
        <v>23914.615456746917</v>
      </c>
      <c r="E9" s="28"/>
      <c r="F9" s="28"/>
      <c r="G9" s="28"/>
      <c r="H9" s="31">
        <f>SUM(H8)</f>
        <v>23914.615456746917</v>
      </c>
    </row>
    <row r="10" spans="1:10" ht="18">
      <c r="A10" s="28"/>
      <c r="B10" s="28"/>
      <c r="C10" s="29" t="s">
        <v>57</v>
      </c>
      <c r="D10" s="32"/>
      <c r="E10" s="32"/>
      <c r="F10" s="32"/>
      <c r="G10" s="32"/>
      <c r="H10" s="79"/>
    </row>
    <row r="11" spans="1:10" ht="18">
      <c r="A11" s="28"/>
      <c r="B11" s="28"/>
      <c r="C11" s="33" t="s">
        <v>58</v>
      </c>
      <c r="D11" s="34"/>
      <c r="E11" s="32"/>
      <c r="F11" s="94"/>
      <c r="G11" s="32"/>
      <c r="H11" s="52"/>
    </row>
    <row r="12" spans="1:10" ht="18">
      <c r="A12" s="28"/>
      <c r="B12" s="28"/>
      <c r="C12" s="33" t="s">
        <v>59</v>
      </c>
      <c r="D12" s="34">
        <f>D9+D11</f>
        <v>23914.615456746917</v>
      </c>
      <c r="E12" s="34"/>
      <c r="F12" s="34"/>
      <c r="G12" s="32"/>
      <c r="H12" s="34">
        <f>H9+H11</f>
        <v>23914.615456746917</v>
      </c>
      <c r="J12" s="48"/>
    </row>
    <row r="13" spans="1:10" ht="18">
      <c r="A13" s="28"/>
      <c r="B13" s="28"/>
      <c r="C13" s="35" t="s">
        <v>60</v>
      </c>
      <c r="D13" s="32"/>
      <c r="E13" s="32"/>
      <c r="F13" s="32"/>
      <c r="G13" s="32"/>
      <c r="H13" s="32"/>
    </row>
    <row r="14" spans="1:10" ht="18">
      <c r="A14" s="28"/>
      <c r="B14" s="28"/>
      <c r="C14" s="33" t="s">
        <v>61</v>
      </c>
      <c r="D14" s="32"/>
      <c r="E14" s="32"/>
      <c r="F14" s="32"/>
      <c r="G14" s="32"/>
      <c r="H14" s="32"/>
    </row>
    <row r="15" spans="1:10" ht="18">
      <c r="A15" s="28"/>
      <c r="B15" s="28"/>
      <c r="C15" s="33" t="s">
        <v>62</v>
      </c>
      <c r="D15" s="34">
        <f>D14+D12</f>
        <v>23914.615456746917</v>
      </c>
      <c r="E15" s="34"/>
      <c r="F15" s="34"/>
      <c r="G15" s="32"/>
      <c r="H15" s="34">
        <f>H14+H12</f>
        <v>23914.615456746917</v>
      </c>
    </row>
    <row r="16" spans="1:10" ht="18">
      <c r="A16" s="36">
        <v>2</v>
      </c>
      <c r="B16" s="51">
        <v>1.4999999999999999E-2</v>
      </c>
      <c r="C16" s="37" t="s">
        <v>63</v>
      </c>
      <c r="D16" s="38">
        <f>D15*B16</f>
        <v>358.71923185120374</v>
      </c>
      <c r="E16" s="38"/>
      <c r="F16" s="38"/>
      <c r="G16" s="38"/>
      <c r="H16" s="38">
        <f t="shared" ref="H16:H22" si="0">SUM(D16:G16)</f>
        <v>358.71923185120374</v>
      </c>
    </row>
    <row r="17" spans="1:8" ht="18">
      <c r="A17" s="36"/>
      <c r="B17" s="36"/>
      <c r="C17" s="39" t="s">
        <v>64</v>
      </c>
      <c r="D17" s="40">
        <f>SUM(D16)</f>
        <v>358.71923185120374</v>
      </c>
      <c r="E17" s="40"/>
      <c r="F17" s="40"/>
      <c r="G17" s="41"/>
      <c r="H17" s="40">
        <f>SUM(H16)</f>
        <v>358.71923185120374</v>
      </c>
    </row>
    <row r="18" spans="1:8" ht="18">
      <c r="A18" s="36"/>
      <c r="B18" s="36"/>
      <c r="C18" s="39" t="s">
        <v>65</v>
      </c>
      <c r="D18" s="40">
        <f>D17+D15</f>
        <v>24273.334688598119</v>
      </c>
      <c r="E18" s="40"/>
      <c r="F18" s="40"/>
      <c r="G18" s="41"/>
      <c r="H18" s="40">
        <f>H17+H15</f>
        <v>24273.334688598119</v>
      </c>
    </row>
    <row r="19" spans="1:8" ht="18">
      <c r="A19" s="36"/>
      <c r="B19" s="36"/>
      <c r="C19" s="42" t="s">
        <v>66</v>
      </c>
      <c r="D19" s="41"/>
      <c r="E19" s="41"/>
      <c r="F19" s="41"/>
      <c r="G19" s="41"/>
      <c r="H19" s="41"/>
    </row>
    <row r="20" spans="1:8" ht="35.25" customHeight="1">
      <c r="A20" s="36">
        <v>3</v>
      </c>
      <c r="B20" s="51">
        <v>0.01</v>
      </c>
      <c r="C20" s="43" t="s">
        <v>67</v>
      </c>
      <c r="D20" s="38">
        <f>D18*B20</f>
        <v>242.73334688598121</v>
      </c>
      <c r="E20" s="38"/>
      <c r="F20" s="38"/>
      <c r="G20" s="38"/>
      <c r="H20" s="38">
        <f t="shared" si="0"/>
        <v>242.73334688598121</v>
      </c>
    </row>
    <row r="21" spans="1:8" ht="35.25" customHeight="1">
      <c r="A21" s="53">
        <v>4</v>
      </c>
      <c r="B21" s="71">
        <v>0.02</v>
      </c>
      <c r="C21" s="72" t="s">
        <v>115</v>
      </c>
      <c r="D21" s="69">
        <f>D18*B21</f>
        <v>485.46669377196241</v>
      </c>
      <c r="E21" s="69"/>
      <c r="F21" s="69"/>
      <c r="G21" s="69"/>
      <c r="H21" s="69">
        <f t="shared" si="0"/>
        <v>485.46669377196241</v>
      </c>
    </row>
    <row r="22" spans="1:8" ht="18">
      <c r="A22" s="36">
        <v>5</v>
      </c>
      <c r="B22" s="44">
        <v>1.5E-3</v>
      </c>
      <c r="C22" s="45" t="s">
        <v>68</v>
      </c>
      <c r="D22" s="40"/>
      <c r="E22" s="40"/>
      <c r="F22" s="40"/>
      <c r="G22" s="40">
        <f>H18*B22</f>
        <v>36.410002032897182</v>
      </c>
      <c r="H22" s="40">
        <f t="shared" si="0"/>
        <v>36.410002032897182</v>
      </c>
    </row>
    <row r="23" spans="1:8" ht="18">
      <c r="A23" s="36"/>
      <c r="B23" s="36"/>
      <c r="C23" s="39" t="s">
        <v>69</v>
      </c>
      <c r="D23" s="40">
        <f>SUM(D20:D22)</f>
        <v>728.20004065794365</v>
      </c>
      <c r="E23" s="40"/>
      <c r="F23" s="40"/>
      <c r="G23" s="40">
        <f>SUM(G20:G22)</f>
        <v>36.410002032897182</v>
      </c>
      <c r="H23" s="40">
        <f>SUM(H20:H22)</f>
        <v>764.61004269084083</v>
      </c>
    </row>
    <row r="24" spans="1:8" ht="18">
      <c r="A24" s="36"/>
      <c r="B24" s="36"/>
      <c r="C24" s="39" t="s">
        <v>70</v>
      </c>
      <c r="D24" s="40">
        <f>D23+D18</f>
        <v>25001.534729256062</v>
      </c>
      <c r="E24" s="40"/>
      <c r="F24" s="40"/>
      <c r="G24" s="40">
        <f>G23+G18</f>
        <v>36.410002032897182</v>
      </c>
      <c r="H24" s="40">
        <f>H23+H18</f>
        <v>25037.944731288961</v>
      </c>
    </row>
    <row r="25" spans="1:8" ht="18">
      <c r="A25" s="36"/>
      <c r="B25" s="36"/>
      <c r="C25" s="42" t="s">
        <v>71</v>
      </c>
      <c r="D25" s="41"/>
      <c r="E25" s="41"/>
      <c r="F25" s="41"/>
      <c r="G25" s="41"/>
      <c r="H25" s="41"/>
    </row>
    <row r="26" spans="1:8" ht="18">
      <c r="A26" s="36">
        <v>6</v>
      </c>
      <c r="B26" s="46">
        <v>0.02</v>
      </c>
      <c r="C26" s="45" t="s">
        <v>72</v>
      </c>
      <c r="D26" s="41"/>
      <c r="E26" s="41"/>
      <c r="F26" s="41"/>
      <c r="G26" s="40">
        <f>H24*B26</f>
        <v>500.75889462577925</v>
      </c>
      <c r="H26" s="40">
        <f>SUM(D26:G26)</f>
        <v>500.75889462577925</v>
      </c>
    </row>
    <row r="27" spans="1:8" ht="18">
      <c r="A27" s="36">
        <v>7</v>
      </c>
      <c r="B27" s="46">
        <v>6.0000000000000001E-3</v>
      </c>
      <c r="C27" s="45" t="s">
        <v>73</v>
      </c>
      <c r="D27" s="41"/>
      <c r="E27" s="41"/>
      <c r="F27" s="41"/>
      <c r="G27" s="40">
        <f>H24*B27</f>
        <v>150.22766838773376</v>
      </c>
      <c r="H27" s="40">
        <f>SUM(D27:G27)</f>
        <v>150.22766838773376</v>
      </c>
    </row>
    <row r="28" spans="1:8" ht="18">
      <c r="A28" s="36"/>
      <c r="B28" s="36"/>
      <c r="C28" s="39" t="s">
        <v>74</v>
      </c>
      <c r="D28" s="41"/>
      <c r="E28" s="41"/>
      <c r="F28" s="41"/>
      <c r="G28" s="40">
        <f>SUM(G26:G27)</f>
        <v>650.98656301351298</v>
      </c>
      <c r="H28" s="40">
        <f>SUM(H26:H27)</f>
        <v>650.98656301351298</v>
      </c>
    </row>
    <row r="29" spans="1:8" ht="18">
      <c r="A29" s="36"/>
      <c r="B29" s="36"/>
      <c r="C29" s="42" t="s">
        <v>75</v>
      </c>
      <c r="D29" s="41"/>
      <c r="E29" s="41"/>
      <c r="F29" s="41"/>
      <c r="G29" s="41"/>
      <c r="H29" s="41"/>
    </row>
    <row r="30" spans="1:8" ht="18">
      <c r="A30" s="36"/>
      <c r="B30" s="36"/>
      <c r="C30" s="45"/>
      <c r="D30" s="41"/>
      <c r="E30" s="41"/>
      <c r="F30" s="41"/>
      <c r="G30" s="41"/>
      <c r="H30" s="41"/>
    </row>
    <row r="31" spans="1:8" ht="18">
      <c r="A31" s="36"/>
      <c r="B31" s="36"/>
      <c r="C31" s="39" t="s">
        <v>76</v>
      </c>
      <c r="D31" s="40">
        <f>D24</f>
        <v>25001.534729256062</v>
      </c>
      <c r="E31" s="40"/>
      <c r="F31" s="40"/>
      <c r="G31" s="40">
        <f>G28+G24</f>
        <v>687.39656504641016</v>
      </c>
      <c r="H31" s="40">
        <f>H28+H24</f>
        <v>25688.931294302474</v>
      </c>
    </row>
    <row r="32" spans="1:8" ht="18">
      <c r="A32" s="36">
        <v>8</v>
      </c>
      <c r="B32" s="46">
        <v>0.03</v>
      </c>
      <c r="C32" s="45" t="s">
        <v>77</v>
      </c>
      <c r="D32" s="40">
        <f>D31*B32</f>
        <v>750.04604187768177</v>
      </c>
      <c r="E32" s="40"/>
      <c r="F32" s="40"/>
      <c r="G32" s="40">
        <f>G31*B32</f>
        <v>20.621896951392305</v>
      </c>
      <c r="H32" s="40">
        <f>H31*B32</f>
        <v>770.66793882907416</v>
      </c>
    </row>
    <row r="33" spans="1:17" ht="18">
      <c r="A33" s="36"/>
      <c r="B33" s="36"/>
      <c r="C33" s="39" t="s">
        <v>41</v>
      </c>
      <c r="D33" s="40">
        <f t="shared" ref="D33:H33" si="1">D32+D31</f>
        <v>25751.580771133744</v>
      </c>
      <c r="E33" s="40"/>
      <c r="F33" s="40"/>
      <c r="G33" s="40">
        <f t="shared" si="1"/>
        <v>708.01846199780243</v>
      </c>
      <c r="H33" s="40">
        <f t="shared" si="1"/>
        <v>26459.59923313155</v>
      </c>
    </row>
    <row r="34" spans="1:17" ht="18">
      <c r="A34" s="36">
        <v>9</v>
      </c>
      <c r="B34" s="47">
        <v>0.2</v>
      </c>
      <c r="C34" s="45" t="s">
        <v>78</v>
      </c>
      <c r="D34" s="40">
        <f>D33*B34</f>
        <v>5150.3161542267489</v>
      </c>
      <c r="E34" s="40"/>
      <c r="F34" s="40"/>
      <c r="G34" s="40">
        <f>G33*B34</f>
        <v>141.60369239956049</v>
      </c>
      <c r="H34" s="40">
        <f>H33*B34</f>
        <v>5291.9198466263106</v>
      </c>
    </row>
    <row r="35" spans="1:17" ht="18">
      <c r="A35" s="36"/>
      <c r="B35" s="36"/>
      <c r="C35" s="45"/>
      <c r="D35" s="41"/>
      <c r="E35" s="41"/>
      <c r="F35" s="41"/>
      <c r="G35" s="41"/>
      <c r="H35" s="41"/>
    </row>
    <row r="36" spans="1:17" ht="18">
      <c r="A36" s="36">
        <v>10</v>
      </c>
      <c r="B36" s="36"/>
      <c r="C36" s="43" t="s">
        <v>79</v>
      </c>
      <c r="D36" s="38">
        <f t="shared" ref="D36:H36" si="2">D34+D33</f>
        <v>30901.896925360492</v>
      </c>
      <c r="E36" s="38"/>
      <c r="F36" s="38"/>
      <c r="G36" s="38">
        <f t="shared" si="2"/>
        <v>849.62215439736292</v>
      </c>
      <c r="H36" s="70">
        <f t="shared" si="2"/>
        <v>31751.519079757862</v>
      </c>
      <c r="K36" s="48"/>
      <c r="Q36" s="48"/>
    </row>
    <row r="37" spans="1:17" ht="18">
      <c r="A37" s="36"/>
      <c r="B37" s="36"/>
      <c r="C37" s="43"/>
      <c r="D37" s="40"/>
      <c r="E37" s="40"/>
      <c r="F37" s="40"/>
      <c r="G37" s="40"/>
      <c r="H37" s="40"/>
    </row>
    <row r="38" spans="1:17" ht="18">
      <c r="A38" s="36">
        <v>11</v>
      </c>
      <c r="B38" s="36"/>
      <c r="C38" s="43" t="s">
        <v>80</v>
      </c>
      <c r="D38" s="40"/>
      <c r="E38" s="40"/>
      <c r="F38" s="40"/>
      <c r="G38" s="40"/>
      <c r="H38" s="40">
        <f>H16*0.15*1.2</f>
        <v>64.56946173321667</v>
      </c>
    </row>
    <row r="39" spans="1:17" ht="18">
      <c r="A39" s="23"/>
      <c r="B39" s="23"/>
      <c r="C39" s="18"/>
      <c r="D39" s="18"/>
      <c r="E39" s="18"/>
      <c r="F39" s="18"/>
      <c r="G39" s="18"/>
      <c r="H39" s="1"/>
    </row>
    <row r="40" spans="1:17" ht="18">
      <c r="A40" s="23"/>
      <c r="B40" s="23"/>
      <c r="C40" s="18"/>
      <c r="D40" s="18"/>
      <c r="E40" s="18"/>
      <c r="F40" s="18"/>
      <c r="G40" s="18"/>
      <c r="H40" s="1"/>
    </row>
    <row r="41" spans="1:17" ht="18">
      <c r="A41" s="109"/>
      <c r="B41" s="109"/>
      <c r="C41" s="97" t="s">
        <v>81</v>
      </c>
      <c r="D41" s="98"/>
      <c r="E41" s="99"/>
      <c r="F41" s="97" t="s">
        <v>138</v>
      </c>
      <c r="G41" s="109"/>
      <c r="H41" s="109"/>
    </row>
    <row r="42" spans="1:17" ht="18">
      <c r="A42" s="109"/>
      <c r="B42" s="109"/>
      <c r="C42" s="101"/>
      <c r="D42" s="102"/>
      <c r="E42" s="103"/>
      <c r="F42" s="97"/>
      <c r="G42" s="109"/>
      <c r="H42" s="109"/>
    </row>
    <row r="43" spans="1:17" ht="18">
      <c r="A43" s="109"/>
      <c r="B43" s="109"/>
      <c r="C43" s="97" t="s">
        <v>15</v>
      </c>
      <c r="D43" s="104"/>
      <c r="E43" s="105"/>
      <c r="F43" s="97" t="s">
        <v>82</v>
      </c>
      <c r="G43" s="109"/>
      <c r="H43" s="109"/>
    </row>
    <row r="44" spans="1:17" ht="18">
      <c r="A44" s="109"/>
      <c r="B44" s="109"/>
      <c r="C44" s="104"/>
      <c r="D44" s="104"/>
      <c r="E44" s="104"/>
      <c r="F44" s="104"/>
      <c r="G44" s="109"/>
      <c r="H44" s="109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Normal="100" workbookViewId="0">
      <selection activeCell="A2" sqref="A2:F2"/>
    </sheetView>
  </sheetViews>
  <sheetFormatPr defaultColWidth="8.7109375" defaultRowHeight="12"/>
  <cols>
    <col min="1" max="1" width="5.42578125" style="159" customWidth="1"/>
    <col min="2" max="2" width="50.7109375" style="159" customWidth="1"/>
    <col min="3" max="3" width="8.42578125" style="159" customWidth="1"/>
    <col min="4" max="4" width="9.28515625" style="159" customWidth="1"/>
    <col min="5" max="5" width="11.28515625" style="159" customWidth="1"/>
    <col min="6" max="6" width="14.5703125" style="159" customWidth="1"/>
    <col min="7" max="16384" width="8.7109375" style="159"/>
  </cols>
  <sheetData>
    <row r="1" spans="1:6" ht="12.75">
      <c r="A1" s="248" t="s">
        <v>83</v>
      </c>
      <c r="B1" s="248"/>
      <c r="C1" s="248"/>
      <c r="D1" s="248"/>
      <c r="E1" s="249"/>
      <c r="F1" s="249"/>
    </row>
    <row r="2" spans="1:6" ht="22.5" customHeight="1">
      <c r="A2" s="250" t="s">
        <v>150</v>
      </c>
      <c r="B2" s="250"/>
      <c r="C2" s="250"/>
      <c r="D2" s="250"/>
      <c r="E2" s="251"/>
      <c r="F2" s="251"/>
    </row>
    <row r="3" spans="1:6">
      <c r="A3" s="160"/>
      <c r="B3" s="160"/>
      <c r="C3" s="161"/>
      <c r="D3" s="161"/>
      <c r="E3" s="162"/>
      <c r="F3" s="162"/>
    </row>
    <row r="4" spans="1:6">
      <c r="A4" s="252" t="s">
        <v>17</v>
      </c>
      <c r="B4" s="254" t="s">
        <v>19</v>
      </c>
      <c r="C4" s="254" t="s">
        <v>20</v>
      </c>
      <c r="D4" s="254" t="s">
        <v>21</v>
      </c>
      <c r="E4" s="256" t="s">
        <v>23</v>
      </c>
      <c r="F4" s="258" t="s">
        <v>25</v>
      </c>
    </row>
    <row r="5" spans="1:6">
      <c r="A5" s="253"/>
      <c r="B5" s="255"/>
      <c r="C5" s="255"/>
      <c r="D5" s="255"/>
      <c r="E5" s="257"/>
      <c r="F5" s="259"/>
    </row>
    <row r="6" spans="1:6">
      <c r="A6" s="253"/>
      <c r="B6" s="255"/>
      <c r="C6" s="255"/>
      <c r="D6" s="255"/>
      <c r="E6" s="257"/>
      <c r="F6" s="259"/>
    </row>
    <row r="7" spans="1:6">
      <c r="A7" s="253"/>
      <c r="B7" s="255"/>
      <c r="C7" s="255"/>
      <c r="D7" s="255"/>
      <c r="E7" s="257"/>
      <c r="F7" s="259"/>
    </row>
    <row r="8" spans="1:6" ht="12.75">
      <c r="A8" s="163">
        <v>1</v>
      </c>
      <c r="B8" s="163">
        <v>2</v>
      </c>
      <c r="C8" s="163">
        <v>3</v>
      </c>
      <c r="D8" s="163">
        <v>4</v>
      </c>
      <c r="E8" s="164">
        <v>5</v>
      </c>
      <c r="F8" s="164">
        <v>6</v>
      </c>
    </row>
    <row r="9" spans="1:6" ht="12.75">
      <c r="A9" s="165"/>
      <c r="B9" s="166" t="s">
        <v>151</v>
      </c>
      <c r="C9" s="167"/>
      <c r="D9" s="167"/>
      <c r="E9" s="168"/>
      <c r="F9" s="168"/>
    </row>
    <row r="10" spans="1:6" ht="25.5">
      <c r="A10" s="165">
        <v>1</v>
      </c>
      <c r="B10" s="169" t="s">
        <v>165</v>
      </c>
      <c r="C10" s="170" t="s">
        <v>96</v>
      </c>
      <c r="D10" s="171">
        <v>1.8220000000000001</v>
      </c>
      <c r="E10" s="172">
        <v>666.19542166495876</v>
      </c>
      <c r="F10" s="172">
        <v>1213.8080582735547</v>
      </c>
    </row>
    <row r="11" spans="1:6" ht="25.5">
      <c r="A11" s="165">
        <v>2</v>
      </c>
      <c r="B11" s="173" t="s">
        <v>153</v>
      </c>
      <c r="C11" s="174" t="s">
        <v>96</v>
      </c>
      <c r="D11" s="175">
        <v>0.28000000000000003</v>
      </c>
      <c r="E11" s="172">
        <v>1021.7748646860603</v>
      </c>
      <c r="F11" s="172">
        <v>286.09696211209689</v>
      </c>
    </row>
    <row r="12" spans="1:6" ht="25.5">
      <c r="A12" s="165">
        <v>3</v>
      </c>
      <c r="B12" s="176" t="s">
        <v>153</v>
      </c>
      <c r="C12" s="177" t="s">
        <v>96</v>
      </c>
      <c r="D12" s="175">
        <v>0.105</v>
      </c>
      <c r="E12" s="172">
        <v>1021.7748646860603</v>
      </c>
      <c r="F12" s="172">
        <v>107.28636079203633</v>
      </c>
    </row>
    <row r="13" spans="1:6" ht="25.5">
      <c r="A13" s="165">
        <v>4</v>
      </c>
      <c r="B13" s="173" t="s">
        <v>154</v>
      </c>
      <c r="C13" s="174" t="s">
        <v>96</v>
      </c>
      <c r="D13" s="175">
        <v>9.7000000000000003E-2</v>
      </c>
      <c r="E13" s="172">
        <v>786.40878072840439</v>
      </c>
      <c r="F13" s="172">
        <v>76.281651730655227</v>
      </c>
    </row>
    <row r="14" spans="1:6" ht="12.75">
      <c r="A14" s="165">
        <v>5</v>
      </c>
      <c r="B14" s="178" t="s">
        <v>156</v>
      </c>
      <c r="C14" s="174" t="s">
        <v>89</v>
      </c>
      <c r="D14" s="179">
        <v>82</v>
      </c>
      <c r="E14" s="172">
        <v>3.627898187849004</v>
      </c>
      <c r="F14" s="172">
        <v>297.48765140361832</v>
      </c>
    </row>
    <row r="15" spans="1:6" ht="25.5">
      <c r="A15" s="165">
        <v>6</v>
      </c>
      <c r="B15" s="180" t="s">
        <v>164</v>
      </c>
      <c r="C15" s="170" t="s">
        <v>89</v>
      </c>
      <c r="D15" s="170">
        <v>183</v>
      </c>
      <c r="E15" s="172">
        <v>9.795609504728116</v>
      </c>
      <c r="F15" s="172">
        <v>1792.596539365245</v>
      </c>
    </row>
    <row r="16" spans="1:6" ht="12.75">
      <c r="A16" s="165">
        <v>7</v>
      </c>
      <c r="B16" s="180" t="s">
        <v>163</v>
      </c>
      <c r="C16" s="170" t="s">
        <v>89</v>
      </c>
      <c r="D16" s="170">
        <v>400</v>
      </c>
      <c r="E16" s="172">
        <v>9.795609504728116</v>
      </c>
      <c r="F16" s="172">
        <v>3918.2438018912462</v>
      </c>
    </row>
    <row r="17" spans="1:6" ht="12.75">
      <c r="A17" s="165">
        <v>8</v>
      </c>
      <c r="B17" s="180" t="s">
        <v>110</v>
      </c>
      <c r="C17" s="170" t="s">
        <v>96</v>
      </c>
      <c r="D17" s="171">
        <v>1.7210000000000001</v>
      </c>
      <c r="E17" s="172">
        <v>102.15858851964266</v>
      </c>
      <c r="F17" s="172">
        <v>175.81493084230505</v>
      </c>
    </row>
    <row r="18" spans="1:6" ht="12.75">
      <c r="A18" s="165">
        <v>9</v>
      </c>
      <c r="B18" s="180" t="s">
        <v>94</v>
      </c>
      <c r="C18" s="170" t="s">
        <v>89</v>
      </c>
      <c r="D18" s="170">
        <v>82</v>
      </c>
      <c r="E18" s="172">
        <v>2.189931269756126</v>
      </c>
      <c r="F18" s="172">
        <v>179.57436412000231</v>
      </c>
    </row>
    <row r="19" spans="1:6" ht="25.5">
      <c r="A19" s="165">
        <v>10</v>
      </c>
      <c r="B19" s="173" t="s">
        <v>118</v>
      </c>
      <c r="C19" s="174" t="s">
        <v>96</v>
      </c>
      <c r="D19" s="175">
        <v>0.58299999999999996</v>
      </c>
      <c r="E19" s="172">
        <v>1232.4486496716738</v>
      </c>
      <c r="F19" s="172">
        <v>718.51756275858588</v>
      </c>
    </row>
    <row r="20" spans="1:6" ht="12.75">
      <c r="A20" s="165">
        <v>11</v>
      </c>
      <c r="B20" s="180" t="s">
        <v>157</v>
      </c>
      <c r="C20" s="170" t="s">
        <v>39</v>
      </c>
      <c r="D20" s="170">
        <v>1049.4000000000001</v>
      </c>
      <c r="E20" s="172">
        <v>1.5936739809064255</v>
      </c>
      <c r="F20" s="172">
        <v>1672.4014755632029</v>
      </c>
    </row>
    <row r="21" spans="1:6" ht="25.5">
      <c r="A21" s="165">
        <v>12</v>
      </c>
      <c r="B21" s="180" t="s">
        <v>219</v>
      </c>
      <c r="C21" s="170" t="s">
        <v>93</v>
      </c>
      <c r="D21" s="170">
        <v>1738</v>
      </c>
      <c r="E21" s="172">
        <v>3.0837576722622519</v>
      </c>
      <c r="F21" s="172">
        <v>5359.5708343917941</v>
      </c>
    </row>
    <row r="22" spans="1:6" ht="25.5">
      <c r="A22" s="165">
        <v>13</v>
      </c>
      <c r="B22" s="180" t="s">
        <v>218</v>
      </c>
      <c r="C22" s="170" t="s">
        <v>93</v>
      </c>
      <c r="D22" s="170">
        <v>194</v>
      </c>
      <c r="E22" s="172">
        <v>2.2491385867852696</v>
      </c>
      <c r="F22" s="172">
        <v>436.33288583634226</v>
      </c>
    </row>
    <row r="23" spans="1:6" ht="25.5">
      <c r="A23" s="165">
        <v>14</v>
      </c>
      <c r="B23" s="180" t="s">
        <v>217</v>
      </c>
      <c r="C23" s="170" t="s">
        <v>93</v>
      </c>
      <c r="D23" s="170">
        <v>384</v>
      </c>
      <c r="E23" s="172">
        <v>0.93761854983858195</v>
      </c>
      <c r="F23" s="172">
        <v>360.04552313801548</v>
      </c>
    </row>
    <row r="24" spans="1:6" ht="25.5">
      <c r="A24" s="165">
        <v>15</v>
      </c>
      <c r="B24" s="180" t="s">
        <v>216</v>
      </c>
      <c r="C24" s="170" t="s">
        <v>93</v>
      </c>
      <c r="D24" s="170">
        <v>67</v>
      </c>
      <c r="E24" s="172">
        <v>0.6226679515453809</v>
      </c>
      <c r="F24" s="172">
        <v>41.718752753540521</v>
      </c>
    </row>
    <row r="25" spans="1:6" ht="12.75">
      <c r="A25" s="165">
        <v>16</v>
      </c>
      <c r="B25" s="178" t="s">
        <v>161</v>
      </c>
      <c r="C25" s="174" t="s">
        <v>162</v>
      </c>
      <c r="D25" s="181">
        <v>23.83</v>
      </c>
      <c r="E25" s="172">
        <v>12.759529389864655</v>
      </c>
      <c r="F25" s="172">
        <v>304.05958536047467</v>
      </c>
    </row>
    <row r="26" spans="1:6" ht="12.75">
      <c r="A26" s="165">
        <v>17</v>
      </c>
      <c r="B26" s="173" t="s">
        <v>250</v>
      </c>
      <c r="C26" s="174" t="s">
        <v>93</v>
      </c>
      <c r="D26" s="174">
        <v>2383</v>
      </c>
      <c r="E26" s="172">
        <v>0.10134548954979244</v>
      </c>
      <c r="F26" s="172">
        <v>241.50630159715539</v>
      </c>
    </row>
    <row r="27" spans="1:6" ht="12.75">
      <c r="A27" s="165"/>
      <c r="B27" s="166" t="s">
        <v>173</v>
      </c>
      <c r="C27" s="167"/>
      <c r="D27" s="167"/>
      <c r="E27" s="172"/>
      <c r="F27" s="172"/>
    </row>
    <row r="28" spans="1:6" ht="25.5">
      <c r="A28" s="165">
        <v>1</v>
      </c>
      <c r="B28" s="173" t="s">
        <v>174</v>
      </c>
      <c r="C28" s="174" t="s">
        <v>90</v>
      </c>
      <c r="D28" s="174">
        <v>1</v>
      </c>
      <c r="E28" s="172">
        <v>5.3482387951103947</v>
      </c>
      <c r="F28" s="172">
        <v>5.3482387951103947</v>
      </c>
    </row>
    <row r="29" spans="1:6" ht="25.5">
      <c r="A29" s="165">
        <v>2</v>
      </c>
      <c r="B29" s="173" t="s">
        <v>174</v>
      </c>
      <c r="C29" s="174" t="s">
        <v>90</v>
      </c>
      <c r="D29" s="174">
        <v>4</v>
      </c>
      <c r="E29" s="172">
        <v>10.538801341762705</v>
      </c>
      <c r="F29" s="172">
        <v>42.155205367050819</v>
      </c>
    </row>
    <row r="30" spans="1:6" ht="12.75">
      <c r="A30" s="165">
        <v>3</v>
      </c>
      <c r="B30" s="178" t="s">
        <v>180</v>
      </c>
      <c r="C30" s="174" t="s">
        <v>93</v>
      </c>
      <c r="D30" s="174">
        <v>2</v>
      </c>
      <c r="E30" s="172">
        <v>3.2248364484558123</v>
      </c>
      <c r="F30" s="172">
        <v>6.4496728969116246</v>
      </c>
    </row>
    <row r="31" spans="1:6" ht="12.75">
      <c r="A31" s="165">
        <v>4</v>
      </c>
      <c r="B31" s="178" t="s">
        <v>181</v>
      </c>
      <c r="C31" s="174" t="s">
        <v>93</v>
      </c>
      <c r="D31" s="174">
        <v>8</v>
      </c>
      <c r="E31" s="172">
        <v>7.2728135855813072</v>
      </c>
      <c r="F31" s="172">
        <v>58.182508684650458</v>
      </c>
    </row>
    <row r="32" spans="1:6" ht="12.75">
      <c r="A32" s="165">
        <v>5</v>
      </c>
      <c r="B32" s="180" t="s">
        <v>182</v>
      </c>
      <c r="C32" s="170" t="s">
        <v>90</v>
      </c>
      <c r="D32" s="170">
        <v>1</v>
      </c>
      <c r="E32" s="172">
        <v>4.9396775450976538</v>
      </c>
      <c r="F32" s="172">
        <v>4.9396775450976538</v>
      </c>
    </row>
    <row r="33" spans="1:6" ht="12.75">
      <c r="A33" s="165">
        <v>6</v>
      </c>
      <c r="B33" s="180" t="s">
        <v>184</v>
      </c>
      <c r="C33" s="170" t="s">
        <v>90</v>
      </c>
      <c r="D33" s="170">
        <v>4</v>
      </c>
      <c r="E33" s="172">
        <v>11.225210965530001</v>
      </c>
      <c r="F33" s="172">
        <v>44.900843862120006</v>
      </c>
    </row>
    <row r="34" spans="1:6" ht="12.75">
      <c r="A34" s="165">
        <v>7</v>
      </c>
      <c r="B34" s="180" t="s">
        <v>190</v>
      </c>
      <c r="C34" s="170" t="s">
        <v>90</v>
      </c>
      <c r="D34" s="170">
        <v>1</v>
      </c>
      <c r="E34" s="172">
        <v>54.147080455146927</v>
      </c>
      <c r="F34" s="172">
        <v>54.147080455146927</v>
      </c>
    </row>
    <row r="35" spans="1:6" ht="12.75">
      <c r="A35" s="165">
        <v>8</v>
      </c>
      <c r="B35" s="180" t="s">
        <v>191</v>
      </c>
      <c r="C35" s="170" t="s">
        <v>90</v>
      </c>
      <c r="D35" s="170">
        <v>4</v>
      </c>
      <c r="E35" s="172">
        <v>103.53909919696257</v>
      </c>
      <c r="F35" s="172">
        <v>414.15639678785027</v>
      </c>
    </row>
    <row r="36" spans="1:6" ht="12.75">
      <c r="A36" s="165">
        <v>9</v>
      </c>
      <c r="B36" s="180" t="s">
        <v>255</v>
      </c>
      <c r="C36" s="170" t="s">
        <v>90</v>
      </c>
      <c r="D36" s="170">
        <v>1</v>
      </c>
      <c r="E36" s="172">
        <v>8.0580003004758805</v>
      </c>
      <c r="F36" s="172">
        <v>8.0580003004758805</v>
      </c>
    </row>
    <row r="37" spans="1:6" ht="12.75">
      <c r="A37" s="165">
        <v>10</v>
      </c>
      <c r="B37" s="180" t="s">
        <v>256</v>
      </c>
      <c r="C37" s="170" t="s">
        <v>90</v>
      </c>
      <c r="D37" s="170">
        <v>4</v>
      </c>
      <c r="E37" s="172">
        <v>16.838191925210815</v>
      </c>
      <c r="F37" s="172">
        <v>67.352767700843259</v>
      </c>
    </row>
    <row r="38" spans="1:6" ht="12.75">
      <c r="A38" s="165">
        <v>11</v>
      </c>
      <c r="B38" s="180" t="s">
        <v>194</v>
      </c>
      <c r="C38" s="170" t="s">
        <v>90</v>
      </c>
      <c r="D38" s="182">
        <v>1</v>
      </c>
      <c r="E38" s="172">
        <v>2.2296007700954337</v>
      </c>
      <c r="F38" s="172">
        <v>2.2296007700954337</v>
      </c>
    </row>
    <row r="39" spans="1:6" ht="12.75">
      <c r="A39" s="165">
        <v>12</v>
      </c>
      <c r="B39" s="180" t="s">
        <v>196</v>
      </c>
      <c r="C39" s="170" t="s">
        <v>90</v>
      </c>
      <c r="D39" s="182">
        <v>4</v>
      </c>
      <c r="E39" s="172">
        <v>4.5527512228522138</v>
      </c>
      <c r="F39" s="172">
        <v>18.211004891408855</v>
      </c>
    </row>
    <row r="40" spans="1:6" ht="12.75">
      <c r="A40" s="165">
        <v>13</v>
      </c>
      <c r="B40" s="180" t="s">
        <v>198</v>
      </c>
      <c r="C40" s="170" t="s">
        <v>90</v>
      </c>
      <c r="D40" s="170">
        <v>4</v>
      </c>
      <c r="E40" s="172">
        <v>9.521668122308963</v>
      </c>
      <c r="F40" s="172">
        <v>38.086672489235852</v>
      </c>
    </row>
    <row r="41" spans="1:6" ht="25.5">
      <c r="A41" s="165">
        <v>14</v>
      </c>
      <c r="B41" s="180" t="s">
        <v>200</v>
      </c>
      <c r="C41" s="170" t="s">
        <v>90</v>
      </c>
      <c r="D41" s="182">
        <v>5</v>
      </c>
      <c r="E41" s="172">
        <v>109.14129643823802</v>
      </c>
      <c r="F41" s="172">
        <v>545.70648219119005</v>
      </c>
    </row>
    <row r="42" spans="1:6" ht="12.75">
      <c r="A42" s="165">
        <v>15</v>
      </c>
      <c r="B42" s="180" t="s">
        <v>201</v>
      </c>
      <c r="C42" s="170" t="s">
        <v>90</v>
      </c>
      <c r="D42" s="182">
        <v>10</v>
      </c>
      <c r="E42" s="172">
        <v>29.889123610300327</v>
      </c>
      <c r="F42" s="172">
        <v>298.89123610300328</v>
      </c>
    </row>
    <row r="43" spans="1:6" ht="12.75">
      <c r="A43" s="165">
        <v>16</v>
      </c>
      <c r="B43" s="180" t="s">
        <v>202</v>
      </c>
      <c r="C43" s="170" t="s">
        <v>90</v>
      </c>
      <c r="D43" s="170">
        <v>5</v>
      </c>
      <c r="E43" s="172">
        <v>31.183227553782288</v>
      </c>
      <c r="F43" s="172">
        <v>155.91613776891143</v>
      </c>
    </row>
    <row r="44" spans="1:6" ht="12.75">
      <c r="A44" s="165">
        <v>17</v>
      </c>
      <c r="B44" s="180" t="s">
        <v>259</v>
      </c>
      <c r="C44" s="170" t="s">
        <v>90</v>
      </c>
      <c r="D44" s="170">
        <v>2</v>
      </c>
      <c r="E44" s="172">
        <v>0.98227166794414211</v>
      </c>
      <c r="F44" s="172">
        <v>1.9645433358882842</v>
      </c>
    </row>
    <row r="45" spans="1:6" ht="12.75">
      <c r="A45" s="165">
        <v>18</v>
      </c>
      <c r="B45" s="180" t="s">
        <v>260</v>
      </c>
      <c r="C45" s="170" t="s">
        <v>90</v>
      </c>
      <c r="D45" s="170">
        <v>8</v>
      </c>
      <c r="E45" s="172">
        <v>1.715077515458026</v>
      </c>
      <c r="F45" s="172">
        <v>13.720620123664208</v>
      </c>
    </row>
    <row r="46" spans="1:6" ht="12.75">
      <c r="A46" s="165">
        <v>19</v>
      </c>
      <c r="B46" s="183" t="s">
        <v>203</v>
      </c>
      <c r="C46" s="184" t="s">
        <v>89</v>
      </c>
      <c r="D46" s="184">
        <v>1.2</v>
      </c>
      <c r="E46" s="172">
        <v>16.695425030463699</v>
      </c>
      <c r="F46" s="172">
        <v>20.034510036556437</v>
      </c>
    </row>
    <row r="47" spans="1:6" ht="25.5">
      <c r="A47" s="165">
        <v>20</v>
      </c>
      <c r="B47" s="183" t="s">
        <v>105</v>
      </c>
      <c r="C47" s="177" t="s">
        <v>40</v>
      </c>
      <c r="D47" s="181">
        <v>0.34</v>
      </c>
      <c r="E47" s="172">
        <v>115.69460016204073</v>
      </c>
      <c r="F47" s="172">
        <v>39.336164055093846</v>
      </c>
    </row>
    <row r="48" spans="1:6" ht="12.75">
      <c r="A48" s="165">
        <v>21</v>
      </c>
      <c r="B48" s="180" t="s">
        <v>204</v>
      </c>
      <c r="C48" s="170" t="s">
        <v>39</v>
      </c>
      <c r="D48" s="170">
        <f>(25*0.48)*0.002</f>
        <v>2.4E-2</v>
      </c>
      <c r="E48" s="172">
        <v>440.46308919717478</v>
      </c>
      <c r="F48" s="172">
        <v>10.571114140732195</v>
      </c>
    </row>
    <row r="49" spans="1:6" ht="12.75">
      <c r="A49" s="165">
        <v>22</v>
      </c>
      <c r="B49" s="180" t="s">
        <v>206</v>
      </c>
      <c r="C49" s="170" t="s">
        <v>93</v>
      </c>
      <c r="D49" s="182">
        <f>10*1.8</f>
        <v>18</v>
      </c>
      <c r="E49" s="172">
        <v>1.6371194465735701</v>
      </c>
      <c r="F49" s="172">
        <v>29.468150038324261</v>
      </c>
    </row>
    <row r="50" spans="1:6" ht="12.75">
      <c r="A50" s="165">
        <v>23</v>
      </c>
      <c r="B50" s="180" t="s">
        <v>207</v>
      </c>
      <c r="C50" s="170" t="s">
        <v>39</v>
      </c>
      <c r="D50" s="185">
        <f>(10*0.3)*0.000617</f>
        <v>1.8510000000000002E-3</v>
      </c>
      <c r="E50" s="172">
        <v>465.79946158462292</v>
      </c>
      <c r="F50" s="172">
        <v>0.86219480339313714</v>
      </c>
    </row>
    <row r="51" spans="1:6" ht="12.75">
      <c r="A51" s="165">
        <v>24</v>
      </c>
      <c r="B51" s="180" t="s">
        <v>262</v>
      </c>
      <c r="C51" s="170" t="s">
        <v>39</v>
      </c>
      <c r="D51" s="186">
        <v>2.1000000000000001E-2</v>
      </c>
      <c r="E51" s="172">
        <v>747.10335734729301</v>
      </c>
      <c r="F51" s="172">
        <v>15.689170504293154</v>
      </c>
    </row>
    <row r="52" spans="1:6" ht="12.75">
      <c r="A52" s="165">
        <v>25</v>
      </c>
      <c r="B52" s="187" t="s">
        <v>211</v>
      </c>
      <c r="C52" s="170" t="s">
        <v>283</v>
      </c>
      <c r="D52" s="170">
        <v>0.06</v>
      </c>
      <c r="E52" s="172">
        <v>161.27267966234186</v>
      </c>
      <c r="F52" s="172">
        <v>9.6763607797405111</v>
      </c>
    </row>
    <row r="53" spans="1:6" ht="25.5">
      <c r="A53" s="165">
        <v>26</v>
      </c>
      <c r="B53" s="188" t="s">
        <v>210</v>
      </c>
      <c r="C53" s="177" t="s">
        <v>40</v>
      </c>
      <c r="D53" s="177">
        <v>0.03</v>
      </c>
      <c r="E53" s="172">
        <v>303.32508381670976</v>
      </c>
      <c r="F53" s="172">
        <v>9.0997525145012919</v>
      </c>
    </row>
    <row r="54" spans="1:6" ht="12.75">
      <c r="A54" s="165"/>
      <c r="B54" s="166" t="s">
        <v>264</v>
      </c>
      <c r="C54" s="167"/>
      <c r="D54" s="167"/>
      <c r="E54" s="172"/>
      <c r="F54" s="172"/>
    </row>
    <row r="55" spans="1:6" ht="12.75">
      <c r="A55" s="165">
        <v>1</v>
      </c>
      <c r="B55" s="180" t="s">
        <v>190</v>
      </c>
      <c r="C55" s="170" t="s">
        <v>90</v>
      </c>
      <c r="D55" s="170">
        <v>1</v>
      </c>
      <c r="E55" s="172">
        <v>54.147080455146927</v>
      </c>
      <c r="F55" s="172">
        <v>54.147080455146927</v>
      </c>
    </row>
    <row r="56" spans="1:6" ht="12.75">
      <c r="A56" s="165">
        <v>2</v>
      </c>
      <c r="B56" s="180" t="s">
        <v>255</v>
      </c>
      <c r="C56" s="170" t="s">
        <v>90</v>
      </c>
      <c r="D56" s="170">
        <v>2</v>
      </c>
      <c r="E56" s="172">
        <v>8.0580003004758805</v>
      </c>
      <c r="F56" s="172">
        <v>16.116000600951761</v>
      </c>
    </row>
    <row r="57" spans="1:6" ht="12.75">
      <c r="A57" s="165">
        <v>3</v>
      </c>
      <c r="B57" s="180" t="s">
        <v>194</v>
      </c>
      <c r="C57" s="170" t="s">
        <v>90</v>
      </c>
      <c r="D57" s="182">
        <v>2</v>
      </c>
      <c r="E57" s="172">
        <v>2.2296007700954337</v>
      </c>
      <c r="F57" s="172">
        <v>4.4592015401908673</v>
      </c>
    </row>
    <row r="58" spans="1:6" ht="25.5">
      <c r="A58" s="165">
        <v>4</v>
      </c>
      <c r="B58" s="180" t="s">
        <v>200</v>
      </c>
      <c r="C58" s="170" t="s">
        <v>90</v>
      </c>
      <c r="D58" s="182">
        <v>1</v>
      </c>
      <c r="E58" s="172">
        <v>109.14129643823802</v>
      </c>
      <c r="F58" s="172">
        <v>109.14129643823802</v>
      </c>
    </row>
    <row r="59" spans="1:6" ht="12.75">
      <c r="A59" s="165">
        <v>5</v>
      </c>
      <c r="B59" s="180" t="s">
        <v>201</v>
      </c>
      <c r="C59" s="170" t="s">
        <v>90</v>
      </c>
      <c r="D59" s="182">
        <v>2</v>
      </c>
      <c r="E59" s="172">
        <v>29.889123610300327</v>
      </c>
      <c r="F59" s="172">
        <v>59.778247220600655</v>
      </c>
    </row>
    <row r="60" spans="1:6" ht="12.75">
      <c r="A60" s="165">
        <v>6</v>
      </c>
      <c r="B60" s="180" t="s">
        <v>202</v>
      </c>
      <c r="C60" s="170" t="s">
        <v>90</v>
      </c>
      <c r="D60" s="170">
        <v>1</v>
      </c>
      <c r="E60" s="172">
        <v>31.183227553782288</v>
      </c>
      <c r="F60" s="172">
        <v>31.183227553782288</v>
      </c>
    </row>
    <row r="61" spans="1:6" ht="12.75">
      <c r="A61" s="165">
        <v>7</v>
      </c>
      <c r="B61" s="180" t="s">
        <v>259</v>
      </c>
      <c r="C61" s="170" t="s">
        <v>90</v>
      </c>
      <c r="D61" s="170">
        <v>2</v>
      </c>
      <c r="E61" s="172">
        <v>0.98227166794414211</v>
      </c>
      <c r="F61" s="172">
        <v>1.9645433358882842</v>
      </c>
    </row>
    <row r="62" spans="1:6" ht="12.75">
      <c r="A62" s="165">
        <v>8</v>
      </c>
      <c r="B62" s="183" t="s">
        <v>203</v>
      </c>
      <c r="C62" s="184" t="s">
        <v>89</v>
      </c>
      <c r="D62" s="184">
        <v>0.24</v>
      </c>
      <c r="E62" s="172">
        <v>16.695425030463699</v>
      </c>
      <c r="F62" s="172">
        <v>4.0069020073112878</v>
      </c>
    </row>
    <row r="63" spans="1:6" ht="25.5">
      <c r="A63" s="165">
        <v>9</v>
      </c>
      <c r="B63" s="176" t="s">
        <v>105</v>
      </c>
      <c r="C63" s="177" t="s">
        <v>40</v>
      </c>
      <c r="D63" s="181">
        <v>6.8000000000000005E-2</v>
      </c>
      <c r="E63" s="172">
        <v>115.69460016204073</v>
      </c>
      <c r="F63" s="172">
        <v>7.8672328110187699</v>
      </c>
    </row>
    <row r="64" spans="1:6" ht="12.75">
      <c r="A64" s="165">
        <v>10</v>
      </c>
      <c r="B64" s="180" t="s">
        <v>204</v>
      </c>
      <c r="C64" s="170" t="s">
        <v>39</v>
      </c>
      <c r="D64" s="170">
        <f>(5*0.48)*0.002</f>
        <v>4.7999999999999996E-3</v>
      </c>
      <c r="E64" s="172">
        <v>440.46308919717478</v>
      </c>
      <c r="F64" s="172">
        <v>2.1142228281464388</v>
      </c>
    </row>
    <row r="65" spans="1:6" ht="12.75">
      <c r="A65" s="165">
        <v>11</v>
      </c>
      <c r="B65" s="180" t="s">
        <v>206</v>
      </c>
      <c r="C65" s="170" t="s">
        <v>93</v>
      </c>
      <c r="D65" s="189">
        <f>2*1.8</f>
        <v>3.6</v>
      </c>
      <c r="E65" s="172">
        <v>1.6371194465735701</v>
      </c>
      <c r="F65" s="172">
        <v>5.8936300076648527</v>
      </c>
    </row>
    <row r="66" spans="1:6" ht="12.75">
      <c r="A66" s="165">
        <v>12</v>
      </c>
      <c r="B66" s="180" t="s">
        <v>207</v>
      </c>
      <c r="C66" s="170" t="s">
        <v>39</v>
      </c>
      <c r="D66" s="185">
        <f>(2*0.3)*0.000617</f>
        <v>3.702E-4</v>
      </c>
      <c r="E66" s="172">
        <v>465.79946158462292</v>
      </c>
      <c r="F66" s="172">
        <v>0.17243896067862738</v>
      </c>
    </row>
    <row r="67" spans="1:6" ht="12.75">
      <c r="A67" s="165">
        <v>13</v>
      </c>
      <c r="B67" s="180" t="s">
        <v>262</v>
      </c>
      <c r="C67" s="170" t="s">
        <v>39</v>
      </c>
      <c r="D67" s="186">
        <v>4.1999999999999997E-3</v>
      </c>
      <c r="E67" s="172">
        <v>747.10335734729301</v>
      </c>
      <c r="F67" s="172">
        <v>3.1378341008586306</v>
      </c>
    </row>
    <row r="68" spans="1:6" ht="12.75">
      <c r="A68" s="165">
        <v>14</v>
      </c>
      <c r="B68" s="187" t="s">
        <v>211</v>
      </c>
      <c r="C68" s="170" t="s">
        <v>283</v>
      </c>
      <c r="D68" s="170">
        <v>1.2E-2</v>
      </c>
      <c r="E68" s="172">
        <v>161.27267966234186</v>
      </c>
      <c r="F68" s="172">
        <v>1.9352721559481021</v>
      </c>
    </row>
    <row r="69" spans="1:6" ht="12.75">
      <c r="A69" s="165"/>
      <c r="B69" s="166" t="s">
        <v>220</v>
      </c>
      <c r="C69" s="167"/>
      <c r="D69" s="167"/>
      <c r="E69" s="172"/>
      <c r="F69" s="172"/>
    </row>
    <row r="70" spans="1:6" ht="12.75">
      <c r="A70" s="165">
        <v>1</v>
      </c>
      <c r="B70" s="183" t="s">
        <v>221</v>
      </c>
      <c r="C70" s="177" t="s">
        <v>90</v>
      </c>
      <c r="D70" s="177">
        <f>1+1+2+3+1+15+2+3</f>
        <v>28</v>
      </c>
      <c r="E70" s="172">
        <v>1.3788964941069324</v>
      </c>
      <c r="F70" s="172">
        <v>38.609101834994107</v>
      </c>
    </row>
    <row r="71" spans="1:6" ht="12.75">
      <c r="A71" s="165">
        <v>2</v>
      </c>
      <c r="B71" s="180" t="s">
        <v>265</v>
      </c>
      <c r="C71" s="170" t="s">
        <v>90</v>
      </c>
      <c r="D71" s="182">
        <v>1</v>
      </c>
      <c r="E71" s="172">
        <v>2.2919672252029981</v>
      </c>
      <c r="F71" s="172">
        <v>2.2919672252029981</v>
      </c>
    </row>
    <row r="72" spans="1:6" ht="12.75">
      <c r="A72" s="165">
        <v>3</v>
      </c>
      <c r="B72" s="180" t="s">
        <v>266</v>
      </c>
      <c r="C72" s="174" t="s">
        <v>90</v>
      </c>
      <c r="D72" s="174">
        <v>1</v>
      </c>
      <c r="E72" s="172">
        <v>0.99786328172103322</v>
      </c>
      <c r="F72" s="172">
        <v>0.99786328172103322</v>
      </c>
    </row>
    <row r="73" spans="1:6" ht="25.5">
      <c r="A73" s="165">
        <v>4</v>
      </c>
      <c r="B73" s="180" t="s">
        <v>233</v>
      </c>
      <c r="C73" s="174" t="s">
        <v>90</v>
      </c>
      <c r="D73" s="174">
        <v>2</v>
      </c>
      <c r="E73" s="172">
        <v>29.655249403646955</v>
      </c>
      <c r="F73" s="172">
        <v>59.310498807293911</v>
      </c>
    </row>
    <row r="74" spans="1:6" ht="12.75">
      <c r="A74" s="165">
        <v>5</v>
      </c>
      <c r="B74" s="180" t="s">
        <v>223</v>
      </c>
      <c r="C74" s="170" t="s">
        <v>90</v>
      </c>
      <c r="D74" s="182">
        <v>3</v>
      </c>
      <c r="E74" s="172">
        <v>2.6037995007408212</v>
      </c>
      <c r="F74" s="172">
        <v>7.8113985022224623</v>
      </c>
    </row>
    <row r="75" spans="1:6" ht="12.75">
      <c r="A75" s="165">
        <v>6</v>
      </c>
      <c r="B75" s="180" t="s">
        <v>229</v>
      </c>
      <c r="C75" s="170" t="s">
        <v>90</v>
      </c>
      <c r="D75" s="182">
        <v>1</v>
      </c>
      <c r="E75" s="172">
        <v>0.49893164086051661</v>
      </c>
      <c r="F75" s="172">
        <v>0.49893164086051661</v>
      </c>
    </row>
    <row r="76" spans="1:6" ht="12.75">
      <c r="A76" s="165">
        <v>7</v>
      </c>
      <c r="B76" s="180" t="s">
        <v>225</v>
      </c>
      <c r="C76" s="170" t="s">
        <v>90</v>
      </c>
      <c r="D76" s="182">
        <v>15</v>
      </c>
      <c r="E76" s="172">
        <v>7.3592417026926187</v>
      </c>
      <c r="F76" s="172">
        <v>110.38862554038928</v>
      </c>
    </row>
    <row r="77" spans="1:6" ht="12.75">
      <c r="A77" s="165">
        <v>8</v>
      </c>
      <c r="B77" s="180" t="s">
        <v>228</v>
      </c>
      <c r="C77" s="170" t="s">
        <v>90</v>
      </c>
      <c r="D77" s="182">
        <v>2</v>
      </c>
      <c r="E77" s="172">
        <v>1.9177684945576106</v>
      </c>
      <c r="F77" s="172">
        <v>3.8355369891152211</v>
      </c>
    </row>
    <row r="78" spans="1:6" ht="12.75">
      <c r="A78" s="165">
        <v>9</v>
      </c>
      <c r="B78" s="180" t="s">
        <v>231</v>
      </c>
      <c r="C78" s="170" t="s">
        <v>90</v>
      </c>
      <c r="D78" s="182">
        <v>3</v>
      </c>
      <c r="E78" s="172">
        <v>5.0828660912665127</v>
      </c>
      <c r="F78" s="172">
        <v>15.248598273799539</v>
      </c>
    </row>
    <row r="79" spans="1:6" ht="12.75">
      <c r="A79" s="165"/>
      <c r="B79" s="166" t="s">
        <v>243</v>
      </c>
      <c r="C79" s="167"/>
      <c r="D79" s="167"/>
      <c r="E79" s="172"/>
      <c r="F79" s="172"/>
    </row>
    <row r="80" spans="1:6" ht="12.75">
      <c r="A80" s="165">
        <v>1</v>
      </c>
      <c r="B80" s="183" t="s">
        <v>221</v>
      </c>
      <c r="C80" s="177" t="s">
        <v>90</v>
      </c>
      <c r="D80" s="177">
        <f>2+4+1+1</f>
        <v>8</v>
      </c>
      <c r="E80" s="172">
        <v>1.3788964941069324</v>
      </c>
      <c r="F80" s="172">
        <v>11.031171952855459</v>
      </c>
    </row>
    <row r="81" spans="1:6" ht="12.75">
      <c r="A81" s="165">
        <v>2</v>
      </c>
      <c r="B81" s="180" t="s">
        <v>235</v>
      </c>
      <c r="C81" s="170" t="s">
        <v>90</v>
      </c>
      <c r="D81" s="182">
        <v>2</v>
      </c>
      <c r="E81" s="172">
        <v>2.3075588389798893</v>
      </c>
      <c r="F81" s="172">
        <v>4.6151176779597787</v>
      </c>
    </row>
    <row r="82" spans="1:6" ht="12.75">
      <c r="A82" s="165">
        <v>3</v>
      </c>
      <c r="B82" s="180" t="s">
        <v>237</v>
      </c>
      <c r="C82" s="170" t="s">
        <v>90</v>
      </c>
      <c r="D82" s="182">
        <v>4</v>
      </c>
      <c r="E82" s="172">
        <v>6.4393364898560419</v>
      </c>
      <c r="F82" s="172">
        <v>25.757345959424168</v>
      </c>
    </row>
    <row r="83" spans="1:6" ht="12.75">
      <c r="A83" s="165">
        <v>4</v>
      </c>
      <c r="B83" s="180" t="s">
        <v>239</v>
      </c>
      <c r="C83" s="170" t="s">
        <v>90</v>
      </c>
      <c r="D83" s="182">
        <v>1</v>
      </c>
      <c r="E83" s="172">
        <v>11.568977422453228</v>
      </c>
      <c r="F83" s="172">
        <v>11.568977422453228</v>
      </c>
    </row>
    <row r="84" spans="1:6" ht="12.75">
      <c r="A84" s="165">
        <v>5</v>
      </c>
      <c r="B84" s="180" t="s">
        <v>240</v>
      </c>
      <c r="C84" s="170" t="s">
        <v>90</v>
      </c>
      <c r="D84" s="182">
        <v>1</v>
      </c>
      <c r="E84" s="172">
        <v>14.266326605855399</v>
      </c>
      <c r="F84" s="172">
        <v>14.266326605855399</v>
      </c>
    </row>
    <row r="85" spans="1:6" ht="12.75">
      <c r="A85" s="165"/>
      <c r="B85" s="166" t="s">
        <v>246</v>
      </c>
      <c r="C85" s="167"/>
      <c r="D85" s="167"/>
      <c r="E85" s="172"/>
      <c r="F85" s="172"/>
    </row>
    <row r="86" spans="1:6" ht="12.75">
      <c r="A86" s="165">
        <v>1</v>
      </c>
      <c r="B86" s="180" t="s">
        <v>274</v>
      </c>
      <c r="C86" s="170" t="s">
        <v>93</v>
      </c>
      <c r="D86" s="170">
        <v>804</v>
      </c>
      <c r="E86" s="172">
        <v>0.52818277205742048</v>
      </c>
      <c r="F86" s="172">
        <v>424.65894873416602</v>
      </c>
    </row>
    <row r="87" spans="1:6" ht="12.75">
      <c r="A87" s="165">
        <v>2</v>
      </c>
      <c r="B87" s="176" t="s">
        <v>221</v>
      </c>
      <c r="C87" s="177" t="s">
        <v>90</v>
      </c>
      <c r="D87" s="177">
        <f>112+20+2+268</f>
        <v>402</v>
      </c>
      <c r="E87" s="172">
        <v>1.3788964941069324</v>
      </c>
      <c r="F87" s="172">
        <v>554.3163906309868</v>
      </c>
    </row>
    <row r="88" spans="1:6" ht="12.75">
      <c r="A88" s="165">
        <v>3</v>
      </c>
      <c r="B88" s="180" t="s">
        <v>271</v>
      </c>
      <c r="C88" s="170" t="s">
        <v>90</v>
      </c>
      <c r="D88" s="182">
        <v>112</v>
      </c>
      <c r="E88" s="172">
        <v>2.3387420665336713</v>
      </c>
      <c r="F88" s="172">
        <v>261.93911145177123</v>
      </c>
    </row>
    <row r="89" spans="1:6" ht="12.75">
      <c r="A89" s="165">
        <v>4</v>
      </c>
      <c r="B89" s="180" t="s">
        <v>272</v>
      </c>
      <c r="C89" s="170" t="s">
        <v>90</v>
      </c>
      <c r="D89" s="182">
        <v>20</v>
      </c>
      <c r="E89" s="172">
        <v>0.95108844039035978</v>
      </c>
      <c r="F89" s="172">
        <v>19.021768807807195</v>
      </c>
    </row>
    <row r="90" spans="1:6" ht="12.75">
      <c r="A90" s="165">
        <v>5</v>
      </c>
      <c r="B90" s="180" t="s">
        <v>273</v>
      </c>
      <c r="C90" s="170" t="s">
        <v>90</v>
      </c>
      <c r="D90" s="182">
        <v>2</v>
      </c>
      <c r="E90" s="172">
        <v>0.76398907506766611</v>
      </c>
      <c r="F90" s="172">
        <v>1.5279781501353322</v>
      </c>
    </row>
    <row r="91" spans="1:6" ht="12.75">
      <c r="A91" s="165">
        <v>6</v>
      </c>
      <c r="B91" s="180" t="s">
        <v>275</v>
      </c>
      <c r="C91" s="174" t="s">
        <v>90</v>
      </c>
      <c r="D91" s="174">
        <v>268</v>
      </c>
      <c r="E91" s="172">
        <v>0.327423889314714</v>
      </c>
      <c r="F91" s="172">
        <v>87.749602336343358</v>
      </c>
    </row>
    <row r="92" spans="1:6" ht="12.75">
      <c r="A92" s="165">
        <v>7</v>
      </c>
      <c r="B92" s="183" t="s">
        <v>278</v>
      </c>
      <c r="C92" s="177" t="s">
        <v>90</v>
      </c>
      <c r="D92" s="177">
        <v>134</v>
      </c>
      <c r="E92" s="172">
        <v>10.263257416650017</v>
      </c>
      <c r="F92" s="172">
        <v>1375.276493831102</v>
      </c>
    </row>
    <row r="93" spans="1:6" ht="12.75">
      <c r="A93" s="165">
        <v>8</v>
      </c>
      <c r="B93" s="180" t="s">
        <v>247</v>
      </c>
      <c r="C93" s="170" t="s">
        <v>93</v>
      </c>
      <c r="D93" s="182">
        <v>268</v>
      </c>
      <c r="E93" s="172">
        <v>0.23387420665336717</v>
      </c>
      <c r="F93" s="172">
        <v>62.678287383102401</v>
      </c>
    </row>
    <row r="94" spans="1:6" ht="12.75">
      <c r="A94" s="165"/>
      <c r="B94" s="166" t="s">
        <v>244</v>
      </c>
      <c r="C94" s="167"/>
      <c r="D94" s="167"/>
      <c r="E94" s="172"/>
      <c r="F94" s="172"/>
    </row>
    <row r="95" spans="1:6" ht="12.75">
      <c r="A95" s="165">
        <v>1</v>
      </c>
      <c r="B95" s="183" t="s">
        <v>245</v>
      </c>
      <c r="C95" s="184" t="s">
        <v>89</v>
      </c>
      <c r="D95" s="184">
        <f>3500*0.05</f>
        <v>175</v>
      </c>
      <c r="E95" s="172">
        <v>16.695425030463699</v>
      </c>
      <c r="F95" s="172">
        <v>2921.699380331147</v>
      </c>
    </row>
    <row r="96" spans="1:6" ht="12.75">
      <c r="A96" s="190"/>
      <c r="B96" s="191" t="s">
        <v>41</v>
      </c>
      <c r="E96" s="192"/>
      <c r="F96" s="193">
        <v>25413.513902258303</v>
      </c>
    </row>
    <row r="97" spans="1:6" ht="12.75">
      <c r="A97" s="194"/>
      <c r="B97" s="191" t="s">
        <v>84</v>
      </c>
      <c r="C97" s="191"/>
      <c r="D97" s="194"/>
      <c r="E97" s="195"/>
      <c r="F97" s="196">
        <f>F96*20%</f>
        <v>5082.7027804516611</v>
      </c>
    </row>
    <row r="98" spans="1:6" ht="12.75">
      <c r="A98" s="194"/>
      <c r="B98" s="191" t="s">
        <v>41</v>
      </c>
      <c r="C98" s="191"/>
      <c r="D98" s="194"/>
      <c r="E98" s="195"/>
      <c r="F98" s="206">
        <f>F96+F97</f>
        <v>30496.216682709965</v>
      </c>
    </row>
    <row r="99" spans="1:6" ht="12.75">
      <c r="A99" s="160"/>
      <c r="B99" s="194"/>
      <c r="C99" s="194"/>
      <c r="D99" s="194"/>
      <c r="E99" s="195"/>
      <c r="F99" s="195"/>
    </row>
    <row r="100" spans="1:6" ht="12.75">
      <c r="B100" s="197" t="s">
        <v>81</v>
      </c>
      <c r="C100" s="198"/>
      <c r="D100" s="199"/>
      <c r="E100" s="197" t="s">
        <v>138</v>
      </c>
      <c r="F100" s="200"/>
    </row>
    <row r="101" spans="1:6" ht="12.75">
      <c r="B101" s="201"/>
      <c r="C101" s="102"/>
      <c r="D101" s="103"/>
      <c r="E101" s="197"/>
      <c r="F101" s="200"/>
    </row>
    <row r="102" spans="1:6" ht="12.75">
      <c r="B102" s="197" t="s">
        <v>15</v>
      </c>
      <c r="C102" s="202"/>
      <c r="D102" s="103"/>
      <c r="E102" s="197" t="s">
        <v>284</v>
      </c>
      <c r="F102" s="200"/>
    </row>
    <row r="103" spans="1:6" ht="12.75">
      <c r="A103" s="203"/>
      <c r="B103" s="204"/>
      <c r="C103" s="204"/>
      <c r="D103" s="204"/>
      <c r="E103" s="205"/>
      <c r="F103" s="205"/>
    </row>
  </sheetData>
  <mergeCells count="8">
    <mergeCell ref="A1:F1"/>
    <mergeCell ref="A2:F2"/>
    <mergeCell ref="A4:A7"/>
    <mergeCell ref="B4:B7"/>
    <mergeCell ref="C4:C7"/>
    <mergeCell ref="D4:D7"/>
    <mergeCell ref="E4:E7"/>
    <mergeCell ref="F4:F7"/>
  </mergeCells>
  <pageMargins left="0" right="0" top="0.39370078740157483" bottom="0.19685039370078741" header="0.51181102362204722" footer="0.51181102362204722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1" ht="19.5">
      <c r="A1" s="212" t="s">
        <v>85</v>
      </c>
      <c r="B1" s="212"/>
      <c r="C1" s="212"/>
      <c r="D1" s="212"/>
      <c r="E1" s="260"/>
      <c r="F1" s="260"/>
    </row>
    <row r="2" spans="1:11" ht="48" customHeight="1">
      <c r="A2" s="213" t="s">
        <v>150</v>
      </c>
      <c r="B2" s="261"/>
      <c r="C2" s="261"/>
      <c r="D2" s="261"/>
      <c r="E2" s="262"/>
      <c r="F2" s="262"/>
    </row>
    <row r="3" spans="1:11" ht="15.75">
      <c r="A3" s="1"/>
      <c r="B3" s="1"/>
      <c r="C3" s="2"/>
      <c r="D3" s="2"/>
      <c r="E3" s="3"/>
      <c r="F3" s="3"/>
    </row>
    <row r="4" spans="1:11">
      <c r="A4" s="263" t="s">
        <v>17</v>
      </c>
      <c r="B4" s="266" t="s">
        <v>19</v>
      </c>
      <c r="C4" s="266" t="s">
        <v>20</v>
      </c>
      <c r="D4" s="266" t="s">
        <v>21</v>
      </c>
      <c r="E4" s="269" t="s">
        <v>23</v>
      </c>
      <c r="F4" s="272" t="s">
        <v>25</v>
      </c>
    </row>
    <row r="5" spans="1:11">
      <c r="A5" s="264"/>
      <c r="B5" s="267"/>
      <c r="C5" s="267"/>
      <c r="D5" s="267"/>
      <c r="E5" s="270"/>
      <c r="F5" s="273"/>
    </row>
    <row r="6" spans="1:11">
      <c r="A6" s="264"/>
      <c r="B6" s="267"/>
      <c r="C6" s="267"/>
      <c r="D6" s="267"/>
      <c r="E6" s="270"/>
      <c r="F6" s="273"/>
    </row>
    <row r="7" spans="1:11">
      <c r="A7" s="264"/>
      <c r="B7" s="267"/>
      <c r="C7" s="267"/>
      <c r="D7" s="267"/>
      <c r="E7" s="270"/>
      <c r="F7" s="273"/>
    </row>
    <row r="8" spans="1:11">
      <c r="A8" s="265"/>
      <c r="B8" s="268"/>
      <c r="C8" s="268"/>
      <c r="D8" s="268"/>
      <c r="E8" s="271"/>
      <c r="F8" s="274"/>
    </row>
    <row r="9" spans="1:11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73"/>
    </row>
    <row r="10" spans="1:11" ht="36">
      <c r="A10" s="145"/>
      <c r="B10" s="111" t="s">
        <v>151</v>
      </c>
      <c r="C10" s="54"/>
      <c r="D10" s="54"/>
      <c r="E10" s="132"/>
      <c r="F10" s="132"/>
      <c r="I10" s="73"/>
      <c r="K10" s="73"/>
    </row>
    <row r="11" spans="1:11" ht="54">
      <c r="A11" s="145">
        <v>1</v>
      </c>
      <c r="B11" s="135" t="s">
        <v>165</v>
      </c>
      <c r="C11" s="157" t="s">
        <v>107</v>
      </c>
      <c r="D11" s="151">
        <v>1.8220000000000001</v>
      </c>
      <c r="E11" s="147">
        <v>666.19542166495876</v>
      </c>
      <c r="F11" s="147">
        <v>1213.8080582735547</v>
      </c>
      <c r="I11" s="73"/>
      <c r="J11" s="73"/>
    </row>
    <row r="12" spans="1:11" ht="54">
      <c r="A12" s="145">
        <v>2</v>
      </c>
      <c r="B12" s="75" t="s">
        <v>153</v>
      </c>
      <c r="C12" s="76" t="s">
        <v>96</v>
      </c>
      <c r="D12" s="119">
        <v>0.28000000000000003</v>
      </c>
      <c r="E12" s="147">
        <v>1021.7748646860603</v>
      </c>
      <c r="F12" s="147">
        <v>286.09696211209689</v>
      </c>
      <c r="I12" s="73"/>
    </row>
    <row r="13" spans="1:11" ht="54">
      <c r="A13" s="145">
        <v>3</v>
      </c>
      <c r="B13" s="123" t="s">
        <v>153</v>
      </c>
      <c r="C13" s="118" t="s">
        <v>96</v>
      </c>
      <c r="D13" s="119">
        <v>0.105</v>
      </c>
      <c r="E13" s="147">
        <v>1021.7748646860603</v>
      </c>
      <c r="F13" s="147">
        <v>107.28636079203633</v>
      </c>
      <c r="I13" s="73"/>
    </row>
    <row r="14" spans="1:11" ht="36">
      <c r="A14" s="145">
        <v>4</v>
      </c>
      <c r="B14" s="75" t="s">
        <v>154</v>
      </c>
      <c r="C14" s="76" t="s">
        <v>96</v>
      </c>
      <c r="D14" s="119">
        <v>9.7000000000000003E-2</v>
      </c>
      <c r="E14" s="147">
        <v>786.40878072840439</v>
      </c>
      <c r="F14" s="147">
        <v>76.281651730655227</v>
      </c>
      <c r="I14" s="73"/>
    </row>
    <row r="15" spans="1:11" ht="18">
      <c r="A15" s="145">
        <v>5</v>
      </c>
      <c r="B15" s="81" t="s">
        <v>156</v>
      </c>
      <c r="C15" s="76" t="s">
        <v>89</v>
      </c>
      <c r="D15" s="142">
        <v>82</v>
      </c>
      <c r="E15" s="147">
        <v>3.627898187849004</v>
      </c>
      <c r="F15" s="147">
        <v>297.48765140361832</v>
      </c>
      <c r="I15" s="73"/>
    </row>
    <row r="16" spans="1:11" ht="36">
      <c r="A16" s="145">
        <v>6</v>
      </c>
      <c r="B16" s="158" t="s">
        <v>164</v>
      </c>
      <c r="C16" s="157" t="s">
        <v>88</v>
      </c>
      <c r="D16" s="157">
        <v>183</v>
      </c>
      <c r="E16" s="147">
        <v>9.795609504728116</v>
      </c>
      <c r="F16" s="147">
        <v>1792.596539365245</v>
      </c>
      <c r="I16" s="73"/>
    </row>
    <row r="17" spans="1:9" ht="36">
      <c r="A17" s="145">
        <v>7</v>
      </c>
      <c r="B17" s="158" t="s">
        <v>163</v>
      </c>
      <c r="C17" s="157" t="s">
        <v>88</v>
      </c>
      <c r="D17" s="157">
        <v>400</v>
      </c>
      <c r="E17" s="147">
        <v>9.795609504728116</v>
      </c>
      <c r="F17" s="147">
        <v>3918.2438018912462</v>
      </c>
      <c r="I17" s="73"/>
    </row>
    <row r="18" spans="1:9" ht="36">
      <c r="A18" s="145">
        <v>8</v>
      </c>
      <c r="B18" s="158" t="s">
        <v>110</v>
      </c>
      <c r="C18" s="157" t="s">
        <v>96</v>
      </c>
      <c r="D18" s="151">
        <v>1.7210000000000001</v>
      </c>
      <c r="E18" s="147">
        <v>102.15858851964266</v>
      </c>
      <c r="F18" s="147">
        <v>175.81493084230505</v>
      </c>
      <c r="I18" s="73"/>
    </row>
    <row r="19" spans="1:9" ht="18">
      <c r="A19" s="145">
        <v>9</v>
      </c>
      <c r="B19" s="158" t="s">
        <v>94</v>
      </c>
      <c r="C19" s="157" t="s">
        <v>89</v>
      </c>
      <c r="D19" s="157">
        <v>82</v>
      </c>
      <c r="E19" s="147">
        <v>2.189931269756126</v>
      </c>
      <c r="F19" s="147">
        <v>179.57436412000231</v>
      </c>
      <c r="I19" s="73"/>
    </row>
    <row r="20" spans="1:9" ht="36">
      <c r="A20" s="145">
        <v>10</v>
      </c>
      <c r="B20" s="75" t="s">
        <v>118</v>
      </c>
      <c r="C20" s="76" t="s">
        <v>96</v>
      </c>
      <c r="D20" s="119">
        <v>0.58299999999999996</v>
      </c>
      <c r="E20" s="147">
        <v>1232.4486496716738</v>
      </c>
      <c r="F20" s="147">
        <v>718.51756275858588</v>
      </c>
      <c r="I20" s="73"/>
    </row>
    <row r="21" spans="1:9" ht="36">
      <c r="A21" s="145">
        <v>11</v>
      </c>
      <c r="B21" s="158" t="s">
        <v>157</v>
      </c>
      <c r="C21" s="157" t="s">
        <v>39</v>
      </c>
      <c r="D21" s="157">
        <v>1049.4000000000001</v>
      </c>
      <c r="E21" s="147">
        <v>1.5936739809064255</v>
      </c>
      <c r="F21" s="147">
        <v>1672.4014755632029</v>
      </c>
      <c r="I21" s="73"/>
    </row>
    <row r="22" spans="1:9" ht="36">
      <c r="A22" s="145">
        <v>12</v>
      </c>
      <c r="B22" s="158" t="s">
        <v>219</v>
      </c>
      <c r="C22" s="157" t="s">
        <v>93</v>
      </c>
      <c r="D22" s="157">
        <v>1738</v>
      </c>
      <c r="E22" s="147">
        <v>3.0837576722622519</v>
      </c>
      <c r="F22" s="147">
        <v>5359.5708343917941</v>
      </c>
      <c r="I22" s="73"/>
    </row>
    <row r="23" spans="1:9" ht="36">
      <c r="A23" s="145">
        <v>13</v>
      </c>
      <c r="B23" s="158" t="s">
        <v>218</v>
      </c>
      <c r="C23" s="157" t="s">
        <v>93</v>
      </c>
      <c r="D23" s="157">
        <v>194</v>
      </c>
      <c r="E23" s="147">
        <v>2.2491385867852696</v>
      </c>
      <c r="F23" s="147">
        <v>436.33288583634226</v>
      </c>
      <c r="I23" s="73"/>
    </row>
    <row r="24" spans="1:9" ht="36">
      <c r="A24" s="145">
        <v>14</v>
      </c>
      <c r="B24" s="158" t="s">
        <v>217</v>
      </c>
      <c r="C24" s="157" t="s">
        <v>93</v>
      </c>
      <c r="D24" s="157">
        <v>384</v>
      </c>
      <c r="E24" s="147">
        <v>0.93761854983858195</v>
      </c>
      <c r="F24" s="147">
        <v>360.04552313801548</v>
      </c>
      <c r="I24" s="73"/>
    </row>
    <row r="25" spans="1:9" ht="54">
      <c r="A25" s="145">
        <v>15</v>
      </c>
      <c r="B25" s="158" t="s">
        <v>216</v>
      </c>
      <c r="C25" s="157" t="s">
        <v>93</v>
      </c>
      <c r="D25" s="157">
        <v>67</v>
      </c>
      <c r="E25" s="147">
        <v>0.6226679515453809</v>
      </c>
      <c r="F25" s="147">
        <v>41.718752753540521</v>
      </c>
      <c r="I25" s="73"/>
    </row>
    <row r="26" spans="1:9" ht="36">
      <c r="A26" s="145">
        <v>16</v>
      </c>
      <c r="B26" s="89" t="s">
        <v>161</v>
      </c>
      <c r="C26" s="87" t="s">
        <v>162</v>
      </c>
      <c r="D26" s="133">
        <v>23.83</v>
      </c>
      <c r="E26" s="147">
        <v>12.759529389864655</v>
      </c>
      <c r="F26" s="147">
        <v>304.05958536047467</v>
      </c>
      <c r="I26" s="73"/>
    </row>
    <row r="27" spans="1:9" ht="18">
      <c r="A27" s="145">
        <v>17</v>
      </c>
      <c r="B27" s="134" t="s">
        <v>250</v>
      </c>
      <c r="C27" s="153" t="s">
        <v>93</v>
      </c>
      <c r="D27" s="153">
        <v>2383</v>
      </c>
      <c r="E27" s="147">
        <v>0.10134548954979244</v>
      </c>
      <c r="F27" s="147">
        <v>241.50630159715539</v>
      </c>
      <c r="I27" s="73"/>
    </row>
    <row r="28" spans="1:9" ht="18">
      <c r="A28" s="6"/>
      <c r="B28" s="7" t="s">
        <v>86</v>
      </c>
      <c r="C28" s="6"/>
      <c r="D28" s="8"/>
      <c r="E28" s="9"/>
      <c r="F28" s="146">
        <f>SUM(F11:F27)</f>
        <v>17181.34324192987</v>
      </c>
      <c r="I28" s="73"/>
    </row>
    <row r="29" spans="1:9" ht="18">
      <c r="A29" s="6"/>
      <c r="B29" s="7" t="s">
        <v>87</v>
      </c>
      <c r="C29" s="6"/>
      <c r="D29" s="8"/>
      <c r="E29" s="9"/>
      <c r="F29" s="11">
        <f>F28/F$111</f>
        <v>0.67607113711272726</v>
      </c>
      <c r="I29" s="73"/>
    </row>
    <row r="30" spans="1:9" ht="18">
      <c r="A30" s="145"/>
      <c r="B30" s="111" t="s">
        <v>173</v>
      </c>
      <c r="C30" s="54"/>
      <c r="D30" s="54"/>
      <c r="E30" s="147"/>
      <c r="F30" s="147"/>
      <c r="I30" s="73"/>
    </row>
    <row r="31" spans="1:9" ht="36">
      <c r="A31" s="145">
        <v>1</v>
      </c>
      <c r="B31" s="134" t="s">
        <v>174</v>
      </c>
      <c r="C31" s="153" t="s">
        <v>90</v>
      </c>
      <c r="D31" s="153">
        <v>1</v>
      </c>
      <c r="E31" s="147">
        <v>5.3482387951103947</v>
      </c>
      <c r="F31" s="147">
        <v>5.3482387951103947</v>
      </c>
      <c r="I31" s="73"/>
    </row>
    <row r="32" spans="1:9" ht="36">
      <c r="A32" s="145">
        <v>2</v>
      </c>
      <c r="B32" s="134" t="s">
        <v>174</v>
      </c>
      <c r="C32" s="153" t="s">
        <v>90</v>
      </c>
      <c r="D32" s="153">
        <v>4</v>
      </c>
      <c r="E32" s="147">
        <v>10.538801341762705</v>
      </c>
      <c r="F32" s="147">
        <v>42.155205367050819</v>
      </c>
      <c r="I32" s="73"/>
    </row>
    <row r="33" spans="1:9" ht="18">
      <c r="A33" s="145">
        <v>3</v>
      </c>
      <c r="B33" s="89" t="s">
        <v>180</v>
      </c>
      <c r="C33" s="87" t="s">
        <v>93</v>
      </c>
      <c r="D33" s="87">
        <v>2</v>
      </c>
      <c r="E33" s="147">
        <v>3.2248364484558123</v>
      </c>
      <c r="F33" s="147">
        <v>6.4496728969116246</v>
      </c>
      <c r="I33" s="73"/>
    </row>
    <row r="34" spans="1:9" ht="36">
      <c r="A34" s="145">
        <v>4</v>
      </c>
      <c r="B34" s="89" t="s">
        <v>181</v>
      </c>
      <c r="C34" s="87" t="s">
        <v>93</v>
      </c>
      <c r="D34" s="87">
        <v>8</v>
      </c>
      <c r="E34" s="147">
        <v>7.2728135855813072</v>
      </c>
      <c r="F34" s="147">
        <v>58.182508684650458</v>
      </c>
      <c r="I34" s="73"/>
    </row>
    <row r="35" spans="1:9" ht="18">
      <c r="A35" s="145">
        <v>5</v>
      </c>
      <c r="B35" s="158" t="s">
        <v>182</v>
      </c>
      <c r="C35" s="157" t="s">
        <v>90</v>
      </c>
      <c r="D35" s="157">
        <v>1</v>
      </c>
      <c r="E35" s="147">
        <v>4.9396775450976538</v>
      </c>
      <c r="F35" s="147">
        <v>4.9396775450976538</v>
      </c>
      <c r="I35" s="73"/>
    </row>
    <row r="36" spans="1:9" ht="18">
      <c r="A36" s="145">
        <v>6</v>
      </c>
      <c r="B36" s="158" t="s">
        <v>184</v>
      </c>
      <c r="C36" s="157" t="s">
        <v>90</v>
      </c>
      <c r="D36" s="157">
        <v>4</v>
      </c>
      <c r="E36" s="147">
        <v>11.225210965530001</v>
      </c>
      <c r="F36" s="147">
        <v>44.900843862120006</v>
      </c>
      <c r="I36" s="73"/>
    </row>
    <row r="37" spans="1:9" ht="18">
      <c r="A37" s="145">
        <v>7</v>
      </c>
      <c r="B37" s="158" t="s">
        <v>190</v>
      </c>
      <c r="C37" s="157" t="s">
        <v>90</v>
      </c>
      <c r="D37" s="157">
        <v>1</v>
      </c>
      <c r="E37" s="147">
        <v>54.147080455146927</v>
      </c>
      <c r="F37" s="147">
        <v>54.147080455146927</v>
      </c>
      <c r="I37" s="73"/>
    </row>
    <row r="38" spans="1:9" ht="18">
      <c r="A38" s="145">
        <v>8</v>
      </c>
      <c r="B38" s="158" t="s">
        <v>191</v>
      </c>
      <c r="C38" s="157" t="s">
        <v>90</v>
      </c>
      <c r="D38" s="157">
        <v>4</v>
      </c>
      <c r="E38" s="147">
        <v>103.53909919696257</v>
      </c>
      <c r="F38" s="147">
        <v>414.15639678785027</v>
      </c>
      <c r="I38" s="73"/>
    </row>
    <row r="39" spans="1:9" ht="36">
      <c r="A39" s="145">
        <v>9</v>
      </c>
      <c r="B39" s="158" t="s">
        <v>255</v>
      </c>
      <c r="C39" s="157" t="s">
        <v>90</v>
      </c>
      <c r="D39" s="157">
        <v>1</v>
      </c>
      <c r="E39" s="147">
        <v>8.0580003004758805</v>
      </c>
      <c r="F39" s="147">
        <v>8.0580003004758805</v>
      </c>
      <c r="I39" s="73"/>
    </row>
    <row r="40" spans="1:9" ht="36">
      <c r="A40" s="145">
        <v>10</v>
      </c>
      <c r="B40" s="158" t="s">
        <v>256</v>
      </c>
      <c r="C40" s="157" t="s">
        <v>90</v>
      </c>
      <c r="D40" s="157">
        <v>4</v>
      </c>
      <c r="E40" s="147">
        <v>16.838191925210815</v>
      </c>
      <c r="F40" s="147">
        <v>67.352767700843259</v>
      </c>
      <c r="I40" s="73"/>
    </row>
    <row r="41" spans="1:9" ht="18">
      <c r="A41" s="145">
        <v>11</v>
      </c>
      <c r="B41" s="158" t="s">
        <v>194</v>
      </c>
      <c r="C41" s="157" t="s">
        <v>90</v>
      </c>
      <c r="D41" s="83">
        <v>1</v>
      </c>
      <c r="E41" s="147">
        <v>2.2296007700954337</v>
      </c>
      <c r="F41" s="147">
        <v>2.2296007700954337</v>
      </c>
      <c r="I41" s="73"/>
    </row>
    <row r="42" spans="1:9" ht="18">
      <c r="A42" s="145">
        <v>12</v>
      </c>
      <c r="B42" s="158" t="s">
        <v>196</v>
      </c>
      <c r="C42" s="157" t="s">
        <v>90</v>
      </c>
      <c r="D42" s="83">
        <v>4</v>
      </c>
      <c r="E42" s="147">
        <v>4.5527512228522138</v>
      </c>
      <c r="F42" s="147">
        <v>18.211004891408855</v>
      </c>
      <c r="I42" s="73"/>
    </row>
    <row r="43" spans="1:9" ht="18">
      <c r="A43" s="145">
        <v>13</v>
      </c>
      <c r="B43" s="158" t="s">
        <v>198</v>
      </c>
      <c r="C43" s="157" t="s">
        <v>90</v>
      </c>
      <c r="D43" s="157">
        <v>4</v>
      </c>
      <c r="E43" s="147">
        <v>9.521668122308963</v>
      </c>
      <c r="F43" s="147">
        <v>38.086672489235852</v>
      </c>
      <c r="I43" s="73"/>
    </row>
    <row r="44" spans="1:9" ht="36">
      <c r="A44" s="145">
        <v>14</v>
      </c>
      <c r="B44" s="158" t="s">
        <v>200</v>
      </c>
      <c r="C44" s="157" t="s">
        <v>90</v>
      </c>
      <c r="D44" s="83">
        <v>5</v>
      </c>
      <c r="E44" s="147">
        <v>109.14129643823802</v>
      </c>
      <c r="F44" s="147">
        <v>545.70648219119005</v>
      </c>
      <c r="I44" s="73"/>
    </row>
    <row r="45" spans="1:9" ht="18">
      <c r="A45" s="145">
        <v>15</v>
      </c>
      <c r="B45" s="158" t="s">
        <v>201</v>
      </c>
      <c r="C45" s="157" t="s">
        <v>90</v>
      </c>
      <c r="D45" s="83">
        <v>10</v>
      </c>
      <c r="E45" s="147">
        <v>29.889123610300327</v>
      </c>
      <c r="F45" s="147">
        <v>298.89123610300328</v>
      </c>
      <c r="I45" s="73"/>
    </row>
    <row r="46" spans="1:9" ht="36">
      <c r="A46" s="145">
        <v>16</v>
      </c>
      <c r="B46" s="158" t="s">
        <v>202</v>
      </c>
      <c r="C46" s="157" t="s">
        <v>90</v>
      </c>
      <c r="D46" s="157">
        <v>5</v>
      </c>
      <c r="E46" s="147">
        <v>31.183227553782288</v>
      </c>
      <c r="F46" s="147">
        <v>155.91613776891143</v>
      </c>
      <c r="I46" s="73"/>
    </row>
    <row r="47" spans="1:9" ht="18">
      <c r="A47" s="145">
        <v>17</v>
      </c>
      <c r="B47" s="158" t="s">
        <v>259</v>
      </c>
      <c r="C47" s="157" t="s">
        <v>90</v>
      </c>
      <c r="D47" s="157">
        <v>2</v>
      </c>
      <c r="E47" s="147">
        <v>0.98227166794414211</v>
      </c>
      <c r="F47" s="147">
        <v>1.9645433358882842</v>
      </c>
      <c r="I47" s="73"/>
    </row>
    <row r="48" spans="1:9" ht="18">
      <c r="A48" s="145">
        <v>18</v>
      </c>
      <c r="B48" s="158" t="s">
        <v>260</v>
      </c>
      <c r="C48" s="157" t="s">
        <v>90</v>
      </c>
      <c r="D48" s="157">
        <v>8</v>
      </c>
      <c r="E48" s="147">
        <v>1.715077515458026</v>
      </c>
      <c r="F48" s="147">
        <v>13.720620123664208</v>
      </c>
      <c r="I48" s="73"/>
    </row>
    <row r="49" spans="1:9" ht="18">
      <c r="A49" s="145">
        <v>19</v>
      </c>
      <c r="B49" s="155" t="s">
        <v>203</v>
      </c>
      <c r="C49" s="150" t="s">
        <v>88</v>
      </c>
      <c r="D49" s="150">
        <v>1.2</v>
      </c>
      <c r="E49" s="147">
        <v>16.695425030463699</v>
      </c>
      <c r="F49" s="147">
        <v>20.034510036556437</v>
      </c>
      <c r="I49" s="73"/>
    </row>
    <row r="50" spans="1:9" ht="36">
      <c r="A50" s="145">
        <v>20</v>
      </c>
      <c r="B50" s="155" t="s">
        <v>105</v>
      </c>
      <c r="C50" s="154" t="s">
        <v>40</v>
      </c>
      <c r="D50" s="152">
        <v>0.34</v>
      </c>
      <c r="E50" s="147">
        <v>115.69460016204073</v>
      </c>
      <c r="F50" s="147">
        <v>39.336164055093846</v>
      </c>
      <c r="I50" s="73"/>
    </row>
    <row r="51" spans="1:9" ht="18">
      <c r="A51" s="145">
        <v>21</v>
      </c>
      <c r="B51" s="158" t="s">
        <v>204</v>
      </c>
      <c r="C51" s="157" t="s">
        <v>39</v>
      </c>
      <c r="D51" s="157">
        <f>(25*0.48)*0.002</f>
        <v>2.4E-2</v>
      </c>
      <c r="E51" s="147">
        <v>440.46308919717478</v>
      </c>
      <c r="F51" s="147">
        <v>10.571114140732195</v>
      </c>
      <c r="I51" s="73"/>
    </row>
    <row r="52" spans="1:9" ht="18">
      <c r="A52" s="145">
        <v>22</v>
      </c>
      <c r="B52" s="158" t="s">
        <v>206</v>
      </c>
      <c r="C52" s="157" t="s">
        <v>93</v>
      </c>
      <c r="D52" s="83">
        <f>10*1.8</f>
        <v>18</v>
      </c>
      <c r="E52" s="147">
        <v>1.6371194465735701</v>
      </c>
      <c r="F52" s="147">
        <v>29.468150038324261</v>
      </c>
      <c r="I52" s="73"/>
    </row>
    <row r="53" spans="1:9" ht="36">
      <c r="A53" s="145">
        <v>23</v>
      </c>
      <c r="B53" s="158" t="s">
        <v>207</v>
      </c>
      <c r="C53" s="157" t="s">
        <v>39</v>
      </c>
      <c r="D53" s="143">
        <f>(10*0.3)*0.000617</f>
        <v>1.8510000000000002E-3</v>
      </c>
      <c r="E53" s="147">
        <v>465.79946158462292</v>
      </c>
      <c r="F53" s="147">
        <v>0.86219480339313714</v>
      </c>
      <c r="I53" s="73"/>
    </row>
    <row r="54" spans="1:9" ht="18">
      <c r="A54" s="145">
        <v>24</v>
      </c>
      <c r="B54" s="158" t="s">
        <v>262</v>
      </c>
      <c r="C54" s="157" t="s">
        <v>39</v>
      </c>
      <c r="D54" s="84">
        <v>2.1000000000000001E-2</v>
      </c>
      <c r="E54" s="147">
        <v>747.10335734729301</v>
      </c>
      <c r="F54" s="147">
        <v>15.689170504293154</v>
      </c>
      <c r="I54" s="73"/>
    </row>
    <row r="55" spans="1:9" ht="36">
      <c r="A55" s="145">
        <v>25</v>
      </c>
      <c r="B55" s="148" t="s">
        <v>211</v>
      </c>
      <c r="C55" s="157" t="s">
        <v>95</v>
      </c>
      <c r="D55" s="157">
        <v>0.06</v>
      </c>
      <c r="E55" s="147">
        <v>161.27267966234186</v>
      </c>
      <c r="F55" s="147">
        <v>9.6763607797405111</v>
      </c>
      <c r="I55" s="73"/>
    </row>
    <row r="56" spans="1:9" ht="36">
      <c r="A56" s="145">
        <v>26</v>
      </c>
      <c r="B56" s="149" t="s">
        <v>210</v>
      </c>
      <c r="C56" s="154" t="s">
        <v>40</v>
      </c>
      <c r="D56" s="154">
        <v>0.03</v>
      </c>
      <c r="E56" s="147">
        <v>303.32508381670976</v>
      </c>
      <c r="F56" s="147">
        <v>9.0997525145012919</v>
      </c>
      <c r="I56" s="73"/>
    </row>
    <row r="57" spans="1:9" ht="18">
      <c r="A57" s="6"/>
      <c r="B57" s="7" t="s">
        <v>86</v>
      </c>
      <c r="C57" s="6"/>
      <c r="D57" s="8"/>
      <c r="E57" s="9"/>
      <c r="F57" s="146">
        <f>SUM(F31:F56)</f>
        <v>1915.1541069412892</v>
      </c>
      <c r="I57" s="73"/>
    </row>
    <row r="58" spans="1:9" ht="18">
      <c r="A58" s="6"/>
      <c r="B58" s="7" t="s">
        <v>87</v>
      </c>
      <c r="C58" s="6"/>
      <c r="D58" s="8"/>
      <c r="E58" s="9"/>
      <c r="F58" s="11">
        <f>F57/F$111</f>
        <v>7.5359673373271888E-2</v>
      </c>
      <c r="I58" s="73"/>
    </row>
    <row r="59" spans="1:9" ht="18">
      <c r="A59" s="145"/>
      <c r="B59" s="111" t="s">
        <v>264</v>
      </c>
      <c r="C59" s="54"/>
      <c r="D59" s="54"/>
      <c r="E59" s="147"/>
      <c r="F59" s="147"/>
      <c r="I59" s="73"/>
    </row>
    <row r="60" spans="1:9" ht="18">
      <c r="A60" s="145">
        <v>1</v>
      </c>
      <c r="B60" s="158" t="s">
        <v>190</v>
      </c>
      <c r="C60" s="157" t="s">
        <v>90</v>
      </c>
      <c r="D60" s="157">
        <v>1</v>
      </c>
      <c r="E60" s="147">
        <v>54.147080455146927</v>
      </c>
      <c r="F60" s="147">
        <v>54.147080455146927</v>
      </c>
      <c r="I60" s="73"/>
    </row>
    <row r="61" spans="1:9" ht="36">
      <c r="A61" s="145">
        <v>2</v>
      </c>
      <c r="B61" s="158" t="s">
        <v>255</v>
      </c>
      <c r="C61" s="157" t="s">
        <v>90</v>
      </c>
      <c r="D61" s="157">
        <v>2</v>
      </c>
      <c r="E61" s="147">
        <v>8.0580003004758805</v>
      </c>
      <c r="F61" s="147">
        <v>16.116000600951761</v>
      </c>
      <c r="I61" s="73"/>
    </row>
    <row r="62" spans="1:9" ht="18">
      <c r="A62" s="145">
        <v>3</v>
      </c>
      <c r="B62" s="158" t="s">
        <v>194</v>
      </c>
      <c r="C62" s="157" t="s">
        <v>90</v>
      </c>
      <c r="D62" s="83">
        <v>2</v>
      </c>
      <c r="E62" s="147">
        <v>2.2296007700954337</v>
      </c>
      <c r="F62" s="147">
        <v>4.4592015401908673</v>
      </c>
      <c r="I62" s="73"/>
    </row>
    <row r="63" spans="1:9" ht="36">
      <c r="A63" s="145">
        <v>4</v>
      </c>
      <c r="B63" s="158" t="s">
        <v>200</v>
      </c>
      <c r="C63" s="157" t="s">
        <v>90</v>
      </c>
      <c r="D63" s="83">
        <v>1</v>
      </c>
      <c r="E63" s="147">
        <v>109.14129643823802</v>
      </c>
      <c r="F63" s="147">
        <v>109.14129643823802</v>
      </c>
      <c r="I63" s="73"/>
    </row>
    <row r="64" spans="1:9" ht="18">
      <c r="A64" s="145">
        <v>5</v>
      </c>
      <c r="B64" s="158" t="s">
        <v>201</v>
      </c>
      <c r="C64" s="157" t="s">
        <v>90</v>
      </c>
      <c r="D64" s="83">
        <v>2</v>
      </c>
      <c r="E64" s="147">
        <v>29.889123610300327</v>
      </c>
      <c r="F64" s="147">
        <v>59.778247220600655</v>
      </c>
      <c r="I64" s="73"/>
    </row>
    <row r="65" spans="1:9" ht="36">
      <c r="A65" s="145">
        <v>6</v>
      </c>
      <c r="B65" s="158" t="s">
        <v>202</v>
      </c>
      <c r="C65" s="157" t="s">
        <v>90</v>
      </c>
      <c r="D65" s="157">
        <v>1</v>
      </c>
      <c r="E65" s="147">
        <v>31.183227553782288</v>
      </c>
      <c r="F65" s="147">
        <v>31.183227553782288</v>
      </c>
      <c r="I65" s="73"/>
    </row>
    <row r="66" spans="1:9" ht="18">
      <c r="A66" s="145">
        <v>7</v>
      </c>
      <c r="B66" s="158" t="s">
        <v>259</v>
      </c>
      <c r="C66" s="157" t="s">
        <v>90</v>
      </c>
      <c r="D66" s="157">
        <v>2</v>
      </c>
      <c r="E66" s="147">
        <v>0.98227166794414211</v>
      </c>
      <c r="F66" s="147">
        <v>1.9645433358882842</v>
      </c>
      <c r="I66" s="73"/>
    </row>
    <row r="67" spans="1:9" ht="18">
      <c r="A67" s="145">
        <v>8</v>
      </c>
      <c r="B67" s="155" t="s">
        <v>203</v>
      </c>
      <c r="C67" s="150" t="s">
        <v>88</v>
      </c>
      <c r="D67" s="150">
        <v>0.24</v>
      </c>
      <c r="E67" s="147">
        <v>16.695425030463699</v>
      </c>
      <c r="F67" s="147">
        <v>4.0069020073112878</v>
      </c>
      <c r="I67" s="73"/>
    </row>
    <row r="68" spans="1:9" ht="36">
      <c r="A68" s="145">
        <v>9</v>
      </c>
      <c r="B68" s="156" t="s">
        <v>105</v>
      </c>
      <c r="C68" s="154" t="s">
        <v>40</v>
      </c>
      <c r="D68" s="152">
        <v>6.8000000000000005E-2</v>
      </c>
      <c r="E68" s="147">
        <v>115.69460016204073</v>
      </c>
      <c r="F68" s="147">
        <v>7.8672328110187699</v>
      </c>
      <c r="I68" s="73"/>
    </row>
    <row r="69" spans="1:9" ht="18">
      <c r="A69" s="145">
        <v>10</v>
      </c>
      <c r="B69" s="158" t="s">
        <v>204</v>
      </c>
      <c r="C69" s="157" t="s">
        <v>39</v>
      </c>
      <c r="D69" s="157">
        <f>(5*0.48)*0.002</f>
        <v>4.7999999999999996E-3</v>
      </c>
      <c r="E69" s="147">
        <v>440.46308919717478</v>
      </c>
      <c r="F69" s="147">
        <v>2.1142228281464388</v>
      </c>
      <c r="I69" s="73"/>
    </row>
    <row r="70" spans="1:9" ht="18">
      <c r="A70" s="145">
        <v>11</v>
      </c>
      <c r="B70" s="158" t="s">
        <v>206</v>
      </c>
      <c r="C70" s="157" t="s">
        <v>93</v>
      </c>
      <c r="D70" s="114">
        <f>2*1.8</f>
        <v>3.6</v>
      </c>
      <c r="E70" s="147">
        <v>1.6371194465735701</v>
      </c>
      <c r="F70" s="147">
        <v>5.8936300076648527</v>
      </c>
      <c r="I70" s="73"/>
    </row>
    <row r="71" spans="1:9" ht="36">
      <c r="A71" s="145">
        <v>12</v>
      </c>
      <c r="B71" s="158" t="s">
        <v>207</v>
      </c>
      <c r="C71" s="157" t="s">
        <v>39</v>
      </c>
      <c r="D71" s="143">
        <f>(2*0.3)*0.000617</f>
        <v>3.702E-4</v>
      </c>
      <c r="E71" s="147">
        <v>465.79946158462292</v>
      </c>
      <c r="F71" s="147">
        <v>0.17243896067862738</v>
      </c>
      <c r="I71" s="73"/>
    </row>
    <row r="72" spans="1:9" ht="18">
      <c r="A72" s="145">
        <v>13</v>
      </c>
      <c r="B72" s="158" t="s">
        <v>262</v>
      </c>
      <c r="C72" s="157" t="s">
        <v>39</v>
      </c>
      <c r="D72" s="84">
        <v>4.1999999999999997E-3</v>
      </c>
      <c r="E72" s="147">
        <v>747.10335734729301</v>
      </c>
      <c r="F72" s="147">
        <v>3.1378341008586306</v>
      </c>
      <c r="I72" s="73"/>
    </row>
    <row r="73" spans="1:9" ht="36">
      <c r="A73" s="145">
        <v>14</v>
      </c>
      <c r="B73" s="148" t="s">
        <v>211</v>
      </c>
      <c r="C73" s="157" t="s">
        <v>95</v>
      </c>
      <c r="D73" s="157">
        <v>1.2E-2</v>
      </c>
      <c r="E73" s="147">
        <v>161.27267966234186</v>
      </c>
      <c r="F73" s="147">
        <v>1.9352721559481021</v>
      </c>
      <c r="I73" s="73"/>
    </row>
    <row r="74" spans="1:9" ht="18">
      <c r="A74" s="6"/>
      <c r="B74" s="7" t="s">
        <v>86</v>
      </c>
      <c r="C74" s="6"/>
      <c r="D74" s="8"/>
      <c r="E74" s="9"/>
      <c r="F74" s="146">
        <f>SUM(F60:F73)</f>
        <v>301.91713001642552</v>
      </c>
      <c r="I74" s="73"/>
    </row>
    <row r="75" spans="1:9" ht="18">
      <c r="A75" s="6"/>
      <c r="B75" s="7" t="s">
        <v>87</v>
      </c>
      <c r="C75" s="6"/>
      <c r="D75" s="8"/>
      <c r="E75" s="9"/>
      <c r="F75" s="11">
        <f>F74/F$111</f>
        <v>1.188018041021854E-2</v>
      </c>
      <c r="I75" s="73"/>
    </row>
    <row r="76" spans="1:9" ht="18">
      <c r="A76" s="145"/>
      <c r="B76" s="111" t="s">
        <v>220</v>
      </c>
      <c r="C76" s="54"/>
      <c r="D76" s="54"/>
      <c r="E76" s="147"/>
      <c r="F76" s="147"/>
      <c r="I76" s="73"/>
    </row>
    <row r="77" spans="1:9" ht="18">
      <c r="A77" s="145">
        <v>1</v>
      </c>
      <c r="B77" s="155" t="s">
        <v>221</v>
      </c>
      <c r="C77" s="118" t="s">
        <v>90</v>
      </c>
      <c r="D77" s="118">
        <f>1+1+2+3+1+15+2+3</f>
        <v>28</v>
      </c>
      <c r="E77" s="147">
        <v>1.3788964941069324</v>
      </c>
      <c r="F77" s="147">
        <v>38.609101834994107</v>
      </c>
      <c r="I77" s="73"/>
    </row>
    <row r="78" spans="1:9" ht="36">
      <c r="A78" s="145">
        <v>2</v>
      </c>
      <c r="B78" s="158" t="s">
        <v>265</v>
      </c>
      <c r="C78" s="157" t="s">
        <v>90</v>
      </c>
      <c r="D78" s="83">
        <v>1</v>
      </c>
      <c r="E78" s="147">
        <v>2.2919672252029981</v>
      </c>
      <c r="F78" s="147">
        <v>2.2919672252029981</v>
      </c>
      <c r="I78" s="73"/>
    </row>
    <row r="79" spans="1:9" ht="36">
      <c r="A79" s="145">
        <v>3</v>
      </c>
      <c r="B79" s="158" t="s">
        <v>266</v>
      </c>
      <c r="C79" s="153" t="s">
        <v>90</v>
      </c>
      <c r="D79" s="153">
        <v>1</v>
      </c>
      <c r="E79" s="147">
        <v>0.99786328172103322</v>
      </c>
      <c r="F79" s="147">
        <v>0.99786328172103322</v>
      </c>
      <c r="I79" s="73"/>
    </row>
    <row r="80" spans="1:9" ht="36">
      <c r="A80" s="145">
        <v>4</v>
      </c>
      <c r="B80" s="158" t="s">
        <v>233</v>
      </c>
      <c r="C80" s="153" t="s">
        <v>90</v>
      </c>
      <c r="D80" s="153">
        <v>2</v>
      </c>
      <c r="E80" s="147">
        <v>29.655249403646955</v>
      </c>
      <c r="F80" s="147">
        <v>59.310498807293911</v>
      </c>
      <c r="I80" s="73"/>
    </row>
    <row r="81" spans="1:9" ht="18">
      <c r="A81" s="145">
        <v>5</v>
      </c>
      <c r="B81" s="158" t="s">
        <v>223</v>
      </c>
      <c r="C81" s="157" t="s">
        <v>90</v>
      </c>
      <c r="D81" s="83">
        <v>3</v>
      </c>
      <c r="E81" s="147">
        <v>2.6037995007408212</v>
      </c>
      <c r="F81" s="147">
        <v>7.8113985022224623</v>
      </c>
      <c r="I81" s="73"/>
    </row>
    <row r="82" spans="1:9" ht="18">
      <c r="A82" s="145">
        <v>6</v>
      </c>
      <c r="B82" s="158" t="s">
        <v>229</v>
      </c>
      <c r="C82" s="157" t="s">
        <v>90</v>
      </c>
      <c r="D82" s="83">
        <v>1</v>
      </c>
      <c r="E82" s="147">
        <v>0.49893164086051661</v>
      </c>
      <c r="F82" s="147">
        <v>0.49893164086051661</v>
      </c>
      <c r="I82" s="73"/>
    </row>
    <row r="83" spans="1:9" ht="18">
      <c r="A83" s="145">
        <v>7</v>
      </c>
      <c r="B83" s="158" t="s">
        <v>225</v>
      </c>
      <c r="C83" s="157" t="s">
        <v>90</v>
      </c>
      <c r="D83" s="83">
        <v>15</v>
      </c>
      <c r="E83" s="147">
        <v>7.3592417026926187</v>
      </c>
      <c r="F83" s="147">
        <v>110.38862554038928</v>
      </c>
      <c r="I83" s="73"/>
    </row>
    <row r="84" spans="1:9" ht="18">
      <c r="A84" s="145">
        <v>8</v>
      </c>
      <c r="B84" s="158" t="s">
        <v>228</v>
      </c>
      <c r="C84" s="157" t="s">
        <v>90</v>
      </c>
      <c r="D84" s="83">
        <v>2</v>
      </c>
      <c r="E84" s="147">
        <v>1.9177684945576106</v>
      </c>
      <c r="F84" s="147">
        <v>3.8355369891152211</v>
      </c>
      <c r="I84" s="73"/>
    </row>
    <row r="85" spans="1:9" ht="18">
      <c r="A85" s="145">
        <v>9</v>
      </c>
      <c r="B85" s="158" t="s">
        <v>231</v>
      </c>
      <c r="C85" s="157" t="s">
        <v>90</v>
      </c>
      <c r="D85" s="83">
        <v>3</v>
      </c>
      <c r="E85" s="147">
        <v>5.0828660912665127</v>
      </c>
      <c r="F85" s="147">
        <v>15.248598273799539</v>
      </c>
      <c r="I85" s="73"/>
    </row>
    <row r="86" spans="1:9" ht="18">
      <c r="A86" s="6"/>
      <c r="B86" s="7" t="s">
        <v>86</v>
      </c>
      <c r="C86" s="6"/>
      <c r="D86" s="8"/>
      <c r="E86" s="9"/>
      <c r="F86" s="146">
        <f>SUM(F77:F85)</f>
        <v>238.99252209559904</v>
      </c>
      <c r="I86" s="73"/>
    </row>
    <row r="87" spans="1:9" ht="18">
      <c r="A87" s="6"/>
      <c r="B87" s="7" t="s">
        <v>87</v>
      </c>
      <c r="C87" s="6"/>
      <c r="D87" s="8"/>
      <c r="E87" s="9"/>
      <c r="F87" s="11">
        <f>F86/F$111</f>
        <v>9.4041509967797768E-3</v>
      </c>
      <c r="I87" s="73"/>
    </row>
    <row r="88" spans="1:9" ht="18">
      <c r="A88" s="145"/>
      <c r="B88" s="111" t="s">
        <v>243</v>
      </c>
      <c r="C88" s="54"/>
      <c r="D88" s="54"/>
      <c r="E88" s="147"/>
      <c r="F88" s="147"/>
      <c r="I88" s="73"/>
    </row>
    <row r="89" spans="1:9" ht="18">
      <c r="A89" s="145">
        <v>1</v>
      </c>
      <c r="B89" s="155" t="s">
        <v>221</v>
      </c>
      <c r="C89" s="118" t="s">
        <v>90</v>
      </c>
      <c r="D89" s="118">
        <f>2+4+1+1</f>
        <v>8</v>
      </c>
      <c r="E89" s="147">
        <v>1.3788964941069324</v>
      </c>
      <c r="F89" s="147">
        <v>11.031171952855459</v>
      </c>
      <c r="I89" s="73"/>
    </row>
    <row r="90" spans="1:9" ht="18">
      <c r="A90" s="145">
        <v>2</v>
      </c>
      <c r="B90" s="158" t="s">
        <v>235</v>
      </c>
      <c r="C90" s="157" t="s">
        <v>90</v>
      </c>
      <c r="D90" s="83">
        <v>2</v>
      </c>
      <c r="E90" s="147">
        <v>2.3075588389798893</v>
      </c>
      <c r="F90" s="147">
        <v>4.6151176779597787</v>
      </c>
      <c r="I90" s="73"/>
    </row>
    <row r="91" spans="1:9" ht="36">
      <c r="A91" s="145">
        <v>3</v>
      </c>
      <c r="B91" s="158" t="s">
        <v>237</v>
      </c>
      <c r="C91" s="157" t="s">
        <v>90</v>
      </c>
      <c r="D91" s="83">
        <v>4</v>
      </c>
      <c r="E91" s="147">
        <v>6.4393364898560419</v>
      </c>
      <c r="F91" s="147">
        <v>25.757345959424168</v>
      </c>
      <c r="I91" s="73"/>
    </row>
    <row r="92" spans="1:9" ht="36">
      <c r="A92" s="145">
        <v>4</v>
      </c>
      <c r="B92" s="158" t="s">
        <v>239</v>
      </c>
      <c r="C92" s="157" t="s">
        <v>90</v>
      </c>
      <c r="D92" s="83">
        <v>1</v>
      </c>
      <c r="E92" s="147">
        <v>11.568977422453228</v>
      </c>
      <c r="F92" s="147">
        <v>11.568977422453228</v>
      </c>
      <c r="I92" s="73"/>
    </row>
    <row r="93" spans="1:9" ht="36">
      <c r="A93" s="145">
        <v>5</v>
      </c>
      <c r="B93" s="158" t="s">
        <v>240</v>
      </c>
      <c r="C93" s="157" t="s">
        <v>90</v>
      </c>
      <c r="D93" s="83">
        <v>1</v>
      </c>
      <c r="E93" s="147">
        <v>14.266326605855399</v>
      </c>
      <c r="F93" s="147">
        <v>14.266326605855399</v>
      </c>
      <c r="I93" s="73"/>
    </row>
    <row r="94" spans="1:9" ht="18">
      <c r="A94" s="6"/>
      <c r="B94" s="7" t="s">
        <v>86</v>
      </c>
      <c r="C94" s="6"/>
      <c r="D94" s="8"/>
      <c r="E94" s="9"/>
      <c r="F94" s="146">
        <f>SUM(F89:F93)</f>
        <v>67.238939618548031</v>
      </c>
      <c r="I94" s="73"/>
    </row>
    <row r="95" spans="1:9" ht="18">
      <c r="A95" s="6"/>
      <c r="B95" s="7" t="s">
        <v>87</v>
      </c>
      <c r="C95" s="6"/>
      <c r="D95" s="8"/>
      <c r="E95" s="9"/>
      <c r="F95" s="11">
        <f>F94/F$111</f>
        <v>2.6457946696058056E-3</v>
      </c>
      <c r="I95" s="73"/>
    </row>
    <row r="96" spans="1:9" ht="18">
      <c r="A96" s="145"/>
      <c r="B96" s="111" t="s">
        <v>246</v>
      </c>
      <c r="C96" s="54"/>
      <c r="D96" s="54"/>
      <c r="E96" s="147"/>
      <c r="F96" s="147"/>
      <c r="I96" s="73"/>
    </row>
    <row r="97" spans="1:11" ht="36">
      <c r="A97" s="145">
        <v>1</v>
      </c>
      <c r="B97" s="158" t="s">
        <v>274</v>
      </c>
      <c r="C97" s="157" t="s">
        <v>93</v>
      </c>
      <c r="D97" s="157">
        <v>804</v>
      </c>
      <c r="E97" s="147">
        <v>0.52818277205742048</v>
      </c>
      <c r="F97" s="147">
        <v>424.65894873416602</v>
      </c>
      <c r="I97" s="73"/>
    </row>
    <row r="98" spans="1:11" ht="18">
      <c r="A98" s="145">
        <v>2</v>
      </c>
      <c r="B98" s="123" t="s">
        <v>221</v>
      </c>
      <c r="C98" s="118" t="s">
        <v>90</v>
      </c>
      <c r="D98" s="118">
        <f>112+20+2+268</f>
        <v>402</v>
      </c>
      <c r="E98" s="147">
        <v>1.3788964941069324</v>
      </c>
      <c r="F98" s="147">
        <v>554.3163906309868</v>
      </c>
      <c r="I98" s="73"/>
    </row>
    <row r="99" spans="1:11" ht="36">
      <c r="A99" s="145">
        <v>3</v>
      </c>
      <c r="B99" s="158" t="s">
        <v>271</v>
      </c>
      <c r="C99" s="157" t="s">
        <v>90</v>
      </c>
      <c r="D99" s="83">
        <v>112</v>
      </c>
      <c r="E99" s="147">
        <v>2.3387420665336713</v>
      </c>
      <c r="F99" s="147">
        <v>261.93911145177123</v>
      </c>
      <c r="I99" s="73"/>
    </row>
    <row r="100" spans="1:11" ht="18">
      <c r="A100" s="145">
        <v>4</v>
      </c>
      <c r="B100" s="158" t="s">
        <v>272</v>
      </c>
      <c r="C100" s="157" t="s">
        <v>90</v>
      </c>
      <c r="D100" s="83">
        <v>20</v>
      </c>
      <c r="E100" s="147">
        <v>0.95108844039035978</v>
      </c>
      <c r="F100" s="147">
        <v>19.021768807807195</v>
      </c>
      <c r="I100" s="73"/>
    </row>
    <row r="101" spans="1:11" ht="18">
      <c r="A101" s="145">
        <v>5</v>
      </c>
      <c r="B101" s="158" t="s">
        <v>273</v>
      </c>
      <c r="C101" s="157" t="s">
        <v>90</v>
      </c>
      <c r="D101" s="83">
        <v>2</v>
      </c>
      <c r="E101" s="147">
        <v>0.76398907506766611</v>
      </c>
      <c r="F101" s="147">
        <v>1.5279781501353322</v>
      </c>
      <c r="I101" s="73"/>
    </row>
    <row r="102" spans="1:11" ht="36">
      <c r="A102" s="145">
        <v>6</v>
      </c>
      <c r="B102" s="158" t="s">
        <v>275</v>
      </c>
      <c r="C102" s="153" t="s">
        <v>90</v>
      </c>
      <c r="D102" s="153">
        <v>268</v>
      </c>
      <c r="E102" s="147">
        <v>0.327423889314714</v>
      </c>
      <c r="F102" s="147">
        <v>87.749602336343358</v>
      </c>
      <c r="I102" s="73"/>
    </row>
    <row r="103" spans="1:11" ht="36">
      <c r="A103" s="145">
        <v>7</v>
      </c>
      <c r="B103" s="155" t="s">
        <v>278</v>
      </c>
      <c r="C103" s="154" t="s">
        <v>90</v>
      </c>
      <c r="D103" s="154">
        <v>134</v>
      </c>
      <c r="E103" s="147">
        <v>10.263257416650017</v>
      </c>
      <c r="F103" s="147">
        <v>1375.276493831102</v>
      </c>
      <c r="I103" s="73"/>
    </row>
    <row r="104" spans="1:11" ht="18">
      <c r="A104" s="145">
        <v>8</v>
      </c>
      <c r="B104" s="158" t="s">
        <v>247</v>
      </c>
      <c r="C104" s="157" t="s">
        <v>93</v>
      </c>
      <c r="D104" s="83">
        <v>268</v>
      </c>
      <c r="E104" s="147">
        <v>0.23387420665336717</v>
      </c>
      <c r="F104" s="147">
        <v>62.678287383102401</v>
      </c>
      <c r="I104" s="73"/>
    </row>
    <row r="105" spans="1:11" ht="18">
      <c r="A105" s="6"/>
      <c r="B105" s="7" t="s">
        <v>86</v>
      </c>
      <c r="C105" s="6"/>
      <c r="D105" s="8"/>
      <c r="E105" s="9"/>
      <c r="F105" s="146">
        <f>SUM(F97:F104)</f>
        <v>2787.1685813254144</v>
      </c>
      <c r="I105" s="73"/>
    </row>
    <row r="106" spans="1:11" ht="18">
      <c r="A106" s="6"/>
      <c r="B106" s="7" t="s">
        <v>87</v>
      </c>
      <c r="C106" s="6"/>
      <c r="D106" s="8"/>
      <c r="E106" s="9"/>
      <c r="F106" s="11">
        <f>F105/F$111</f>
        <v>0.10967269587531306</v>
      </c>
      <c r="I106" s="73"/>
    </row>
    <row r="107" spans="1:11" ht="18">
      <c r="A107" s="145"/>
      <c r="B107" s="111" t="s">
        <v>244</v>
      </c>
      <c r="C107" s="54"/>
      <c r="D107" s="54"/>
      <c r="E107" s="147"/>
      <c r="F107" s="147"/>
      <c r="I107" s="73"/>
    </row>
    <row r="108" spans="1:11" ht="36">
      <c r="A108" s="145">
        <v>1</v>
      </c>
      <c r="B108" s="155" t="s">
        <v>245</v>
      </c>
      <c r="C108" s="150" t="s">
        <v>88</v>
      </c>
      <c r="D108" s="150">
        <f>3500*0.05</f>
        <v>175</v>
      </c>
      <c r="E108" s="147">
        <v>16.695425030463699</v>
      </c>
      <c r="F108" s="147">
        <v>2921.699380331147</v>
      </c>
      <c r="I108" s="73"/>
      <c r="K108" s="73"/>
    </row>
    <row r="109" spans="1:11" ht="18">
      <c r="A109" s="6"/>
      <c r="B109" s="7" t="s">
        <v>86</v>
      </c>
      <c r="C109" s="6"/>
      <c r="D109" s="8"/>
      <c r="E109" s="9"/>
      <c r="F109" s="10">
        <f>SUM(F108)</f>
        <v>2921.699380331147</v>
      </c>
    </row>
    <row r="110" spans="1:11" ht="18">
      <c r="A110" s="6"/>
      <c r="B110" s="7" t="s">
        <v>87</v>
      </c>
      <c r="C110" s="6"/>
      <c r="D110" s="8"/>
      <c r="E110" s="9"/>
      <c r="F110" s="11">
        <f>F109/F$111</f>
        <v>0.11496636756208353</v>
      </c>
    </row>
    <row r="111" spans="1:11" ht="18">
      <c r="A111" s="12"/>
      <c r="B111" s="13" t="s">
        <v>41</v>
      </c>
      <c r="C111" s="12"/>
      <c r="D111" s="12"/>
      <c r="E111" s="12"/>
      <c r="F111" s="14">
        <f>F28+F57+F74+F86+F94+F105+F109</f>
        <v>25413.513902258295</v>
      </c>
    </row>
    <row r="112" spans="1:11" ht="18">
      <c r="A112" s="15"/>
      <c r="B112" s="13" t="s">
        <v>84</v>
      </c>
      <c r="C112" s="13"/>
      <c r="D112" s="15"/>
      <c r="E112" s="16"/>
      <c r="F112" s="17">
        <f>F111*20%</f>
        <v>5082.7027804516592</v>
      </c>
    </row>
    <row r="113" spans="1:6" ht="18">
      <c r="A113" s="15"/>
      <c r="B113" s="13" t="s">
        <v>41</v>
      </c>
      <c r="C113" s="13"/>
      <c r="D113" s="15"/>
      <c r="E113" s="16"/>
      <c r="F113" s="17">
        <f>F111+F112</f>
        <v>30496.216682709954</v>
      </c>
    </row>
    <row r="114" spans="1:6" ht="18">
      <c r="A114" s="1"/>
      <c r="B114" s="18"/>
      <c r="C114" s="18"/>
      <c r="D114" s="18"/>
      <c r="E114" s="19"/>
      <c r="F114" s="19"/>
    </row>
    <row r="115" spans="1:6" ht="18">
      <c r="B115" s="97" t="s">
        <v>81</v>
      </c>
      <c r="C115" s="98"/>
      <c r="D115" s="99"/>
      <c r="E115" s="97" t="s">
        <v>138</v>
      </c>
      <c r="F115" s="100"/>
    </row>
    <row r="116" spans="1:6" ht="18">
      <c r="B116" s="101"/>
      <c r="C116" s="102"/>
      <c r="D116" s="103"/>
      <c r="E116" s="97"/>
      <c r="F116" s="100"/>
    </row>
    <row r="117" spans="1:6" ht="18">
      <c r="B117" s="97" t="s">
        <v>15</v>
      </c>
      <c r="C117" s="104"/>
      <c r="D117" s="105"/>
      <c r="E117" s="97" t="s">
        <v>139</v>
      </c>
      <c r="F117" s="100"/>
    </row>
    <row r="118" spans="1:6" ht="18">
      <c r="A118" s="106"/>
      <c r="B118" s="107"/>
      <c r="C118" s="107"/>
      <c r="D118" s="107"/>
      <c r="E118" s="108"/>
      <c r="F118" s="108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 Объяснение</vt:lpstr>
      <vt:lpstr> 1-1</vt:lpstr>
      <vt:lpstr> Краткое содержание</vt:lpstr>
      <vt:lpstr> Объемный лист</vt:lpstr>
      <vt:lpstr> %-мудрый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2026-05-05T07:19:14Z</cp:lastPrinted>
  <dcterms:created xsi:type="dcterms:W3CDTF">2024-11-08T06:13:00Z</dcterms:created>
  <dcterms:modified xsi:type="dcterms:W3CDTF">2026-05-06T12:04:10Z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