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Ջուր-2\"/>
    </mc:Choice>
  </mc:AlternateContent>
  <bookViews>
    <workbookView xWindow="0" yWindow="0" windowWidth="20490" windowHeight="7755" firstSheet="3" activeTab="3"/>
  </bookViews>
  <sheets>
    <sheet name=" Объяснение" sheetId="2" state="hidden" r:id="rId1"/>
    <sheet name=" 1-1" sheetId="9" state="hidden" r:id="rId2"/>
    <sheet name=" Краткое содержание" sheetId="3" state="hidden" r:id="rId3"/>
    <sheet name=" Объемный лист" sheetId="4" r:id="rId4"/>
    <sheet name=" %-мудрый" sheetId="5" r:id="rId5"/>
  </sheets>
  <externalReferences>
    <externalReference r:id="rId6"/>
    <externalReference r:id="rId7"/>
  </externalReferences>
  <definedNames>
    <definedName name="À">#REF!</definedName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3" l="1"/>
  <c r="D138" i="5" l="1"/>
  <c r="D103" i="5"/>
  <c r="D209" i="5"/>
  <c r="D204" i="5"/>
  <c r="D199" i="5"/>
  <c r="D189" i="5"/>
  <c r="D188" i="5"/>
  <c r="D187" i="5"/>
  <c r="D412" i="5"/>
  <c r="D403" i="5"/>
  <c r="D401" i="5"/>
  <c r="D398" i="5"/>
  <c r="D394" i="5"/>
  <c r="D386" i="5"/>
  <c r="D382" i="5"/>
  <c r="D377" i="5"/>
  <c r="D369" i="5"/>
  <c r="D368" i="5"/>
  <c r="D356" i="5"/>
  <c r="D355" i="5"/>
  <c r="D342" i="5"/>
  <c r="D333" i="5"/>
  <c r="D327" i="5"/>
  <c r="D326" i="5"/>
  <c r="D317" i="5"/>
  <c r="D306" i="5"/>
  <c r="D301" i="5"/>
  <c r="D299" i="5"/>
  <c r="D298" i="5"/>
  <c r="D297" i="5"/>
  <c r="D280" i="5"/>
  <c r="D276" i="5"/>
  <c r="D254" i="5"/>
  <c r="D250" i="5"/>
  <c r="D227" i="5"/>
  <c r="D216" i="5"/>
  <c r="D178" i="5"/>
  <c r="D172" i="5"/>
  <c r="D165" i="5"/>
  <c r="D164" i="5"/>
  <c r="D163" i="5"/>
  <c r="D160" i="5"/>
  <c r="D159" i="5"/>
  <c r="D156" i="5"/>
  <c r="D74" i="5"/>
  <c r="D72" i="5"/>
  <c r="D70" i="5"/>
  <c r="D69" i="5"/>
  <c r="D68" i="5"/>
  <c r="D62" i="5"/>
  <c r="D50" i="5"/>
  <c r="D36" i="5"/>
  <c r="D33" i="5"/>
  <c r="D23" i="5"/>
  <c r="D22" i="5"/>
  <c r="F414" i="5"/>
  <c r="F405" i="5"/>
  <c r="F395" i="5"/>
  <c r="F387" i="5"/>
  <c r="F379" i="5"/>
  <c r="F425" i="5"/>
  <c r="F373" i="5"/>
  <c r="F346" i="5"/>
  <c r="F330" i="5"/>
  <c r="F314" i="5"/>
  <c r="F303" i="5"/>
  <c r="F294" i="5"/>
  <c r="F287" i="5"/>
  <c r="F266" i="5"/>
  <c r="F239" i="5"/>
  <c r="F210" i="5"/>
  <c r="F184" i="5"/>
  <c r="F169" i="5"/>
  <c r="F153" i="5"/>
  <c r="F118" i="5"/>
  <c r="F81" i="5"/>
  <c r="F58" i="5"/>
  <c r="F44" i="5"/>
  <c r="D370" i="4"/>
  <c r="D363" i="4"/>
  <c r="D361" i="4"/>
  <c r="D358" i="4"/>
  <c r="D356" i="4"/>
  <c r="D350" i="4"/>
  <c r="D346" i="4"/>
  <c r="D343" i="4"/>
  <c r="D337" i="4"/>
  <c r="D336" i="4"/>
  <c r="D324" i="4"/>
  <c r="D323" i="4"/>
  <c r="D312" i="4"/>
  <c r="D303" i="4"/>
  <c r="D299" i="4"/>
  <c r="D298" i="4"/>
  <c r="D289" i="4"/>
  <c r="D280" i="4"/>
  <c r="D277" i="4"/>
  <c r="D275" i="4"/>
  <c r="D274" i="4"/>
  <c r="D273" i="4"/>
  <c r="D260" i="4"/>
  <c r="D256" i="4"/>
  <c r="D236" i="4"/>
  <c r="D232" i="4"/>
  <c r="D211" i="4"/>
  <c r="D200" i="4"/>
  <c r="D195" i="4"/>
  <c r="D190" i="4"/>
  <c r="D185" i="4"/>
  <c r="D175" i="4"/>
  <c r="D174" i="4"/>
  <c r="D173" i="4"/>
  <c r="D166" i="4"/>
  <c r="D160" i="4"/>
  <c r="D155" i="4"/>
  <c r="D154" i="4"/>
  <c r="D153" i="4"/>
  <c r="D150" i="4"/>
  <c r="D149" i="4"/>
  <c r="D146" i="4"/>
  <c r="D130" i="4"/>
  <c r="D97" i="4"/>
  <c r="D70" i="4"/>
  <c r="D68" i="4"/>
  <c r="D66" i="4"/>
  <c r="D65" i="4"/>
  <c r="D64" i="4"/>
  <c r="D58" i="4"/>
  <c r="D48" i="4"/>
  <c r="D36" i="4"/>
  <c r="D33" i="4"/>
  <c r="D23" i="4"/>
  <c r="D22" i="4"/>
  <c r="F427" i="5" l="1"/>
  <c r="O337" i="9"/>
  <c r="Q337" i="9" s="1"/>
  <c r="E332" i="9"/>
  <c r="O335" i="9"/>
  <c r="Q335" i="9" s="1"/>
  <c r="I335" i="9"/>
  <c r="H335" i="9"/>
  <c r="P335" i="9" s="1"/>
  <c r="R335" i="9" s="1"/>
  <c r="I332" i="9"/>
  <c r="H332" i="9"/>
  <c r="P332" i="9" s="1"/>
  <c r="O333" i="9"/>
  <c r="Q333" i="9" s="1"/>
  <c r="O336" i="9"/>
  <c r="P336" i="9" s="1"/>
  <c r="R336" i="9" s="1"/>
  <c r="O334" i="9"/>
  <c r="Q334" i="9" s="1"/>
  <c r="G338" i="9"/>
  <c r="F338" i="9"/>
  <c r="H338" i="9" s="1"/>
  <c r="O339" i="9"/>
  <c r="Q339" i="9" s="1"/>
  <c r="I338" i="9"/>
  <c r="F288" i="5" l="1"/>
  <c r="F315" i="5"/>
  <c r="F331" i="5"/>
  <c r="F347" i="5"/>
  <c r="F45" i="5"/>
  <c r="F428" i="5"/>
  <c r="F429" i="5" s="1"/>
  <c r="F59" i="5"/>
  <c r="F380" i="5"/>
  <c r="F388" i="5"/>
  <c r="F119" i="5"/>
  <c r="F406" i="5"/>
  <c r="F240" i="5"/>
  <c r="F295" i="5"/>
  <c r="F304" i="5"/>
  <c r="F426" i="5"/>
  <c r="F374" i="5"/>
  <c r="F82" i="5"/>
  <c r="F396" i="5"/>
  <c r="F154" i="5"/>
  <c r="F415" i="5"/>
  <c r="F185" i="5"/>
  <c r="F211" i="5"/>
  <c r="F267" i="5"/>
  <c r="F170" i="5"/>
  <c r="P337" i="9"/>
  <c r="R337" i="9" s="1"/>
  <c r="R332" i="9"/>
  <c r="P333" i="9"/>
  <c r="R333" i="9" s="1"/>
  <c r="Q336" i="9"/>
  <c r="P334" i="9"/>
  <c r="R334" i="9" s="1"/>
  <c r="P338" i="9"/>
  <c r="R338" i="9" s="1"/>
  <c r="P339" i="9"/>
  <c r="R339" i="9" s="1"/>
  <c r="O385" i="9" l="1"/>
  <c r="Q385" i="9" s="1"/>
  <c r="I385" i="9"/>
  <c r="H385" i="9"/>
  <c r="O388" i="9"/>
  <c r="Q388" i="9" s="1"/>
  <c r="I388" i="9"/>
  <c r="H388" i="9"/>
  <c r="O387" i="9"/>
  <c r="Q387" i="9" s="1"/>
  <c r="I387" i="9"/>
  <c r="H387" i="9"/>
  <c r="O386" i="9"/>
  <c r="P386" i="9" s="1"/>
  <c r="R386" i="9" s="1"/>
  <c r="O389" i="9"/>
  <c r="Q389" i="9" s="1"/>
  <c r="O395" i="9"/>
  <c r="Q395" i="9" s="1"/>
  <c r="O390" i="9"/>
  <c r="Q390" i="9" s="1"/>
  <c r="E391" i="9"/>
  <c r="E392" i="9"/>
  <c r="O394" i="9"/>
  <c r="Q394" i="9" s="1"/>
  <c r="I394" i="9"/>
  <c r="H394" i="9"/>
  <c r="O393" i="9"/>
  <c r="Q393" i="9" s="1"/>
  <c r="I393" i="9"/>
  <c r="H393" i="9"/>
  <c r="O392" i="9"/>
  <c r="O391" i="9"/>
  <c r="I391" i="9"/>
  <c r="H391" i="9"/>
  <c r="P391" i="9" s="1"/>
  <c r="E416" i="9"/>
  <c r="E398" i="9"/>
  <c r="O407" i="9"/>
  <c r="Q407" i="9" s="1"/>
  <c r="E378" i="9"/>
  <c r="O384" i="9"/>
  <c r="Q384" i="9" s="1"/>
  <c r="I384" i="9"/>
  <c r="H384" i="9"/>
  <c r="O383" i="9"/>
  <c r="Q383" i="9" s="1"/>
  <c r="O382" i="9"/>
  <c r="Q382" i="9" s="1"/>
  <c r="O381" i="9"/>
  <c r="P381" i="9" s="1"/>
  <c r="R381" i="9" s="1"/>
  <c r="O380" i="9"/>
  <c r="P380" i="9" s="1"/>
  <c r="R380" i="9" s="1"/>
  <c r="O378" i="9"/>
  <c r="I378" i="9"/>
  <c r="H378" i="9"/>
  <c r="E366" i="9"/>
  <c r="E356" i="9"/>
  <c r="O369" i="9"/>
  <c r="Q369" i="9" s="1"/>
  <c r="I369" i="9"/>
  <c r="H369" i="9"/>
  <c r="O368" i="9"/>
  <c r="Q368" i="9" s="1"/>
  <c r="I368" i="9"/>
  <c r="H368" i="9"/>
  <c r="O367" i="9"/>
  <c r="Q367" i="9" s="1"/>
  <c r="O366" i="9"/>
  <c r="I366" i="9"/>
  <c r="H366" i="9"/>
  <c r="O365" i="9"/>
  <c r="Q365" i="9" s="1"/>
  <c r="I365" i="9"/>
  <c r="H365" i="9"/>
  <c r="O364" i="9"/>
  <c r="Q364" i="9" s="1"/>
  <c r="I364" i="9"/>
  <c r="H364" i="9"/>
  <c r="O363" i="9"/>
  <c r="Q363" i="9" s="1"/>
  <c r="O362" i="9"/>
  <c r="Q362" i="9" s="1"/>
  <c r="I362" i="9"/>
  <c r="H362" i="9"/>
  <c r="O361" i="9"/>
  <c r="Q361" i="9" s="1"/>
  <c r="O360" i="9"/>
  <c r="Q360" i="9" s="1"/>
  <c r="O359" i="9"/>
  <c r="Q359" i="9" s="1"/>
  <c r="O358" i="9"/>
  <c r="Q358" i="9" s="1"/>
  <c r="O356" i="9"/>
  <c r="I356" i="9"/>
  <c r="H356" i="9"/>
  <c r="E341" i="9"/>
  <c r="O341" i="9"/>
  <c r="I341" i="9"/>
  <c r="H341" i="9"/>
  <c r="O319" i="9"/>
  <c r="P319" i="9" s="1"/>
  <c r="R319" i="9" s="1"/>
  <c r="O318" i="9"/>
  <c r="P318" i="9" s="1"/>
  <c r="R318" i="9" s="1"/>
  <c r="O317" i="9"/>
  <c r="Q317" i="9" s="1"/>
  <c r="O320" i="9"/>
  <c r="Q320" i="9" s="1"/>
  <c r="E327" i="9"/>
  <c r="E325" i="9"/>
  <c r="E324" i="9"/>
  <c r="E322" i="9"/>
  <c r="O322" i="9"/>
  <c r="G322" i="9"/>
  <c r="I322" i="9" s="1"/>
  <c r="F322" i="9"/>
  <c r="H322" i="9" s="1"/>
  <c r="O327" i="9"/>
  <c r="O324" i="9"/>
  <c r="O326" i="9"/>
  <c r="Q326" i="9" s="1"/>
  <c r="O325" i="9"/>
  <c r="O328" i="9"/>
  <c r="Q328" i="9" s="1"/>
  <c r="I328" i="9"/>
  <c r="H328" i="9"/>
  <c r="E304" i="9"/>
  <c r="O306" i="9"/>
  <c r="P306" i="9" s="1"/>
  <c r="R306" i="9" s="1"/>
  <c r="O305" i="9"/>
  <c r="Q305" i="9" s="1"/>
  <c r="I304" i="9"/>
  <c r="H304" i="9"/>
  <c r="O303" i="9"/>
  <c r="Q303" i="9" s="1"/>
  <c r="I303" i="9"/>
  <c r="H303" i="9"/>
  <c r="O302" i="9"/>
  <c r="Q302" i="9" s="1"/>
  <c r="I302" i="9"/>
  <c r="H302" i="9"/>
  <c r="O301" i="9"/>
  <c r="Q301" i="9" s="1"/>
  <c r="I301" i="9"/>
  <c r="H301" i="9"/>
  <c r="O300" i="9"/>
  <c r="Q300" i="9" s="1"/>
  <c r="O299" i="9"/>
  <c r="Q299" i="9" s="1"/>
  <c r="O298" i="9"/>
  <c r="Q298" i="9" s="1"/>
  <c r="I298" i="9"/>
  <c r="H298" i="9"/>
  <c r="O297" i="9"/>
  <c r="Q297" i="9" s="1"/>
  <c r="I297" i="9"/>
  <c r="H297" i="9"/>
  <c r="O307" i="9"/>
  <c r="P307" i="9" s="1"/>
  <c r="R307" i="9" s="1"/>
  <c r="H315" i="9"/>
  <c r="P315" i="9" s="1"/>
  <c r="R315" i="9" s="1"/>
  <c r="I314" i="9"/>
  <c r="H314" i="9"/>
  <c r="O313" i="9"/>
  <c r="Q313" i="9" s="1"/>
  <c r="I313" i="9"/>
  <c r="H313" i="9"/>
  <c r="O312" i="9"/>
  <c r="Q312" i="9" s="1"/>
  <c r="O311" i="9"/>
  <c r="P311" i="9" s="1"/>
  <c r="R311" i="9" s="1"/>
  <c r="O310" i="9"/>
  <c r="Q310" i="9" s="1"/>
  <c r="O308" i="9"/>
  <c r="I308" i="9"/>
  <c r="H308" i="9"/>
  <c r="E308" i="9"/>
  <c r="O294" i="9"/>
  <c r="Q294" i="9" s="1"/>
  <c r="I294" i="9"/>
  <c r="H294" i="9"/>
  <c r="E274" i="9"/>
  <c r="O276" i="9"/>
  <c r="Q276" i="9" s="1"/>
  <c r="O275" i="9"/>
  <c r="Q275" i="9" s="1"/>
  <c r="O273" i="9"/>
  <c r="Q273" i="9" s="1"/>
  <c r="I273" i="9"/>
  <c r="H273" i="9"/>
  <c r="O272" i="9"/>
  <c r="I272" i="9"/>
  <c r="H272" i="9"/>
  <c r="O271" i="9"/>
  <c r="Q271" i="9" s="1"/>
  <c r="I271" i="9"/>
  <c r="H271" i="9"/>
  <c r="O270" i="9"/>
  <c r="Q270" i="9" s="1"/>
  <c r="I270" i="9"/>
  <c r="H270" i="9"/>
  <c r="O269" i="9"/>
  <c r="Q269" i="9" s="1"/>
  <c r="O291" i="9"/>
  <c r="Q291" i="9" s="1"/>
  <c r="I291" i="9"/>
  <c r="H291" i="9"/>
  <c r="O288" i="9"/>
  <c r="Q288" i="9" s="1"/>
  <c r="I288" i="9"/>
  <c r="H288" i="9"/>
  <c r="O287" i="9"/>
  <c r="Q287" i="9" s="1"/>
  <c r="I287" i="9"/>
  <c r="H287" i="9"/>
  <c r="H286" i="9"/>
  <c r="P286" i="9" s="1"/>
  <c r="R286" i="9" s="1"/>
  <c r="H285" i="9"/>
  <c r="P285" i="9" s="1"/>
  <c r="R285" i="9" s="1"/>
  <c r="I284" i="9"/>
  <c r="H284" i="9"/>
  <c r="O283" i="9"/>
  <c r="Q283" i="9" s="1"/>
  <c r="I283" i="9"/>
  <c r="H283" i="9"/>
  <c r="O282" i="9"/>
  <c r="P282" i="9" s="1"/>
  <c r="R282" i="9" s="1"/>
  <c r="O281" i="9"/>
  <c r="Q281" i="9" s="1"/>
  <c r="O280" i="9"/>
  <c r="Q280" i="9" s="1"/>
  <c r="O278" i="9"/>
  <c r="I278" i="9"/>
  <c r="H278" i="9"/>
  <c r="E278" i="9"/>
  <c r="O277" i="9"/>
  <c r="Q277" i="9" s="1"/>
  <c r="I274" i="9"/>
  <c r="H274" i="9"/>
  <c r="O268" i="9"/>
  <c r="Q268" i="9" s="1"/>
  <c r="O267" i="9"/>
  <c r="Q267" i="9" s="1"/>
  <c r="I267" i="9"/>
  <c r="H267" i="9"/>
  <c r="O266" i="9"/>
  <c r="Q266" i="9" s="1"/>
  <c r="I266" i="9"/>
  <c r="H266" i="9"/>
  <c r="E42" i="9"/>
  <c r="I42" i="9"/>
  <c r="H42" i="9"/>
  <c r="E236" i="9"/>
  <c r="I236" i="9"/>
  <c r="H236" i="9"/>
  <c r="O256" i="9"/>
  <c r="Q256" i="9" s="1"/>
  <c r="I256" i="9"/>
  <c r="H256" i="9"/>
  <c r="H255" i="9"/>
  <c r="P255" i="9" s="1"/>
  <c r="R255" i="9" s="1"/>
  <c r="H254" i="9"/>
  <c r="P254" i="9" s="1"/>
  <c r="R254" i="9" s="1"/>
  <c r="I253" i="9"/>
  <c r="H253" i="9"/>
  <c r="E247" i="9"/>
  <c r="O247" i="9"/>
  <c r="I247" i="9"/>
  <c r="H247" i="9"/>
  <c r="O225" i="9"/>
  <c r="E225" i="9"/>
  <c r="I225" i="9"/>
  <c r="H225" i="9"/>
  <c r="O213" i="9"/>
  <c r="E231" i="9"/>
  <c r="E220" i="9"/>
  <c r="E192" i="9"/>
  <c r="E185" i="9"/>
  <c r="O185" i="9"/>
  <c r="G185" i="9"/>
  <c r="I185" i="9" s="1"/>
  <c r="F185" i="9"/>
  <c r="H185" i="9" s="1"/>
  <c r="E178" i="9"/>
  <c r="E177" i="9"/>
  <c r="E176" i="9"/>
  <c r="E173" i="9"/>
  <c r="E172" i="9"/>
  <c r="E168" i="9"/>
  <c r="E425" i="9"/>
  <c r="E418" i="9"/>
  <c r="E401" i="9"/>
  <c r="E413" i="9"/>
  <c r="E411" i="9"/>
  <c r="P387" i="9" l="1"/>
  <c r="R387" i="9" s="1"/>
  <c r="P385" i="9"/>
  <c r="R385" i="9" s="1"/>
  <c r="P394" i="9"/>
  <c r="R394" i="9" s="1"/>
  <c r="R391" i="9"/>
  <c r="Q391" i="9"/>
  <c r="P388" i="9"/>
  <c r="R388" i="9" s="1"/>
  <c r="Q386" i="9"/>
  <c r="P393" i="9"/>
  <c r="R393" i="9" s="1"/>
  <c r="P389" i="9"/>
  <c r="R389" i="9" s="1"/>
  <c r="P395" i="9"/>
  <c r="R395" i="9" s="1"/>
  <c r="P390" i="9"/>
  <c r="R390" i="9" s="1"/>
  <c r="Q392" i="9"/>
  <c r="P392" i="9"/>
  <c r="R392" i="9" s="1"/>
  <c r="P314" i="9"/>
  <c r="R314" i="9" s="1"/>
  <c r="P407" i="9"/>
  <c r="R407" i="9" s="1"/>
  <c r="Q378" i="9"/>
  <c r="Q322" i="9"/>
  <c r="P378" i="9"/>
  <c r="R378" i="9" s="1"/>
  <c r="Q381" i="9"/>
  <c r="Q380" i="9"/>
  <c r="Q366" i="9"/>
  <c r="Q356" i="9"/>
  <c r="P382" i="9"/>
  <c r="R382" i="9" s="1"/>
  <c r="P383" i="9"/>
  <c r="R383" i="9" s="1"/>
  <c r="P384" i="9"/>
  <c r="R384" i="9" s="1"/>
  <c r="P368" i="9"/>
  <c r="R368" i="9" s="1"/>
  <c r="P366" i="9"/>
  <c r="R366" i="9" s="1"/>
  <c r="P365" i="9"/>
  <c r="R365" i="9" s="1"/>
  <c r="P369" i="9"/>
  <c r="R369" i="9" s="1"/>
  <c r="P358" i="9"/>
  <c r="R358" i="9" s="1"/>
  <c r="P363" i="9"/>
  <c r="R363" i="9" s="1"/>
  <c r="P362" i="9"/>
  <c r="R362" i="9" s="1"/>
  <c r="P364" i="9"/>
  <c r="R364" i="9" s="1"/>
  <c r="P356" i="9"/>
  <c r="R356" i="9" s="1"/>
  <c r="P361" i="9"/>
  <c r="R361" i="9" s="1"/>
  <c r="P367" i="9"/>
  <c r="R367" i="9" s="1"/>
  <c r="P359" i="9"/>
  <c r="R359" i="9" s="1"/>
  <c r="P360" i="9"/>
  <c r="R360" i="9" s="1"/>
  <c r="P341" i="9"/>
  <c r="R341" i="9" s="1"/>
  <c r="P328" i="9"/>
  <c r="R328" i="9" s="1"/>
  <c r="Q341" i="9"/>
  <c r="Q319" i="9"/>
  <c r="P322" i="9"/>
  <c r="R322" i="9" s="1"/>
  <c r="Q318" i="9"/>
  <c r="P317" i="9"/>
  <c r="R317" i="9" s="1"/>
  <c r="P320" i="9"/>
  <c r="R320" i="9" s="1"/>
  <c r="Q325" i="9"/>
  <c r="Q327" i="9"/>
  <c r="Q324" i="9"/>
  <c r="P327" i="9"/>
  <c r="R327" i="9" s="1"/>
  <c r="P324" i="9"/>
  <c r="R324" i="9" s="1"/>
  <c r="P325" i="9"/>
  <c r="R325" i="9" s="1"/>
  <c r="P326" i="9"/>
  <c r="R326" i="9" s="1"/>
  <c r="P303" i="9"/>
  <c r="R303" i="9" s="1"/>
  <c r="P301" i="9"/>
  <c r="R301" i="9" s="1"/>
  <c r="P304" i="9"/>
  <c r="R304" i="9" s="1"/>
  <c r="P298" i="9"/>
  <c r="R298" i="9" s="1"/>
  <c r="P297" i="9"/>
  <c r="R297" i="9" s="1"/>
  <c r="P302" i="9"/>
  <c r="R302" i="9" s="1"/>
  <c r="Q307" i="9"/>
  <c r="P313" i="9"/>
  <c r="R313" i="9" s="1"/>
  <c r="P300" i="9"/>
  <c r="R300" i="9" s="1"/>
  <c r="P299" i="9"/>
  <c r="R299" i="9" s="1"/>
  <c r="P305" i="9"/>
  <c r="R305" i="9" s="1"/>
  <c r="Q306" i="9"/>
  <c r="P312" i="9"/>
  <c r="R312" i="9" s="1"/>
  <c r="P308" i="9"/>
  <c r="R308" i="9" s="1"/>
  <c r="Q308" i="9"/>
  <c r="Q311" i="9"/>
  <c r="P310" i="9"/>
  <c r="R310" i="9" s="1"/>
  <c r="P294" i="9"/>
  <c r="R294" i="9" s="1"/>
  <c r="P42" i="9"/>
  <c r="R42" i="9" s="1"/>
  <c r="P287" i="9"/>
  <c r="R287" i="9" s="1"/>
  <c r="P283" i="9"/>
  <c r="R283" i="9" s="1"/>
  <c r="P275" i="9"/>
  <c r="R275" i="9" s="1"/>
  <c r="P276" i="9"/>
  <c r="R276" i="9" s="1"/>
  <c r="P274" i="9"/>
  <c r="R274" i="9" s="1"/>
  <c r="P266" i="9"/>
  <c r="R266" i="9" s="1"/>
  <c r="P272" i="9"/>
  <c r="R272" i="9" s="1"/>
  <c r="P273" i="9"/>
  <c r="R273" i="9" s="1"/>
  <c r="Q272" i="9"/>
  <c r="P284" i="9"/>
  <c r="R284" i="9" s="1"/>
  <c r="P271" i="9"/>
  <c r="R271" i="9" s="1"/>
  <c r="P291" i="9"/>
  <c r="R291" i="9" s="1"/>
  <c r="P270" i="9"/>
  <c r="R270" i="9" s="1"/>
  <c r="P269" i="9"/>
  <c r="R269" i="9" s="1"/>
  <c r="Q278" i="9"/>
  <c r="Q282" i="9"/>
  <c r="P281" i="9"/>
  <c r="R281" i="9" s="1"/>
  <c r="P288" i="9"/>
  <c r="R288" i="9" s="1"/>
  <c r="P277" i="9"/>
  <c r="R277" i="9" s="1"/>
  <c r="P278" i="9"/>
  <c r="R278" i="9" s="1"/>
  <c r="P267" i="9"/>
  <c r="R267" i="9" s="1"/>
  <c r="P268" i="9"/>
  <c r="R268" i="9" s="1"/>
  <c r="P280" i="9"/>
  <c r="R280" i="9" s="1"/>
  <c r="P236" i="9"/>
  <c r="R236" i="9" s="1"/>
  <c r="P256" i="9"/>
  <c r="R256" i="9" s="1"/>
  <c r="P253" i="9"/>
  <c r="R253" i="9" s="1"/>
  <c r="P247" i="9"/>
  <c r="R247" i="9" s="1"/>
  <c r="Q247" i="9"/>
  <c r="P185" i="9"/>
  <c r="R185" i="9" s="1"/>
  <c r="P225" i="9"/>
  <c r="R225" i="9" s="1"/>
  <c r="Q225" i="9"/>
  <c r="Q185" i="9"/>
  <c r="O435" i="9" l="1"/>
  <c r="Q435" i="9" s="1"/>
  <c r="I435" i="9"/>
  <c r="H435" i="9"/>
  <c r="O432" i="9"/>
  <c r="Q432" i="9" s="1"/>
  <c r="I432" i="9"/>
  <c r="H432" i="9"/>
  <c r="P435" i="9" l="1"/>
  <c r="R435" i="9" s="1"/>
  <c r="P432" i="9"/>
  <c r="R432" i="9" s="1"/>
  <c r="O438" i="9" l="1"/>
  <c r="Q438" i="9" s="1"/>
  <c r="H431" i="9"/>
  <c r="P431" i="9" s="1"/>
  <c r="R431" i="9" s="1"/>
  <c r="O439" i="9"/>
  <c r="Q439" i="9" s="1"/>
  <c r="I439" i="9"/>
  <c r="H439" i="9"/>
  <c r="I429" i="9"/>
  <c r="H429" i="9"/>
  <c r="I430" i="9"/>
  <c r="P430" i="9" s="1"/>
  <c r="R430" i="9" s="1"/>
  <c r="I428" i="9"/>
  <c r="H428" i="9"/>
  <c r="O419" i="9"/>
  <c r="Q419" i="9" s="1"/>
  <c r="O426" i="9"/>
  <c r="Q426" i="9" s="1"/>
  <c r="O425" i="9"/>
  <c r="O424" i="9"/>
  <c r="Q424" i="9" s="1"/>
  <c r="O423" i="9"/>
  <c r="Q423" i="9" s="1"/>
  <c r="O422" i="9"/>
  <c r="Q422" i="9" s="1"/>
  <c r="O421" i="9"/>
  <c r="O418" i="9"/>
  <c r="O417" i="9"/>
  <c r="Q417" i="9" s="1"/>
  <c r="O416" i="9"/>
  <c r="O415" i="9"/>
  <c r="Q415" i="9" s="1"/>
  <c r="O414" i="9"/>
  <c r="Q414" i="9" s="1"/>
  <c r="O413" i="9"/>
  <c r="O411" i="9"/>
  <c r="O410" i="9"/>
  <c r="P410" i="9" s="1"/>
  <c r="R410" i="9" s="1"/>
  <c r="O409" i="9"/>
  <c r="Q409" i="9" s="1"/>
  <c r="O408" i="9"/>
  <c r="Q408" i="9" s="1"/>
  <c r="E405" i="9"/>
  <c r="O399" i="9"/>
  <c r="Q399" i="9" s="1"/>
  <c r="O404" i="9"/>
  <c r="Q404" i="9" s="1"/>
  <c r="O405" i="9"/>
  <c r="O402" i="9"/>
  <c r="P402" i="9" s="1"/>
  <c r="R402" i="9" s="1"/>
  <c r="O403" i="9"/>
  <c r="Q403" i="9" s="1"/>
  <c r="O401" i="9"/>
  <c r="O398" i="9"/>
  <c r="P398" i="9" s="1"/>
  <c r="E351" i="9"/>
  <c r="E352" i="9"/>
  <c r="O354" i="9"/>
  <c r="Q354" i="9" s="1"/>
  <c r="I354" i="9"/>
  <c r="H354" i="9"/>
  <c r="O353" i="9"/>
  <c r="Q353" i="9" s="1"/>
  <c r="I353" i="9"/>
  <c r="H353" i="9"/>
  <c r="O352" i="9"/>
  <c r="O351" i="9"/>
  <c r="I351" i="9"/>
  <c r="H351" i="9"/>
  <c r="O350" i="9"/>
  <c r="Q350" i="9" s="1"/>
  <c r="I350" i="9"/>
  <c r="H350" i="9"/>
  <c r="O349" i="9"/>
  <c r="Q349" i="9" s="1"/>
  <c r="I349" i="9"/>
  <c r="H349" i="9"/>
  <c r="O348" i="9"/>
  <c r="Q348" i="9" s="1"/>
  <c r="O347" i="9"/>
  <c r="Q347" i="9" s="1"/>
  <c r="I347" i="9"/>
  <c r="H347" i="9"/>
  <c r="O346" i="9"/>
  <c r="P346" i="9" s="1"/>
  <c r="R346" i="9" s="1"/>
  <c r="O345" i="9"/>
  <c r="Q345" i="9" s="1"/>
  <c r="O344" i="9"/>
  <c r="Q344" i="9" s="1"/>
  <c r="O343" i="9"/>
  <c r="Q343" i="9" s="1"/>
  <c r="P429" i="9" l="1"/>
  <c r="R429" i="9" s="1"/>
  <c r="P428" i="9"/>
  <c r="R428" i="9" s="1"/>
  <c r="P439" i="9"/>
  <c r="R439" i="9" s="1"/>
  <c r="P438" i="9"/>
  <c r="R438" i="9" s="1"/>
  <c r="P422" i="9"/>
  <c r="R422" i="9" s="1"/>
  <c r="Q421" i="9"/>
  <c r="Q425" i="9"/>
  <c r="P419" i="9"/>
  <c r="R419" i="9" s="1"/>
  <c r="P426" i="9"/>
  <c r="R426" i="9" s="1"/>
  <c r="P423" i="9"/>
  <c r="R423" i="9" s="1"/>
  <c r="P424" i="9"/>
  <c r="R424" i="9" s="1"/>
  <c r="P425" i="9"/>
  <c r="R425" i="9" s="1"/>
  <c r="P421" i="9"/>
  <c r="R421" i="9" s="1"/>
  <c r="Q418" i="9"/>
  <c r="Q416" i="9"/>
  <c r="P416" i="9"/>
  <c r="R416" i="9" s="1"/>
  <c r="P418" i="9"/>
  <c r="R418" i="9" s="1"/>
  <c r="P417" i="9"/>
  <c r="R417" i="9" s="1"/>
  <c r="Q411" i="9"/>
  <c r="Q413" i="9"/>
  <c r="P413" i="9"/>
  <c r="R413" i="9" s="1"/>
  <c r="P414" i="9"/>
  <c r="R414" i="9" s="1"/>
  <c r="P415" i="9"/>
  <c r="R415" i="9" s="1"/>
  <c r="P408" i="9"/>
  <c r="R408" i="9" s="1"/>
  <c r="Q410" i="9"/>
  <c r="P409" i="9"/>
  <c r="R409" i="9" s="1"/>
  <c r="P411" i="9"/>
  <c r="R411" i="9" s="1"/>
  <c r="P350" i="9"/>
  <c r="R350" i="9" s="1"/>
  <c r="P347" i="9"/>
  <c r="R347" i="9" s="1"/>
  <c r="P351" i="9"/>
  <c r="R351" i="9" s="1"/>
  <c r="P354" i="9"/>
  <c r="R354" i="9" s="1"/>
  <c r="P349" i="9"/>
  <c r="R349" i="9" s="1"/>
  <c r="Q405" i="9"/>
  <c r="P404" i="9"/>
  <c r="R404" i="9" s="1"/>
  <c r="P399" i="9"/>
  <c r="R399" i="9" s="1"/>
  <c r="P405" i="9"/>
  <c r="R405" i="9" s="1"/>
  <c r="Q402" i="9"/>
  <c r="R398" i="9"/>
  <c r="Q398" i="9"/>
  <c r="Q401" i="9"/>
  <c r="P353" i="9"/>
  <c r="R353" i="9" s="1"/>
  <c r="P401" i="9"/>
  <c r="R401" i="9" s="1"/>
  <c r="P403" i="9"/>
  <c r="R403" i="9" s="1"/>
  <c r="Q346" i="9"/>
  <c r="Q351" i="9"/>
  <c r="Q352" i="9"/>
  <c r="P352" i="9"/>
  <c r="R352" i="9" s="1"/>
  <c r="P343" i="9"/>
  <c r="R343" i="9" s="1"/>
  <c r="P344" i="9"/>
  <c r="R344" i="9" s="1"/>
  <c r="P348" i="9"/>
  <c r="R348" i="9" s="1"/>
  <c r="P345" i="9"/>
  <c r="R345" i="9" s="1"/>
  <c r="O229" i="9" l="1"/>
  <c r="Q229" i="9" s="1"/>
  <c r="O237" i="9"/>
  <c r="Q237" i="9" s="1"/>
  <c r="O263" i="9"/>
  <c r="Q263" i="9" s="1"/>
  <c r="I263" i="9"/>
  <c r="H263" i="9"/>
  <c r="O260" i="9"/>
  <c r="Q260" i="9" s="1"/>
  <c r="I260" i="9"/>
  <c r="H260" i="9"/>
  <c r="O257" i="9"/>
  <c r="Q257" i="9" s="1"/>
  <c r="I257" i="9"/>
  <c r="H257" i="9"/>
  <c r="O252" i="9"/>
  <c r="Q252" i="9" s="1"/>
  <c r="I252" i="9"/>
  <c r="H252" i="9"/>
  <c r="O251" i="9"/>
  <c r="Q251" i="9" s="1"/>
  <c r="O250" i="9"/>
  <c r="Q250" i="9" s="1"/>
  <c r="O249" i="9"/>
  <c r="Q249" i="9" s="1"/>
  <c r="O246" i="9"/>
  <c r="Q246" i="9" s="1"/>
  <c r="O245" i="9"/>
  <c r="Q245" i="9" s="1"/>
  <c r="O244" i="9"/>
  <c r="Q244" i="9" s="1"/>
  <c r="O243" i="9"/>
  <c r="Q243" i="9" s="1"/>
  <c r="O242" i="9"/>
  <c r="Q242" i="9" s="1"/>
  <c r="I242" i="9"/>
  <c r="H242" i="9"/>
  <c r="O241" i="9"/>
  <c r="Q241" i="9" s="1"/>
  <c r="I241" i="9"/>
  <c r="H241" i="9"/>
  <c r="O240" i="9"/>
  <c r="Q240" i="9" s="1"/>
  <c r="I240" i="9"/>
  <c r="H240" i="9"/>
  <c r="O239" i="9"/>
  <c r="Q239" i="9" s="1"/>
  <c r="I239" i="9"/>
  <c r="H239" i="9"/>
  <c r="O238" i="9"/>
  <c r="Q238" i="9" s="1"/>
  <c r="O235" i="9"/>
  <c r="Q235" i="9" s="1"/>
  <c r="O234" i="9"/>
  <c r="Q234" i="9" s="1"/>
  <c r="I234" i="9"/>
  <c r="H234" i="9"/>
  <c r="O233" i="9"/>
  <c r="Q233" i="9" s="1"/>
  <c r="I233" i="9"/>
  <c r="H233" i="9"/>
  <c r="O228" i="9"/>
  <c r="Q228" i="9" s="1"/>
  <c r="O227" i="9"/>
  <c r="Q227" i="9" s="1"/>
  <c r="O224" i="9"/>
  <c r="Q224" i="9" s="1"/>
  <c r="G224" i="9"/>
  <c r="I224" i="9" s="1"/>
  <c r="F224" i="9"/>
  <c r="H224" i="9" s="1"/>
  <c r="O223" i="9"/>
  <c r="Q223" i="9" s="1"/>
  <c r="I223" i="9"/>
  <c r="H223" i="9"/>
  <c r="O222" i="9"/>
  <c r="Q222" i="9" s="1"/>
  <c r="I222" i="9"/>
  <c r="H222" i="9"/>
  <c r="H221" i="9"/>
  <c r="P221" i="9" s="1"/>
  <c r="R221" i="9" s="1"/>
  <c r="I218" i="9"/>
  <c r="H218" i="9"/>
  <c r="I220" i="9"/>
  <c r="P220" i="9" s="1"/>
  <c r="R220" i="9" s="1"/>
  <c r="I219" i="9"/>
  <c r="H219" i="9"/>
  <c r="I217" i="9"/>
  <c r="H217" i="9"/>
  <c r="O231" i="9"/>
  <c r="Q231" i="9" s="1"/>
  <c r="O230" i="9"/>
  <c r="Q230" i="9" s="1"/>
  <c r="Q213" i="9"/>
  <c r="I213" i="9"/>
  <c r="H213" i="9"/>
  <c r="O206" i="9"/>
  <c r="Q206" i="9" s="1"/>
  <c r="I206" i="9"/>
  <c r="H206" i="9"/>
  <c r="P233" i="9" l="1"/>
  <c r="R233" i="9" s="1"/>
  <c r="P252" i="9"/>
  <c r="R252" i="9" s="1"/>
  <c r="P240" i="9"/>
  <c r="R240" i="9" s="1"/>
  <c r="P260" i="9"/>
  <c r="R260" i="9" s="1"/>
  <c r="P229" i="9"/>
  <c r="R229" i="9" s="1"/>
  <c r="P222" i="9"/>
  <c r="R222" i="9" s="1"/>
  <c r="P237" i="9"/>
  <c r="R237" i="9" s="1"/>
  <c r="P239" i="9"/>
  <c r="R239" i="9" s="1"/>
  <c r="P242" i="9"/>
  <c r="R242" i="9" s="1"/>
  <c r="P234" i="9"/>
  <c r="R234" i="9" s="1"/>
  <c r="P263" i="9"/>
  <c r="R263" i="9" s="1"/>
  <c r="P241" i="9"/>
  <c r="R241" i="9" s="1"/>
  <c r="P238" i="9"/>
  <c r="R238" i="9" s="1"/>
  <c r="P257" i="9"/>
  <c r="R257" i="9" s="1"/>
  <c r="P251" i="9"/>
  <c r="R251" i="9" s="1"/>
  <c r="P245" i="9"/>
  <c r="R245" i="9" s="1"/>
  <c r="P246" i="9"/>
  <c r="R246" i="9" s="1"/>
  <c r="P235" i="9"/>
  <c r="R235" i="9" s="1"/>
  <c r="P243" i="9"/>
  <c r="R243" i="9" s="1"/>
  <c r="P249" i="9"/>
  <c r="R249" i="9" s="1"/>
  <c r="P244" i="9"/>
  <c r="R244" i="9" s="1"/>
  <c r="P250" i="9"/>
  <c r="R250" i="9" s="1"/>
  <c r="P219" i="9"/>
  <c r="R219" i="9" s="1"/>
  <c r="P223" i="9"/>
  <c r="R223" i="9" s="1"/>
  <c r="P227" i="9"/>
  <c r="R227" i="9" s="1"/>
  <c r="P228" i="9"/>
  <c r="R228" i="9" s="1"/>
  <c r="P218" i="9"/>
  <c r="R218" i="9" s="1"/>
  <c r="P224" i="9"/>
  <c r="R224" i="9" s="1"/>
  <c r="P217" i="9"/>
  <c r="R217" i="9" s="1"/>
  <c r="P206" i="9"/>
  <c r="R206" i="9" s="1"/>
  <c r="P213" i="9"/>
  <c r="R213" i="9" s="1"/>
  <c r="P231" i="9"/>
  <c r="R231" i="9" s="1"/>
  <c r="P230" i="9"/>
  <c r="R230" i="9" s="1"/>
  <c r="O205" i="9"/>
  <c r="Q205" i="9" s="1"/>
  <c r="I205" i="9"/>
  <c r="H205" i="9"/>
  <c r="O211" i="9"/>
  <c r="Q211" i="9" s="1"/>
  <c r="I211" i="9"/>
  <c r="H211" i="9"/>
  <c r="O207" i="9"/>
  <c r="Q207" i="9" s="1"/>
  <c r="I207" i="9"/>
  <c r="H207" i="9"/>
  <c r="E203" i="9"/>
  <c r="E202" i="9"/>
  <c r="E201" i="9"/>
  <c r="O204" i="9"/>
  <c r="Q204" i="9" s="1"/>
  <c r="O203" i="9"/>
  <c r="O202" i="9"/>
  <c r="P202" i="9" s="1"/>
  <c r="O201" i="9"/>
  <c r="O187" i="9"/>
  <c r="Q187" i="9" s="1"/>
  <c r="O195" i="9"/>
  <c r="Q195" i="9" s="1"/>
  <c r="I195" i="9"/>
  <c r="H195" i="9"/>
  <c r="O198" i="9"/>
  <c r="O199" i="9"/>
  <c r="Q199" i="9" s="1"/>
  <c r="O194" i="9"/>
  <c r="Q194" i="9" s="1"/>
  <c r="H194" i="9"/>
  <c r="O193" i="9"/>
  <c r="Q193" i="9" s="1"/>
  <c r="O192" i="9"/>
  <c r="I192" i="9"/>
  <c r="H192" i="9"/>
  <c r="O191" i="9"/>
  <c r="Q191" i="9" s="1"/>
  <c r="O190" i="9"/>
  <c r="Q190" i="9" s="1"/>
  <c r="O188" i="9"/>
  <c r="Q188" i="9" s="1"/>
  <c r="O189" i="9"/>
  <c r="O168" i="9"/>
  <c r="G168" i="9"/>
  <c r="I168" i="9" s="1"/>
  <c r="F168" i="9"/>
  <c r="H168" i="9" s="1"/>
  <c r="O183" i="9"/>
  <c r="Q183" i="9" s="1"/>
  <c r="O180" i="9"/>
  <c r="Q180" i="9" s="1"/>
  <c r="I180" i="9"/>
  <c r="H180" i="9"/>
  <c r="O179" i="9"/>
  <c r="Q179" i="9" s="1"/>
  <c r="O178" i="9"/>
  <c r="O177" i="9"/>
  <c r="P177" i="9" s="1"/>
  <c r="O176" i="9"/>
  <c r="O175" i="9"/>
  <c r="Q175" i="9" s="1"/>
  <c r="O173" i="9"/>
  <c r="O174" i="9"/>
  <c r="Q174" i="9" s="1"/>
  <c r="O172" i="9"/>
  <c r="O171" i="9"/>
  <c r="Q171" i="9" s="1"/>
  <c r="O170" i="9"/>
  <c r="P170" i="9" s="1"/>
  <c r="R170" i="9" s="1"/>
  <c r="O160" i="9"/>
  <c r="Q160" i="9" s="1"/>
  <c r="I160" i="9"/>
  <c r="H160" i="9"/>
  <c r="O161" i="9"/>
  <c r="Q161" i="9" s="1"/>
  <c r="I161" i="9"/>
  <c r="H161" i="9"/>
  <c r="O159" i="9"/>
  <c r="P159" i="9" s="1"/>
  <c r="R159" i="9" s="1"/>
  <c r="G158" i="9"/>
  <c r="I158" i="9" s="1"/>
  <c r="F158" i="9"/>
  <c r="H158" i="9" s="1"/>
  <c r="E151" i="9"/>
  <c r="O157" i="9"/>
  <c r="Q157" i="9" s="1"/>
  <c r="O156" i="9"/>
  <c r="P156" i="9" s="1"/>
  <c r="R156" i="9" s="1"/>
  <c r="O155" i="9"/>
  <c r="P155" i="9" s="1"/>
  <c r="R155" i="9" s="1"/>
  <c r="O154" i="9"/>
  <c r="Q154" i="9" s="1"/>
  <c r="I154" i="9"/>
  <c r="H154" i="9"/>
  <c r="O153" i="9"/>
  <c r="P153" i="9" s="1"/>
  <c r="R153" i="9" s="1"/>
  <c r="O152" i="9"/>
  <c r="P152" i="9" s="1"/>
  <c r="R152" i="9" s="1"/>
  <c r="I151" i="9"/>
  <c r="H151" i="9"/>
  <c r="O150" i="9"/>
  <c r="Q150" i="9" s="1"/>
  <c r="I150" i="9"/>
  <c r="H150" i="9"/>
  <c r="O149" i="9"/>
  <c r="Q149" i="9" s="1"/>
  <c r="I149" i="9"/>
  <c r="H149" i="9"/>
  <c r="O148" i="9"/>
  <c r="Q148" i="9" s="1"/>
  <c r="H148" i="9"/>
  <c r="O147" i="9"/>
  <c r="Q147" i="9" s="1"/>
  <c r="I147" i="9"/>
  <c r="H147" i="9"/>
  <c r="O166" i="9"/>
  <c r="Q166" i="9" s="1"/>
  <c r="I166" i="9"/>
  <c r="H166" i="9"/>
  <c r="O165" i="9"/>
  <c r="Q165" i="9" s="1"/>
  <c r="O164" i="9"/>
  <c r="Q164" i="9" s="1"/>
  <c r="O163" i="9"/>
  <c r="Q163" i="9" s="1"/>
  <c r="I163" i="9"/>
  <c r="H163" i="9"/>
  <c r="I144" i="9"/>
  <c r="P144" i="9" s="1"/>
  <c r="R144" i="9" s="1"/>
  <c r="I143" i="9"/>
  <c r="H143" i="9"/>
  <c r="I139" i="9"/>
  <c r="P139" i="9" s="1"/>
  <c r="R139" i="9" s="1"/>
  <c r="I138" i="9"/>
  <c r="H138" i="9"/>
  <c r="H146" i="9"/>
  <c r="P146" i="9" s="1"/>
  <c r="R146" i="9" s="1"/>
  <c r="I145" i="9"/>
  <c r="P145" i="9" s="1"/>
  <c r="R145" i="9" s="1"/>
  <c r="O142" i="9"/>
  <c r="Q142" i="9" s="1"/>
  <c r="H142" i="9"/>
  <c r="O141" i="9"/>
  <c r="Q141" i="9" s="1"/>
  <c r="H141" i="9"/>
  <c r="H140" i="9"/>
  <c r="P140" i="9" s="1"/>
  <c r="R140" i="9" s="1"/>
  <c r="I137" i="9"/>
  <c r="H137" i="9"/>
  <c r="I136" i="9"/>
  <c r="H136" i="9"/>
  <c r="I135" i="9"/>
  <c r="H135" i="9"/>
  <c r="G134" i="9"/>
  <c r="I134" i="9" s="1"/>
  <c r="F134" i="9"/>
  <c r="H134" i="9" s="1"/>
  <c r="E118" i="9"/>
  <c r="O132" i="9"/>
  <c r="Q132" i="9" s="1"/>
  <c r="I132" i="9"/>
  <c r="H132" i="9"/>
  <c r="O131" i="9"/>
  <c r="Q131" i="9" s="1"/>
  <c r="I131" i="9"/>
  <c r="H131" i="9"/>
  <c r="O130" i="9"/>
  <c r="Q130" i="9" s="1"/>
  <c r="I130" i="9"/>
  <c r="H130" i="9"/>
  <c r="O129" i="9"/>
  <c r="Q129" i="9" s="1"/>
  <c r="O128" i="9"/>
  <c r="Q128" i="9" s="1"/>
  <c r="O127" i="9"/>
  <c r="Q127" i="9" s="1"/>
  <c r="I127" i="9"/>
  <c r="H127" i="9"/>
  <c r="I126" i="9"/>
  <c r="H126" i="9"/>
  <c r="I118" i="9"/>
  <c r="H118" i="9"/>
  <c r="O120" i="9"/>
  <c r="Q120" i="9" s="1"/>
  <c r="F102" i="9"/>
  <c r="G102" i="9"/>
  <c r="F98" i="9"/>
  <c r="H98" i="9" s="1"/>
  <c r="G98" i="9"/>
  <c r="I98" i="9" s="1"/>
  <c r="O89" i="9"/>
  <c r="E84" i="9"/>
  <c r="O77" i="9"/>
  <c r="Q77" i="9" s="1"/>
  <c r="I77" i="9"/>
  <c r="H77" i="9"/>
  <c r="O69" i="9"/>
  <c r="Q69" i="9" s="1"/>
  <c r="I69" i="9"/>
  <c r="H69" i="9"/>
  <c r="Q172" i="9" l="1"/>
  <c r="Q173" i="9"/>
  <c r="Q192" i="9"/>
  <c r="P195" i="9"/>
  <c r="R195" i="9" s="1"/>
  <c r="P142" i="9"/>
  <c r="R142" i="9" s="1"/>
  <c r="P207" i="9"/>
  <c r="R207" i="9" s="1"/>
  <c r="P205" i="9"/>
  <c r="R205" i="9" s="1"/>
  <c r="Q201" i="9"/>
  <c r="P211" i="9"/>
  <c r="R211" i="9" s="1"/>
  <c r="Q203" i="9"/>
  <c r="Q202" i="9"/>
  <c r="R202" i="9"/>
  <c r="P204" i="9"/>
  <c r="R204" i="9" s="1"/>
  <c r="P203" i="9"/>
  <c r="R203" i="9" s="1"/>
  <c r="P201" i="9"/>
  <c r="R201" i="9" s="1"/>
  <c r="P187" i="9"/>
  <c r="R187" i="9" s="1"/>
  <c r="P168" i="9"/>
  <c r="R168" i="9" s="1"/>
  <c r="P194" i="9"/>
  <c r="R194" i="9" s="1"/>
  <c r="Q198" i="9"/>
  <c r="P198" i="9"/>
  <c r="R198" i="9" s="1"/>
  <c r="P199" i="9"/>
  <c r="R199" i="9" s="1"/>
  <c r="P193" i="9"/>
  <c r="R193" i="9" s="1"/>
  <c r="P192" i="9"/>
  <c r="R192" i="9" s="1"/>
  <c r="P191" i="9"/>
  <c r="R191" i="9" s="1"/>
  <c r="P190" i="9"/>
  <c r="R190" i="9" s="1"/>
  <c r="P188" i="9"/>
  <c r="R188" i="9" s="1"/>
  <c r="P183" i="9"/>
  <c r="R183" i="9" s="1"/>
  <c r="Q168" i="9"/>
  <c r="Q178" i="9"/>
  <c r="P161" i="9"/>
  <c r="R161" i="9" s="1"/>
  <c r="P180" i="9"/>
  <c r="R180" i="9" s="1"/>
  <c r="Q189" i="9"/>
  <c r="P189" i="9"/>
  <c r="R189" i="9" s="1"/>
  <c r="Q176" i="9"/>
  <c r="P173" i="9"/>
  <c r="R173" i="9" s="1"/>
  <c r="P176" i="9"/>
  <c r="R176" i="9" s="1"/>
  <c r="R177" i="9"/>
  <c r="Q177" i="9"/>
  <c r="P178" i="9"/>
  <c r="R178" i="9" s="1"/>
  <c r="P179" i="9"/>
  <c r="R179" i="9" s="1"/>
  <c r="P175" i="9"/>
  <c r="R175" i="9" s="1"/>
  <c r="Q170" i="9"/>
  <c r="P174" i="9"/>
  <c r="R174" i="9" s="1"/>
  <c r="P172" i="9"/>
  <c r="R172" i="9" s="1"/>
  <c r="P171" i="9"/>
  <c r="R171" i="9" s="1"/>
  <c r="P151" i="9"/>
  <c r="R151" i="9" s="1"/>
  <c r="P160" i="9"/>
  <c r="R160" i="9" s="1"/>
  <c r="P141" i="9"/>
  <c r="R141" i="9" s="1"/>
  <c r="Q159" i="9"/>
  <c r="P147" i="9"/>
  <c r="R147" i="9" s="1"/>
  <c r="P158" i="9"/>
  <c r="R158" i="9" s="1"/>
  <c r="P143" i="9"/>
  <c r="R143" i="9" s="1"/>
  <c r="Q156" i="9"/>
  <c r="P130" i="9"/>
  <c r="R130" i="9" s="1"/>
  <c r="P163" i="9"/>
  <c r="R163" i="9" s="1"/>
  <c r="P154" i="9"/>
  <c r="R154" i="9" s="1"/>
  <c r="P148" i="9"/>
  <c r="R148" i="9" s="1"/>
  <c r="Q155" i="9"/>
  <c r="P150" i="9"/>
  <c r="R150" i="9" s="1"/>
  <c r="P149" i="9"/>
  <c r="R149" i="9" s="1"/>
  <c r="Q152" i="9"/>
  <c r="Q153" i="9"/>
  <c r="P157" i="9"/>
  <c r="R157" i="9" s="1"/>
  <c r="P138" i="9"/>
  <c r="R138" i="9" s="1"/>
  <c r="P166" i="9"/>
  <c r="R166" i="9" s="1"/>
  <c r="P164" i="9"/>
  <c r="R164" i="9" s="1"/>
  <c r="P165" i="9"/>
  <c r="R165" i="9" s="1"/>
  <c r="P131" i="9"/>
  <c r="R131" i="9" s="1"/>
  <c r="P136" i="9"/>
  <c r="R136" i="9" s="1"/>
  <c r="P134" i="9"/>
  <c r="R134" i="9" s="1"/>
  <c r="P135" i="9"/>
  <c r="R135" i="9" s="1"/>
  <c r="P137" i="9"/>
  <c r="R137" i="9" s="1"/>
  <c r="P127" i="9"/>
  <c r="R127" i="9" s="1"/>
  <c r="P132" i="9"/>
  <c r="R132" i="9" s="1"/>
  <c r="P129" i="9"/>
  <c r="R129" i="9" s="1"/>
  <c r="P128" i="9"/>
  <c r="R128" i="9" s="1"/>
  <c r="P126" i="9"/>
  <c r="R126" i="9" s="1"/>
  <c r="P118" i="9"/>
  <c r="R118" i="9" s="1"/>
  <c r="P77" i="9"/>
  <c r="R77" i="9" s="1"/>
  <c r="P98" i="9"/>
  <c r="R98" i="9" s="1"/>
  <c r="P120" i="9"/>
  <c r="R120" i="9" s="1"/>
  <c r="P69" i="9"/>
  <c r="R69" i="9" s="1"/>
  <c r="E86" i="9" l="1"/>
  <c r="E82" i="9"/>
  <c r="O82" i="9"/>
  <c r="P82" i="9" s="1"/>
  <c r="E81" i="9"/>
  <c r="E80" i="9"/>
  <c r="E72" i="9"/>
  <c r="O72" i="9"/>
  <c r="I72" i="9"/>
  <c r="H72" i="9"/>
  <c r="O85" i="9"/>
  <c r="Q85" i="9" s="1"/>
  <c r="O74" i="9"/>
  <c r="Q74" i="9" s="1"/>
  <c r="O73" i="9"/>
  <c r="Q73" i="9" s="1"/>
  <c r="O81" i="9"/>
  <c r="O61" i="9"/>
  <c r="O57" i="9"/>
  <c r="Q57" i="9" s="1"/>
  <c r="I57" i="9"/>
  <c r="H57" i="9"/>
  <c r="O55" i="9"/>
  <c r="Q55" i="9" s="1"/>
  <c r="O53" i="9"/>
  <c r="Q53" i="9" s="1"/>
  <c r="I49" i="9"/>
  <c r="H49" i="9"/>
  <c r="P72" i="9" l="1"/>
  <c r="Q72" i="9"/>
  <c r="P57" i="9"/>
  <c r="R57" i="9" s="1"/>
  <c r="R82" i="9"/>
  <c r="Q82" i="9"/>
  <c r="R72" i="9"/>
  <c r="Q81" i="9"/>
  <c r="P85" i="9"/>
  <c r="R85" i="9" s="1"/>
  <c r="P74" i="9"/>
  <c r="R74" i="9" s="1"/>
  <c r="P73" i="9"/>
  <c r="R73" i="9" s="1"/>
  <c r="P81" i="9"/>
  <c r="R81" i="9" s="1"/>
  <c r="P55" i="9"/>
  <c r="R55" i="9" s="1"/>
  <c r="P53" i="9"/>
  <c r="R53" i="9" s="1"/>
  <c r="O19" i="9" l="1"/>
  <c r="O125" i="9"/>
  <c r="Q125" i="9" s="1"/>
  <c r="P125" i="9" l="1"/>
  <c r="R125" i="9" s="1"/>
  <c r="O124" i="9" l="1"/>
  <c r="Q124" i="9" s="1"/>
  <c r="O123" i="9"/>
  <c r="P123" i="9" s="1"/>
  <c r="R123" i="9" s="1"/>
  <c r="O122" i="9"/>
  <c r="Q122" i="9" s="1"/>
  <c r="O121" i="9"/>
  <c r="Q121" i="9" s="1"/>
  <c r="I121" i="9"/>
  <c r="H121" i="9"/>
  <c r="O119" i="9"/>
  <c r="Q119" i="9" s="1"/>
  <c r="O117" i="9"/>
  <c r="Q117" i="9" s="1"/>
  <c r="I117" i="9"/>
  <c r="H117" i="9"/>
  <c r="O116" i="9"/>
  <c r="Q116" i="9" s="1"/>
  <c r="I116" i="9"/>
  <c r="H116" i="9"/>
  <c r="O115" i="9"/>
  <c r="Q115" i="9" s="1"/>
  <c r="H115" i="9"/>
  <c r="O112" i="9"/>
  <c r="Q112" i="9" s="1"/>
  <c r="I112" i="9"/>
  <c r="H112" i="9"/>
  <c r="O113" i="9"/>
  <c r="Q113" i="9" s="1"/>
  <c r="I113" i="9"/>
  <c r="H113" i="9"/>
  <c r="I107" i="9"/>
  <c r="P107" i="9" s="1"/>
  <c r="R107" i="9" s="1"/>
  <c r="H108" i="9"/>
  <c r="P108" i="9" s="1"/>
  <c r="R108" i="9" s="1"/>
  <c r="I106" i="9"/>
  <c r="P106" i="9" s="1"/>
  <c r="R106" i="9" s="1"/>
  <c r="O105" i="9"/>
  <c r="Q105" i="9" s="1"/>
  <c r="H105" i="9"/>
  <c r="O104" i="9"/>
  <c r="Q104" i="9" s="1"/>
  <c r="H104" i="9"/>
  <c r="O111" i="9"/>
  <c r="Q111" i="9" s="1"/>
  <c r="I111" i="9"/>
  <c r="H111" i="9"/>
  <c r="O110" i="9"/>
  <c r="Q110" i="9" s="1"/>
  <c r="I110" i="9"/>
  <c r="H110" i="9"/>
  <c r="O109" i="9"/>
  <c r="Q109" i="9" s="1"/>
  <c r="I109" i="9"/>
  <c r="H109" i="9"/>
  <c r="H103" i="9"/>
  <c r="P103" i="9" s="1"/>
  <c r="R103" i="9" s="1"/>
  <c r="I102" i="9"/>
  <c r="H102" i="9"/>
  <c r="I101" i="9"/>
  <c r="H101" i="9"/>
  <c r="I100" i="9"/>
  <c r="H100" i="9"/>
  <c r="I99" i="9"/>
  <c r="H99" i="9"/>
  <c r="H87" i="9"/>
  <c r="P87" i="9" s="1"/>
  <c r="R87" i="9" s="1"/>
  <c r="H89" i="9"/>
  <c r="H88" i="9"/>
  <c r="P88" i="9" s="1"/>
  <c r="R88" i="9" s="1"/>
  <c r="H90" i="9"/>
  <c r="P90" i="9" s="1"/>
  <c r="R90" i="9" s="1"/>
  <c r="O94" i="9"/>
  <c r="Q94" i="9" s="1"/>
  <c r="I94" i="9"/>
  <c r="H94" i="9"/>
  <c r="O91" i="9"/>
  <c r="Q91" i="9" s="1"/>
  <c r="I91" i="9"/>
  <c r="H91" i="9"/>
  <c r="O86" i="9"/>
  <c r="Q86" i="9" s="1"/>
  <c r="O84" i="9"/>
  <c r="O83" i="9"/>
  <c r="O80" i="9"/>
  <c r="O76" i="9"/>
  <c r="O75" i="9"/>
  <c r="P75" i="9" s="1"/>
  <c r="E54" i="9"/>
  <c r="O67" i="9"/>
  <c r="P67" i="9" s="1"/>
  <c r="R67" i="9" s="1"/>
  <c r="O64" i="9"/>
  <c r="Q64" i="9" s="1"/>
  <c r="I64" i="9"/>
  <c r="H64" i="9"/>
  <c r="O63" i="9"/>
  <c r="Q63" i="9" s="1"/>
  <c r="I63" i="9"/>
  <c r="H63" i="9"/>
  <c r="O56" i="9"/>
  <c r="P56" i="9" s="1"/>
  <c r="R56" i="9" s="1"/>
  <c r="O54" i="9"/>
  <c r="O52" i="9"/>
  <c r="O51" i="9"/>
  <c r="Q51" i="9" s="1"/>
  <c r="Q61" i="9"/>
  <c r="I61" i="9"/>
  <c r="H61" i="9"/>
  <c r="O48" i="9"/>
  <c r="Q48" i="9" s="1"/>
  <c r="I48" i="9"/>
  <c r="H48" i="9"/>
  <c r="O47" i="9"/>
  <c r="Q47" i="9" s="1"/>
  <c r="O46" i="9"/>
  <c r="Q46" i="9" s="1"/>
  <c r="I46" i="9"/>
  <c r="H46" i="9"/>
  <c r="O44" i="9"/>
  <c r="Q44" i="9" s="1"/>
  <c r="O43" i="9"/>
  <c r="Q43" i="9" s="1"/>
  <c r="O45" i="9"/>
  <c r="Q45" i="9" s="1"/>
  <c r="I45" i="9"/>
  <c r="H45" i="9"/>
  <c r="P104" i="9" l="1"/>
  <c r="R104" i="9" s="1"/>
  <c r="P110" i="9"/>
  <c r="R110" i="9" s="1"/>
  <c r="P113" i="9"/>
  <c r="R113" i="9" s="1"/>
  <c r="P112" i="9"/>
  <c r="R112" i="9" s="1"/>
  <c r="P105" i="9"/>
  <c r="R105" i="9" s="1"/>
  <c r="P121" i="9"/>
  <c r="R121" i="9" s="1"/>
  <c r="P116" i="9"/>
  <c r="R116" i="9" s="1"/>
  <c r="P101" i="9"/>
  <c r="R101" i="9" s="1"/>
  <c r="P115" i="9"/>
  <c r="R115" i="9" s="1"/>
  <c r="P119" i="9"/>
  <c r="R119" i="9" s="1"/>
  <c r="P99" i="9"/>
  <c r="R99" i="9" s="1"/>
  <c r="P117" i="9"/>
  <c r="R117" i="9" s="1"/>
  <c r="P124" i="9"/>
  <c r="R124" i="9" s="1"/>
  <c r="Q123" i="9"/>
  <c r="P122" i="9"/>
  <c r="R122" i="9" s="1"/>
  <c r="P100" i="9"/>
  <c r="R100" i="9" s="1"/>
  <c r="P111" i="9"/>
  <c r="R111" i="9" s="1"/>
  <c r="P109" i="9"/>
  <c r="R109" i="9" s="1"/>
  <c r="P102" i="9"/>
  <c r="R102" i="9" s="1"/>
  <c r="Q89" i="9"/>
  <c r="P89" i="9"/>
  <c r="R89" i="9" s="1"/>
  <c r="P94" i="9"/>
  <c r="R94" i="9" s="1"/>
  <c r="Q84" i="9"/>
  <c r="P91" i="9"/>
  <c r="R91" i="9" s="1"/>
  <c r="P86" i="9"/>
  <c r="R86" i="9" s="1"/>
  <c r="Q76" i="9"/>
  <c r="P64" i="9"/>
  <c r="R64" i="9" s="1"/>
  <c r="Q75" i="9"/>
  <c r="R75" i="9"/>
  <c r="Q80" i="9"/>
  <c r="Q83" i="9"/>
  <c r="P84" i="9"/>
  <c r="R84" i="9" s="1"/>
  <c r="P83" i="9"/>
  <c r="R83" i="9" s="1"/>
  <c r="P80" i="9"/>
  <c r="R80" i="9" s="1"/>
  <c r="P76" i="9"/>
  <c r="R76" i="9" s="1"/>
  <c r="Q67" i="9"/>
  <c r="P63" i="9"/>
  <c r="R63" i="9" s="1"/>
  <c r="Q56" i="9"/>
  <c r="P48" i="9"/>
  <c r="R48" i="9" s="1"/>
  <c r="P51" i="9"/>
  <c r="R51" i="9" s="1"/>
  <c r="Q52" i="9"/>
  <c r="Q54" i="9"/>
  <c r="P52" i="9"/>
  <c r="R52" i="9" s="1"/>
  <c r="P54" i="9"/>
  <c r="R54" i="9" s="1"/>
  <c r="P45" i="9"/>
  <c r="R45" i="9" s="1"/>
  <c r="P61" i="9"/>
  <c r="R61" i="9" s="1"/>
  <c r="P46" i="9"/>
  <c r="R46" i="9" s="1"/>
  <c r="P49" i="9"/>
  <c r="R49" i="9" s="1"/>
  <c r="P47" i="9"/>
  <c r="R47" i="9" s="1"/>
  <c r="P44" i="9"/>
  <c r="R44" i="9" s="1"/>
  <c r="P43" i="9"/>
  <c r="R43" i="9" s="1"/>
  <c r="R442" i="9" l="1"/>
  <c r="E377" i="9"/>
  <c r="I377" i="9"/>
  <c r="P377" i="9" s="1"/>
  <c r="I376" i="9"/>
  <c r="H376" i="9"/>
  <c r="H375" i="9"/>
  <c r="P375" i="9" s="1"/>
  <c r="R375" i="9" s="1"/>
  <c r="I374" i="9"/>
  <c r="P374" i="9" s="1"/>
  <c r="R374" i="9" s="1"/>
  <c r="H373" i="9"/>
  <c r="P373" i="9" s="1"/>
  <c r="R373" i="9" s="1"/>
  <c r="H372" i="9"/>
  <c r="P372" i="9" s="1"/>
  <c r="R372" i="9" s="1"/>
  <c r="I371" i="9"/>
  <c r="H371" i="9"/>
  <c r="O40" i="9"/>
  <c r="Q40" i="9" s="1"/>
  <c r="I40" i="9"/>
  <c r="H40" i="9"/>
  <c r="O41" i="9"/>
  <c r="Q41" i="9" s="1"/>
  <c r="I41" i="9"/>
  <c r="H41" i="9"/>
  <c r="E39" i="9"/>
  <c r="O39" i="9"/>
  <c r="I39" i="9"/>
  <c r="H39" i="9"/>
  <c r="O38" i="9"/>
  <c r="Q38" i="9" s="1"/>
  <c r="O35" i="9"/>
  <c r="Q35" i="9" s="1"/>
  <c r="I35" i="9"/>
  <c r="H35" i="9"/>
  <c r="O34" i="9"/>
  <c r="Q34" i="9" s="1"/>
  <c r="I34" i="9"/>
  <c r="H34" i="9"/>
  <c r="O33" i="9"/>
  <c r="Q33" i="9" s="1"/>
  <c r="I33" i="9"/>
  <c r="H33" i="9"/>
  <c r="O29" i="9"/>
  <c r="Q29" i="9" s="1"/>
  <c r="I29" i="9"/>
  <c r="H29" i="9"/>
  <c r="O25" i="9"/>
  <c r="Q25" i="9" s="1"/>
  <c r="I25" i="9"/>
  <c r="H25" i="9"/>
  <c r="O26" i="9"/>
  <c r="Q26" i="9" s="1"/>
  <c r="I26" i="9"/>
  <c r="H26" i="9"/>
  <c r="I24" i="9"/>
  <c r="P24" i="9" s="1"/>
  <c r="R24" i="9" s="1"/>
  <c r="I23" i="9"/>
  <c r="H23" i="9"/>
  <c r="O22" i="9"/>
  <c r="E22" i="9"/>
  <c r="E21" i="9"/>
  <c r="H22" i="9"/>
  <c r="H21" i="9"/>
  <c r="O20" i="9"/>
  <c r="Q20" i="9" s="1"/>
  <c r="Q19" i="9"/>
  <c r="H19" i="9"/>
  <c r="O18" i="9"/>
  <c r="Q18" i="9" s="1"/>
  <c r="H18" i="9"/>
  <c r="O17" i="9"/>
  <c r="Q17" i="9" s="1"/>
  <c r="I17" i="9"/>
  <c r="H17" i="9"/>
  <c r="I16" i="9"/>
  <c r="I15" i="9"/>
  <c r="O16" i="9"/>
  <c r="Q16" i="9" s="1"/>
  <c r="H16" i="9"/>
  <c r="O15" i="9"/>
  <c r="Q15" i="9" s="1"/>
  <c r="H15" i="9"/>
  <c r="O14" i="9"/>
  <c r="Q14" i="9" s="1"/>
  <c r="H14" i="9"/>
  <c r="I13" i="9"/>
  <c r="H13" i="9"/>
  <c r="I12" i="9"/>
  <c r="H12" i="9"/>
  <c r="H11" i="9"/>
  <c r="P11" i="9" s="1"/>
  <c r="R11" i="9" s="1"/>
  <c r="H10" i="9"/>
  <c r="P10" i="9" s="1"/>
  <c r="R10" i="9" s="1"/>
  <c r="R377" i="9" l="1"/>
  <c r="P371" i="9"/>
  <c r="R371" i="9" s="1"/>
  <c r="P376" i="9"/>
  <c r="R376" i="9" s="1"/>
  <c r="P12" i="9"/>
  <c r="R12" i="9" s="1"/>
  <c r="P13" i="9"/>
  <c r="R13" i="9" s="1"/>
  <c r="P29" i="9"/>
  <c r="R29" i="9" s="1"/>
  <c r="P26" i="9"/>
  <c r="R26" i="9" s="1"/>
  <c r="P33" i="9"/>
  <c r="R33" i="9" s="1"/>
  <c r="Q39" i="9"/>
  <c r="P35" i="9"/>
  <c r="R35" i="9" s="1"/>
  <c r="P25" i="9"/>
  <c r="R25" i="9" s="1"/>
  <c r="P39" i="9"/>
  <c r="R39" i="9" s="1"/>
  <c r="P17" i="9"/>
  <c r="R17" i="9" s="1"/>
  <c r="P23" i="9"/>
  <c r="R23" i="9" s="1"/>
  <c r="P34" i="9"/>
  <c r="R34" i="9" s="1"/>
  <c r="P41" i="9"/>
  <c r="R41" i="9" s="1"/>
  <c r="P40" i="9"/>
  <c r="R40" i="9" s="1"/>
  <c r="P38" i="9"/>
  <c r="R38" i="9" s="1"/>
  <c r="Q22" i="9"/>
  <c r="P18" i="9"/>
  <c r="R18" i="9" s="1"/>
  <c r="P15" i="9"/>
  <c r="R15" i="9" s="1"/>
  <c r="P16" i="9"/>
  <c r="R16" i="9" s="1"/>
  <c r="P14" i="9"/>
  <c r="R14" i="9" s="1"/>
  <c r="P22" i="9"/>
  <c r="R22" i="9" s="1"/>
  <c r="P21" i="9"/>
  <c r="R21" i="9" s="1"/>
  <c r="P20" i="9"/>
  <c r="R20" i="9" s="1"/>
  <c r="P19" i="9"/>
  <c r="R19" i="9" s="1"/>
  <c r="R443" i="9" l="1"/>
  <c r="R444" i="9" s="1"/>
  <c r="R445" i="9" l="1"/>
  <c r="R446" i="9" s="1"/>
  <c r="D8" i="3" s="1"/>
  <c r="F382" i="4" l="1"/>
  <c r="F383" i="4" s="1"/>
  <c r="D9" i="3" l="1"/>
  <c r="D12" i="3" s="1"/>
  <c r="H8" i="3"/>
  <c r="H9" i="3" s="1"/>
  <c r="H12" i="3" l="1"/>
  <c r="D15" i="3"/>
  <c r="D16" i="3" s="1"/>
  <c r="H15" i="3" l="1"/>
  <c r="H16" i="3"/>
  <c r="D17" i="3"/>
  <c r="D18" i="3" s="1"/>
  <c r="D20" i="3" l="1"/>
  <c r="H20" i="3" s="1"/>
  <c r="H17" i="3"/>
  <c r="H18" i="3" s="1"/>
  <c r="G21" i="3" s="1"/>
  <c r="H37" i="3"/>
  <c r="D22" i="3" l="1"/>
  <c r="D23" i="3" s="1"/>
  <c r="D30" i="3" s="1"/>
  <c r="D31" i="3" s="1"/>
  <c r="D32" i="3" s="1"/>
  <c r="D33" i="3" s="1"/>
  <c r="D35" i="3" s="1"/>
  <c r="H21" i="3"/>
  <c r="H22" i="3" s="1"/>
  <c r="H23" i="3" s="1"/>
  <c r="G25" i="3" s="1"/>
  <c r="G22" i="3"/>
  <c r="G23" i="3" s="1"/>
  <c r="G26" i="3" l="1"/>
  <c r="H26" i="3" s="1"/>
  <c r="G27" i="3" l="1"/>
  <c r="G30" i="3" s="1"/>
  <c r="G31" i="3" s="1"/>
  <c r="G32" i="3" s="1"/>
  <c r="G33" i="3" s="1"/>
  <c r="G35" i="3" s="1"/>
  <c r="H27" i="3"/>
  <c r="H30" i="3" s="1"/>
  <c r="H31" i="3" s="1"/>
  <c r="H32" i="3" s="1"/>
  <c r="H33" i="3" s="1"/>
  <c r="H35" i="3" s="1"/>
  <c r="G29" i="2" l="1"/>
</calcChain>
</file>

<file path=xl/sharedStrings.xml><?xml version="1.0" encoding="utf-8"?>
<sst xmlns="http://schemas.openxmlformats.org/spreadsheetml/2006/main" count="3582" uniqueCount="654">
  <si>
    <t>БАКАТРАГИР</t>
  </si>
  <si>
    <t>Приказы Министерства городского развития Республики Армения.</t>
  </si>
  <si>
    <t>В соответствии с вышеуказанным положением, при определении оценочных значений, суммарные цены</t>
  </si>
  <si>
    <t>Были учтены следующие факторы:</t>
  </si>
  <si>
    <t>1. Приведена стоимость строительных материалов.</t>
  </si>
  <si>
    <t>b - Коэффициент, учитывающий стоимость других материалов - 1,05</t>
  </si>
  <si>
    <t>4. Накладные расходы - 13,3%</t>
  </si>
  <si>
    <t>5. Прибыль - 11%</t>
  </si>
  <si>
    <t>Приказ № 69 Министерства градостроительства Республики Армения от 21.09.2001</t>
  </si>
  <si>
    <t>Приказ № 68 Министерства градостроительства Республики Армения от 21.08.2001</t>
  </si>
  <si>
    <t>информационным центром.</t>
  </si>
  <si>
    <t>Стоимость материалов определяется в соответствии с SHN и K.</t>
  </si>
  <si>
    <t>Налог на добавленную стоимость включен в цену - 20%</t>
  </si>
  <si>
    <t>Общая стоимость строительства составляет:</t>
  </si>
  <si>
    <t>тысяча драм.</t>
  </si>
  <si>
    <t>Составил:</t>
  </si>
  <si>
    <r>
      <rPr>
        <b/>
        <sz val="12"/>
        <color indexed="8"/>
        <rFont val="Sylfaen"/>
        <family val="1"/>
        <charset val="204"/>
      </rPr>
      <t>А</t>
    </r>
    <r>
      <rPr>
        <b/>
        <sz val="12"/>
        <color indexed="8"/>
        <rFont val="Calibri"/>
        <family val="2"/>
        <charset val="204"/>
      </rPr>
      <t>․</t>
    </r>
    <r>
      <rPr>
        <b/>
        <sz val="12"/>
        <color indexed="8"/>
        <rFont val="Sylfaen"/>
        <family val="1"/>
        <charset val="204"/>
      </rPr>
      <t xml:space="preserve"> Лалаян</t>
    </r>
  </si>
  <si>
    <t>Н/Н ч/к</t>
  </si>
  <si>
    <t>В сборнике гимнов</t>
  </si>
  <si>
    <t>Должность</t>
  </si>
  <si>
    <t>Единица измерения</t>
  </si>
  <si>
    <t>Количество</t>
  </si>
  <si>
    <t>Включая:</t>
  </si>
  <si>
    <t>1 единица стоимостью в тысячу AMD</t>
  </si>
  <si>
    <t>Стоимость материалов в тысячах драмов</t>
  </si>
  <si>
    <t>Общая стоимость в тысячах AMD</t>
  </si>
  <si>
    <t>В соответствии с нормами</t>
  </si>
  <si>
    <t>Текущие цены</t>
  </si>
  <si>
    <t>Стоимость и ценность материала составляют 1 единицу.</t>
  </si>
  <si>
    <t>зарплата</t>
  </si>
  <si>
    <t>механическая прибыль</t>
  </si>
  <si>
    <t>зарплата q=</t>
  </si>
  <si>
    <t>значение механической прибыли q =</t>
  </si>
  <si>
    <t>имя</t>
  </si>
  <si>
    <t>н/д</t>
  </si>
  <si>
    <t>информационный бюллетень</t>
  </si>
  <si>
    <t>количество</t>
  </si>
  <si>
    <t>ценить</t>
  </si>
  <si>
    <t>общая стоимость q =</t>
  </si>
  <si>
    <t>т</t>
  </si>
  <si>
    <t>100 м²</t>
  </si>
  <si>
    <t>Общий</t>
  </si>
  <si>
    <t>13,3% накладных расходов</t>
  </si>
  <si>
    <t>11% прибыли</t>
  </si>
  <si>
    <t>АМПОП НАХАШИВ</t>
  </si>
  <si>
    <t>H/N</t>
  </si>
  <si>
    <t>Предварительный расчет</t>
  </si>
  <si>
    <t>Наименование затрат на сооружения</t>
  </si>
  <si>
    <t>Цена — тысяча драм.</t>
  </si>
  <si>
    <t>Общий</t>
  </si>
  <si>
    <t>Строительный рабочий</t>
  </si>
  <si>
    <t>Монтаж</t>
  </si>
  <si>
    <t>Оборудование</t>
  </si>
  <si>
    <t>Другие работы</t>
  </si>
  <si>
    <t>Тысяча драм</t>
  </si>
  <si>
    <t>Глава 2. Основные строительные конструкции.</t>
  </si>
  <si>
    <t>Итого - 2</t>
  </si>
  <si>
    <t>Глава 6. Внешние инженерные сети</t>
  </si>
  <si>
    <t>Всего - 6</t>
  </si>
  <si>
    <t>Только 2-6</t>
  </si>
  <si>
    <t>Глава 7. Ландшафтный дизайн.</t>
  </si>
  <si>
    <t>Итого - 7</t>
  </si>
  <si>
    <t>Только 2 - 7</t>
  </si>
  <si>
    <t>Временные здания и сооружения</t>
  </si>
  <si>
    <t>Всего - 8</t>
  </si>
  <si>
    <t>Всего 2 - 8</t>
  </si>
  <si>
    <t>Глава 9. Прочие работы и расходы.</t>
  </si>
  <si>
    <t>Влияние климатических условий</t>
  </si>
  <si>
    <t>затраты на транспортировку строительных отходов</t>
  </si>
  <si>
    <t>Всего - 9</t>
  </si>
  <si>
    <t>Всего 2 - 9</t>
  </si>
  <si>
    <t>Глава 10. Управленческий контроль, контроль авторских прав.</t>
  </si>
  <si>
    <t>Технический контроль</t>
  </si>
  <si>
    <t>контроль авторства</t>
  </si>
  <si>
    <t>Всего - 10</t>
  </si>
  <si>
    <t>Глава 12. Проектирование геологических работ.</t>
  </si>
  <si>
    <t>Только 2 - 12</t>
  </si>
  <si>
    <t>Непредвиденные расходы</t>
  </si>
  <si>
    <t>НДС</t>
  </si>
  <si>
    <t>Итого согласно сводной оценке</t>
  </si>
  <si>
    <t>Включая возврат средств.</t>
  </si>
  <si>
    <t>Директор компании Geokart LLC:</t>
  </si>
  <si>
    <t>А. Лалаян</t>
  </si>
  <si>
    <t>Объемный лист</t>
  </si>
  <si>
    <t>НДС 20%</t>
  </si>
  <si>
    <t>Объём (в %)</t>
  </si>
  <si>
    <t>Итого по этому разделу</t>
  </si>
  <si>
    <t>Процент %</t>
  </si>
  <si>
    <r>
      <rPr>
        <sz val="12"/>
        <color theme="1"/>
        <rFont val="Sylfaen"/>
        <family val="1"/>
        <charset val="204"/>
      </rPr>
      <t>м</t>
    </r>
    <r>
      <rPr>
        <sz val="12"/>
        <color theme="1"/>
        <rFont val="Sylfaen"/>
        <family val="1"/>
        <charset val="204"/>
      </rPr>
      <t>³</t>
    </r>
  </si>
  <si>
    <t>м³</t>
  </si>
  <si>
    <t>кусок</t>
  </si>
  <si>
    <t>кг</t>
  </si>
  <si>
    <t>Рынок</t>
  </si>
  <si>
    <t>линия</t>
  </si>
  <si>
    <t>1000 м³</t>
  </si>
  <si>
    <t>Оценка 1 - 1</t>
  </si>
  <si>
    <t>Кольцевой люк E/b</t>
  </si>
  <si>
    <t>Крышка люка E/b</t>
  </si>
  <si>
    <t>Основание E/b для люка</t>
  </si>
  <si>
    <t>11-6</t>
  </si>
  <si>
    <t>Гравий фракции 20-40</t>
  </si>
  <si>
    <t>II/8</t>
  </si>
  <si>
    <t>8-27</t>
  </si>
  <si>
    <t>Гидроизоляция наружной поверхности люка двухслойной битумной мастикой.</t>
  </si>
  <si>
    <t>Битумная мастика</t>
  </si>
  <si>
    <r>
      <rPr>
        <sz val="12"/>
        <color theme="1"/>
        <rFont val="Sylfaen"/>
        <family val="1"/>
        <charset val="204"/>
      </rPr>
      <t>1000 м</t>
    </r>
    <r>
      <rPr>
        <sz val="12"/>
        <color theme="1"/>
        <rFont val="Sylfaen"/>
        <family val="1"/>
        <charset val="204"/>
      </rPr>
      <t>³</t>
    </r>
  </si>
  <si>
    <t>23-1</t>
  </si>
  <si>
    <t>1-1635</t>
  </si>
  <si>
    <t>С механизмом обратной засыпки для естественного грунта.</t>
  </si>
  <si>
    <t>Опубликовано в 2025 году. Министерство финансов Республики Армения «Аналитический доклад о ценообразовании».</t>
  </si>
  <si>
    <t>1-1</t>
  </si>
  <si>
    <t>1-1584</t>
  </si>
  <si>
    <t>1-1540</t>
  </si>
  <si>
    <t>15-614</t>
  </si>
  <si>
    <t>Масляная краска</t>
  </si>
  <si>
    <t>Краска</t>
  </si>
  <si>
    <t>Оливковое масло</t>
  </si>
  <si>
    <t>CLXIII/1698</t>
  </si>
  <si>
    <t>CLIV/1603</t>
  </si>
  <si>
    <t>CLI/1587</t>
  </si>
  <si>
    <t>ЛИ/412</t>
  </si>
  <si>
    <t>Средняя зарплата - 267 138деньги</t>
  </si>
  <si>
    <t>c - Коэффициент, учитывающий затраты на хранение и упаковку - 1,02</t>
  </si>
  <si>
    <t>2. Коэффициент заработной платы - 2467,79</t>
  </si>
  <si>
    <t>3. Коэффициент использования машин и механизмов - 3057,60</t>
  </si>
  <si>
    <t>Значения стоимости материалов и оборудования взяты из информационного бюллетеня № 11.</t>
  </si>
  <si>
    <t>11.2025</t>
  </si>
  <si>
    <t>Н. Товмасян</t>
  </si>
  <si>
    <r>
      <rPr>
        <b/>
        <sz val="12"/>
        <color indexed="8"/>
        <rFont val="Sylfaen"/>
        <family val="1"/>
      </rPr>
      <t>А. Лалаян</t>
    </r>
  </si>
  <si>
    <t>6. Стоимость строительства временных сооружений и зданий - 1,5% в соответствии с</t>
  </si>
  <si>
    <t>а) Коэффициент с учетом транспортных расходов - 1,0893</t>
  </si>
  <si>
    <t>7. Дополнительные расходы на работы, выполненные в зимних условиях, - 1% в зависимости от</t>
  </si>
  <si>
    <t>На основании которых были утверждены постановления № 68,69 от 21.08.2001 и № 879-Н от 23.06.2011.</t>
  </si>
  <si>
    <t>1-961</t>
  </si>
  <si>
    <t>22-119</t>
  </si>
  <si>
    <t>22-431</t>
  </si>
  <si>
    <t>22-384</t>
  </si>
  <si>
    <t>Масляная покраска металлических деталей (2 раза)</t>
  </si>
  <si>
    <t xml:space="preserve"> Рабочий проект по реконструкции внешней сети питьевого водоснабжения поселка Аревашог, общины Спитак, Лорийской области Республики Армения, строительство водосборных сооружений и систем снижения риска стихийных бедствий.</t>
  </si>
  <si>
    <t>Проектная и сметная документация составляется строительным отделом.</t>
  </si>
  <si>
    <t>Методические указания по расчету текущих цен на работы</t>
  </si>
  <si>
    <t>ремонт, строительство водосборных бассейнов, снижение рисков стихийных бедствий</t>
  </si>
  <si>
    <t>Внешняя сеть питьевого водоснабжения поселения Аревашог, община Спитак, Лорийский регион, РА</t>
  </si>
  <si>
    <t xml:space="preserve"> Рабочий проект по реконструкции внешней сети питьевого водоснабжения поселка Аревашог, общины Спитак, Лорийской области Республики Армения, строительство водосборных сооружений и систем снижения риска стихийных бедствий.</t>
  </si>
  <si>
    <t>Рабочий проект по реконструкции внешней сети питьевого водоснабжения поселка Аревашог, общины Спитак, Лорийской области Республики Армения, строительство водосборных сооружений и систем снижения риска стихийных бедствий.</t>
  </si>
  <si>
    <t>1-962</t>
  </si>
  <si>
    <r>
      <rPr>
        <sz val="12"/>
        <color indexed="8"/>
        <rFont val="Sylfaen"/>
        <family val="1"/>
        <charset val="204"/>
      </rPr>
      <t>м</t>
    </r>
    <r>
      <rPr>
        <sz val="12"/>
        <color indexed="8"/>
        <rFont val="Sylfaen"/>
        <family val="1"/>
        <charset val="204"/>
      </rPr>
      <t>³</t>
    </r>
  </si>
  <si>
    <t>Ручная обработка почвы III класса</t>
  </si>
  <si>
    <t>Ручная обработка почвы IV класса</t>
  </si>
  <si>
    <t>1-1541</t>
  </si>
  <si>
    <t>Обработка почвы IV класса с помощью механизма</t>
  </si>
  <si>
    <t>Обработка почвы V класса с помощью механизма</t>
  </si>
  <si>
    <t>Создание глиняного барьера (первый слой) толщиной 200 мм.</t>
  </si>
  <si>
    <t>23-6</t>
  </si>
  <si>
    <t>23-7</t>
  </si>
  <si>
    <t>Создание гравийного фильтрующего слоя (70-:-100)</t>
  </si>
  <si>
    <t>Создание гравийного фильтрующего слоя (40-:-70)</t>
  </si>
  <si>
    <t>Создание гравийного фильтрующего слоя (20-:-40)</t>
  </si>
  <si>
    <t>Создание глиняного барьера (верхнего слоя) толщиной 200 мм.</t>
  </si>
  <si>
    <t>23-4</t>
  </si>
  <si>
    <r>
      <rPr>
        <sz val="12"/>
        <color indexed="8"/>
        <rFont val="Sylfaen"/>
        <family val="1"/>
        <charset val="204"/>
      </rPr>
      <t>м</t>
    </r>
    <r>
      <rPr>
        <sz val="12"/>
        <color indexed="8"/>
        <rFont val="Sylfaen"/>
        <family val="1"/>
        <charset val="204"/>
      </rPr>
      <t>²</t>
    </r>
  </si>
  <si>
    <t>ЛВ/433</t>
  </si>
  <si>
    <t>Армирующая сетка 150x150 мм</t>
  </si>
  <si>
    <t>Сетка 150x150 мм</t>
  </si>
  <si>
    <t>Создание подготовительного слоя из грунта вручную.</t>
  </si>
  <si>
    <t>16-131</t>
  </si>
  <si>
    <t>м²</t>
  </si>
  <si>
    <t>16-130</t>
  </si>
  <si>
    <t>Укрепление насыпи с помощью методов укрепления насыпи.</t>
  </si>
  <si>
    <t>Спортзал</t>
  </si>
  <si>
    <t>1-1605</t>
  </si>
  <si>
    <t>Выравнивание излишков грунта на участке.</t>
  </si>
  <si>
    <t>Засыпка и выравнивание выкопанной земли.</t>
  </si>
  <si>
    <t>Глина</t>
  </si>
  <si>
    <t>Гравий</t>
  </si>
  <si>
    <t>Гравий 40-70</t>
  </si>
  <si>
    <t>Гравий 20-40</t>
  </si>
  <si>
    <r>
      <rPr>
        <sz val="12"/>
        <color theme="1"/>
        <rFont val="Sylfaen"/>
        <family val="1"/>
        <charset val="204"/>
      </rPr>
      <t>м</t>
    </r>
    <r>
      <rPr>
        <sz val="12"/>
        <color theme="1"/>
        <rFont val="Sylfaen"/>
        <family val="1"/>
        <charset val="204"/>
      </rPr>
      <t>³</t>
    </r>
  </si>
  <si>
    <t>VII/27</t>
  </si>
  <si>
    <t>Шаблон</t>
  </si>
  <si>
    <r>
      <rPr>
        <sz val="12"/>
        <color theme="1"/>
        <rFont val="Sylfaen"/>
        <family val="1"/>
        <charset val="204"/>
      </rPr>
      <t>м</t>
    </r>
    <r>
      <rPr>
        <sz val="12"/>
        <color theme="1"/>
        <rFont val="Sylfaen"/>
        <family val="1"/>
        <charset val="204"/>
      </rPr>
      <t>²</t>
    </r>
  </si>
  <si>
    <t>Доска</t>
  </si>
  <si>
    <t>Строительство ленточных фундаментов из бетона класса В-15, В-6.</t>
  </si>
  <si>
    <t>Бетон B-15, W-6</t>
  </si>
  <si>
    <t>Гравийная подложка</t>
  </si>
  <si>
    <t>6-90</t>
  </si>
  <si>
    <r>
      <rPr>
        <sz val="12"/>
        <color indexed="8"/>
        <rFont val="Sylfaen"/>
        <family val="1"/>
        <charset val="204"/>
      </rPr>
      <t>м</t>
    </r>
    <r>
      <rPr>
        <sz val="12"/>
        <color indexed="8"/>
        <rFont val="Sylfaen"/>
        <family val="1"/>
        <charset val="204"/>
      </rPr>
      <t>³</t>
    </r>
  </si>
  <si>
    <t>Болт</t>
  </si>
  <si>
    <t>Строительство подпорной стены из бетона класса В-25, В-6.</t>
  </si>
  <si>
    <t>Бетон B-25, W-6</t>
  </si>
  <si>
    <t>Битумное покрытие наружных стен</t>
  </si>
  <si>
    <t>Монтаж стальных труб, диаметр 89 мм, толщина 3 мм.</t>
  </si>
  <si>
    <t>Стальная труба. Диаметр 89 мм, диаметр 3 мм.</t>
  </si>
  <si>
    <t>Листовой металл</t>
  </si>
  <si>
    <t>Стальная труба 125 мм</t>
  </si>
  <si>
    <t>16-59</t>
  </si>
  <si>
    <t>Монтаж стального защитного кожуха, 125 мм, длина = 250 мм.</t>
  </si>
  <si>
    <t>Установка безметаллического фланца de90mm</t>
  </si>
  <si>
    <t>Монтаж металлического фланца dn80mm</t>
  </si>
  <si>
    <t>Строительство водозабора</t>
  </si>
  <si>
    <t>Влажные и сухие камеры водозаборов</t>
  </si>
  <si>
    <t>Водозаборное ограждение</t>
  </si>
  <si>
    <t>Строительство водопровода J-1</t>
  </si>
  <si>
    <t>Строительство водопровода J-2</t>
  </si>
  <si>
    <t>Металлическая вставка</t>
  </si>
  <si>
    <t>Вентиляционная труба</t>
  </si>
  <si>
    <t>Строительство объектов, снижающих риск стихийных бедствий.</t>
  </si>
  <si>
    <t>Домашние подключения</t>
  </si>
  <si>
    <t>Смотровое отверстие с воздуха OH-1,2</t>
  </si>
  <si>
    <t>Аэрофотосъемка, наблюдательный пункт OH-3</t>
  </si>
  <si>
    <t>Изгородь</t>
  </si>
  <si>
    <t>Дренажная яма DH-1,2,3</t>
  </si>
  <si>
    <t>Вырыть дренажную яму с помощью механизма в грунтах IV класса</t>
  </si>
  <si>
    <t>Ручная регулировка просверленных отверстий</t>
  </si>
  <si>
    <t>1-969</t>
  </si>
  <si>
    <t>Отборный натуральный камень неправильной формы, диаметр 10–30 см.</t>
  </si>
  <si>
    <r>
      <t>м</t>
    </r>
    <r>
      <rPr>
        <sz val="12"/>
        <color theme="1"/>
        <rFont val="Sylfaen"/>
        <family val="1"/>
        <charset val="204"/>
      </rPr>
      <t>³</t>
    </r>
  </si>
  <si>
    <t>Ручная корректировка засыпного грунта</t>
  </si>
  <si>
    <t xml:space="preserve"> Загрузка излишков грунта (1 м³) с помощью экскаватора в самосвал.</t>
  </si>
  <si>
    <t>Г310-5</t>
  </si>
  <si>
    <t>23-111</t>
  </si>
  <si>
    <t>Установка сборного смотрового колодца</t>
  </si>
  <si>
    <t>Бетон B-7.5</t>
  </si>
  <si>
    <t>Амран А-500с</t>
  </si>
  <si>
    <t>Стальное сборное кольцо КС-10-6 (1000x1160x590)</t>
  </si>
  <si>
    <t>Стальное сборное кольцо КС-10-9 (1000x1160x890)</t>
  </si>
  <si>
    <t>Сборная стальная крыша PP 10 (1160x150) с чугунной вставкой.</t>
  </si>
  <si>
    <t>Сборный железобетонный фундамент PN 10 (1160x100)</t>
  </si>
  <si>
    <t>Укладка гравийного основания на уплотненном грунте.</t>
  </si>
  <si>
    <t>22-432</t>
  </si>
  <si>
    <t>7-286</t>
  </si>
  <si>
    <t>Монтаж металлической лестницы L50x5, длина = 4,2 м.</t>
  </si>
  <si>
    <t>Электрод</t>
  </si>
  <si>
    <t>33-24</t>
  </si>
  <si>
    <t>Монтаж антисейсмических элементов из листового металла толщиной 4 мм.</t>
  </si>
  <si>
    <t>ЛИ/417</t>
  </si>
  <si>
    <t>Ремонт 23-46.</t>
  </si>
  <si>
    <t>22-121</t>
  </si>
  <si>
    <t>Перфорация дренажной трубы 80x5 мм</t>
  </si>
  <si>
    <t>6-10</t>
  </si>
  <si>
    <t>Строительство бетонной стены из бетона класса В-25, В-6.</t>
  </si>
  <si>
    <t>Строительство бетонных полов из бетона класса В-25, В-6.</t>
  </si>
  <si>
    <t>Колено 20</t>
  </si>
  <si>
    <t>Колено</t>
  </si>
  <si>
    <t>Амран А - 500с</t>
  </si>
  <si>
    <t>XLV/313</t>
  </si>
  <si>
    <t>Металлический лист 50х50 мм, толщина стенки B=4 мм.</t>
  </si>
  <si>
    <t>Металлический уголок 50х50х4 мм</t>
  </si>
  <si>
    <t>Арматура А - 500c 12 мм</t>
  </si>
  <si>
    <t>Металлический лист 950x950 мм, толщина стенки B=4 мм.</t>
  </si>
  <si>
    <t>Армирующая сетка из стали VR-4, 150x150 мм</t>
  </si>
  <si>
    <t>Укладка гравийного основания толщиной 100 мм.</t>
  </si>
  <si>
    <t>Гравий фракции 40-70</t>
  </si>
  <si>
    <t>II/9</t>
  </si>
  <si>
    <t>Картина маслом с изображением металлических элементов (2 раза)</t>
  </si>
  <si>
    <t>Шарнирный клапан</t>
  </si>
  <si>
    <t>Амран А-240с</t>
  </si>
  <si>
    <t>Усиление A 240C 6 мм</t>
  </si>
  <si>
    <t>Арматура A 240C 10 мм</t>
  </si>
  <si>
    <t>Металлический уголок 40х4 мм</t>
  </si>
  <si>
    <t>Сеть</t>
  </si>
  <si>
    <t>Сетчатая арматура для угловых сварных стержней A-240C 6 мм</t>
  </si>
  <si>
    <t>Колючая проволока 3 мм</t>
  </si>
  <si>
    <t>1-970</t>
  </si>
  <si>
    <t>Ручная засыпка естественного грунта.</t>
  </si>
  <si>
    <t>11-11</t>
  </si>
  <si>
    <t>VII/29</t>
  </si>
  <si>
    <t>Грунтовка для бетона марки B-7.5</t>
  </si>
  <si>
    <t>Бетон B-7.5</t>
  </si>
  <si>
    <t xml:space="preserve"> Ручная обработка почвы на почве IV класса.</t>
  </si>
  <si>
    <t>Распределение излишков плодородной почвы на участке.</t>
  </si>
  <si>
    <t>Масляная живопись металлических конструкций (2 раза)</t>
  </si>
  <si>
    <t>Картина маслом с изображением металлической двери (2 раза)</t>
  </si>
  <si>
    <t>1-1539</t>
  </si>
  <si>
    <t>Вырыть траншею в грунте III класса с помощью экскаватора и бульдозера.</t>
  </si>
  <si>
    <t>Вырыть траншею в грунте IV класса с помощью экскаватора и бульдозера.</t>
  </si>
  <si>
    <t>Выемка и распределение уплотненной почвы на участке.</t>
  </si>
  <si>
    <t>Ручная разработка и корректировка выкопанной траншеи в грунте IV класса.</t>
  </si>
  <si>
    <t>Монтаж полиэтиленовых труб HDPE диаметром 110 мм, PN 10, с проверкой.</t>
  </si>
  <si>
    <t>Полиэтиленовая труба, диаметр 110 мм, PN10</t>
  </si>
  <si>
    <t>Монтаж полиэтиленовых труб HDPE диаметром 90 мм, PN 10, с проверкой.</t>
  </si>
  <si>
    <t>Полиэтиленовая труба, диаметр 90 мм, PN10</t>
  </si>
  <si>
    <t>Монтаж полиэтиленовых дренажных труб HDPE диаметром 110 мм, PN 10, с проверкой.</t>
  </si>
  <si>
    <t>Строительство фундамента из песка</t>
  </si>
  <si>
    <t>Песок</t>
  </si>
  <si>
    <t>Защитный слой для труб из песка</t>
  </si>
  <si>
    <t>1-1633</t>
  </si>
  <si>
    <t>Засыпка мягким грунтом прилегающей территории методом механической утрамбовки.</t>
  </si>
  <si>
    <t>Обратная засыпка грунта с использованием механического трамбовочного механизма.</t>
  </si>
  <si>
    <t>Стекловолокно</t>
  </si>
  <si>
    <t>Антикоррозионная изоляция стальных трубных секций dn89</t>
  </si>
  <si>
    <t>16-57</t>
  </si>
  <si>
    <t>22-312</t>
  </si>
  <si>
    <t>100 погонных метров</t>
  </si>
  <si>
    <t>Вода</t>
  </si>
  <si>
    <t>Предупреждающая лента с надписью «Вода»</t>
  </si>
  <si>
    <t>Лента с надписью «Вода»</t>
  </si>
  <si>
    <t>Железобетонное основание из бетона B-12.5</t>
  </si>
  <si>
    <t>Бетон B-12.5</t>
  </si>
  <si>
    <t>VII/28</t>
  </si>
  <si>
    <t>VII/40</t>
  </si>
  <si>
    <t>III/15</t>
  </si>
  <si>
    <t>6-20</t>
  </si>
  <si>
    <t>Лист металла 250x250x4 мм</t>
  </si>
  <si>
    <t>ЛXXX/612</t>
  </si>
  <si>
    <t>ЛИКС/443</t>
  </si>
  <si>
    <t>VII/37</t>
  </si>
  <si>
    <t>ЛИВ/426</t>
  </si>
  <si>
    <t>22-430</t>
  </si>
  <si>
    <t>Полиэтиленовая прокладка de90 мм</t>
  </si>
  <si>
    <t>Резиновая прокладка de50</t>
  </si>
  <si>
    <t>Установка задвижки DN80 мм</t>
  </si>
  <si>
    <t>Установка обратного клапана dn80mm</t>
  </si>
  <si>
    <t>Стальной удлинитель 80 мм</t>
  </si>
  <si>
    <t>Монтаж дренажной полиэтиленовой трубы диаметром 160 мм.</t>
  </si>
  <si>
    <t>16-136</t>
  </si>
  <si>
    <t>Стальной фланец dn80 мм</t>
  </si>
  <si>
    <t>Замок: свободный фланец de90 мм</t>
  </si>
  <si>
    <t>Полиэтиленовая прокладка de90 мм</t>
  </si>
  <si>
    <t>Задвижка dn80mm</t>
  </si>
  <si>
    <t>Обратный клапан dn80mm</t>
  </si>
  <si>
    <t>Коррекция 80 мм</t>
  </si>
  <si>
    <t>LXXXVI/895</t>
  </si>
  <si>
    <t>Полиэтиленовая труба 160 мм</t>
  </si>
  <si>
    <t>ЛВ/430</t>
  </si>
  <si>
    <t>XLV/310</t>
  </si>
  <si>
    <t>Уголок 50х50х4 мм</t>
  </si>
  <si>
    <t>XLIX/368</t>
  </si>
  <si>
    <t>Уголок 40х4 мм</t>
  </si>
  <si>
    <t>Монтаж стальных труб, 76x3 мм</t>
  </si>
  <si>
    <t>Труба 76х3 мм</t>
  </si>
  <si>
    <t>Металлический лист 190х10 мм</t>
  </si>
  <si>
    <t>Металлический лист 100х5 мм</t>
  </si>
  <si>
    <t>ЛВ/438</t>
  </si>
  <si>
    <t>XLIX/364</t>
  </si>
  <si>
    <t>XLIV/305</t>
  </si>
  <si>
    <t>XLIV/307</t>
  </si>
  <si>
    <t>ЛXXX/606</t>
  </si>
  <si>
    <t>ЛIII/425</t>
  </si>
  <si>
    <t>Колючая проволока</t>
  </si>
  <si>
    <t>Листовой металл 50х5</t>
  </si>
  <si>
    <t>9-47</t>
  </si>
  <si>
    <t>Строительство металлического забора</t>
  </si>
  <si>
    <t>Элементы сборки</t>
  </si>
  <si>
    <t>ЛИИ/423</t>
  </si>
  <si>
    <t>CLXIX/1704</t>
  </si>
  <si>
    <t>Изготовление металлической двери</t>
  </si>
  <si>
    <t>Срезание склонов, выравнивание с помощью механизма</t>
  </si>
  <si>
    <t>1-1560 1-1605</t>
  </si>
  <si>
    <t>1-1538 1-1604</t>
  </si>
  <si>
    <t>Промывка трубопровода с дезинфекцией.</t>
  </si>
  <si>
    <t>22-127</t>
  </si>
  <si>
    <t>Монтаж стальных трубных секций сваркой, диаметр 89х3,5 мм</t>
  </si>
  <si>
    <t>Труба 89х3,5 мм</t>
  </si>
  <si>
    <t>ЛXXX/613</t>
  </si>
  <si>
    <t>Подключение к существующей водопроводной трубе DN108</t>
  </si>
  <si>
    <t>22-399</t>
  </si>
  <si>
    <t>Соединение dn108 мм</t>
  </si>
  <si>
    <t>Монтаж стального фланца de110 мм, Pn10</t>
  </si>
  <si>
    <t>Замок: свободный фланец de110 мм, Pn10</t>
  </si>
  <si>
    <t>Полиэтиленовая прокладка de110 мм, Pn10</t>
  </si>
  <si>
    <t>Полиэтиленовая прокладка de110 мм, Pn10</t>
  </si>
  <si>
    <t>Монтаж стального сварного фланца dn100 мм, Pn10</t>
  </si>
  <si>
    <t>Стальной фланец dn100 мм, Pn10</t>
  </si>
  <si>
    <t>ЛXXXVII/1015</t>
  </si>
  <si>
    <t>Коррекция P/e de90, 90°, 45°, Pn10</t>
  </si>
  <si>
    <t>Коррекция P/e de110, 90°, 45°, Pn10</t>
  </si>
  <si>
    <t>Полиэтиленовый отвод de110, 90°, 45, Pn10</t>
  </si>
  <si>
    <t>Полиэтиленовый отвод de90, 90°, 45, Pn10</t>
  </si>
  <si>
    <t>ЛXXXVII/1016</t>
  </si>
  <si>
    <t>22-365</t>
  </si>
  <si>
    <t>Установка деталей из полиэтилена</t>
  </si>
  <si>
    <t>Просверление отверстий в существующей трубе диаметром 90 мм.</t>
  </si>
  <si>
    <t>Монтаж стального фланца без профиля de90 мм, Pn10</t>
  </si>
  <si>
    <t>Резиновая вставка dn80, Pn10</t>
  </si>
  <si>
    <t>Резиновая вставка dn100, Pn10</t>
  </si>
  <si>
    <t>Монтаж стального сварного фланца dn80mm, Pn10</t>
  </si>
  <si>
    <t>Стальной фланец dn80 мм, Pn10</t>
  </si>
  <si>
    <t>Установка поворотного затвора DN100 мм, PN10</t>
  </si>
  <si>
    <t>Задвижка dn100 мм, Pn10</t>
  </si>
  <si>
    <t>Установка поворотного затвора DN125 мм, PN10</t>
  </si>
  <si>
    <t>Задвижка DN125 мм, PN10</t>
  </si>
  <si>
    <t>Полиэтиленовый трехходовой распределитель de225mm</t>
  </si>
  <si>
    <t>Трехходовой распределитель P/e de225mm</t>
  </si>
  <si>
    <t>Г310-3</t>
  </si>
  <si>
    <t>Перемещение на 3 км</t>
  </si>
  <si>
    <t xml:space="preserve"> Загрузка уплотненного грунта (1 м³) экскаватором в самосвал.</t>
  </si>
  <si>
    <t>Перемещение на 5 км</t>
  </si>
  <si>
    <t>Обратная засыпка естественного грунта путем ручного уплотнения.</t>
  </si>
  <si>
    <t>Загрузка мягкого грунта экскаватором (1 м³) для обратной засыпки самосвала.</t>
  </si>
  <si>
    <t>Монтаж полиэтиленовых водосточных труб HDPE диаметром 225 мм, PN 10, с проверкой.</t>
  </si>
  <si>
    <t>Полиэтиленовая труба, диаметр 225 мм, PN10</t>
  </si>
  <si>
    <t>22-123</t>
  </si>
  <si>
    <t>Подключение к существующей водопроводной трубе dn219</t>
  </si>
  <si>
    <t>22-401</t>
  </si>
  <si>
    <t>Монтаж стального фланца без профиля de225 мм, Pn10</t>
  </si>
  <si>
    <t>Полиэтиленовая прокладка de225mm, Pn10</t>
  </si>
  <si>
    <t>Резиновая вставка dn200, Pn10</t>
  </si>
  <si>
    <t>Монтаж стального сварного фланца dn200 мм, Pn10</t>
  </si>
  <si>
    <t>Полиэтиленовый отвод de225, 90°, 45, Pn10</t>
  </si>
  <si>
    <t>22-434</t>
  </si>
  <si>
    <t>22-435</t>
  </si>
  <si>
    <t>Соединение dn219mm</t>
  </si>
  <si>
    <t>Замок: свободный фланец de225 мм, Pn10</t>
  </si>
  <si>
    <t>Коррекция P/e de225, 90°, 45°, Pn10</t>
  </si>
  <si>
    <t>Стальной фланец dn200 мм, Pn10</t>
  </si>
  <si>
    <t>Полиэтиленовая прокладка de225 мм, Pn10</t>
  </si>
  <si>
    <t>Резка и демонтаж существующей стальной трубы диаметром 108 мм.</t>
  </si>
  <si>
    <t>16-58 k=0.8</t>
  </si>
  <si>
    <t>Засорение существующей стальной трубы диаметром 108 мм.</t>
  </si>
  <si>
    <t>Пробка</t>
  </si>
  <si>
    <t>Монтаж стального защитного кожуха, диаметр 325х6 мм.</t>
  </si>
  <si>
    <t>Труба 325х6 мм</t>
  </si>
  <si>
    <t>16-63</t>
  </si>
  <si>
    <t>Обычная антикоррозионная изоляция стального защитного корпуса размером 325х6 мм.</t>
  </si>
  <si>
    <t>Арматура А - 500c 10 мм</t>
  </si>
  <si>
    <t>XLV/309</t>
  </si>
  <si>
    <t>Усиление A 240C 18 мм</t>
  </si>
  <si>
    <t>Металлический уголок 75x75x6 мм</t>
  </si>
  <si>
    <t>Угловой профиль 75x75x6 мм</t>
  </si>
  <si>
    <t>Листовая сталь 50х5 мм</t>
  </si>
  <si>
    <t>9-118</t>
  </si>
  <si>
    <t>Монтаж металлических конструкций</t>
  </si>
  <si>
    <t>Монтажные элементы</t>
  </si>
  <si>
    <t>Металлический лист 750x750x4 мм</t>
  </si>
  <si>
    <t>Металлический лист 100x100x4 мм, нержавеющая сталь.</t>
  </si>
  <si>
    <t>XLVIII/354</t>
  </si>
  <si>
    <t>XLIX/375</t>
  </si>
  <si>
    <t>Металлический уголок 50х50х5 мм</t>
  </si>
  <si>
    <t>Уголок 50х50х5 мм</t>
  </si>
  <si>
    <t>Вставка 1, металлический лист 10x250x250 мм</t>
  </si>
  <si>
    <t>Вставка 2, металлический лист 8x100x150 мм</t>
  </si>
  <si>
    <t>Труба 219х4мм</t>
  </si>
  <si>
    <t>16-61</t>
  </si>
  <si>
    <t>Дефлектор Т-20</t>
  </si>
  <si>
    <t>Дефлектор</t>
  </si>
  <si>
    <t>Бетон B-15</t>
  </si>
  <si>
    <t>ЛXXX/631</t>
  </si>
  <si>
    <t>Бетонный слой выполнен из бетона класса Б-15.</t>
  </si>
  <si>
    <t>Болт М8</t>
  </si>
  <si>
    <t>Картина маслом, изображающая металлическую трубу (2 раза)</t>
  </si>
  <si>
    <t>Монтаж стальных труб, диаметр 219 мм, диаметр 4 мм.</t>
  </si>
  <si>
    <t>Усиление A - 500c 18 мм</t>
  </si>
  <si>
    <t>Арматура А - 500c 14 мм</t>
  </si>
  <si>
    <t>XLV/311</t>
  </si>
  <si>
    <t>Усиление A 240C 8 мм</t>
  </si>
  <si>
    <t>XLIV/306</t>
  </si>
  <si>
    <t>Укладка гравийного основания толщиной 100 мм.</t>
  </si>
  <si>
    <t>11-2</t>
  </si>
  <si>
    <r>
      <rPr>
        <sz val="12"/>
        <color indexed="8"/>
        <rFont val="Sylfaen"/>
        <family val="1"/>
        <charset val="204"/>
      </rPr>
      <t>100 м</t>
    </r>
    <r>
      <rPr>
        <sz val="12"/>
        <color indexed="8"/>
        <rFont val="Sylfaen"/>
        <family val="1"/>
        <charset val="204"/>
      </rPr>
      <t>²</t>
    </r>
  </si>
  <si>
    <r>
      <rPr>
        <sz val="12"/>
        <color indexed="8"/>
        <rFont val="Sylfaen"/>
        <family val="1"/>
        <charset val="204"/>
      </rPr>
      <t>м</t>
    </r>
    <r>
      <rPr>
        <sz val="12"/>
        <color indexed="8"/>
        <rFont val="Sylfaen"/>
        <family val="1"/>
        <charset val="204"/>
      </rPr>
      <t>³</t>
    </r>
  </si>
  <si>
    <t>Естественная почва с гравием</t>
  </si>
  <si>
    <t>6-173</t>
  </si>
  <si>
    <r>
      <rPr>
        <sz val="12"/>
        <color theme="1"/>
        <rFont val="Sylfaen"/>
        <family val="1"/>
        <charset val="204"/>
      </rPr>
      <t>м</t>
    </r>
    <r>
      <rPr>
        <sz val="12"/>
        <color theme="1"/>
        <rFont val="Sylfaen"/>
        <family val="1"/>
        <charset val="204"/>
      </rPr>
      <t>³</t>
    </r>
  </si>
  <si>
    <r>
      <rPr>
        <sz val="12"/>
        <color theme="1"/>
        <rFont val="Sylfaen"/>
        <family val="1"/>
        <charset val="204"/>
      </rPr>
      <t>м</t>
    </r>
    <r>
      <rPr>
        <sz val="12"/>
        <color theme="1"/>
        <rFont val="Sylfaen"/>
        <family val="1"/>
        <charset val="204"/>
      </rPr>
      <t>²</t>
    </r>
  </si>
  <si>
    <t>Бетон Б-25</t>
  </si>
  <si>
    <t>VII/32</t>
  </si>
  <si>
    <t>Металлический лист 8х100х100 мм</t>
  </si>
  <si>
    <t>1-1581</t>
  </si>
  <si>
    <t xml:space="preserve"> Погрузка щебня с помощью экскаватора (1 м³) самосвал</t>
  </si>
  <si>
    <t>Гидроизоляция стен битумной мастикой.</t>
  </si>
  <si>
    <t>11-55 11-56</t>
  </si>
  <si>
    <r>
      <rPr>
        <sz val="12"/>
        <color indexed="8"/>
        <rFont val="Sylfaen"/>
        <family val="1"/>
        <charset val="204"/>
      </rPr>
      <t>100 м</t>
    </r>
    <r>
      <rPr>
        <sz val="12"/>
        <color indexed="8"/>
        <rFont val="Sylfaen"/>
        <family val="1"/>
        <charset val="204"/>
      </rPr>
      <t>²</t>
    </r>
  </si>
  <si>
    <t>Ступка и пестик</t>
  </si>
  <si>
    <t>VIII/41</t>
  </si>
  <si>
    <t>Выравнивание крыши слоем бетона толщиной 30 мм.</t>
  </si>
  <si>
    <t>13-225</t>
  </si>
  <si>
    <t>Изогамия</t>
  </si>
  <si>
    <t>2 слоя изогама на горячей мастике</t>
  </si>
  <si>
    <t>XX/126</t>
  </si>
  <si>
    <t>XXXI/186</t>
  </si>
  <si>
    <t>Предварительно изготовленное кольцо E/b КС-10-6 1000x1160x590 (количество арматуры 24,7 кг/м³)</t>
  </si>
  <si>
    <t>Сборная кровля PP 10, 1,16x0,15 (количество арматуры 138,8 кг/м³)</t>
  </si>
  <si>
    <t>Окраска металлических деталей маслом во влажной среде с использованием пищевых красителей.</t>
  </si>
  <si>
    <t>Масляная живопись стальных труб (2 раза)</t>
  </si>
  <si>
    <t>13-170</t>
  </si>
  <si>
    <t>Обычная антикоррозионная изоляция стальных труб битумной мастикой.</t>
  </si>
  <si>
    <t>Бензол — растворитель</t>
  </si>
  <si>
    <t>Опорожнение и переполнение стальной трубы DN159 x 4,5 мм</t>
  </si>
  <si>
    <t>Полиэтиленовая труба для слива и перелива диаметром 160 мм, Pn10</t>
  </si>
  <si>
    <t>Стальная труба dn150 мм</t>
  </si>
  <si>
    <t>Установка задвижки DN150 мм</t>
  </si>
  <si>
    <t>Монтаж стального сварного фланца DN150 мм</t>
  </si>
  <si>
    <t>Монтаж стального фланца de160 мм</t>
  </si>
  <si>
    <t>Полиэтиленовая прокладка de160 мм</t>
  </si>
  <si>
    <t>Полиэтиленовый трехходовой распределитель de160mm, Pn10</t>
  </si>
  <si>
    <t>Резиновая прокладка dn150 мм</t>
  </si>
  <si>
    <t>Сборный железобетонный фундамент PN 10 1,68x0,12 (количество арматуры 85 кг/м³)</t>
  </si>
  <si>
    <r>
      <t>E/b сборная крышка PP 15, 1</t>
    </r>
    <r>
      <rPr>
        <sz val="12"/>
        <color theme="1"/>
        <rFont val="Times New Roman"/>
        <family val="1"/>
        <charset val="204"/>
      </rPr>
      <t>․</t>
    </r>
    <r>
      <rPr>
        <sz val="12"/>
        <color theme="1"/>
        <rFont val="Sylfaen"/>
        <family val="1"/>
        <charset val="204"/>
      </rPr>
      <t>68x0,15 (количество армирующего материала 115,03 кг/м³)</t>
    </r>
  </si>
  <si>
    <t>Предварительно изготовленное кольцо E/b КС-15-9, 1500x1680x890 (количество армирования 17,6 кг/м³)</t>
  </si>
  <si>
    <t>Полиэтиленовый удлинитель de160 мм</t>
  </si>
  <si>
    <t>Металлическая полоса 150x200 мм</t>
  </si>
  <si>
    <t>Обратный клапан dn150 мм</t>
  </si>
  <si>
    <t>XX/129</t>
  </si>
  <si>
    <t>16-135</t>
  </si>
  <si>
    <t>22-393</t>
  </si>
  <si>
    <t>Усиление A-240C 6 мм</t>
  </si>
  <si>
    <t>Металлический уголок 63х4 мм</t>
  </si>
  <si>
    <t>Лист металла толщиной 6 мм, 120x120 мм</t>
  </si>
  <si>
    <t>Лист металла толщиной 4 мм, 12х60 мм</t>
  </si>
  <si>
    <t>Лист металла толщиной 4 мм, 80 x 120 мм.</t>
  </si>
  <si>
    <t>Сетка N 50-2.5 1500x3000</t>
  </si>
  <si>
    <t>ЛXXX/615</t>
  </si>
  <si>
    <t>XLIX/371</t>
  </si>
  <si>
    <t>Угловой профиль 63х4 мм</t>
  </si>
  <si>
    <t>Разработка траншей в грунте IV класса с использованием экскаватора и бульдозера.</t>
  </si>
  <si>
    <t>Вырытье траншеи в грунте VI класса с помощью экскаватора и бульдозера.</t>
  </si>
  <si>
    <t>1-1542</t>
  </si>
  <si>
    <t>Засыпка котлована уплотненным грунтом, полученным из обработанной боковой насыпи.</t>
  </si>
  <si>
    <t>Картина маслом с изображением металлического забора, ворот, двери (2 раза)</t>
  </si>
  <si>
    <t>к-т</t>
  </si>
  <si>
    <t>Клапан</t>
  </si>
  <si>
    <t>Строительство металлического забора и ворот</t>
  </si>
  <si>
    <t>Строительство бетонного фундамента из бетона класса В-12.5</t>
  </si>
  <si>
    <t>Распределение излишков плодородной почвы на участке.</t>
  </si>
  <si>
    <t>Сетка N 50-2.5 1000x1800</t>
  </si>
  <si>
    <t>Лист металла толщиной 4 мм, 100x60 мм</t>
  </si>
  <si>
    <t>Сетка N 50-2.5 1500x1350</t>
  </si>
  <si>
    <t>Сетка N 50-2.5 1500x2000</t>
  </si>
  <si>
    <t>Стальная труба 102х3 мм</t>
  </si>
  <si>
    <t>Стальная труба 80х3,5 мм, нержавеющая сталь</t>
  </si>
  <si>
    <t>Стальная труба 50х3 мм, нержавеющая сталь</t>
  </si>
  <si>
    <t>XLIX/369</t>
  </si>
  <si>
    <t>Строительство бетонного покрытия из бетона класса В-25.</t>
  </si>
  <si>
    <t>Обработка естественной почвы с использованием специального механизма в почве IV класса.</t>
  </si>
  <si>
    <t>Засыпка естественного грунта</t>
  </si>
  <si>
    <t>ЛXXI/530</t>
  </si>
  <si>
    <t>22-90</t>
  </si>
  <si>
    <t>22-385</t>
  </si>
  <si>
    <t>22-433</t>
  </si>
  <si>
    <t>Пищевой краситель</t>
  </si>
  <si>
    <t>ЛXXX/629</t>
  </si>
  <si>
    <t>Полиэтиленовая труба диаметром 160 мм, Pn10</t>
  </si>
  <si>
    <t xml:space="preserve"> Фиксатор: регулировка dn150 мм</t>
  </si>
  <si>
    <t>Коррекция P/e de160mm</t>
  </si>
  <si>
    <t>ЛXXXVII/1018</t>
  </si>
  <si>
    <t>Резиновая прокладка 150 мм</t>
  </si>
  <si>
    <t>Задвижка DN150 мм</t>
  </si>
  <si>
    <t>Демпфер dn150 мм</t>
  </si>
  <si>
    <t>Трехходовой распределитель P/E de160mm, Pn10</t>
  </si>
  <si>
    <t>Сварочный фланец dn150 мм</t>
  </si>
  <si>
    <t>Стальной фланец de160 мм</t>
  </si>
  <si>
    <t>Металлическая полоса 150x200 мм</t>
  </si>
  <si>
    <t>Полиэтиленовая прокладка de160 мм</t>
  </si>
  <si>
    <t>Стальная труба DN159 x 4,5 мм</t>
  </si>
  <si>
    <t>Подающая стальная труба dn159x4,5 мм</t>
  </si>
  <si>
    <t>Подающая полиэтиленовая труба диаметром 160 мм, Pn10</t>
  </si>
  <si>
    <t>Сантехнический клапан DN150 мм</t>
  </si>
  <si>
    <t>Клапан dn150 мм</t>
  </si>
  <si>
    <t>Система водоснабжения DRR</t>
  </si>
  <si>
    <t>Система опорожнения и переполнения</t>
  </si>
  <si>
    <t>Система водоснабжения сельских районов от DRR</t>
  </si>
  <si>
    <t>Анкер для крепления трубы - ремень</t>
  </si>
  <si>
    <t>Подающая стальная труба dn219x5 мм</t>
  </si>
  <si>
    <t>Подающая полиэтиленовая труба диаметром 225 мм, Pn10</t>
  </si>
  <si>
    <t>Стальная труба DN200 x 5 мм</t>
  </si>
  <si>
    <t>Установка задвижки DN200 мм</t>
  </si>
  <si>
    <t>Монтаж стального сварного фланца DN200 мм</t>
  </si>
  <si>
    <t>Монтаж стального фланца de225mm</t>
  </si>
  <si>
    <t>Полиэтиленовая прокладка de225 мм</t>
  </si>
  <si>
    <t>Резиновая прокладка dn200 мм</t>
  </si>
  <si>
    <t>Металлическая полоса dn200x250 мм</t>
  </si>
  <si>
    <t>Металлическая полоса dn219x150 мм</t>
  </si>
  <si>
    <t>Металл.Ширина 219х150 мм</t>
  </si>
  <si>
    <t>22-92</t>
  </si>
  <si>
    <t>22-386</t>
  </si>
  <si>
    <t>Картина маслом с изображением металлических выходов (2 раза)</t>
  </si>
  <si>
    <t>Прямоугольная трубка 80x60x3 мм</t>
  </si>
  <si>
    <t>Труба 80x60x3 мм</t>
  </si>
  <si>
    <t>Стальной уголок 50x50x3 мм</t>
  </si>
  <si>
    <t>Уголок 50х50х3 мм</t>
  </si>
  <si>
    <t>Металлический лист 100x100x4 мм</t>
  </si>
  <si>
    <t>Стальная труба dn219x5 мм</t>
  </si>
  <si>
    <t>Полиэтиленовая труба диаметром 225 мм, Pn10</t>
  </si>
  <si>
    <t xml:space="preserve"> Сталь: dn200x5 мм смещение</t>
  </si>
  <si>
    <t>Металл: ширина 200 x 250 мм</t>
  </si>
  <si>
    <t>Задвижка DN200 мм</t>
  </si>
  <si>
    <t>Сварочный фланец dn200 мм</t>
  </si>
  <si>
    <t>Стальной фланец de225 мм</t>
  </si>
  <si>
    <t>Полиэтиленовая прокладка de225 мм</t>
  </si>
  <si>
    <t>Резиновая прокладка 200 мм</t>
  </si>
  <si>
    <t>Резиновая вставка 400x80 мм</t>
  </si>
  <si>
    <t>Болт М12</t>
  </si>
  <si>
    <t>Металлический лист 400x80x3 мм</t>
  </si>
  <si>
    <t>Манекен болта M12</t>
  </si>
  <si>
    <t>Металлические розетки, 6 шт.</t>
  </si>
  <si>
    <t>ЛXXX/700</t>
  </si>
  <si>
    <t>XLIX/367</t>
  </si>
  <si>
    <t>Соединительный ремень PE 225x3/4", PN10</t>
  </si>
  <si>
    <t>Шаровой кран 3/4", резьбовой, PN10</t>
  </si>
  <si>
    <t>XCIX/1261</t>
  </si>
  <si>
    <t>Установка вентиляционного клапана DN25, PN10</t>
  </si>
  <si>
    <t>Воздушный клапан DN25, PN10</t>
  </si>
  <si>
    <t>Соединение для полиэтиленового ремня 225x3/4", Pn10</t>
  </si>
  <si>
    <t>Металлический уголок 50х5 мм</t>
  </si>
  <si>
    <t>Угловой профиль 50х5 мм</t>
  </si>
  <si>
    <t>Установка шарового крана 3/4", резьба, Pn10</t>
  </si>
  <si>
    <t>Металлическая подставка МК-1</t>
  </si>
  <si>
    <t>Панель ограждения ТСП-1</t>
  </si>
  <si>
    <t>Панель ограждения ТСП-2</t>
  </si>
  <si>
    <t>Створка ворот DP-1</t>
  </si>
  <si>
    <t>Дверь D-1</t>
  </si>
  <si>
    <t>Резиновая прокладка dn100, Pn10</t>
  </si>
  <si>
    <t>Полиэтиленовый трехходовой распределитель de225x110, Pn10</t>
  </si>
  <si>
    <t>Трехходовой распределитель P/e de225x110, Pn10</t>
  </si>
  <si>
    <t>Установка задвижки DN100 мм, PN16</t>
  </si>
  <si>
    <t>Задвижка dn100 мм, Pn16</t>
  </si>
  <si>
    <t>Монтаж стального фланца без профиля dn110 мм, Pn16</t>
  </si>
  <si>
    <t>Замок: свободный фланец dn110 мм, Pn16</t>
  </si>
  <si>
    <t>Разборная муфта dn100mm, Pn16</t>
  </si>
  <si>
    <t>Перемещение свалки на 3 км</t>
  </si>
  <si>
    <t>16-55 k=0.8</t>
  </si>
  <si>
    <t>Резка существующей металлической трубы диаметром 20-25 мм.</t>
  </si>
  <si>
    <t>Засорение существующей металлической трубы диаметром 20-25 мм.</t>
  </si>
  <si>
    <t>Соединение для полиэтиленового ремня 225x1/2", Pn10</t>
  </si>
  <si>
    <t>Стальной сварной фланец dn1/2</t>
  </si>
  <si>
    <t>Сгон дн1/2</t>
  </si>
  <si>
    <t>Соединительная гайка P/e 20x1/2", Pn10</t>
  </si>
  <si>
    <t>Полиэтиленовая труба диаметром 20 мм, Pn10</t>
  </si>
  <si>
    <t>Соединительная муфта P/e с внутренней резьбой, 20x1/2", Pn10</t>
  </si>
  <si>
    <t>Монтаж полиэтиленовой трубы диаметром 20 мм, Pn10</t>
  </si>
  <si>
    <t>Полиэтиленовая муфта, гнездо 20x1/2", Pn10</t>
  </si>
  <si>
    <t>Полиэтиленовая муфта с соединением 20х1/2", Pn10</t>
  </si>
  <si>
    <t>Пробка 25 мм</t>
  </si>
  <si>
    <t>22-117</t>
  </si>
  <si>
    <t>Монтаж полиэтиленовой дренажной трубы диаметром 110 мм, PN10, с проверкой.</t>
  </si>
  <si>
    <t>Полиэтиленовая труба, de110 мм, Pn10,</t>
  </si>
  <si>
    <t>LXXXVI/885</t>
  </si>
  <si>
    <t>Соединительная муфта dn100 мм, Pn16</t>
  </si>
  <si>
    <t>Полиэтиленовый трехходовой распределитель de225mm</t>
  </si>
  <si>
    <t>Предупреждающая лента с надписью «Вода»</t>
  </si>
  <si>
    <t>Стальное сборное кольцо КС-10-6 (1000x1160x590)</t>
  </si>
  <si>
    <t>Сборный железобетонный фундамент PN 10 (1160x100)</t>
  </si>
  <si>
    <t>Полиэтиленовый трехходовой распределитель de225x110, Pn10</t>
  </si>
  <si>
    <t>Антикоррозионная изоляция стальных трубных секций dn89</t>
  </si>
  <si>
    <t>Установка обратного клапана dn80mm</t>
  </si>
  <si>
    <t>Сборный железобетонный фундамент PN 10 1,68x0,12 (количество арматуры 85 кг/м³)</t>
  </si>
  <si>
    <t>Окраска металлических деталей маслом во влажной среде с использованием пищевых красителей.</t>
  </si>
  <si>
    <t>Обычная антикоррозионная изоляция стальных труб битумной мастикой.</t>
  </si>
  <si>
    <t>Труба из нержавеющей стали 80x3,5 мм</t>
  </si>
  <si>
    <t>Труба из нержавеющей стали 50x3 мм</t>
  </si>
  <si>
    <t>LXXXVI/906</t>
  </si>
  <si>
    <t>LXXXVI/879</t>
  </si>
  <si>
    <t>Труба 102х3 мм</t>
  </si>
  <si>
    <t>LXXXVI/851</t>
  </si>
  <si>
    <t>1-992</t>
  </si>
  <si>
    <t xml:space="preserve"> Уплотнение траншей пневматическим молотком в грунте VI класса</t>
  </si>
  <si>
    <t xml:space="preserve"> Обработка почвы с помощью пневматической вспашки на почвах VI класса.</t>
  </si>
  <si>
    <t>I/1</t>
  </si>
  <si>
    <r>
      <rPr>
        <sz val="10"/>
        <color indexed="8"/>
        <rFont val="Sylfaen"/>
        <family val="1"/>
        <charset val="204"/>
      </rPr>
      <t>м³</t>
    </r>
  </si>
  <si>
    <r>
      <rPr>
        <sz val="10"/>
        <color indexed="8"/>
        <rFont val="Sylfaen"/>
        <family val="1"/>
        <charset val="204"/>
      </rPr>
      <t>м²</t>
    </r>
  </si>
  <si>
    <r>
      <rPr>
        <sz val="10"/>
        <color indexed="8"/>
        <rFont val="Sylfaen"/>
        <family val="1"/>
        <charset val="204"/>
      </rPr>
      <t>100 м²</t>
    </r>
  </si>
  <si>
    <r>
      <t>E/b сборная крышка PP 15, 1</t>
    </r>
    <r>
      <rPr>
        <sz val="10"/>
        <color theme="1"/>
        <rFont val="Times New Roman"/>
        <family val="1"/>
        <charset val="204"/>
      </rPr>
      <t>․</t>
    </r>
    <r>
      <rPr>
        <sz val="10"/>
        <color theme="1"/>
        <rFont val="Sylfaen"/>
        <family val="1"/>
        <charset val="204"/>
      </rPr>
      <t>68x0,15 (количество армирующего материала 115,03 кг/м³)</t>
    </r>
  </si>
  <si>
    <r>
      <rPr>
        <b/>
        <sz val="10"/>
        <color indexed="8"/>
        <rFont val="Sylfaen"/>
        <family val="1"/>
      </rPr>
      <t>А. Лалаян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</si>
</sst>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֏_-;\-* #,##0.00\ _֏_-;_-* &quot;-&quot;??\ _֏_-;_-@_-"/>
    <numFmt numFmtId="164" formatCode="0.00_ "/>
    <numFmt numFmtId="165" formatCode="0.0"/>
    <numFmt numFmtId="166" formatCode="0.0%"/>
    <numFmt numFmtId="167" formatCode="0.000"/>
    <numFmt numFmtId="168" formatCode="0.00000"/>
    <numFmt numFmtId="169" formatCode="0.0000"/>
    <numFmt numFmtId="170" formatCode="0.000_ "/>
    <numFmt numFmtId="171" formatCode="0.0000_ "/>
    <numFmt numFmtId="172" formatCode="0_ "/>
  </numFmts>
  <fonts count="5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b/>
      <sz val="16"/>
      <name val="Sylfaen"/>
      <family val="1"/>
      <charset val="204"/>
    </font>
    <font>
      <sz val="12"/>
      <name val="Sylfaen"/>
      <family val="1"/>
      <charset val="204"/>
    </font>
    <font>
      <sz val="12"/>
      <color rgb="FF000000"/>
      <name val="Sylfaen"/>
      <family val="1"/>
      <charset val="204"/>
    </font>
    <font>
      <b/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indexed="8"/>
      <name val="Sylfaen"/>
      <family val="1"/>
      <charset val="204"/>
    </font>
    <font>
      <sz val="10"/>
      <name val="Arial Cyr"/>
      <charset val="134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b/>
      <sz val="12"/>
      <color indexed="8"/>
      <name val="Sylfaen"/>
      <family val="1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name val="Sylfae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charset val="134"/>
      <scheme val="minor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Sylfaen"/>
      <family val="1"/>
    </font>
    <font>
      <b/>
      <sz val="10"/>
      <color indexed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/>
    <xf numFmtId="43" fontId="42" fillId="0" borderId="0" applyFont="0" applyFill="0" applyBorder="0" applyAlignment="0" applyProtection="0"/>
  </cellStyleXfs>
  <cellXfs count="510"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165" fontId="10" fillId="0" borderId="10" xfId="0" applyNumberFormat="1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10" fontId="11" fillId="0" borderId="10" xfId="1" applyNumberFormat="1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2" fontId="12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vertical="center"/>
    </xf>
    <xf numFmtId="49" fontId="9" fillId="0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0" fontId="6" fillId="0" borderId="10" xfId="0" applyFont="1" applyFill="1" applyBorder="1" applyAlignment="1"/>
    <xf numFmtId="0" fontId="9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2" fontId="9" fillId="2" borderId="10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/>
    </xf>
    <xf numFmtId="0" fontId="9" fillId="2" borderId="10" xfId="0" applyFont="1" applyFill="1" applyBorder="1" applyAlignment="1">
      <alignment vertical="center" wrapText="1"/>
    </xf>
    <xf numFmtId="10" fontId="9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/>
    <xf numFmtId="166" fontId="9" fillId="2" borderId="10" xfId="0" applyNumberFormat="1" applyFont="1" applyFill="1" applyBorder="1" applyAlignment="1">
      <alignment horizontal="center" vertical="center"/>
    </xf>
    <xf numFmtId="9" fontId="9" fillId="2" borderId="10" xfId="0" applyNumberFormat="1" applyFont="1" applyFill="1" applyBorder="1" applyAlignment="1">
      <alignment horizontal="center" vertical="center"/>
    </xf>
    <xf numFmtId="2" fontId="0" fillId="0" borderId="0" xfId="0" applyNumberFormat="1">
      <alignment vertical="center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166" fontId="22" fillId="2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1" fontId="6" fillId="0" borderId="18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2" fontId="9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167" fontId="9" fillId="2" borderId="10" xfId="0" applyNumberFormat="1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49" fontId="26" fillId="2" borderId="18" xfId="0" applyNumberFormat="1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2" fontId="26" fillId="2" borderId="18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168" fontId="28" fillId="0" borderId="18" xfId="0" applyNumberFormat="1" applyFont="1" applyBorder="1" applyAlignment="1">
      <alignment horizontal="center" vertical="center"/>
    </xf>
    <xf numFmtId="0" fontId="26" fillId="2" borderId="18" xfId="0" applyFont="1" applyFill="1" applyBorder="1" applyAlignment="1">
      <alignment horizontal="left" vertical="center" wrapText="1"/>
    </xf>
    <xf numFmtId="0" fontId="9" fillId="2" borderId="18" xfId="0" applyFont="1" applyFill="1" applyBorder="1" applyAlignment="1">
      <alignment horizontal="left" vertical="center"/>
    </xf>
    <xf numFmtId="170" fontId="9" fillId="2" borderId="18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top" wrapText="1"/>
    </xf>
    <xf numFmtId="0" fontId="25" fillId="2" borderId="18" xfId="0" applyFont="1" applyFill="1" applyBorder="1" applyAlignment="1">
      <alignment horizontal="center" vertical="center"/>
    </xf>
    <xf numFmtId="0" fontId="25" fillId="2" borderId="18" xfId="0" applyFont="1" applyFill="1" applyBorder="1" applyAlignment="1">
      <alignment horizontal="left" vertical="center" wrapText="1"/>
    </xf>
    <xf numFmtId="49" fontId="27" fillId="0" borderId="18" xfId="0" applyNumberFormat="1" applyFont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  <xf numFmtId="49" fontId="9" fillId="2" borderId="18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 wrapText="1"/>
    </xf>
    <xf numFmtId="0" fontId="31" fillId="0" borderId="0" xfId="0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2" fontId="33" fillId="0" borderId="0" xfId="0" applyNumberFormat="1" applyFont="1" applyAlignment="1">
      <alignment vertical="top"/>
    </xf>
    <xf numFmtId="0" fontId="34" fillId="0" borderId="0" xfId="0" applyFont="1" applyAlignment="1">
      <alignment horizontal="center" vertical="center" shrinkToFit="1"/>
    </xf>
    <xf numFmtId="2" fontId="35" fillId="0" borderId="0" xfId="0" applyNumberFormat="1" applyFont="1" applyAlignment="1">
      <alignment horizontal="center" vertical="center"/>
    </xf>
    <xf numFmtId="0" fontId="29" fillId="0" borderId="0" xfId="0" applyFont="1" applyAlignment="1"/>
    <xf numFmtId="2" fontId="36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9" fillId="0" borderId="0" xfId="0" applyFont="1" applyAlignment="1"/>
    <xf numFmtId="2" fontId="9" fillId="0" borderId="0" xfId="0" applyNumberFormat="1" applyFont="1" applyAlignment="1">
      <alignment horizontal="center"/>
    </xf>
    <xf numFmtId="0" fontId="32" fillId="0" borderId="0" xfId="0" applyFont="1">
      <alignment vertical="center"/>
    </xf>
    <xf numFmtId="2" fontId="26" fillId="0" borderId="18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18" xfId="0" applyFont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/>
    </xf>
    <xf numFmtId="2" fontId="25" fillId="2" borderId="18" xfId="0" applyNumberFormat="1" applyFont="1" applyFill="1" applyBorder="1" applyAlignment="1">
      <alignment horizontal="center" vertical="center"/>
    </xf>
    <xf numFmtId="49" fontId="25" fillId="2" borderId="18" xfId="0" applyNumberFormat="1" applyFont="1" applyFill="1" applyBorder="1" applyAlignment="1">
      <alignment horizontal="center" vertical="center"/>
    </xf>
    <xf numFmtId="1" fontId="26" fillId="2" borderId="18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167" fontId="9" fillId="2" borderId="18" xfId="0" applyNumberFormat="1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2" fontId="27" fillId="2" borderId="18" xfId="0" applyNumberFormat="1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27" fillId="0" borderId="18" xfId="0" applyFont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/>
    </xf>
    <xf numFmtId="2" fontId="27" fillId="0" borderId="18" xfId="0" applyNumberFormat="1" applyFont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167" fontId="9" fillId="2" borderId="18" xfId="0" applyNumberFormat="1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49" fontId="26" fillId="0" borderId="18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left" vertical="center"/>
    </xf>
    <xf numFmtId="0" fontId="26" fillId="0" borderId="17" xfId="0" applyFont="1" applyBorder="1" applyAlignment="1">
      <alignment horizontal="center" vertical="center"/>
    </xf>
    <xf numFmtId="49" fontId="26" fillId="0" borderId="17" xfId="0" applyNumberFormat="1" applyFont="1" applyBorder="1" applyAlignment="1">
      <alignment horizontal="center" vertical="center"/>
    </xf>
    <xf numFmtId="0" fontId="26" fillId="0" borderId="17" xfId="0" applyFont="1" applyBorder="1" applyAlignment="1">
      <alignment horizontal="left" vertical="center" wrapText="1"/>
    </xf>
    <xf numFmtId="2" fontId="26" fillId="0" borderId="17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165" fontId="9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/>
    </xf>
    <xf numFmtId="169" fontId="9" fillId="0" borderId="10" xfId="0" applyNumberFormat="1" applyFont="1" applyBorder="1" applyAlignment="1">
      <alignment horizontal="center" vertical="center"/>
    </xf>
    <xf numFmtId="0" fontId="9" fillId="2" borderId="10" xfId="0" applyFont="1" applyFill="1" applyBorder="1">
      <alignment vertical="center"/>
    </xf>
    <xf numFmtId="49" fontId="9" fillId="2" borderId="10" xfId="0" applyNumberFormat="1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 wrapText="1"/>
    </xf>
    <xf numFmtId="1" fontId="9" fillId="2" borderId="18" xfId="0" applyNumberFormat="1" applyFont="1" applyFill="1" applyBorder="1" applyAlignment="1">
      <alignment horizontal="center" vertical="center"/>
    </xf>
    <xf numFmtId="0" fontId="27" fillId="0" borderId="18" xfId="0" applyFont="1" applyBorder="1" applyAlignment="1">
      <alignment vertical="center" wrapText="1"/>
    </xf>
    <xf numFmtId="49" fontId="27" fillId="2" borderId="18" xfId="0" applyNumberFormat="1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horizontal="left" vertical="center" wrapText="1"/>
    </xf>
    <xf numFmtId="1" fontId="27" fillId="2" borderId="18" xfId="0" applyNumberFormat="1" applyFont="1" applyFill="1" applyBorder="1" applyAlignment="1">
      <alignment horizontal="center" vertical="center"/>
    </xf>
    <xf numFmtId="49" fontId="27" fillId="0" borderId="18" xfId="0" applyNumberFormat="1" applyFont="1" applyBorder="1" applyAlignment="1">
      <alignment horizontal="center" vertical="center" wrapText="1"/>
    </xf>
    <xf numFmtId="1" fontId="26" fillId="0" borderId="17" xfId="0" applyNumberFormat="1" applyFont="1" applyBorder="1" applyAlignment="1">
      <alignment horizontal="center" vertical="center"/>
    </xf>
    <xf numFmtId="0" fontId="39" fillId="2" borderId="18" xfId="0" applyFont="1" applyFill="1" applyBorder="1" applyAlignment="1">
      <alignment horizontal="center" vertical="center" wrapText="1"/>
    </xf>
    <xf numFmtId="167" fontId="39" fillId="2" borderId="18" xfId="0" applyNumberFormat="1" applyFont="1" applyFill="1" applyBorder="1" applyAlignment="1">
      <alignment horizontal="center" vertical="center" wrapText="1"/>
    </xf>
    <xf numFmtId="1" fontId="27" fillId="0" borderId="18" xfId="0" applyNumberFormat="1" applyFont="1" applyBorder="1" applyAlignment="1">
      <alignment horizontal="center" vertical="center"/>
    </xf>
    <xf numFmtId="165" fontId="9" fillId="2" borderId="18" xfId="0" applyNumberFormat="1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horizontal="center" vertical="center" wrapText="1"/>
    </xf>
    <xf numFmtId="171" fontId="9" fillId="2" borderId="18" xfId="0" applyNumberFormat="1" applyFont="1" applyFill="1" applyBorder="1" applyAlignment="1">
      <alignment horizontal="center" vertical="center"/>
    </xf>
    <xf numFmtId="0" fontId="27" fillId="2" borderId="18" xfId="0" applyFont="1" applyFill="1" applyBorder="1">
      <alignment vertical="center"/>
    </xf>
    <xf numFmtId="0" fontId="27" fillId="2" borderId="18" xfId="0" applyFont="1" applyFill="1" applyBorder="1" applyAlignment="1">
      <alignment vertical="center" wrapText="1"/>
    </xf>
    <xf numFmtId="0" fontId="27" fillId="0" borderId="18" xfId="0" applyFont="1" applyBorder="1">
      <alignment vertical="center"/>
    </xf>
    <xf numFmtId="168" fontId="27" fillId="0" borderId="18" xfId="0" applyNumberFormat="1" applyFont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 wrapText="1"/>
    </xf>
    <xf numFmtId="0" fontId="9" fillId="2" borderId="18" xfId="0" applyFont="1" applyFill="1" applyBorder="1">
      <alignment vertical="center"/>
    </xf>
    <xf numFmtId="0" fontId="9" fillId="2" borderId="18" xfId="0" applyFont="1" applyFill="1" applyBorder="1" applyAlignment="1">
      <alignment vertical="center" wrapText="1"/>
    </xf>
    <xf numFmtId="0" fontId="9" fillId="0" borderId="8" xfId="0" applyFont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167" fontId="9" fillId="2" borderId="18" xfId="0" applyNumberFormat="1" applyFont="1" applyFill="1" applyBorder="1" applyAlignment="1">
      <alignment horizontal="center" vertical="center"/>
    </xf>
    <xf numFmtId="2" fontId="27" fillId="0" borderId="18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2" borderId="18" xfId="0" applyFont="1" applyFill="1" applyBorder="1" applyAlignment="1">
      <alignment horizontal="center" vertical="center"/>
    </xf>
    <xf numFmtId="49" fontId="27" fillId="0" borderId="18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left" vertical="center" wrapText="1"/>
    </xf>
    <xf numFmtId="0" fontId="39" fillId="2" borderId="18" xfId="0" applyFont="1" applyFill="1" applyBorder="1" applyAlignment="1">
      <alignment horizontal="center" vertical="center" wrapText="1"/>
    </xf>
    <xf numFmtId="2" fontId="27" fillId="2" borderId="18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8" xfId="0" applyFont="1" applyBorder="1" applyAlignment="1">
      <alignment horizontal="left" vertical="center" wrapText="1"/>
    </xf>
    <xf numFmtId="2" fontId="26" fillId="0" borderId="17" xfId="0" applyNumberFormat="1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26" fillId="2" borderId="17" xfId="0" applyFont="1" applyFill="1" applyBorder="1" applyAlignment="1">
      <alignment horizontal="center" vertical="center"/>
    </xf>
    <xf numFmtId="165" fontId="26" fillId="2" borderId="18" xfId="0" applyNumberFormat="1" applyFont="1" applyFill="1" applyBorder="1" applyAlignment="1">
      <alignment horizontal="center" vertical="center"/>
    </xf>
    <xf numFmtId="169" fontId="27" fillId="0" borderId="18" xfId="0" applyNumberFormat="1" applyFont="1" applyBorder="1" applyAlignment="1">
      <alignment horizontal="center" vertical="center"/>
    </xf>
    <xf numFmtId="167" fontId="27" fillId="0" borderId="18" xfId="0" applyNumberFormat="1" applyFont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/>
    </xf>
    <xf numFmtId="165" fontId="26" fillId="0" borderId="17" xfId="0" applyNumberFormat="1" applyFont="1" applyBorder="1" applyAlignment="1">
      <alignment horizontal="center" vertical="center"/>
    </xf>
    <xf numFmtId="0" fontId="38" fillId="0" borderId="18" xfId="0" applyFont="1" applyBorder="1" applyAlignment="1">
      <alignment horizontal="center" vertical="center"/>
    </xf>
    <xf numFmtId="165" fontId="25" fillId="2" borderId="18" xfId="0" applyNumberFormat="1" applyFont="1" applyFill="1" applyBorder="1" applyAlignment="1">
      <alignment horizontal="center" vertical="center"/>
    </xf>
    <xf numFmtId="1" fontId="25" fillId="2" borderId="18" xfId="0" applyNumberFormat="1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 vertical="center" wrapText="1"/>
    </xf>
    <xf numFmtId="167" fontId="26" fillId="0" borderId="18" xfId="0" applyNumberFormat="1" applyFont="1" applyBorder="1" applyAlignment="1">
      <alignment horizontal="center" vertical="center"/>
    </xf>
    <xf numFmtId="0" fontId="26" fillId="2" borderId="18" xfId="0" applyFont="1" applyFill="1" applyBorder="1">
      <alignment vertical="center"/>
    </xf>
    <xf numFmtId="0" fontId="25" fillId="2" borderId="1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/>
    </xf>
    <xf numFmtId="164" fontId="9" fillId="2" borderId="18" xfId="0" applyNumberFormat="1" applyFont="1" applyFill="1" applyBorder="1" applyAlignment="1">
      <alignment horizontal="center" vertical="center"/>
    </xf>
    <xf numFmtId="172" fontId="9" fillId="2" borderId="18" xfId="0" applyNumberFormat="1" applyFont="1" applyFill="1" applyBorder="1" applyAlignment="1">
      <alignment horizontal="center" vertical="center"/>
    </xf>
    <xf numFmtId="165" fontId="27" fillId="2" borderId="18" xfId="0" applyNumberFormat="1" applyFont="1" applyFill="1" applyBorder="1" applyAlignment="1">
      <alignment horizontal="center" vertical="center"/>
    </xf>
    <xf numFmtId="0" fontId="25" fillId="0" borderId="18" xfId="0" applyFont="1" applyBorder="1" applyAlignment="1">
      <alignment horizontal="left" vertical="center" wrapText="1"/>
    </xf>
    <xf numFmtId="0" fontId="25" fillId="0" borderId="18" xfId="0" applyFont="1" applyBorder="1" applyAlignment="1">
      <alignment horizontal="center" vertical="center"/>
    </xf>
    <xf numFmtId="49" fontId="26" fillId="0" borderId="18" xfId="0" applyNumberFormat="1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center"/>
    </xf>
    <xf numFmtId="1" fontId="26" fillId="0" borderId="18" xfId="0" applyNumberFormat="1" applyFont="1" applyBorder="1" applyAlignment="1">
      <alignment horizontal="center" vertical="center"/>
    </xf>
    <xf numFmtId="49" fontId="27" fillId="2" borderId="18" xfId="0" applyNumberFormat="1" applyFont="1" applyFill="1" applyBorder="1" applyAlignment="1">
      <alignment horizontal="center" vertical="center" wrapText="1"/>
    </xf>
    <xf numFmtId="0" fontId="27" fillId="2" borderId="18" xfId="0" applyFont="1" applyFill="1" applyBorder="1" applyAlignment="1">
      <alignment horizontal="left" vertical="center"/>
    </xf>
    <xf numFmtId="2" fontId="27" fillId="2" borderId="18" xfId="0" applyNumberFormat="1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18" xfId="0" applyFont="1" applyBorder="1" applyAlignment="1">
      <alignment horizontal="left" vertical="center" wrapText="1"/>
    </xf>
    <xf numFmtId="2" fontId="27" fillId="0" borderId="18" xfId="0" applyNumberFormat="1" applyFont="1" applyBorder="1" applyAlignment="1">
      <alignment horizontal="center" vertical="center"/>
    </xf>
    <xf numFmtId="0" fontId="27" fillId="2" borderId="18" xfId="0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horizontal="left" vertical="center" wrapText="1"/>
    </xf>
    <xf numFmtId="167" fontId="9" fillId="2" borderId="18" xfId="0" applyNumberFormat="1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8" xfId="0" applyFont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49" fontId="27" fillId="0" borderId="18" xfId="0" applyNumberFormat="1" applyFont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vertical="center" wrapText="1"/>
    </xf>
    <xf numFmtId="1" fontId="18" fillId="2" borderId="18" xfId="0" applyNumberFormat="1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 wrapText="1"/>
    </xf>
    <xf numFmtId="169" fontId="9" fillId="2" borderId="18" xfId="0" applyNumberFormat="1" applyFont="1" applyFill="1" applyBorder="1" applyAlignment="1">
      <alignment horizontal="center" vertical="center"/>
    </xf>
    <xf numFmtId="0" fontId="26" fillId="0" borderId="17" xfId="0" applyFont="1" applyBorder="1" applyAlignment="1">
      <alignment vertical="center" wrapText="1"/>
    </xf>
    <xf numFmtId="0" fontId="39" fillId="0" borderId="18" xfId="0" applyFont="1" applyBorder="1" applyAlignment="1">
      <alignment vertical="center" wrapText="1"/>
    </xf>
    <xf numFmtId="0" fontId="9" fillId="2" borderId="17" xfId="0" applyFont="1" applyFill="1" applyBorder="1" applyAlignment="1">
      <alignment vertical="center" wrapText="1"/>
    </xf>
    <xf numFmtId="0" fontId="9" fillId="0" borderId="18" xfId="0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9" fillId="0" borderId="18" xfId="0" applyFont="1" applyBorder="1" applyAlignment="1">
      <alignment vertical="center" wrapText="1"/>
    </xf>
    <xf numFmtId="0" fontId="9" fillId="0" borderId="17" xfId="0" applyFont="1" applyBorder="1" applyAlignment="1">
      <alignment horizontal="left" vertical="center" wrapText="1"/>
    </xf>
    <xf numFmtId="0" fontId="18" fillId="0" borderId="18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9" fillId="0" borderId="18" xfId="0" applyFont="1" applyBorder="1">
      <alignment vertical="center"/>
    </xf>
    <xf numFmtId="0" fontId="9" fillId="0" borderId="5" xfId="0" applyFont="1" applyBorder="1" applyAlignment="1">
      <alignment vertical="center" wrapText="1"/>
    </xf>
    <xf numFmtId="2" fontId="9" fillId="0" borderId="18" xfId="0" applyNumberFormat="1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23" fillId="2" borderId="18" xfId="0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167" fontId="9" fillId="2" borderId="18" xfId="0" applyNumberFormat="1" applyFont="1" applyFill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27" fillId="2" borderId="18" xfId="0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 wrapText="1"/>
    </xf>
    <xf numFmtId="2" fontId="39" fillId="2" borderId="18" xfId="0" applyNumberFormat="1" applyFont="1" applyFill="1" applyBorder="1" applyAlignment="1">
      <alignment horizontal="center" vertical="center" wrapText="1"/>
    </xf>
    <xf numFmtId="2" fontId="27" fillId="0" borderId="18" xfId="0" applyNumberFormat="1" applyFont="1" applyBorder="1" applyAlignment="1">
      <alignment horizontal="center" vertical="center"/>
    </xf>
    <xf numFmtId="2" fontId="27" fillId="2" borderId="18" xfId="0" applyNumberFormat="1" applyFont="1" applyFill="1" applyBorder="1" applyAlignment="1">
      <alignment horizontal="center" vertical="center"/>
    </xf>
    <xf numFmtId="167" fontId="26" fillId="0" borderId="5" xfId="0" applyNumberFormat="1" applyFont="1" applyBorder="1" applyAlignment="1">
      <alignment horizontal="center" vertical="center"/>
    </xf>
    <xf numFmtId="167" fontId="27" fillId="0" borderId="18" xfId="0" applyNumberFormat="1" applyFont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2" fontId="26" fillId="0" borderId="18" xfId="0" applyNumberFormat="1" applyFont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167" fontId="27" fillId="0" borderId="18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167" fontId="26" fillId="0" borderId="18" xfId="0" applyNumberFormat="1" applyFont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25" fillId="0" borderId="18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 wrapText="1"/>
    </xf>
    <xf numFmtId="165" fontId="39" fillId="2" borderId="18" xfId="0" applyNumberFormat="1" applyFont="1" applyFill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2" fontId="26" fillId="0" borderId="18" xfId="0" applyNumberFormat="1" applyFont="1" applyBorder="1" applyAlignment="1">
      <alignment horizontal="center" vertical="center"/>
    </xf>
    <xf numFmtId="167" fontId="9" fillId="2" borderId="18" xfId="0" applyNumberFormat="1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167" fontId="26" fillId="0" borderId="18" xfId="0" applyNumberFormat="1" applyFont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0" fontId="44" fillId="0" borderId="0" xfId="0" applyFont="1">
      <alignment vertical="center"/>
    </xf>
    <xf numFmtId="0" fontId="45" fillId="0" borderId="0" xfId="0" applyFont="1" applyFill="1" applyBorder="1" applyAlignment="1">
      <alignment vertical="center"/>
    </xf>
    <xf numFmtId="0" fontId="45" fillId="0" borderId="0" xfId="0" applyFont="1" applyFill="1" applyBorder="1" applyAlignment="1">
      <alignment horizontal="center" vertical="center"/>
    </xf>
    <xf numFmtId="2" fontId="45" fillId="0" borderId="0" xfId="0" applyNumberFormat="1" applyFont="1" applyFill="1" applyBorder="1" applyAlignment="1">
      <alignment horizontal="center"/>
    </xf>
    <xf numFmtId="0" fontId="43" fillId="0" borderId="10" xfId="0" applyFont="1" applyFill="1" applyBorder="1" applyAlignment="1">
      <alignment horizontal="center" vertical="center"/>
    </xf>
    <xf numFmtId="1" fontId="43" fillId="0" borderId="10" xfId="0" applyNumberFormat="1" applyFont="1" applyFill="1" applyBorder="1" applyAlignment="1">
      <alignment horizontal="center"/>
    </xf>
    <xf numFmtId="0" fontId="43" fillId="0" borderId="18" xfId="0" applyFont="1" applyBorder="1" applyAlignment="1">
      <alignment horizontal="center" vertical="center"/>
    </xf>
    <xf numFmtId="0" fontId="46" fillId="2" borderId="18" xfId="0" applyFont="1" applyFill="1" applyBorder="1" applyAlignment="1">
      <alignment horizontal="center" vertical="center"/>
    </xf>
    <xf numFmtId="0" fontId="46" fillId="2" borderId="18" xfId="0" applyFont="1" applyFill="1" applyBorder="1" applyAlignment="1">
      <alignment horizontal="left" vertical="center" wrapText="1"/>
    </xf>
    <xf numFmtId="1" fontId="46" fillId="2" borderId="18" xfId="0" applyNumberFormat="1" applyFont="1" applyFill="1" applyBorder="1" applyAlignment="1">
      <alignment horizontal="center" vertical="center"/>
    </xf>
    <xf numFmtId="2" fontId="46" fillId="0" borderId="18" xfId="0" applyNumberFormat="1" applyFont="1" applyFill="1" applyBorder="1" applyAlignment="1">
      <alignment horizontal="center" vertical="center"/>
    </xf>
    <xf numFmtId="167" fontId="46" fillId="2" borderId="18" xfId="0" applyNumberFormat="1" applyFont="1" applyFill="1" applyBorder="1" applyAlignment="1">
      <alignment horizontal="center" vertical="center"/>
    </xf>
    <xf numFmtId="0" fontId="46" fillId="0" borderId="18" xfId="0" applyFont="1" applyBorder="1" applyAlignment="1">
      <alignment horizontal="center" vertical="center"/>
    </xf>
    <xf numFmtId="0" fontId="46" fillId="0" borderId="18" xfId="0" applyFont="1" applyBorder="1" applyAlignment="1">
      <alignment horizontal="left" vertical="center" wrapText="1"/>
    </xf>
    <xf numFmtId="2" fontId="46" fillId="2" borderId="18" xfId="0" applyNumberFormat="1" applyFont="1" applyFill="1" applyBorder="1" applyAlignment="1">
      <alignment horizontal="center" vertical="center"/>
    </xf>
    <xf numFmtId="0" fontId="46" fillId="0" borderId="17" xfId="0" applyFont="1" applyBorder="1" applyAlignment="1">
      <alignment horizontal="center" vertical="center"/>
    </xf>
    <xf numFmtId="0" fontId="46" fillId="0" borderId="17" xfId="0" applyFont="1" applyBorder="1" applyAlignment="1">
      <alignment vertical="top" wrapText="1"/>
    </xf>
    <xf numFmtId="0" fontId="46" fillId="0" borderId="17" xfId="0" applyFont="1" applyBorder="1" applyAlignment="1">
      <alignment vertical="center" wrapText="1"/>
    </xf>
    <xf numFmtId="0" fontId="46" fillId="2" borderId="18" xfId="0" applyFont="1" applyFill="1" applyBorder="1" applyAlignment="1">
      <alignment vertical="center" wrapText="1"/>
    </xf>
    <xf numFmtId="0" fontId="47" fillId="2" borderId="18" xfId="0" applyFont="1" applyFill="1" applyBorder="1" applyAlignment="1">
      <alignment horizontal="center" vertical="center"/>
    </xf>
    <xf numFmtId="170" fontId="46" fillId="2" borderId="18" xfId="0" applyNumberFormat="1" applyFont="1" applyFill="1" applyBorder="1" applyAlignment="1">
      <alignment horizontal="center" vertical="center"/>
    </xf>
    <xf numFmtId="0" fontId="46" fillId="0" borderId="18" xfId="0" applyFont="1" applyBorder="1" applyAlignment="1">
      <alignment vertical="center" wrapText="1"/>
    </xf>
    <xf numFmtId="0" fontId="46" fillId="0" borderId="17" xfId="0" applyFont="1" applyBorder="1" applyAlignment="1">
      <alignment horizontal="left" vertical="center" wrapText="1"/>
    </xf>
    <xf numFmtId="1" fontId="46" fillId="0" borderId="17" xfId="0" applyNumberFormat="1" applyFont="1" applyBorder="1" applyAlignment="1">
      <alignment horizontal="center" vertical="center"/>
    </xf>
    <xf numFmtId="1" fontId="46" fillId="0" borderId="18" xfId="0" applyNumberFormat="1" applyFont="1" applyBorder="1" applyAlignment="1">
      <alignment horizontal="center" vertical="center"/>
    </xf>
    <xf numFmtId="171" fontId="46" fillId="2" borderId="18" xfId="0" applyNumberFormat="1" applyFont="1" applyFill="1" applyBorder="1" applyAlignment="1">
      <alignment horizontal="center" vertical="center"/>
    </xf>
    <xf numFmtId="165" fontId="46" fillId="2" borderId="18" xfId="0" applyNumberFormat="1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vertical="center" wrapText="1"/>
    </xf>
    <xf numFmtId="2" fontId="14" fillId="2" borderId="18" xfId="0" applyNumberFormat="1" applyFont="1" applyFill="1" applyBorder="1" applyAlignment="1">
      <alignment horizontal="center" vertical="center" wrapText="1"/>
    </xf>
    <xf numFmtId="0" fontId="46" fillId="2" borderId="18" xfId="0" applyFont="1" applyFill="1" applyBorder="1" applyAlignment="1">
      <alignment horizontal="center" vertical="center" wrapText="1"/>
    </xf>
    <xf numFmtId="169" fontId="46" fillId="0" borderId="18" xfId="0" applyNumberFormat="1" applyFont="1" applyBorder="1" applyAlignment="1">
      <alignment horizontal="center" vertical="center"/>
    </xf>
    <xf numFmtId="167" fontId="46" fillId="0" borderId="18" xfId="0" applyNumberFormat="1" applyFont="1" applyBorder="1" applyAlignment="1">
      <alignment horizontal="center" vertical="center"/>
    </xf>
    <xf numFmtId="0" fontId="46" fillId="0" borderId="18" xfId="0" applyFont="1" applyBorder="1">
      <alignment vertical="center"/>
    </xf>
    <xf numFmtId="2" fontId="46" fillId="0" borderId="18" xfId="0" applyNumberFormat="1" applyFont="1" applyBorder="1" applyAlignment="1">
      <alignment horizontal="center" vertical="center"/>
    </xf>
    <xf numFmtId="168" fontId="46" fillId="0" borderId="18" xfId="0" applyNumberFormat="1" applyFont="1" applyBorder="1" applyAlignment="1">
      <alignment horizontal="center" vertical="center"/>
    </xf>
    <xf numFmtId="165" fontId="46" fillId="0" borderId="17" xfId="0" applyNumberFormat="1" applyFont="1" applyBorder="1" applyAlignment="1">
      <alignment horizontal="center" vertical="center"/>
    </xf>
    <xf numFmtId="0" fontId="46" fillId="0" borderId="8" xfId="0" applyFont="1" applyBorder="1" applyAlignment="1">
      <alignment horizontal="center" vertical="center"/>
    </xf>
    <xf numFmtId="0" fontId="46" fillId="0" borderId="5" xfId="0" applyFont="1" applyBorder="1" applyAlignment="1">
      <alignment horizontal="center" vertical="center"/>
    </xf>
    <xf numFmtId="0" fontId="46" fillId="0" borderId="5" xfId="0" applyFont="1" applyBorder="1" applyAlignment="1">
      <alignment vertical="center" wrapText="1"/>
    </xf>
    <xf numFmtId="167" fontId="46" fillId="0" borderId="5" xfId="0" applyNumberFormat="1" applyFont="1" applyBorder="1" applyAlignment="1">
      <alignment horizontal="center" vertical="center"/>
    </xf>
    <xf numFmtId="164" fontId="46" fillId="2" borderId="18" xfId="0" applyNumberFormat="1" applyFont="1" applyFill="1" applyBorder="1" applyAlignment="1">
      <alignment horizontal="center" vertical="center"/>
    </xf>
    <xf numFmtId="0" fontId="46" fillId="2" borderId="18" xfId="0" applyFont="1" applyFill="1" applyBorder="1">
      <alignment vertical="center"/>
    </xf>
    <xf numFmtId="172" fontId="46" fillId="2" borderId="18" xfId="0" applyNumberFormat="1" applyFont="1" applyFill="1" applyBorder="1" applyAlignment="1">
      <alignment horizontal="center" vertical="center"/>
    </xf>
    <xf numFmtId="165" fontId="14" fillId="2" borderId="18" xfId="0" applyNumberFormat="1" applyFont="1" applyFill="1" applyBorder="1" applyAlignment="1">
      <alignment horizontal="center" vertical="center" wrapText="1"/>
    </xf>
    <xf numFmtId="0" fontId="46" fillId="2" borderId="17" xfId="0" applyFont="1" applyFill="1" applyBorder="1" applyAlignment="1">
      <alignment horizontal="center" vertical="center"/>
    </xf>
    <xf numFmtId="0" fontId="46" fillId="2" borderId="17" xfId="0" applyFont="1" applyFill="1" applyBorder="1" applyAlignment="1">
      <alignment vertical="center" wrapText="1"/>
    </xf>
    <xf numFmtId="169" fontId="46" fillId="2" borderId="18" xfId="0" applyNumberFormat="1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vertical="center" wrapText="1"/>
    </xf>
    <xf numFmtId="1" fontId="14" fillId="2" borderId="18" xfId="0" applyNumberFormat="1" applyFont="1" applyFill="1" applyBorder="1" applyAlignment="1">
      <alignment horizontal="center" vertical="center"/>
    </xf>
    <xf numFmtId="0" fontId="46" fillId="2" borderId="10" xfId="0" applyFont="1" applyFill="1" applyBorder="1" applyAlignment="1">
      <alignment horizontal="center" vertical="center"/>
    </xf>
    <xf numFmtId="0" fontId="46" fillId="2" borderId="10" xfId="0" applyFont="1" applyFill="1" applyBorder="1" applyAlignment="1">
      <alignment horizontal="left" vertical="center" wrapText="1"/>
    </xf>
    <xf numFmtId="167" fontId="46" fillId="2" borderId="10" xfId="0" applyNumberFormat="1" applyFont="1" applyFill="1" applyBorder="1" applyAlignment="1">
      <alignment horizontal="center" vertical="center"/>
    </xf>
    <xf numFmtId="0" fontId="46" fillId="0" borderId="10" xfId="0" applyFont="1" applyBorder="1" applyAlignment="1">
      <alignment horizontal="center" vertical="center"/>
    </xf>
    <xf numFmtId="0" fontId="46" fillId="0" borderId="10" xfId="0" applyFont="1" applyBorder="1" applyAlignment="1">
      <alignment horizontal="left" vertical="center" wrapText="1"/>
    </xf>
    <xf numFmtId="165" fontId="46" fillId="0" borderId="10" xfId="0" applyNumberFormat="1" applyFont="1" applyBorder="1" applyAlignment="1">
      <alignment horizontal="center" vertical="center"/>
    </xf>
    <xf numFmtId="0" fontId="46" fillId="2" borderId="10" xfId="0" applyFont="1" applyFill="1" applyBorder="1" applyAlignment="1">
      <alignment vertical="center" wrapText="1"/>
    </xf>
    <xf numFmtId="169" fontId="46" fillId="0" borderId="10" xfId="0" applyNumberFormat="1" applyFont="1" applyBorder="1" applyAlignment="1">
      <alignment horizontal="center" vertical="center"/>
    </xf>
    <xf numFmtId="2" fontId="46" fillId="2" borderId="10" xfId="0" applyNumberFormat="1" applyFont="1" applyFill="1" applyBorder="1" applyAlignment="1">
      <alignment horizontal="center" vertical="center"/>
    </xf>
    <xf numFmtId="0" fontId="46" fillId="0" borderId="18" xfId="0" applyFont="1" applyBorder="1" applyAlignment="1">
      <alignment vertical="top" wrapText="1"/>
    </xf>
    <xf numFmtId="0" fontId="46" fillId="0" borderId="18" xfId="0" applyFont="1" applyBorder="1" applyAlignment="1">
      <alignment horizontal="center" vertical="center" wrapText="1"/>
    </xf>
    <xf numFmtId="0" fontId="44" fillId="0" borderId="0" xfId="0" applyFont="1" applyFill="1" applyAlignment="1">
      <alignment vertical="center"/>
    </xf>
    <xf numFmtId="0" fontId="43" fillId="0" borderId="0" xfId="0" applyFont="1" applyFill="1" applyBorder="1" applyAlignment="1">
      <alignment horizontal="center" vertical="center"/>
    </xf>
    <xf numFmtId="2" fontId="45" fillId="0" borderId="0" xfId="0" applyNumberFormat="1" applyFont="1" applyAlignment="1">
      <alignment horizontal="center" vertical="center"/>
    </xf>
    <xf numFmtId="2" fontId="43" fillId="0" borderId="0" xfId="0" applyNumberFormat="1" applyFont="1" applyAlignment="1">
      <alignment horizontal="center" vertical="center"/>
    </xf>
    <xf numFmtId="0" fontId="46" fillId="0" borderId="0" xfId="0" applyFont="1" applyFill="1" applyBorder="1" applyAlignment="1">
      <alignment vertical="center"/>
    </xf>
    <xf numFmtId="2" fontId="46" fillId="0" borderId="0" xfId="0" applyNumberFormat="1" applyFont="1" applyFill="1" applyBorder="1" applyAlignment="1">
      <alignment horizontal="center"/>
    </xf>
    <xf numFmtId="2" fontId="43" fillId="0" borderId="0" xfId="0" applyNumberFormat="1" applyFont="1" applyFill="1" applyBorder="1" applyAlignment="1">
      <alignment horizontal="center"/>
    </xf>
    <xf numFmtId="0" fontId="36" fillId="0" borderId="0" xfId="0" applyFont="1" applyAlignment="1">
      <alignment horizontal="right" vertical="center"/>
    </xf>
    <xf numFmtId="0" fontId="49" fillId="0" borderId="0" xfId="0" applyFont="1" applyAlignment="1">
      <alignment horizontal="right" vertical="center" wrapText="1"/>
    </xf>
    <xf numFmtId="164" fontId="49" fillId="0" borderId="0" xfId="0" applyNumberFormat="1" applyFont="1" applyAlignment="1">
      <alignment horizontal="center" vertical="center"/>
    </xf>
    <xf numFmtId="2" fontId="36" fillId="0" borderId="0" xfId="0" applyNumberFormat="1" applyFont="1" applyAlignment="1">
      <alignment vertical="top"/>
    </xf>
    <xf numFmtId="0" fontId="49" fillId="0" borderId="0" xfId="0" applyFont="1" applyAlignment="1">
      <alignment horizontal="center" vertical="center" shrinkToFit="1"/>
    </xf>
    <xf numFmtId="0" fontId="49" fillId="0" borderId="0" xfId="0" applyFont="1" applyAlignment="1"/>
    <xf numFmtId="0" fontId="45" fillId="0" borderId="0" xfId="0" applyFont="1">
      <alignment vertical="center"/>
    </xf>
    <xf numFmtId="0" fontId="46" fillId="0" borderId="0" xfId="0" applyFont="1" applyAlignment="1"/>
    <xf numFmtId="2" fontId="46" fillId="0" borderId="0" xfId="0" applyNumberFormat="1" applyFont="1" applyAlignment="1">
      <alignment horizontal="center"/>
    </xf>
    <xf numFmtId="43" fontId="9" fillId="2" borderId="10" xfId="3" applyFont="1" applyFill="1" applyBorder="1" applyAlignment="1">
      <alignment horizontal="center"/>
    </xf>
    <xf numFmtId="43" fontId="43" fillId="0" borderId="0" xfId="3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horizontal="left"/>
    </xf>
    <xf numFmtId="167" fontId="9" fillId="2" borderId="17" xfId="0" applyNumberFormat="1" applyFont="1" applyFill="1" applyBorder="1" applyAlignment="1">
      <alignment horizontal="center" vertical="center"/>
    </xf>
    <xf numFmtId="167" fontId="9" fillId="2" borderId="8" xfId="0" applyNumberFormat="1" applyFont="1" applyFill="1" applyBorder="1" applyAlignment="1">
      <alignment horizontal="center" vertical="center"/>
    </xf>
    <xf numFmtId="2" fontId="9" fillId="2" borderId="17" xfId="0" applyNumberFormat="1" applyFont="1" applyFill="1" applyBorder="1" applyAlignment="1">
      <alignment horizontal="center" vertical="center"/>
    </xf>
    <xf numFmtId="2" fontId="9" fillId="2" borderId="8" xfId="0" applyNumberFormat="1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2" fontId="9" fillId="0" borderId="17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167" fontId="27" fillId="0" borderId="18" xfId="0" applyNumberFormat="1" applyFont="1" applyBorder="1" applyAlignment="1">
      <alignment horizontal="center" vertical="center"/>
    </xf>
    <xf numFmtId="2" fontId="27" fillId="0" borderId="18" xfId="0" applyNumberFormat="1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49" fontId="26" fillId="0" borderId="5" xfId="0" applyNumberFormat="1" applyFont="1" applyBorder="1" applyAlignment="1">
      <alignment horizontal="center" vertical="center" wrapText="1"/>
    </xf>
    <xf numFmtId="49" fontId="26" fillId="0" borderId="8" xfId="0" applyNumberFormat="1" applyFont="1" applyBorder="1" applyAlignment="1">
      <alignment horizontal="center" vertical="center" wrapText="1"/>
    </xf>
    <xf numFmtId="0" fontId="26" fillId="0" borderId="5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left" vertical="center" wrapText="1"/>
    </xf>
    <xf numFmtId="167" fontId="26" fillId="0" borderId="5" xfId="0" applyNumberFormat="1" applyFont="1" applyBorder="1" applyAlignment="1">
      <alignment horizontal="center" vertical="center"/>
    </xf>
    <xf numFmtId="167" fontId="26" fillId="0" borderId="8" xfId="0" applyNumberFormat="1" applyFont="1" applyBorder="1" applyAlignment="1">
      <alignment horizontal="center" vertical="center"/>
    </xf>
    <xf numFmtId="2" fontId="26" fillId="0" borderId="17" xfId="0" applyNumberFormat="1" applyFont="1" applyBorder="1" applyAlignment="1">
      <alignment horizontal="center" vertical="center"/>
    </xf>
    <xf numFmtId="2" fontId="26" fillId="0" borderId="8" xfId="0" applyNumberFormat="1" applyFont="1" applyBorder="1" applyAlignment="1">
      <alignment horizontal="center" vertical="center"/>
    </xf>
    <xf numFmtId="165" fontId="26" fillId="0" borderId="5" xfId="0" applyNumberFormat="1" applyFont="1" applyBorder="1" applyAlignment="1">
      <alignment horizontal="center" vertical="center"/>
    </xf>
    <xf numFmtId="165" fontId="26" fillId="0" borderId="8" xfId="0" applyNumberFormat="1" applyFont="1" applyBorder="1" applyAlignment="1">
      <alignment horizontal="center" vertical="center"/>
    </xf>
    <xf numFmtId="2" fontId="26" fillId="0" borderId="5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18" xfId="0" applyFont="1" applyBorder="1" applyAlignment="1">
      <alignment horizontal="left" vertical="center" wrapText="1"/>
    </xf>
    <xf numFmtId="167" fontId="27" fillId="2" borderId="18" xfId="0" applyNumberFormat="1" applyFont="1" applyFill="1" applyBorder="1" applyAlignment="1">
      <alignment horizontal="center" vertical="center"/>
    </xf>
    <xf numFmtId="2" fontId="27" fillId="2" borderId="18" xfId="0" applyNumberFormat="1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2" fontId="26" fillId="0" borderId="18" xfId="0" applyNumberFormat="1" applyFont="1" applyBorder="1" applyAlignment="1">
      <alignment horizontal="center" vertical="center"/>
    </xf>
    <xf numFmtId="167" fontId="9" fillId="2" borderId="18" xfId="0" applyNumberFormat="1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49" fontId="26" fillId="0" borderId="18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167" fontId="26" fillId="0" borderId="18" xfId="0" applyNumberFormat="1" applyFont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23" fillId="2" borderId="18" xfId="0" applyFont="1" applyFill="1" applyBorder="1" applyAlignment="1">
      <alignment horizontal="center" vertical="center"/>
    </xf>
    <xf numFmtId="167" fontId="39" fillId="2" borderId="18" xfId="0" applyNumberFormat="1" applyFont="1" applyFill="1" applyBorder="1" applyAlignment="1">
      <alignment horizontal="center" vertical="center"/>
    </xf>
    <xf numFmtId="2" fontId="39" fillId="0" borderId="18" xfId="0" applyNumberFormat="1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49" fontId="25" fillId="0" borderId="18" xfId="0" applyNumberFormat="1" applyFont="1" applyBorder="1" applyAlignment="1">
      <alignment horizontal="center" vertical="center"/>
    </xf>
    <xf numFmtId="0" fontId="25" fillId="0" borderId="18" xfId="0" applyFont="1" applyBorder="1" applyAlignment="1">
      <alignment horizontal="left" vertical="center" wrapText="1"/>
    </xf>
    <xf numFmtId="2" fontId="25" fillId="0" borderId="18" xfId="0" applyNumberFormat="1" applyFont="1" applyBorder="1" applyAlignment="1">
      <alignment horizontal="center" vertical="center"/>
    </xf>
    <xf numFmtId="167" fontId="25" fillId="0" borderId="18" xfId="0" applyNumberFormat="1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 wrapText="1"/>
    </xf>
    <xf numFmtId="49" fontId="39" fillId="0" borderId="18" xfId="0" applyNumberFormat="1" applyFont="1" applyBorder="1" applyAlignment="1">
      <alignment horizontal="center" vertical="center" wrapText="1"/>
    </xf>
    <xf numFmtId="0" fontId="39" fillId="0" borderId="18" xfId="0" applyFont="1" applyBorder="1" applyAlignment="1">
      <alignment horizontal="left" vertical="center" wrapText="1"/>
    </xf>
    <xf numFmtId="165" fontId="39" fillId="2" borderId="18" xfId="0" applyNumberFormat="1" applyFont="1" applyFill="1" applyBorder="1" applyAlignment="1">
      <alignment horizontal="center" vertical="center" wrapText="1"/>
    </xf>
    <xf numFmtId="0" fontId="39" fillId="2" borderId="18" xfId="0" applyFont="1" applyFill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/>
    </xf>
    <xf numFmtId="49" fontId="26" fillId="0" borderId="17" xfId="0" applyNumberFormat="1" applyFont="1" applyBorder="1" applyAlignment="1">
      <alignment horizontal="center" vertical="center"/>
    </xf>
    <xf numFmtId="49" fontId="26" fillId="0" borderId="5" xfId="0" applyNumberFormat="1" applyFont="1" applyBorder="1" applyAlignment="1">
      <alignment horizontal="center" vertical="center"/>
    </xf>
    <xf numFmtId="49" fontId="26" fillId="0" borderId="8" xfId="0" applyNumberFormat="1" applyFont="1" applyBorder="1" applyAlignment="1">
      <alignment horizontal="center" vertical="center"/>
    </xf>
    <xf numFmtId="0" fontId="26" fillId="0" borderId="17" xfId="0" applyFont="1" applyBorder="1" applyAlignment="1">
      <alignment horizontal="left" vertical="center" wrapText="1"/>
    </xf>
    <xf numFmtId="49" fontId="27" fillId="0" borderId="18" xfId="0" applyNumberFormat="1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2" fontId="27" fillId="0" borderId="17" xfId="0" applyNumberFormat="1" applyFont="1" applyBorder="1" applyAlignment="1">
      <alignment horizontal="center" vertical="center"/>
    </xf>
    <xf numFmtId="2" fontId="27" fillId="0" borderId="5" xfId="0" applyNumberFormat="1" applyFont="1" applyBorder="1" applyAlignment="1">
      <alignment horizontal="center" vertical="center"/>
    </xf>
    <xf numFmtId="2" fontId="39" fillId="2" borderId="18" xfId="0" applyNumberFormat="1" applyFont="1" applyFill="1" applyBorder="1" applyAlignment="1">
      <alignment horizontal="center" vertical="center" wrapText="1"/>
    </xf>
    <xf numFmtId="49" fontId="27" fillId="0" borderId="17" xfId="0" applyNumberFormat="1" applyFont="1" applyBorder="1" applyAlignment="1">
      <alignment horizontal="center" vertical="center"/>
    </xf>
    <xf numFmtId="49" fontId="27" fillId="0" borderId="5" xfId="0" applyNumberFormat="1" applyFont="1" applyBorder="1" applyAlignment="1">
      <alignment horizontal="center" vertical="center"/>
    </xf>
    <xf numFmtId="0" fontId="27" fillId="0" borderId="17" xfId="0" applyFont="1" applyBorder="1" applyAlignment="1">
      <alignment horizontal="left" vertical="top" wrapText="1"/>
    </xf>
    <xf numFmtId="0" fontId="27" fillId="0" borderId="5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49" fontId="9" fillId="0" borderId="18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/>
    </xf>
    <xf numFmtId="164" fontId="43" fillId="0" borderId="0" xfId="0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top" wrapText="1"/>
    </xf>
    <xf numFmtId="164" fontId="43" fillId="0" borderId="0" xfId="0" applyNumberFormat="1" applyFont="1" applyFill="1" applyBorder="1" applyAlignment="1">
      <alignment horizontal="center" vertical="top" wrapText="1"/>
    </xf>
    <xf numFmtId="0" fontId="46" fillId="0" borderId="1" xfId="0" applyFont="1" applyFill="1" applyBorder="1" applyAlignment="1">
      <alignment horizontal="center" vertical="center" wrapText="1"/>
    </xf>
    <xf numFmtId="0" fontId="46" fillId="0" borderId="4" xfId="0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center" vertical="center" wrapText="1"/>
    </xf>
    <xf numFmtId="0" fontId="46" fillId="0" borderId="5" xfId="0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2" fontId="46" fillId="0" borderId="2" xfId="0" applyNumberFormat="1" applyFont="1" applyFill="1" applyBorder="1" applyAlignment="1">
      <alignment horizontal="center" wrapText="1"/>
    </xf>
    <xf numFmtId="2" fontId="46" fillId="0" borderId="5" xfId="0" applyNumberFormat="1" applyFont="1" applyFill="1" applyBorder="1" applyAlignment="1">
      <alignment horizontal="center" wrapText="1"/>
    </xf>
    <xf numFmtId="2" fontId="46" fillId="0" borderId="8" xfId="0" applyNumberFormat="1" applyFont="1" applyFill="1" applyBorder="1" applyAlignment="1">
      <alignment horizontal="center" wrapText="1"/>
    </xf>
    <xf numFmtId="2" fontId="46" fillId="0" borderId="3" xfId="0" applyNumberFormat="1" applyFont="1" applyFill="1" applyBorder="1" applyAlignment="1">
      <alignment horizontal="center" wrapText="1"/>
    </xf>
    <xf numFmtId="2" fontId="46" fillId="0" borderId="6" xfId="0" applyNumberFormat="1" applyFont="1" applyFill="1" applyBorder="1" applyAlignment="1">
      <alignment horizontal="center" wrapText="1"/>
    </xf>
    <xf numFmtId="2" fontId="46" fillId="0" borderId="9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wrapText="1"/>
    </xf>
    <xf numFmtId="2" fontId="9" fillId="0" borderId="5" xfId="0" applyNumberFormat="1" applyFont="1" applyFill="1" applyBorder="1" applyAlignment="1">
      <alignment horizontal="center" wrapText="1"/>
    </xf>
    <xf numFmtId="2" fontId="9" fillId="0" borderId="8" xfId="0" applyNumberFormat="1" applyFont="1" applyFill="1" applyBorder="1" applyAlignment="1">
      <alignment horizontal="center" wrapText="1"/>
    </xf>
    <xf numFmtId="2" fontId="9" fillId="0" borderId="3" xfId="0" applyNumberFormat="1" applyFont="1" applyFill="1" applyBorder="1" applyAlignment="1">
      <alignment horizontal="center" wrapText="1"/>
    </xf>
    <xf numFmtId="2" fontId="9" fillId="0" borderId="6" xfId="0" applyNumberFormat="1" applyFont="1" applyFill="1" applyBorder="1" applyAlignment="1">
      <alignment horizontal="center" wrapText="1"/>
    </xf>
    <xf numFmtId="2" fontId="9" fillId="0" borderId="9" xfId="0" applyNumberFormat="1" applyFont="1" applyFill="1" applyBorder="1" applyAlignment="1">
      <alignment horizontal="center" wrapText="1"/>
    </xf>
  </cellXfs>
  <cellStyles count="4">
    <cellStyle name="Normal_Sheet1" xfId="2"/>
    <cellStyle name="Обычный" xfId="0" builtinId="0"/>
    <cellStyle name="Процентный" xfId="1" builtinId="5"/>
    <cellStyle name="Финансовый" xfId="3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358775</xdr:colOff>
      <xdr:row>31</xdr:row>
      <xdr:rowOff>47625</xdr:rowOff>
    </xdr:from>
    <xdr:to>
      <xdr:col>3</xdr:col>
      <xdr:colOff>419100</xdr:colOff>
      <xdr:row>33</xdr:row>
      <xdr:rowOff>123825</xdr:rowOff>
    </xdr:to>
    <xdr:pic>
      <xdr:nvPicPr>
        <xdr:cNvPr id="2" name="Picture 1" descr="Signature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435" y="7267575"/>
          <a:ext cx="668655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447</xdr:row>
      <xdr:rowOff>51288</xdr:rowOff>
    </xdr:from>
    <xdr:to>
      <xdr:col>5</xdr:col>
      <xdr:colOff>323850</xdr:colOff>
      <xdr:row>449</xdr:row>
      <xdr:rowOff>109903</xdr:rowOff>
    </xdr:to>
    <xdr:pic>
      <xdr:nvPicPr>
        <xdr:cNvPr id="2" name="Picture 2" descr="Signature">
          <a:extLst>
            <a:ext uri="{FF2B5EF4-FFF2-40B4-BE49-F238E27FC236}">
              <a16:creationId xmlns="" xmlns:a16="http://schemas.microsoft.com/office/drawing/2014/main" id="{06C3E2AB-24E7-46EA-94A0-31558FA23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808" y="15086134"/>
          <a:ext cx="631580" cy="5128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39</xdr:row>
      <xdr:rowOff>0</xdr:rowOff>
    </xdr:from>
    <xdr:to>
      <xdr:col>4</xdr:col>
      <xdr:colOff>0</xdr:colOff>
      <xdr:row>41</xdr:row>
      <xdr:rowOff>0</xdr:rowOff>
    </xdr:to>
    <xdr:grpSp>
      <xdr:nvGrpSpPr>
        <xdr:cNvPr id="10" name="Группа 10">
          <a:extLst>
            <a:ext uri="{FF2B5EF4-FFF2-40B4-BE49-F238E27FC236}">
              <a16:creationId xmlns="" xmlns:a16="http://schemas.microsoft.com/office/drawing/2014/main" id="{C45D866E-74C1-42E6-BEDD-A2B3A7528896}"/>
            </a:ext>
          </a:extLst>
        </xdr:cNvPr>
        <xdr:cNvGrpSpPr>
          <a:grpSpLocks/>
        </xdr:cNvGrpSpPr>
      </xdr:nvGrpSpPr>
      <xdr:grpSpPr bwMode="auto">
        <a:xfrm>
          <a:off x="3876675" y="10706100"/>
          <a:ext cx="704850" cy="457200"/>
          <a:chOff x="4155550" y="11570509"/>
          <a:chExt cx="1003506" cy="523906"/>
        </a:xfrm>
      </xdr:grpSpPr>
      <xdr:sp macro="" textlink="">
        <xdr:nvSpPr>
          <xdr:cNvPr id="11" name="Полилиния 2">
            <a:extLst>
              <a:ext uri="{FF2B5EF4-FFF2-40B4-BE49-F238E27FC236}">
                <a16:creationId xmlns="" xmlns:a16="http://schemas.microsoft.com/office/drawing/2014/main" id="{CC3AD9D2-63D8-49FE-AF4A-6907CEF0AB48}"/>
              </a:ext>
            </a:extLst>
          </xdr:cNvPr>
          <xdr:cNvSpPr/>
        </xdr:nvSpPr>
        <xdr:spPr>
          <a:xfrm>
            <a:off x="4481011" y="11570509"/>
            <a:ext cx="16273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12" name="Полилиния 3">
            <a:extLst>
              <a:ext uri="{FF2B5EF4-FFF2-40B4-BE49-F238E27FC236}">
                <a16:creationId xmlns="" xmlns:a16="http://schemas.microsoft.com/office/drawing/2014/main" id="{C375FE2E-F10D-4E98-89CA-53FB10DAC2DB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3</xdr:col>
      <xdr:colOff>180975</xdr:colOff>
      <xdr:row>40</xdr:row>
      <xdr:rowOff>171450</xdr:rowOff>
    </xdr:from>
    <xdr:to>
      <xdr:col>4</xdr:col>
      <xdr:colOff>28575</xdr:colOff>
      <xdr:row>43</xdr:row>
      <xdr:rowOff>85725</xdr:rowOff>
    </xdr:to>
    <xdr:pic>
      <xdr:nvPicPr>
        <xdr:cNvPr id="13" name="Picture 4" descr="Signature">
          <a:extLst>
            <a:ext uri="{FF2B5EF4-FFF2-40B4-BE49-F238E27FC236}">
              <a16:creationId xmlns="" xmlns:a16="http://schemas.microsoft.com/office/drawing/2014/main" id="{89513CEB-E995-47ED-A549-CA1BFCFCC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10048875"/>
          <a:ext cx="619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385</xdr:row>
      <xdr:rowOff>72058</xdr:rowOff>
    </xdr:from>
    <xdr:to>
      <xdr:col>3</xdr:col>
      <xdr:colOff>305214</xdr:colOff>
      <xdr:row>388</xdr:row>
      <xdr:rowOff>65844</xdr:rowOff>
    </xdr:to>
    <xdr:pic>
      <xdr:nvPicPr>
        <xdr:cNvPr id="4" name="Picture 4" descr="Signature">
          <a:extLst>
            <a:ext uri="{FF2B5EF4-FFF2-40B4-BE49-F238E27FC236}">
              <a16:creationId xmlns="" xmlns:a16="http://schemas.microsoft.com/office/drawing/2014/main" id="{EE32E034-42D8-4F3D-8EA7-99591A04C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24303658"/>
          <a:ext cx="619952" cy="56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384</xdr:row>
      <xdr:rowOff>0</xdr:rowOff>
    </xdr:from>
    <xdr:to>
      <xdr:col>3</xdr:col>
      <xdr:colOff>0</xdr:colOff>
      <xdr:row>386</xdr:row>
      <xdr:rowOff>0</xdr:rowOff>
    </xdr:to>
    <xdr:grpSp>
      <xdr:nvGrpSpPr>
        <xdr:cNvPr id="6" name="Группа 5">
          <a:extLst>
            <a:ext uri="{FF2B5EF4-FFF2-40B4-BE49-F238E27FC236}">
              <a16:creationId xmlns="" xmlns:a16="http://schemas.microsoft.com/office/drawing/2014/main" id="{3A67E36F-C090-47F6-9F0F-610D8B8BE219}"/>
            </a:ext>
          </a:extLst>
        </xdr:cNvPr>
        <xdr:cNvGrpSpPr>
          <a:grpSpLocks/>
        </xdr:cNvGrpSpPr>
      </xdr:nvGrpSpPr>
      <xdr:grpSpPr bwMode="auto">
        <a:xfrm>
          <a:off x="3810000" y="89315925"/>
          <a:ext cx="495300" cy="381000"/>
          <a:chOff x="4155550" y="11570509"/>
          <a:chExt cx="1003506" cy="523906"/>
        </a:xfrm>
      </xdr:grpSpPr>
      <xdr:sp macro="" textlink="">
        <xdr:nvSpPr>
          <xdr:cNvPr id="7" name="Полилиния 2">
            <a:extLst>
              <a:ext uri="{FF2B5EF4-FFF2-40B4-BE49-F238E27FC236}">
                <a16:creationId xmlns="" xmlns:a16="http://schemas.microsoft.com/office/drawing/2014/main" id="{CDF09C17-AD28-4461-BA8D-2D2EA17B094A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8" name="Полилиния 3">
            <a:extLst>
              <a:ext uri="{FF2B5EF4-FFF2-40B4-BE49-F238E27FC236}">
                <a16:creationId xmlns="" xmlns:a16="http://schemas.microsoft.com/office/drawing/2014/main" id="{70AF45DA-04A4-4E13-BF1C-F742DE45BDD9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431</xdr:row>
      <xdr:rowOff>72058</xdr:rowOff>
    </xdr:from>
    <xdr:to>
      <xdr:col>3</xdr:col>
      <xdr:colOff>305214</xdr:colOff>
      <xdr:row>433</xdr:row>
      <xdr:rowOff>180145</xdr:rowOff>
    </xdr:to>
    <xdr:pic>
      <xdr:nvPicPr>
        <xdr:cNvPr id="4" name="Picture 4" descr="Signature">
          <a:extLst>
            <a:ext uri="{FF2B5EF4-FFF2-40B4-BE49-F238E27FC236}">
              <a16:creationId xmlns="" xmlns:a16="http://schemas.microsoft.com/office/drawing/2014/main" id="{693BF049-9765-4D14-B37C-0AC446EA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76557808"/>
          <a:ext cx="619952" cy="56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430</xdr:row>
      <xdr:rowOff>0</xdr:rowOff>
    </xdr:from>
    <xdr:to>
      <xdr:col>3</xdr:col>
      <xdr:colOff>0</xdr:colOff>
      <xdr:row>432</xdr:row>
      <xdr:rowOff>0</xdr:rowOff>
    </xdr:to>
    <xdr:grpSp>
      <xdr:nvGrpSpPr>
        <xdr:cNvPr id="5" name="Группа 4">
          <a:extLst>
            <a:ext uri="{FF2B5EF4-FFF2-40B4-BE49-F238E27FC236}">
              <a16:creationId xmlns="" xmlns:a16="http://schemas.microsoft.com/office/drawing/2014/main" id="{36049AF6-1CF3-4425-937E-E51444001E5E}"/>
            </a:ext>
          </a:extLst>
        </xdr:cNvPr>
        <xdr:cNvGrpSpPr>
          <a:grpSpLocks/>
        </xdr:cNvGrpSpPr>
      </xdr:nvGrpSpPr>
      <xdr:grpSpPr bwMode="auto">
        <a:xfrm>
          <a:off x="3810000" y="126387225"/>
          <a:ext cx="495300" cy="457200"/>
          <a:chOff x="4155550" y="11570509"/>
          <a:chExt cx="1003506" cy="523906"/>
        </a:xfrm>
      </xdr:grpSpPr>
      <xdr:sp macro="" textlink="">
        <xdr:nvSpPr>
          <xdr:cNvPr id="6" name="Полилиния 2">
            <a:extLst>
              <a:ext uri="{FF2B5EF4-FFF2-40B4-BE49-F238E27FC236}">
                <a16:creationId xmlns="" xmlns:a16="http://schemas.microsoft.com/office/drawing/2014/main" id="{069E4FC9-5C4F-42C7-BFF3-3577BD7431D2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7" name="Полилиния 3">
            <a:extLst>
              <a:ext uri="{FF2B5EF4-FFF2-40B4-BE49-F238E27FC236}">
                <a16:creationId xmlns="" xmlns:a16="http://schemas.microsoft.com/office/drawing/2014/main" id="{3C72364D-E99E-4A4D-94E5-4DDE923AB310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9;&#1086;&#1076;&#1077;&#1088;&#1078;&#1072;&#1085;&#1080;&#1077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-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zoomScaleNormal="100" workbookViewId="0">
      <selection activeCell="A2" sqref="A2:J2"/>
    </sheetView>
  </sheetViews>
  <sheetFormatPr defaultColWidth="8.7109375" defaultRowHeight="15"/>
  <cols>
    <col min="7" max="7" width="11" customWidth="1"/>
    <col min="10" max="10" width="21.85546875" customWidth="1"/>
    <col min="14" max="14" width="11.7109375"/>
  </cols>
  <sheetData>
    <row r="1" spans="1:10" ht="19.5">
      <c r="A1" s="377" t="s">
        <v>0</v>
      </c>
      <c r="B1" s="377"/>
      <c r="C1" s="377"/>
      <c r="D1" s="377"/>
      <c r="E1" s="377"/>
      <c r="F1" s="377"/>
      <c r="G1" s="377"/>
      <c r="H1" s="377"/>
      <c r="I1" s="377"/>
      <c r="J1" s="377"/>
    </row>
    <row r="2" spans="1:10" ht="72" customHeight="1">
      <c r="A2" s="378" t="s">
        <v>138</v>
      </c>
      <c r="B2" s="378"/>
      <c r="C2" s="378"/>
      <c r="D2" s="378"/>
      <c r="E2" s="378"/>
      <c r="F2" s="378"/>
      <c r="G2" s="378"/>
      <c r="H2" s="378"/>
      <c r="I2" s="378"/>
      <c r="J2" s="378"/>
    </row>
    <row r="3" spans="1:10" ht="18">
      <c r="A3" s="379" t="s">
        <v>142</v>
      </c>
      <c r="B3" s="380"/>
      <c r="C3" s="380"/>
      <c r="D3" s="380"/>
      <c r="E3" s="380"/>
      <c r="F3" s="380"/>
      <c r="G3" s="380"/>
      <c r="H3" s="380"/>
      <c r="I3" s="380"/>
      <c r="J3" s="380"/>
    </row>
    <row r="4" spans="1:10" ht="18">
      <c r="A4" s="379" t="s">
        <v>141</v>
      </c>
      <c r="B4" s="380"/>
      <c r="C4" s="380"/>
      <c r="D4" s="380"/>
      <c r="E4" s="380"/>
      <c r="F4" s="380"/>
      <c r="G4" s="380"/>
      <c r="H4" s="380"/>
      <c r="I4" s="380"/>
      <c r="J4" s="380"/>
    </row>
    <row r="5" spans="1:10" ht="18">
      <c r="A5" s="379" t="s">
        <v>139</v>
      </c>
      <c r="B5" s="380"/>
      <c r="C5" s="380"/>
      <c r="D5" s="380"/>
      <c r="E5" s="380"/>
      <c r="F5" s="380"/>
      <c r="G5" s="380"/>
      <c r="H5" s="380"/>
      <c r="I5" s="380"/>
      <c r="J5" s="380"/>
    </row>
    <row r="6" spans="1:10" ht="18">
      <c r="A6" s="380" t="s">
        <v>140</v>
      </c>
      <c r="B6" s="380"/>
      <c r="C6" s="380"/>
      <c r="D6" s="380"/>
      <c r="E6" s="380"/>
      <c r="F6" s="380"/>
      <c r="G6" s="380"/>
      <c r="H6" s="380"/>
      <c r="I6" s="380"/>
      <c r="J6" s="380"/>
    </row>
    <row r="7" spans="1:10" ht="18">
      <c r="A7" s="380" t="s">
        <v>132</v>
      </c>
      <c r="B7" s="380"/>
      <c r="C7" s="380"/>
      <c r="D7" s="380"/>
      <c r="E7" s="380"/>
      <c r="F7" s="380"/>
      <c r="G7" s="380"/>
      <c r="H7" s="380"/>
      <c r="I7" s="380"/>
      <c r="J7" s="380"/>
    </row>
    <row r="8" spans="1:10" ht="18">
      <c r="A8" s="50" t="s">
        <v>1</v>
      </c>
      <c r="B8" s="50"/>
      <c r="C8" s="50"/>
      <c r="D8" s="50"/>
      <c r="E8" s="50"/>
      <c r="F8" s="50"/>
      <c r="G8" s="50"/>
      <c r="H8" s="50"/>
      <c r="I8" s="50"/>
      <c r="J8" s="50"/>
    </row>
    <row r="9" spans="1:10" ht="18">
      <c r="A9" s="381" t="s">
        <v>121</v>
      </c>
      <c r="B9" s="382"/>
      <c r="C9" s="382"/>
      <c r="D9" s="382"/>
      <c r="E9" s="382"/>
      <c r="F9" s="382"/>
      <c r="G9" s="382"/>
      <c r="H9" s="382"/>
      <c r="I9" s="382"/>
      <c r="J9" s="382"/>
    </row>
    <row r="10" spans="1:10" ht="18">
      <c r="A10" s="383" t="s">
        <v>2</v>
      </c>
      <c r="B10" s="383"/>
      <c r="C10" s="383"/>
      <c r="D10" s="383"/>
      <c r="E10" s="383"/>
      <c r="F10" s="383"/>
      <c r="G10" s="383"/>
      <c r="H10" s="383"/>
      <c r="I10" s="383"/>
      <c r="J10" s="383"/>
    </row>
    <row r="11" spans="1:10" ht="18">
      <c r="A11" s="383" t="s">
        <v>3</v>
      </c>
      <c r="B11" s="383"/>
      <c r="C11" s="383"/>
      <c r="D11" s="383"/>
      <c r="E11" s="383"/>
      <c r="F11" s="383"/>
      <c r="G11" s="383"/>
      <c r="H11" s="383"/>
      <c r="I11" s="383"/>
      <c r="J11" s="383"/>
    </row>
    <row r="12" spans="1:10" ht="18">
      <c r="A12" s="383" t="s">
        <v>4</v>
      </c>
      <c r="B12" s="383"/>
      <c r="C12" s="383"/>
      <c r="D12" s="383"/>
      <c r="E12" s="383"/>
      <c r="F12" s="383"/>
      <c r="G12" s="383"/>
      <c r="H12" s="383"/>
      <c r="I12" s="383"/>
      <c r="J12" s="383"/>
    </row>
    <row r="13" spans="1:10" ht="18">
      <c r="A13" s="383" t="s">
        <v>130</v>
      </c>
      <c r="B13" s="383"/>
      <c r="C13" s="383"/>
      <c r="D13" s="383"/>
      <c r="E13" s="383"/>
      <c r="F13" s="383"/>
      <c r="G13" s="383"/>
      <c r="H13" s="383"/>
      <c r="I13" s="383"/>
      <c r="J13" s="383"/>
    </row>
    <row r="14" spans="1:10" ht="18">
      <c r="A14" s="383" t="s">
        <v>5</v>
      </c>
      <c r="B14" s="383"/>
      <c r="C14" s="383"/>
      <c r="D14" s="383"/>
      <c r="E14" s="383"/>
      <c r="F14" s="383"/>
      <c r="G14" s="383"/>
      <c r="H14" s="383"/>
      <c r="I14" s="383"/>
      <c r="J14" s="383"/>
    </row>
    <row r="15" spans="1:10" ht="18">
      <c r="A15" s="383" t="s">
        <v>122</v>
      </c>
      <c r="B15" s="383"/>
      <c r="C15" s="383"/>
      <c r="D15" s="383"/>
      <c r="E15" s="383"/>
      <c r="F15" s="383"/>
      <c r="G15" s="383"/>
      <c r="H15" s="383"/>
      <c r="I15" s="383"/>
      <c r="J15" s="383"/>
    </row>
    <row r="16" spans="1:10" ht="18">
      <c r="A16" s="382" t="s">
        <v>123</v>
      </c>
      <c r="B16" s="382"/>
      <c r="C16" s="382"/>
      <c r="D16" s="382"/>
      <c r="E16" s="382"/>
      <c r="F16" s="382"/>
      <c r="G16" s="382"/>
      <c r="H16" s="382"/>
      <c r="I16" s="382"/>
      <c r="J16" s="382"/>
    </row>
    <row r="17" spans="1:10" ht="18">
      <c r="A17" s="382" t="s">
        <v>124</v>
      </c>
      <c r="B17" s="382"/>
      <c r="C17" s="382"/>
      <c r="D17" s="382"/>
      <c r="E17" s="382"/>
      <c r="F17" s="382"/>
      <c r="G17" s="382"/>
      <c r="H17" s="382"/>
      <c r="I17" s="382"/>
      <c r="J17" s="382"/>
    </row>
    <row r="18" spans="1:10" ht="18">
      <c r="A18" s="383" t="s">
        <v>6</v>
      </c>
      <c r="B18" s="383"/>
      <c r="C18" s="383"/>
      <c r="D18" s="383"/>
      <c r="E18" s="383"/>
      <c r="F18" s="383"/>
      <c r="G18" s="383"/>
      <c r="H18" s="383"/>
      <c r="I18" s="383"/>
      <c r="J18" s="383"/>
    </row>
    <row r="19" spans="1:10" ht="18">
      <c r="A19" s="383" t="s">
        <v>7</v>
      </c>
      <c r="B19" s="383"/>
      <c r="C19" s="383"/>
      <c r="D19" s="383"/>
      <c r="E19" s="383"/>
      <c r="F19" s="383"/>
      <c r="G19" s="383"/>
      <c r="H19" s="383"/>
      <c r="I19" s="383"/>
      <c r="J19" s="383"/>
    </row>
    <row r="20" spans="1:10" ht="18">
      <c r="A20" s="83" t="s">
        <v>129</v>
      </c>
      <c r="B20" s="83"/>
      <c r="C20" s="83"/>
      <c r="D20" s="83"/>
      <c r="E20" s="83"/>
      <c r="F20" s="83"/>
      <c r="G20" s="83"/>
      <c r="H20" s="83"/>
      <c r="I20" s="83"/>
      <c r="J20" s="83"/>
    </row>
    <row r="21" spans="1:10" ht="18">
      <c r="A21" s="83" t="s">
        <v>8</v>
      </c>
      <c r="B21" s="83"/>
      <c r="C21" s="83"/>
      <c r="D21" s="83"/>
      <c r="E21" s="83"/>
      <c r="F21" s="83"/>
      <c r="G21" s="83"/>
      <c r="H21" s="83"/>
      <c r="I21" s="83"/>
      <c r="J21" s="83"/>
    </row>
    <row r="22" spans="1:10" ht="18">
      <c r="A22" s="83" t="s">
        <v>131</v>
      </c>
      <c r="B22" s="83"/>
      <c r="C22" s="83"/>
      <c r="D22" s="83"/>
      <c r="E22" s="83"/>
      <c r="F22" s="83"/>
      <c r="G22" s="83"/>
      <c r="H22" s="83"/>
      <c r="I22" s="83"/>
      <c r="J22" s="83"/>
    </row>
    <row r="23" spans="1:10" ht="18">
      <c r="A23" s="383" t="s">
        <v>9</v>
      </c>
      <c r="B23" s="383"/>
      <c r="C23" s="383"/>
      <c r="D23" s="383"/>
      <c r="E23" s="383"/>
      <c r="F23" s="383"/>
      <c r="G23" s="383"/>
      <c r="H23" s="383"/>
      <c r="I23" s="383"/>
      <c r="J23" s="383"/>
    </row>
    <row r="24" spans="1:10" ht="18">
      <c r="A24" s="382" t="s">
        <v>125</v>
      </c>
      <c r="B24" s="383"/>
      <c r="C24" s="383"/>
      <c r="D24" s="383"/>
      <c r="E24" s="383"/>
      <c r="F24" s="383"/>
      <c r="G24" s="383"/>
      <c r="H24" s="383"/>
      <c r="I24" s="383"/>
      <c r="J24" s="383"/>
    </row>
    <row r="25" spans="1:10" ht="18">
      <c r="A25" s="380" t="s">
        <v>109</v>
      </c>
      <c r="B25" s="380"/>
      <c r="C25" s="380"/>
      <c r="D25" s="380"/>
      <c r="E25" s="380"/>
      <c r="F25" s="380"/>
      <c r="G25" s="380"/>
      <c r="H25" s="380"/>
      <c r="I25" s="380"/>
      <c r="J25" s="380"/>
    </row>
    <row r="26" spans="1:10" ht="18">
      <c r="A26" s="380" t="s">
        <v>10</v>
      </c>
      <c r="B26" s="380"/>
      <c r="C26" s="380"/>
      <c r="D26" s="380"/>
      <c r="E26" s="380"/>
      <c r="F26" s="380"/>
      <c r="G26" s="380"/>
      <c r="H26" s="380"/>
      <c r="I26" s="380"/>
      <c r="J26" s="380"/>
    </row>
    <row r="27" spans="1:10" ht="18">
      <c r="A27" s="380" t="s">
        <v>11</v>
      </c>
      <c r="B27" s="380"/>
      <c r="C27" s="380"/>
      <c r="D27" s="380"/>
      <c r="E27" s="380"/>
      <c r="F27" s="380"/>
      <c r="G27" s="380"/>
      <c r="H27" s="380"/>
      <c r="I27" s="380"/>
      <c r="J27" s="380"/>
    </row>
    <row r="28" spans="1:10" ht="18">
      <c r="A28" s="384" t="s">
        <v>12</v>
      </c>
      <c r="B28" s="384"/>
      <c r="C28" s="384"/>
      <c r="D28" s="384"/>
      <c r="E28" s="384"/>
      <c r="F28" s="384"/>
      <c r="G28" s="384"/>
      <c r="H28" s="384"/>
      <c r="I28" s="384"/>
      <c r="J28" s="384"/>
    </row>
    <row r="29" spans="1:10" ht="18">
      <c r="A29" s="20" t="s">
        <v>13</v>
      </c>
      <c r="B29" s="20"/>
      <c r="C29" s="20"/>
      <c r="D29" s="20"/>
      <c r="E29" s="20"/>
      <c r="F29" s="20"/>
      <c r="G29" s="19" t="e">
        <f>Краткое [1]содержание!H35</f>
        <v>#NAME?</v>
      </c>
      <c r="H29" s="20" t="s">
        <v>14</v>
      </c>
      <c r="I29" s="20"/>
      <c r="J29" s="20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8">
      <c r="A33" s="1"/>
      <c r="B33" s="49" t="s">
        <v>15</v>
      </c>
      <c r="C33" s="1"/>
      <c r="D33" s="1"/>
      <c r="E33" s="49" t="s">
        <v>16</v>
      </c>
      <c r="F33" s="1"/>
      <c r="G33" s="1"/>
      <c r="H33" s="1"/>
      <c r="I33" s="1"/>
      <c r="J33" s="1"/>
    </row>
    <row r="34" spans="1:10">
      <c r="A34" s="12"/>
      <c r="B34" s="1"/>
      <c r="C34" s="1"/>
      <c r="D34" s="1"/>
      <c r="E34" s="1"/>
      <c r="F34" s="1"/>
      <c r="G34" s="12"/>
      <c r="H34" s="12"/>
      <c r="I34" s="12"/>
      <c r="J34" s="12"/>
    </row>
  </sheetData>
  <mergeCells count="24">
    <mergeCell ref="A18:J18"/>
    <mergeCell ref="A19:J19"/>
    <mergeCell ref="A27:J27"/>
    <mergeCell ref="A28:J28"/>
    <mergeCell ref="A23:J23"/>
    <mergeCell ref="A24:J24"/>
    <mergeCell ref="A25:J25"/>
    <mergeCell ref="A26:J26"/>
    <mergeCell ref="A13:J13"/>
    <mergeCell ref="A14:J14"/>
    <mergeCell ref="A15:J15"/>
    <mergeCell ref="A16:J16"/>
    <mergeCell ref="A17:J17"/>
    <mergeCell ref="A7:J7"/>
    <mergeCell ref="A9:J9"/>
    <mergeCell ref="A10:J10"/>
    <mergeCell ref="A11:J11"/>
    <mergeCell ref="A12:J12"/>
    <mergeCell ref="A1:J1"/>
    <mergeCell ref="A2:J2"/>
    <mergeCell ref="A3:J3"/>
    <mergeCell ref="A5:J5"/>
    <mergeCell ref="A6:J6"/>
    <mergeCell ref="A4:J4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9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40.28515625" customWidth="1"/>
    <col min="4" max="4" width="9.28515625" customWidth="1"/>
    <col min="5" max="5" width="10.285156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20.5703125" customWidth="1"/>
    <col min="11" max="11" width="7.5703125" customWidth="1"/>
    <col min="12" max="12" width="17.14062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459" t="s">
        <v>95</v>
      </c>
      <c r="B1" s="460"/>
      <c r="C1" s="459"/>
      <c r="D1" s="459"/>
      <c r="E1" s="459"/>
      <c r="F1" s="459"/>
      <c r="G1" s="459"/>
      <c r="H1" s="461"/>
      <c r="I1" s="461"/>
      <c r="J1" s="459"/>
      <c r="K1" s="459"/>
      <c r="L1" s="459"/>
      <c r="M1" s="459"/>
      <c r="N1" s="459"/>
      <c r="O1" s="461"/>
      <c r="P1" s="461"/>
      <c r="Q1" s="461"/>
      <c r="R1" s="461"/>
    </row>
    <row r="2" spans="1:18" ht="51.75" customHeight="1">
      <c r="A2" s="462" t="s">
        <v>143</v>
      </c>
      <c r="B2" s="463"/>
      <c r="C2" s="462"/>
      <c r="D2" s="462"/>
      <c r="E2" s="462"/>
      <c r="F2" s="462"/>
      <c r="G2" s="462"/>
      <c r="H2" s="464"/>
      <c r="I2" s="464"/>
      <c r="J2" s="462"/>
      <c r="K2" s="462"/>
      <c r="L2" s="462"/>
      <c r="M2" s="462"/>
      <c r="N2" s="462"/>
      <c r="O2" s="464"/>
      <c r="P2" s="464"/>
      <c r="Q2" s="464"/>
      <c r="R2" s="464"/>
    </row>
    <row r="3" spans="1:18" ht="18" customHeight="1">
      <c r="A3" s="449" t="s">
        <v>17</v>
      </c>
      <c r="B3" s="465" t="s">
        <v>18</v>
      </c>
      <c r="C3" s="449" t="s">
        <v>19</v>
      </c>
      <c r="D3" s="449" t="s">
        <v>20</v>
      </c>
      <c r="E3" s="449" t="s">
        <v>21</v>
      </c>
      <c r="F3" s="466" t="s">
        <v>22</v>
      </c>
      <c r="G3" s="466"/>
      <c r="H3" s="467"/>
      <c r="I3" s="467"/>
      <c r="J3" s="466"/>
      <c r="K3" s="466"/>
      <c r="L3" s="466"/>
      <c r="M3" s="466"/>
      <c r="N3" s="466"/>
      <c r="O3" s="467"/>
      <c r="P3" s="448" t="s">
        <v>23</v>
      </c>
      <c r="Q3" s="448" t="s">
        <v>24</v>
      </c>
      <c r="R3" s="448" t="s">
        <v>25</v>
      </c>
    </row>
    <row r="4" spans="1:18" ht="18">
      <c r="A4" s="449"/>
      <c r="B4" s="465"/>
      <c r="C4" s="449"/>
      <c r="D4" s="449"/>
      <c r="E4" s="449"/>
      <c r="F4" s="466" t="s">
        <v>26</v>
      </c>
      <c r="G4" s="466"/>
      <c r="H4" s="467" t="s">
        <v>27</v>
      </c>
      <c r="I4" s="467"/>
      <c r="J4" s="466" t="s">
        <v>28</v>
      </c>
      <c r="K4" s="466"/>
      <c r="L4" s="466"/>
      <c r="M4" s="466"/>
      <c r="N4" s="466"/>
      <c r="O4" s="467"/>
      <c r="P4" s="448"/>
      <c r="Q4" s="448"/>
      <c r="R4" s="448"/>
    </row>
    <row r="5" spans="1:18" ht="15" customHeight="1">
      <c r="A5" s="449"/>
      <c r="B5" s="465"/>
      <c r="C5" s="449"/>
      <c r="D5" s="449"/>
      <c r="E5" s="449"/>
      <c r="F5" s="449" t="s">
        <v>29</v>
      </c>
      <c r="G5" s="449" t="s">
        <v>30</v>
      </c>
      <c r="H5" s="448" t="s">
        <v>31</v>
      </c>
      <c r="I5" s="448" t="s">
        <v>32</v>
      </c>
      <c r="J5" s="449" t="s">
        <v>33</v>
      </c>
      <c r="K5" s="449" t="s">
        <v>34</v>
      </c>
      <c r="L5" s="449" t="s">
        <v>35</v>
      </c>
      <c r="M5" s="449" t="s">
        <v>36</v>
      </c>
      <c r="N5" s="449" t="s">
        <v>37</v>
      </c>
      <c r="O5" s="448" t="s">
        <v>38</v>
      </c>
      <c r="P5" s="448"/>
      <c r="Q5" s="448"/>
      <c r="R5" s="448"/>
    </row>
    <row r="6" spans="1:18" ht="18.75" customHeight="1">
      <c r="A6" s="449"/>
      <c r="B6" s="465"/>
      <c r="C6" s="449"/>
      <c r="D6" s="449"/>
      <c r="E6" s="449"/>
      <c r="F6" s="449"/>
      <c r="G6" s="449"/>
      <c r="H6" s="448"/>
      <c r="I6" s="448"/>
      <c r="J6" s="449"/>
      <c r="K6" s="449"/>
      <c r="L6" s="449"/>
      <c r="M6" s="449"/>
      <c r="N6" s="449"/>
      <c r="O6" s="448"/>
      <c r="P6" s="448"/>
      <c r="Q6" s="448"/>
      <c r="R6" s="448"/>
    </row>
    <row r="7" spans="1:18" ht="18">
      <c r="A7" s="449"/>
      <c r="B7" s="465"/>
      <c r="C7" s="449"/>
      <c r="D7" s="449"/>
      <c r="E7" s="449"/>
      <c r="F7" s="449"/>
      <c r="G7" s="449"/>
      <c r="H7" s="66">
        <v>2.4677899999999999</v>
      </c>
      <c r="I7" s="67">
        <v>3.0575999999999999</v>
      </c>
      <c r="J7" s="449"/>
      <c r="K7" s="449"/>
      <c r="L7" s="53" t="s">
        <v>126</v>
      </c>
      <c r="M7" s="449"/>
      <c r="N7" s="449"/>
      <c r="O7" s="74">
        <v>1.1666399999999999</v>
      </c>
      <c r="P7" s="448"/>
      <c r="Q7" s="448"/>
      <c r="R7" s="448"/>
    </row>
    <row r="8" spans="1:18" ht="18">
      <c r="A8" s="53">
        <v>1</v>
      </c>
      <c r="B8" s="54">
        <v>2</v>
      </c>
      <c r="C8" s="53">
        <v>3</v>
      </c>
      <c r="D8" s="53">
        <v>4</v>
      </c>
      <c r="E8" s="53">
        <v>5</v>
      </c>
      <c r="F8" s="53">
        <v>6</v>
      </c>
      <c r="G8" s="53">
        <v>7</v>
      </c>
      <c r="H8" s="55">
        <v>8</v>
      </c>
      <c r="I8" s="55">
        <v>9</v>
      </c>
      <c r="J8" s="53">
        <v>10</v>
      </c>
      <c r="K8" s="53">
        <v>11</v>
      </c>
      <c r="L8" s="53">
        <v>12</v>
      </c>
      <c r="M8" s="53">
        <v>13</v>
      </c>
      <c r="N8" s="53">
        <v>14</v>
      </c>
      <c r="O8" s="55">
        <v>15</v>
      </c>
      <c r="P8" s="55">
        <v>16</v>
      </c>
      <c r="Q8" s="55">
        <v>17</v>
      </c>
      <c r="R8" s="55">
        <v>18</v>
      </c>
    </row>
    <row r="9" spans="1:18" ht="18">
      <c r="A9" s="53"/>
      <c r="B9" s="54"/>
      <c r="C9" s="53" t="s">
        <v>199</v>
      </c>
      <c r="D9" s="53"/>
      <c r="E9" s="53"/>
      <c r="F9" s="53"/>
      <c r="G9" s="53"/>
      <c r="H9" s="55"/>
      <c r="I9" s="55"/>
      <c r="J9" s="53"/>
      <c r="K9" s="53"/>
      <c r="L9" s="53"/>
      <c r="M9" s="53"/>
      <c r="N9" s="53"/>
      <c r="O9" s="55"/>
      <c r="P9" s="55"/>
      <c r="Q9" s="55"/>
      <c r="R9" s="55"/>
    </row>
    <row r="10" spans="1:18" ht="18">
      <c r="A10" s="71">
        <v>1</v>
      </c>
      <c r="B10" s="71" t="s">
        <v>133</v>
      </c>
      <c r="C10" s="116" t="s">
        <v>147</v>
      </c>
      <c r="D10" s="71" t="s">
        <v>89</v>
      </c>
      <c r="E10" s="104">
        <v>9</v>
      </c>
      <c r="F10" s="71">
        <v>1.1000000000000001</v>
      </c>
      <c r="G10" s="71"/>
      <c r="H10" s="72">
        <f t="shared" ref="H10:I16" si="0">F10*H$7</f>
        <v>2.714569</v>
      </c>
      <c r="I10" s="72"/>
      <c r="J10" s="75"/>
      <c r="K10" s="71"/>
      <c r="L10" s="70"/>
      <c r="M10" s="71"/>
      <c r="N10" s="71"/>
      <c r="O10" s="72"/>
      <c r="P10" s="98">
        <f t="shared" ref="P10:P14" si="1">H10+I10+O10</f>
        <v>2.714569</v>
      </c>
      <c r="Q10" s="98"/>
      <c r="R10" s="98">
        <f t="shared" ref="R10:R14" si="2">P10*E10</f>
        <v>24.431121000000001</v>
      </c>
    </row>
    <row r="11" spans="1:18" ht="18">
      <c r="A11" s="114">
        <v>2</v>
      </c>
      <c r="B11" s="114" t="s">
        <v>145</v>
      </c>
      <c r="C11" s="116" t="s">
        <v>148</v>
      </c>
      <c r="D11" s="114" t="s">
        <v>146</v>
      </c>
      <c r="E11" s="114">
        <v>9</v>
      </c>
      <c r="F11" s="114">
        <v>1.94</v>
      </c>
      <c r="G11" s="114"/>
      <c r="H11" s="108">
        <f t="shared" si="0"/>
        <v>4.7875125999999995</v>
      </c>
      <c r="I11" s="108"/>
      <c r="J11" s="116"/>
      <c r="K11" s="114"/>
      <c r="L11" s="114"/>
      <c r="M11" s="114"/>
      <c r="N11" s="114"/>
      <c r="O11" s="108"/>
      <c r="P11" s="108">
        <f t="shared" si="1"/>
        <v>4.7875125999999995</v>
      </c>
      <c r="Q11" s="108"/>
      <c r="R11" s="108">
        <f t="shared" si="2"/>
        <v>43.087613399999995</v>
      </c>
    </row>
    <row r="12" spans="1:18" ht="36">
      <c r="A12" s="114">
        <v>3</v>
      </c>
      <c r="B12" s="114" t="s">
        <v>112</v>
      </c>
      <c r="C12" s="116" t="s">
        <v>150</v>
      </c>
      <c r="D12" s="114" t="s">
        <v>105</v>
      </c>
      <c r="E12" s="107">
        <v>7.8E-2</v>
      </c>
      <c r="F12" s="114">
        <v>5.03</v>
      </c>
      <c r="G12" s="114">
        <v>158.97</v>
      </c>
      <c r="H12" s="108">
        <f t="shared" si="0"/>
        <v>12.4129837</v>
      </c>
      <c r="I12" s="108">
        <f t="shared" si="0"/>
        <v>486.06667199999998</v>
      </c>
      <c r="J12" s="116"/>
      <c r="K12" s="114"/>
      <c r="L12" s="114"/>
      <c r="M12" s="114"/>
      <c r="N12" s="114"/>
      <c r="O12" s="108"/>
      <c r="P12" s="108">
        <f t="shared" si="1"/>
        <v>498.47965569999997</v>
      </c>
      <c r="Q12" s="108"/>
      <c r="R12" s="108">
        <f t="shared" si="2"/>
        <v>38.881413144599996</v>
      </c>
    </row>
    <row r="13" spans="1:18" ht="36">
      <c r="A13" s="114">
        <v>4</v>
      </c>
      <c r="B13" s="114" t="s">
        <v>149</v>
      </c>
      <c r="C13" s="116" t="s">
        <v>151</v>
      </c>
      <c r="D13" s="114" t="s">
        <v>105</v>
      </c>
      <c r="E13" s="107">
        <v>1.2E-2</v>
      </c>
      <c r="F13" s="114">
        <v>6.51</v>
      </c>
      <c r="G13" s="114">
        <v>206.49</v>
      </c>
      <c r="H13" s="108">
        <f t="shared" si="0"/>
        <v>16.065312899999999</v>
      </c>
      <c r="I13" s="108">
        <f t="shared" si="0"/>
        <v>631.36382400000002</v>
      </c>
      <c r="J13" s="116"/>
      <c r="K13" s="114"/>
      <c r="L13" s="114"/>
      <c r="M13" s="114"/>
      <c r="N13" s="114"/>
      <c r="O13" s="108"/>
      <c r="P13" s="108">
        <f t="shared" si="1"/>
        <v>647.4291369</v>
      </c>
      <c r="Q13" s="108"/>
      <c r="R13" s="108">
        <f t="shared" si="2"/>
        <v>7.7691496428000004</v>
      </c>
    </row>
    <row r="14" spans="1:18" ht="36">
      <c r="A14" s="114">
        <v>5</v>
      </c>
      <c r="B14" s="84" t="s">
        <v>106</v>
      </c>
      <c r="C14" s="116" t="s">
        <v>152</v>
      </c>
      <c r="D14" s="114" t="s">
        <v>88</v>
      </c>
      <c r="E14" s="114">
        <v>12</v>
      </c>
      <c r="F14" s="114">
        <v>0.89</v>
      </c>
      <c r="G14" s="114"/>
      <c r="H14" s="108">
        <f t="shared" si="0"/>
        <v>2.1963330999999999</v>
      </c>
      <c r="I14" s="108"/>
      <c r="J14" s="116" t="s">
        <v>173</v>
      </c>
      <c r="K14" s="114" t="s">
        <v>89</v>
      </c>
      <c r="L14" s="114"/>
      <c r="M14" s="114">
        <v>1.1000000000000001</v>
      </c>
      <c r="N14" s="114">
        <v>5</v>
      </c>
      <c r="O14" s="108">
        <f t="shared" ref="O14" si="3">N14*M14*O$7</f>
        <v>6.4165199999999993</v>
      </c>
      <c r="P14" s="108">
        <f t="shared" si="1"/>
        <v>8.6128530999999988</v>
      </c>
      <c r="Q14" s="108">
        <f t="shared" ref="Q14" si="4">O14*E14</f>
        <v>76.998239999999996</v>
      </c>
      <c r="R14" s="108">
        <f t="shared" si="2"/>
        <v>103.35423719999999</v>
      </c>
    </row>
    <row r="15" spans="1:18" ht="36">
      <c r="A15" s="114">
        <v>6</v>
      </c>
      <c r="B15" s="84" t="s">
        <v>153</v>
      </c>
      <c r="C15" s="116" t="s">
        <v>155</v>
      </c>
      <c r="D15" s="114" t="s">
        <v>88</v>
      </c>
      <c r="E15" s="114">
        <v>30</v>
      </c>
      <c r="F15" s="114">
        <v>0.17</v>
      </c>
      <c r="G15" s="114">
        <v>0.1</v>
      </c>
      <c r="H15" s="108">
        <f t="shared" ref="H15:H16" si="5">F15*H$7</f>
        <v>0.41952430000000002</v>
      </c>
      <c r="I15" s="108">
        <f t="shared" si="0"/>
        <v>0.30576000000000003</v>
      </c>
      <c r="J15" s="116" t="s">
        <v>174</v>
      </c>
      <c r="K15" s="114" t="s">
        <v>89</v>
      </c>
      <c r="L15" s="114" t="s">
        <v>301</v>
      </c>
      <c r="M15" s="114">
        <v>1.1000000000000001</v>
      </c>
      <c r="N15" s="114">
        <v>6</v>
      </c>
      <c r="O15" s="108">
        <f t="shared" ref="O15:O16" si="6">N15*M15*O$7</f>
        <v>7.6998239999999996</v>
      </c>
      <c r="P15" s="108">
        <f t="shared" ref="P15:P16" si="7">H15+I15+O15</f>
        <v>8.4251082999999998</v>
      </c>
      <c r="Q15" s="108">
        <f t="shared" ref="Q15:Q16" si="8">O15*E15</f>
        <v>230.99471999999997</v>
      </c>
      <c r="R15" s="108">
        <f t="shared" ref="R15:R16" si="9">P15*E15</f>
        <v>252.75324899999998</v>
      </c>
    </row>
    <row r="16" spans="1:18" ht="36">
      <c r="A16" s="114">
        <v>7</v>
      </c>
      <c r="B16" s="84" t="s">
        <v>154</v>
      </c>
      <c r="C16" s="116" t="s">
        <v>156</v>
      </c>
      <c r="D16" s="114" t="s">
        <v>88</v>
      </c>
      <c r="E16" s="114">
        <v>39</v>
      </c>
      <c r="F16" s="114">
        <v>0.17</v>
      </c>
      <c r="G16" s="114">
        <v>0.13</v>
      </c>
      <c r="H16" s="108">
        <f t="shared" si="5"/>
        <v>0.41952430000000002</v>
      </c>
      <c r="I16" s="108">
        <f t="shared" si="0"/>
        <v>0.39748800000000001</v>
      </c>
      <c r="J16" s="116" t="s">
        <v>175</v>
      </c>
      <c r="K16" s="114" t="s">
        <v>89</v>
      </c>
      <c r="L16" s="114" t="s">
        <v>253</v>
      </c>
      <c r="M16" s="114">
        <v>1.1000000000000001</v>
      </c>
      <c r="N16" s="114">
        <v>4</v>
      </c>
      <c r="O16" s="108">
        <f t="shared" si="6"/>
        <v>5.133216</v>
      </c>
      <c r="P16" s="108">
        <f t="shared" si="7"/>
        <v>5.9502283</v>
      </c>
      <c r="Q16" s="108">
        <f t="shared" si="8"/>
        <v>200.195424</v>
      </c>
      <c r="R16" s="108">
        <f t="shared" si="9"/>
        <v>232.0589037</v>
      </c>
    </row>
    <row r="17" spans="1:18" ht="36">
      <c r="A17" s="114">
        <v>8</v>
      </c>
      <c r="B17" s="84" t="s">
        <v>154</v>
      </c>
      <c r="C17" s="116" t="s">
        <v>157</v>
      </c>
      <c r="D17" s="114" t="s">
        <v>88</v>
      </c>
      <c r="E17" s="114">
        <v>27</v>
      </c>
      <c r="F17" s="114">
        <v>0.17</v>
      </c>
      <c r="G17" s="114">
        <v>0.13</v>
      </c>
      <c r="H17" s="108">
        <f t="shared" ref="H17:H18" si="10">F17*H$7</f>
        <v>0.41952430000000002</v>
      </c>
      <c r="I17" s="108">
        <f t="shared" ref="I17" si="11">G17*I$7</f>
        <v>0.39748800000000001</v>
      </c>
      <c r="J17" s="116" t="s">
        <v>176</v>
      </c>
      <c r="K17" s="114" t="s">
        <v>89</v>
      </c>
      <c r="L17" s="142" t="s">
        <v>101</v>
      </c>
      <c r="M17" s="114">
        <v>1.1000000000000001</v>
      </c>
      <c r="N17" s="114">
        <v>4</v>
      </c>
      <c r="O17" s="108">
        <f t="shared" ref="O17:O18" si="12">N17*M17*O$7</f>
        <v>5.133216</v>
      </c>
      <c r="P17" s="108">
        <f t="shared" ref="P17:P18" si="13">H17+I17+O17</f>
        <v>5.9502283</v>
      </c>
      <c r="Q17" s="108">
        <f t="shared" ref="Q17:Q18" si="14">O17*E17</f>
        <v>138.59683200000001</v>
      </c>
      <c r="R17" s="108">
        <f t="shared" ref="R17:R18" si="15">P17*E17</f>
        <v>160.65616410000001</v>
      </c>
    </row>
    <row r="18" spans="1:18" ht="36">
      <c r="A18" s="114">
        <v>9</v>
      </c>
      <c r="B18" s="84" t="s">
        <v>106</v>
      </c>
      <c r="C18" s="116" t="s">
        <v>158</v>
      </c>
      <c r="D18" s="114" t="s">
        <v>88</v>
      </c>
      <c r="E18" s="114">
        <v>18</v>
      </c>
      <c r="F18" s="114">
        <v>0.89</v>
      </c>
      <c r="G18" s="114"/>
      <c r="H18" s="108">
        <f t="shared" si="10"/>
        <v>2.1963330999999999</v>
      </c>
      <c r="I18" s="108"/>
      <c r="J18" s="116" t="s">
        <v>173</v>
      </c>
      <c r="K18" s="114" t="s">
        <v>89</v>
      </c>
      <c r="L18" s="114"/>
      <c r="M18" s="114">
        <v>1.1000000000000001</v>
      </c>
      <c r="N18" s="114">
        <v>5</v>
      </c>
      <c r="O18" s="108">
        <f t="shared" si="12"/>
        <v>6.4165199999999993</v>
      </c>
      <c r="P18" s="108">
        <f t="shared" si="13"/>
        <v>8.6128530999999988</v>
      </c>
      <c r="Q18" s="108">
        <f t="shared" si="14"/>
        <v>115.49735999999999</v>
      </c>
      <c r="R18" s="108">
        <f t="shared" si="15"/>
        <v>155.03135579999997</v>
      </c>
    </row>
    <row r="19" spans="1:18" ht="36">
      <c r="A19" s="114">
        <v>10</v>
      </c>
      <c r="B19" s="84" t="s">
        <v>159</v>
      </c>
      <c r="C19" s="116" t="s">
        <v>297</v>
      </c>
      <c r="D19" s="114" t="s">
        <v>88</v>
      </c>
      <c r="E19" s="114">
        <v>9</v>
      </c>
      <c r="F19" s="114">
        <v>1.32</v>
      </c>
      <c r="G19" s="114"/>
      <c r="H19" s="108">
        <f t="shared" ref="H19" si="16">F19*H$7</f>
        <v>3.2574828</v>
      </c>
      <c r="I19" s="108"/>
      <c r="J19" s="116" t="s">
        <v>298</v>
      </c>
      <c r="K19" s="114" t="s">
        <v>89</v>
      </c>
      <c r="L19" s="114" t="s">
        <v>299</v>
      </c>
      <c r="M19" s="114">
        <v>1.1000000000000001</v>
      </c>
      <c r="N19" s="114">
        <v>27.56</v>
      </c>
      <c r="O19" s="108">
        <f>N19*M19*O$7/1.02</f>
        <v>34.674370823529408</v>
      </c>
      <c r="P19" s="108">
        <f t="shared" ref="P19:P21" si="17">H19+I19+O19</f>
        <v>37.931853623529406</v>
      </c>
      <c r="Q19" s="108">
        <f t="shared" ref="Q19:Q20" si="18">O19*E19</f>
        <v>312.06933741176465</v>
      </c>
      <c r="R19" s="108">
        <f t="shared" ref="R19:R21" si="19">P19*E19</f>
        <v>341.38668261176463</v>
      </c>
    </row>
    <row r="20" spans="1:18" ht="18">
      <c r="A20" s="99">
        <v>11</v>
      </c>
      <c r="B20" s="123" t="s">
        <v>92</v>
      </c>
      <c r="C20" s="100" t="s">
        <v>162</v>
      </c>
      <c r="D20" s="99" t="s">
        <v>160</v>
      </c>
      <c r="E20" s="104">
        <v>90</v>
      </c>
      <c r="F20" s="99"/>
      <c r="G20" s="99"/>
      <c r="H20" s="98"/>
      <c r="I20" s="98"/>
      <c r="J20" s="100" t="s">
        <v>163</v>
      </c>
      <c r="K20" s="99" t="s">
        <v>160</v>
      </c>
      <c r="L20" s="123" t="s">
        <v>161</v>
      </c>
      <c r="M20" s="99">
        <v>1</v>
      </c>
      <c r="N20" s="99">
        <v>0.8</v>
      </c>
      <c r="O20" s="98">
        <f t="shared" ref="O20" si="20">N20*M20*O$7</f>
        <v>0.93331199999999992</v>
      </c>
      <c r="P20" s="98">
        <f t="shared" si="17"/>
        <v>0.93331199999999992</v>
      </c>
      <c r="Q20" s="98">
        <f t="shared" si="18"/>
        <v>83.998079999999987</v>
      </c>
      <c r="R20" s="98">
        <f t="shared" si="19"/>
        <v>83.998079999999987</v>
      </c>
    </row>
    <row r="21" spans="1:18" ht="36">
      <c r="A21" s="114">
        <v>12</v>
      </c>
      <c r="B21" s="84" t="s">
        <v>167</v>
      </c>
      <c r="C21" s="116" t="s">
        <v>164</v>
      </c>
      <c r="D21" s="114" t="s">
        <v>166</v>
      </c>
      <c r="E21" s="114">
        <f>13.5/0.15</f>
        <v>90</v>
      </c>
      <c r="F21" s="114">
        <v>9.0200000000000002E-2</v>
      </c>
      <c r="G21" s="114"/>
      <c r="H21" s="108">
        <f t="shared" ref="H21" si="21">F21*H$7</f>
        <v>0.222594658</v>
      </c>
      <c r="I21" s="108"/>
      <c r="J21" s="116"/>
      <c r="K21" s="114"/>
      <c r="L21" s="114"/>
      <c r="M21" s="114"/>
      <c r="N21" s="114"/>
      <c r="O21" s="108"/>
      <c r="P21" s="108">
        <f t="shared" si="17"/>
        <v>0.222594658</v>
      </c>
      <c r="Q21" s="108"/>
      <c r="R21" s="108">
        <f t="shared" si="19"/>
        <v>20.033519219999999</v>
      </c>
    </row>
    <row r="22" spans="1:18" ht="36">
      <c r="A22" s="114">
        <v>13</v>
      </c>
      <c r="B22" s="84" t="s">
        <v>165</v>
      </c>
      <c r="C22" s="116" t="s">
        <v>168</v>
      </c>
      <c r="D22" s="114" t="s">
        <v>166</v>
      </c>
      <c r="E22" s="114">
        <f>13.5/0.15</f>
        <v>90</v>
      </c>
      <c r="F22" s="114">
        <v>0.185</v>
      </c>
      <c r="G22" s="114"/>
      <c r="H22" s="108">
        <f t="shared" ref="H22:H23" si="22">F22*H$7</f>
        <v>0.45654115000000001</v>
      </c>
      <c r="I22" s="108"/>
      <c r="J22" s="116" t="s">
        <v>169</v>
      </c>
      <c r="K22" s="99" t="s">
        <v>160</v>
      </c>
      <c r="L22" s="123"/>
      <c r="M22" s="99">
        <v>1</v>
      </c>
      <c r="N22" s="99">
        <v>0.96</v>
      </c>
      <c r="O22" s="98">
        <f t="shared" ref="O22" si="23">N22*M22*O$7</f>
        <v>1.1199743999999998</v>
      </c>
      <c r="P22" s="98">
        <f t="shared" ref="P22:P23" si="24">H22+I22+O22</f>
        <v>1.5765155499999999</v>
      </c>
      <c r="Q22" s="98">
        <f t="shared" ref="Q22" si="25">O22*E22</f>
        <v>100.79769599999999</v>
      </c>
      <c r="R22" s="98">
        <f t="shared" ref="R22:R23" si="26">P22*E22</f>
        <v>141.88639949999998</v>
      </c>
    </row>
    <row r="23" spans="1:18" ht="36">
      <c r="A23" s="114">
        <v>14</v>
      </c>
      <c r="B23" s="114" t="s">
        <v>170</v>
      </c>
      <c r="C23" s="116" t="s">
        <v>171</v>
      </c>
      <c r="D23" s="114" t="s">
        <v>105</v>
      </c>
      <c r="E23" s="108">
        <v>0.09</v>
      </c>
      <c r="F23" s="114">
        <v>1.74</v>
      </c>
      <c r="G23" s="166">
        <v>13.35</v>
      </c>
      <c r="H23" s="108">
        <f t="shared" si="22"/>
        <v>4.2939546000000002</v>
      </c>
      <c r="I23" s="108">
        <f t="shared" ref="I23" si="27">G23*I$7</f>
        <v>40.818959999999997</v>
      </c>
      <c r="J23" s="116"/>
      <c r="K23" s="114"/>
      <c r="L23" s="114"/>
      <c r="M23" s="114"/>
      <c r="N23" s="114"/>
      <c r="O23" s="108"/>
      <c r="P23" s="108">
        <f t="shared" si="24"/>
        <v>45.112914599999996</v>
      </c>
      <c r="Q23" s="108"/>
      <c r="R23" s="108">
        <f t="shared" si="26"/>
        <v>4.0601623139999994</v>
      </c>
    </row>
    <row r="24" spans="1:18" ht="36">
      <c r="A24" s="114">
        <v>15</v>
      </c>
      <c r="B24" s="114" t="s">
        <v>107</v>
      </c>
      <c r="C24" s="116" t="s">
        <v>172</v>
      </c>
      <c r="D24" s="114" t="s">
        <v>105</v>
      </c>
      <c r="E24" s="107">
        <v>1.7999999999999999E-2</v>
      </c>
      <c r="F24" s="114"/>
      <c r="G24" s="114">
        <v>25</v>
      </c>
      <c r="H24" s="108"/>
      <c r="I24" s="108">
        <f t="shared" ref="I24:I25" si="28">G24*I$7</f>
        <v>76.44</v>
      </c>
      <c r="J24" s="116"/>
      <c r="K24" s="114"/>
      <c r="L24" s="114"/>
      <c r="M24" s="114"/>
      <c r="N24" s="114"/>
      <c r="O24" s="108"/>
      <c r="P24" s="108">
        <f t="shared" ref="P24:P25" si="29">H24+I24+O24</f>
        <v>76.44</v>
      </c>
      <c r="Q24" s="108"/>
      <c r="R24" s="108">
        <f t="shared" ref="R24:R25" si="30">P24*E24</f>
        <v>1.3759199999999998</v>
      </c>
    </row>
    <row r="25" spans="1:18" ht="36">
      <c r="A25" s="114">
        <v>16</v>
      </c>
      <c r="B25" s="84" t="s">
        <v>99</v>
      </c>
      <c r="C25" s="112" t="s">
        <v>184</v>
      </c>
      <c r="D25" s="105" t="s">
        <v>88</v>
      </c>
      <c r="E25" s="105">
        <v>1.8</v>
      </c>
      <c r="F25" s="105">
        <v>1.82</v>
      </c>
      <c r="G25" s="105">
        <v>1.06</v>
      </c>
      <c r="H25" s="106">
        <f t="shared" ref="H25" si="31">F25*H$7</f>
        <v>4.4913778000000004</v>
      </c>
      <c r="I25" s="106">
        <f t="shared" si="28"/>
        <v>3.2410559999999999</v>
      </c>
      <c r="J25" s="112" t="s">
        <v>100</v>
      </c>
      <c r="K25" s="105" t="s">
        <v>88</v>
      </c>
      <c r="L25" s="114" t="s">
        <v>101</v>
      </c>
      <c r="M25" s="114">
        <v>1.02</v>
      </c>
      <c r="N25" s="114">
        <v>4</v>
      </c>
      <c r="O25" s="106">
        <f>N25*M25*O$7</f>
        <v>4.7598911999999993</v>
      </c>
      <c r="P25" s="106">
        <f t="shared" si="29"/>
        <v>12.492325000000001</v>
      </c>
      <c r="Q25" s="106">
        <f t="shared" ref="Q25" si="32">O25*E25</f>
        <v>8.5678041599999997</v>
      </c>
      <c r="R25" s="106">
        <f t="shared" si="30"/>
        <v>22.486185000000003</v>
      </c>
    </row>
    <row r="26" spans="1:18" ht="18">
      <c r="A26" s="457">
        <v>17</v>
      </c>
      <c r="B26" s="453" t="s">
        <v>302</v>
      </c>
      <c r="C26" s="455" t="s">
        <v>182</v>
      </c>
      <c r="D26" s="457" t="s">
        <v>177</v>
      </c>
      <c r="E26" s="457">
        <v>6.3</v>
      </c>
      <c r="F26" s="457">
        <v>1.55</v>
      </c>
      <c r="G26" s="457">
        <v>0.76</v>
      </c>
      <c r="H26" s="450">
        <f t="shared" ref="H26:I26" si="33">F26*H$7</f>
        <v>3.8250744999999999</v>
      </c>
      <c r="I26" s="450">
        <f t="shared" si="33"/>
        <v>2.3237760000000001</v>
      </c>
      <c r="J26" s="113" t="s">
        <v>183</v>
      </c>
      <c r="K26" s="111" t="s">
        <v>177</v>
      </c>
      <c r="L26" s="111" t="s">
        <v>306</v>
      </c>
      <c r="M26" s="111">
        <v>0.71</v>
      </c>
      <c r="N26" s="111">
        <v>48</v>
      </c>
      <c r="O26" s="450">
        <f>((N26*M26)/1.02+(N27*M27)+(N28*M28))*O$7</f>
        <v>44.200798496470583</v>
      </c>
      <c r="P26" s="450">
        <f>H26+I26+O26</f>
        <v>50.349648996470584</v>
      </c>
      <c r="Q26" s="450">
        <f>O26*E26</f>
        <v>278.46503052776467</v>
      </c>
      <c r="R26" s="450">
        <f>P26*E26</f>
        <v>317.20278867776466</v>
      </c>
    </row>
    <row r="27" spans="1:18" ht="18">
      <c r="A27" s="458"/>
      <c r="B27" s="454"/>
      <c r="C27" s="456"/>
      <c r="D27" s="458"/>
      <c r="E27" s="458"/>
      <c r="F27" s="458"/>
      <c r="G27" s="458"/>
      <c r="H27" s="451"/>
      <c r="I27" s="451"/>
      <c r="J27" s="124" t="s">
        <v>179</v>
      </c>
      <c r="K27" s="111" t="s">
        <v>180</v>
      </c>
      <c r="L27" s="111"/>
      <c r="M27" s="111">
        <v>0.91800000000000004</v>
      </c>
      <c r="N27" s="111">
        <v>3.5</v>
      </c>
      <c r="O27" s="451"/>
      <c r="P27" s="451"/>
      <c r="Q27" s="451"/>
      <c r="R27" s="451"/>
    </row>
    <row r="28" spans="1:18" ht="18">
      <c r="A28" s="458"/>
      <c r="B28" s="454"/>
      <c r="C28" s="456"/>
      <c r="D28" s="458"/>
      <c r="E28" s="458"/>
      <c r="F28" s="458"/>
      <c r="G28" s="458"/>
      <c r="H28" s="451"/>
      <c r="I28" s="451"/>
      <c r="J28" s="124" t="s">
        <v>181</v>
      </c>
      <c r="K28" s="111" t="s">
        <v>177</v>
      </c>
      <c r="L28" s="84" t="s">
        <v>305</v>
      </c>
      <c r="M28" s="111">
        <v>1.01E-2</v>
      </c>
      <c r="N28" s="111">
        <v>125</v>
      </c>
      <c r="O28" s="451"/>
      <c r="P28" s="451"/>
      <c r="Q28" s="451"/>
      <c r="R28" s="451"/>
    </row>
    <row r="29" spans="1:18" ht="18">
      <c r="A29" s="442">
        <v>18</v>
      </c>
      <c r="B29" s="443" t="s">
        <v>185</v>
      </c>
      <c r="C29" s="446" t="s">
        <v>188</v>
      </c>
      <c r="D29" s="442" t="s">
        <v>186</v>
      </c>
      <c r="E29" s="442">
        <v>6.3</v>
      </c>
      <c r="F29" s="442">
        <v>1.55</v>
      </c>
      <c r="G29" s="442">
        <v>0.33</v>
      </c>
      <c r="H29" s="407">
        <f t="shared" ref="H29:I29" si="34">F29*H$7</f>
        <v>3.8250744999999999</v>
      </c>
      <c r="I29" s="407">
        <f t="shared" si="34"/>
        <v>1.0090079999999999</v>
      </c>
      <c r="J29" s="100" t="s">
        <v>189</v>
      </c>
      <c r="K29" s="99" t="s">
        <v>186</v>
      </c>
      <c r="L29" s="123" t="s">
        <v>300</v>
      </c>
      <c r="M29" s="99">
        <v>1.02</v>
      </c>
      <c r="N29" s="99">
        <v>55</v>
      </c>
      <c r="O29" s="407">
        <f>((N29*M29)/1.02+(N30*M30)+(N31*M31)+(N32*M32))*O$7</f>
        <v>70.549054079999991</v>
      </c>
      <c r="P29" s="407">
        <f t="shared" ref="P29" si="35">H29+I29+O29</f>
        <v>75.383136579999984</v>
      </c>
      <c r="Q29" s="407">
        <f t="shared" ref="Q29" si="36">O29*E29</f>
        <v>444.4590407039999</v>
      </c>
      <c r="R29" s="407">
        <f t="shared" ref="R29" si="37">P29*E29</f>
        <v>474.91376045399988</v>
      </c>
    </row>
    <row r="30" spans="1:18" ht="18">
      <c r="A30" s="399"/>
      <c r="B30" s="444"/>
      <c r="C30" s="403"/>
      <c r="D30" s="399"/>
      <c r="E30" s="399"/>
      <c r="F30" s="399"/>
      <c r="G30" s="399"/>
      <c r="H30" s="411"/>
      <c r="I30" s="411"/>
      <c r="J30" s="100" t="s">
        <v>179</v>
      </c>
      <c r="K30" s="99" t="s">
        <v>160</v>
      </c>
      <c r="L30" s="99"/>
      <c r="M30" s="99">
        <v>0.71699999999999997</v>
      </c>
      <c r="N30" s="99">
        <v>3.5</v>
      </c>
      <c r="O30" s="411"/>
      <c r="P30" s="411"/>
      <c r="Q30" s="411"/>
      <c r="R30" s="411"/>
    </row>
    <row r="31" spans="1:18" ht="18">
      <c r="A31" s="399"/>
      <c r="B31" s="444"/>
      <c r="C31" s="403"/>
      <c r="D31" s="399"/>
      <c r="E31" s="399"/>
      <c r="F31" s="399"/>
      <c r="G31" s="399"/>
      <c r="H31" s="411"/>
      <c r="I31" s="411"/>
      <c r="J31" s="129" t="s">
        <v>181</v>
      </c>
      <c r="K31" s="99" t="s">
        <v>186</v>
      </c>
      <c r="L31" s="84" t="s">
        <v>305</v>
      </c>
      <c r="M31" s="99">
        <v>1.6500000000000001E-2</v>
      </c>
      <c r="N31" s="99">
        <v>125</v>
      </c>
      <c r="O31" s="411"/>
      <c r="P31" s="411"/>
      <c r="Q31" s="411"/>
      <c r="R31" s="411"/>
    </row>
    <row r="32" spans="1:18" ht="18">
      <c r="A32" s="400"/>
      <c r="B32" s="445"/>
      <c r="C32" s="404"/>
      <c r="D32" s="400"/>
      <c r="E32" s="400"/>
      <c r="F32" s="400"/>
      <c r="G32" s="400"/>
      <c r="H32" s="408"/>
      <c r="I32" s="408"/>
      <c r="J32" s="129" t="s">
        <v>187</v>
      </c>
      <c r="K32" s="99" t="s">
        <v>91</v>
      </c>
      <c r="L32" s="123" t="s">
        <v>307</v>
      </c>
      <c r="M32" s="99">
        <v>0.9</v>
      </c>
      <c r="N32" s="99">
        <v>1</v>
      </c>
      <c r="O32" s="408"/>
      <c r="P32" s="408"/>
      <c r="Q32" s="408"/>
      <c r="R32" s="408"/>
    </row>
    <row r="33" spans="1:18" ht="18">
      <c r="A33" s="110">
        <v>19</v>
      </c>
      <c r="B33" s="81" t="s">
        <v>102</v>
      </c>
      <c r="C33" s="112" t="s">
        <v>190</v>
      </c>
      <c r="D33" s="111" t="s">
        <v>40</v>
      </c>
      <c r="E33" s="109">
        <v>0.36299999999999999</v>
      </c>
      <c r="F33" s="111">
        <v>14.5</v>
      </c>
      <c r="G33" s="111">
        <v>1.5</v>
      </c>
      <c r="H33" s="115">
        <f t="shared" ref="H33" si="38">F33*H$7</f>
        <v>35.782955000000001</v>
      </c>
      <c r="I33" s="115">
        <f t="shared" ref="I33:I34" si="39">G33*I$7</f>
        <v>4.5863999999999994</v>
      </c>
      <c r="J33" s="113" t="s">
        <v>104</v>
      </c>
      <c r="K33" s="111" t="s">
        <v>39</v>
      </c>
      <c r="L33" s="101" t="s">
        <v>117</v>
      </c>
      <c r="M33" s="111">
        <v>0.24</v>
      </c>
      <c r="N33" s="110">
        <v>165</v>
      </c>
      <c r="O33" s="115">
        <f>N33*M33*O$7</f>
        <v>46.198943999999997</v>
      </c>
      <c r="P33" s="115">
        <f t="shared" ref="P33:P35" si="40">H33+I33+O33</f>
        <v>86.568298999999996</v>
      </c>
      <c r="Q33" s="115">
        <f t="shared" ref="Q33" si="41">O33*E33</f>
        <v>16.770216672</v>
      </c>
      <c r="R33" s="115">
        <f t="shared" ref="R33:R35" si="42">P33*E33</f>
        <v>31.424292536999996</v>
      </c>
    </row>
    <row r="34" spans="1:18" ht="54">
      <c r="A34" s="79">
        <v>20</v>
      </c>
      <c r="B34" s="79" t="s">
        <v>291</v>
      </c>
      <c r="C34" s="116" t="s">
        <v>191</v>
      </c>
      <c r="D34" s="79" t="s">
        <v>93</v>
      </c>
      <c r="E34" s="79">
        <v>6</v>
      </c>
      <c r="F34" s="79">
        <v>0.53</v>
      </c>
      <c r="G34" s="79">
        <v>7.0000000000000007E-2</v>
      </c>
      <c r="H34" s="115">
        <f>F34*H$7</f>
        <v>1.3079286999999999</v>
      </c>
      <c r="I34" s="115">
        <f t="shared" si="39"/>
        <v>0.214032</v>
      </c>
      <c r="J34" s="80" t="s">
        <v>192</v>
      </c>
      <c r="K34" s="79" t="s">
        <v>93</v>
      </c>
      <c r="L34" s="103" t="s">
        <v>304</v>
      </c>
      <c r="M34" s="79">
        <v>1</v>
      </c>
      <c r="N34" s="79">
        <v>2.02</v>
      </c>
      <c r="O34" s="102">
        <f>N34*M34*O$7</f>
        <v>2.3566127999999997</v>
      </c>
      <c r="P34" s="102">
        <f t="shared" si="40"/>
        <v>3.8785734999999999</v>
      </c>
      <c r="Q34" s="102">
        <f>O34*E34</f>
        <v>14.139676799999998</v>
      </c>
      <c r="R34" s="102">
        <f t="shared" si="42"/>
        <v>23.271440999999999</v>
      </c>
    </row>
    <row r="35" spans="1:18" ht="18">
      <c r="A35" s="418">
        <v>21</v>
      </c>
      <c r="B35" s="418" t="s">
        <v>113</v>
      </c>
      <c r="C35" s="428" t="s">
        <v>137</v>
      </c>
      <c r="D35" s="429" t="s">
        <v>40</v>
      </c>
      <c r="E35" s="418">
        <v>6.6000000000000003E-2</v>
      </c>
      <c r="F35" s="418">
        <v>38.4</v>
      </c>
      <c r="G35" s="418">
        <v>0.03</v>
      </c>
      <c r="H35" s="419">
        <f>F35*H$7</f>
        <v>94.763135999999989</v>
      </c>
      <c r="I35" s="419">
        <f>G35*I$7</f>
        <v>9.172799999999999E-2</v>
      </c>
      <c r="J35" s="76" t="s">
        <v>114</v>
      </c>
      <c r="K35" s="114" t="s">
        <v>91</v>
      </c>
      <c r="L35" s="36" t="s">
        <v>118</v>
      </c>
      <c r="M35" s="105">
        <v>24.4</v>
      </c>
      <c r="N35" s="36">
        <v>0.8</v>
      </c>
      <c r="O35" s="421">
        <f>((N35*M35)+(N36*M36)+(N37*M37))*O$7</f>
        <v>25.817159879999998</v>
      </c>
      <c r="P35" s="419">
        <f t="shared" si="40"/>
        <v>120.67202387999998</v>
      </c>
      <c r="Q35" s="419">
        <f t="shared" ref="Q35" si="43">O35*E35</f>
        <v>1.7039325520799999</v>
      </c>
      <c r="R35" s="419">
        <f t="shared" si="42"/>
        <v>7.9643535760799997</v>
      </c>
    </row>
    <row r="36" spans="1:18" ht="18">
      <c r="A36" s="418"/>
      <c r="B36" s="418"/>
      <c r="C36" s="428"/>
      <c r="D36" s="418"/>
      <c r="E36" s="418"/>
      <c r="F36" s="418"/>
      <c r="G36" s="418"/>
      <c r="H36" s="419"/>
      <c r="I36" s="419"/>
      <c r="J36" s="76" t="s">
        <v>115</v>
      </c>
      <c r="K36" s="114" t="s">
        <v>91</v>
      </c>
      <c r="L36" s="36" t="s">
        <v>119</v>
      </c>
      <c r="M36" s="105">
        <v>0.2</v>
      </c>
      <c r="N36" s="36">
        <v>0.28999999999999998</v>
      </c>
      <c r="O36" s="421"/>
      <c r="P36" s="419"/>
      <c r="Q36" s="419"/>
      <c r="R36" s="419"/>
    </row>
    <row r="37" spans="1:18" ht="18">
      <c r="A37" s="418"/>
      <c r="B37" s="418"/>
      <c r="C37" s="428"/>
      <c r="D37" s="418"/>
      <c r="E37" s="418"/>
      <c r="F37" s="418"/>
      <c r="G37" s="418"/>
      <c r="H37" s="419"/>
      <c r="I37" s="419"/>
      <c r="J37" s="76" t="s">
        <v>116</v>
      </c>
      <c r="K37" s="114" t="s">
        <v>91</v>
      </c>
      <c r="L37" s="36"/>
      <c r="M37" s="114">
        <v>2.7</v>
      </c>
      <c r="N37" s="36">
        <v>0.94499999999999995</v>
      </c>
      <c r="O37" s="421"/>
      <c r="P37" s="419"/>
      <c r="Q37" s="419"/>
      <c r="R37" s="419"/>
    </row>
    <row r="38" spans="1:18" ht="18">
      <c r="A38" s="114">
        <v>22</v>
      </c>
      <c r="B38" s="84" t="s">
        <v>92</v>
      </c>
      <c r="C38" s="116" t="s">
        <v>303</v>
      </c>
      <c r="D38" s="114" t="s">
        <v>39</v>
      </c>
      <c r="E38" s="77">
        <v>2.9399999999999999E-2</v>
      </c>
      <c r="F38" s="114"/>
      <c r="G38" s="114"/>
      <c r="H38" s="108"/>
      <c r="I38" s="108"/>
      <c r="J38" s="112" t="s">
        <v>193</v>
      </c>
      <c r="K38" s="105" t="s">
        <v>39</v>
      </c>
      <c r="L38" s="114" t="s">
        <v>120</v>
      </c>
      <c r="M38" s="114">
        <v>1</v>
      </c>
      <c r="N38" s="99">
        <v>479.17</v>
      </c>
      <c r="O38" s="106">
        <f t="shared" ref="O38" si="44">N38*M38*O$7</f>
        <v>559.01888880000001</v>
      </c>
      <c r="P38" s="106">
        <f t="shared" ref="P38:P40" si="45">H38+I38+O38</f>
        <v>559.01888880000001</v>
      </c>
      <c r="Q38" s="106">
        <f t="shared" ref="Q38" si="46">O38*E38</f>
        <v>16.435155330720001</v>
      </c>
      <c r="R38" s="106">
        <f t="shared" ref="R38:R40" si="47">P38*E38</f>
        <v>16.435155330720001</v>
      </c>
    </row>
    <row r="39" spans="1:18" ht="36">
      <c r="A39" s="114">
        <v>23</v>
      </c>
      <c r="B39" s="114" t="s">
        <v>195</v>
      </c>
      <c r="C39" s="116" t="s">
        <v>196</v>
      </c>
      <c r="D39" s="114" t="s">
        <v>93</v>
      </c>
      <c r="E39" s="114">
        <f>6*0.25</f>
        <v>1.5</v>
      </c>
      <c r="F39" s="114">
        <v>0.74</v>
      </c>
      <c r="G39" s="114">
        <v>0.09</v>
      </c>
      <c r="H39" s="106">
        <f>F39*H$7</f>
        <v>1.8261646</v>
      </c>
      <c r="I39" s="106">
        <f>G39*I$7</f>
        <v>0.27518399999999998</v>
      </c>
      <c r="J39" s="116" t="s">
        <v>194</v>
      </c>
      <c r="K39" s="114" t="s">
        <v>93</v>
      </c>
      <c r="L39" s="84"/>
      <c r="M39" s="114">
        <v>1</v>
      </c>
      <c r="N39" s="114">
        <v>4.16</v>
      </c>
      <c r="O39" s="108">
        <f>N39*M39*O$7</f>
        <v>4.8532223999999999</v>
      </c>
      <c r="P39" s="108">
        <f t="shared" si="45"/>
        <v>6.9545709999999996</v>
      </c>
      <c r="Q39" s="108">
        <f>O39*E39</f>
        <v>7.2798335999999999</v>
      </c>
      <c r="R39" s="108">
        <f t="shared" si="47"/>
        <v>10.431856499999999</v>
      </c>
    </row>
    <row r="40" spans="1:18" ht="36">
      <c r="A40" s="114">
        <v>24</v>
      </c>
      <c r="B40" s="114" t="s">
        <v>308</v>
      </c>
      <c r="C40" s="116" t="s">
        <v>198</v>
      </c>
      <c r="D40" s="114" t="s">
        <v>90</v>
      </c>
      <c r="E40" s="114">
        <v>9</v>
      </c>
      <c r="F40" s="114">
        <v>0.31</v>
      </c>
      <c r="G40" s="114">
        <v>0.31</v>
      </c>
      <c r="H40" s="108">
        <f t="shared" ref="H40" si="48">F40*H$7</f>
        <v>0.76501489999999994</v>
      </c>
      <c r="I40" s="108">
        <f t="shared" ref="I40" si="49">G40*I$7</f>
        <v>0.94785599999999992</v>
      </c>
      <c r="J40" s="116" t="s">
        <v>316</v>
      </c>
      <c r="K40" s="114" t="s">
        <v>90</v>
      </c>
      <c r="L40" s="114"/>
      <c r="M40" s="114">
        <v>1</v>
      </c>
      <c r="N40" s="166">
        <v>2.2999999999999998</v>
      </c>
      <c r="O40" s="108">
        <f t="shared" ref="O40" si="50">N40*M40*O$7</f>
        <v>2.6832719999999997</v>
      </c>
      <c r="P40" s="108">
        <f t="shared" si="45"/>
        <v>4.3961428999999992</v>
      </c>
      <c r="Q40" s="108">
        <f t="shared" ref="Q40" si="51">O40*E40</f>
        <v>24.149447999999996</v>
      </c>
      <c r="R40" s="108">
        <f t="shared" si="47"/>
        <v>39.565286099999994</v>
      </c>
    </row>
    <row r="41" spans="1:18" ht="36">
      <c r="A41" s="114">
        <v>25</v>
      </c>
      <c r="B41" s="114" t="s">
        <v>135</v>
      </c>
      <c r="C41" s="116" t="s">
        <v>197</v>
      </c>
      <c r="D41" s="114" t="s">
        <v>90</v>
      </c>
      <c r="E41" s="114">
        <v>15</v>
      </c>
      <c r="F41" s="114">
        <v>0.39</v>
      </c>
      <c r="G41" s="114">
        <v>0.41</v>
      </c>
      <c r="H41" s="108">
        <f t="shared" ref="H41:H42" si="52">F41*H$7</f>
        <v>0.96243809999999996</v>
      </c>
      <c r="I41" s="108">
        <f t="shared" ref="I41:I45" si="53">G41*I$7</f>
        <v>1.2536159999999998</v>
      </c>
      <c r="J41" s="116" t="s">
        <v>317</v>
      </c>
      <c r="K41" s="114" t="s">
        <v>90</v>
      </c>
      <c r="L41" s="114"/>
      <c r="M41" s="114">
        <v>1</v>
      </c>
      <c r="N41" s="166">
        <v>4.2</v>
      </c>
      <c r="O41" s="108">
        <f t="shared" ref="O41:O45" si="54">N41*M41*O$7</f>
        <v>4.8998879999999998</v>
      </c>
      <c r="P41" s="108">
        <f t="shared" ref="P41:P48" si="55">H41+I41+O41</f>
        <v>7.1159420999999998</v>
      </c>
      <c r="Q41" s="108">
        <f t="shared" ref="Q41:Q48" si="56">O41*E41</f>
        <v>73.498319999999993</v>
      </c>
      <c r="R41" s="108">
        <f t="shared" ref="R41:R48" si="57">P41*E41</f>
        <v>106.7391315</v>
      </c>
    </row>
    <row r="42" spans="1:18" ht="18">
      <c r="A42" s="99">
        <v>26</v>
      </c>
      <c r="B42" s="197" t="s">
        <v>370</v>
      </c>
      <c r="C42" s="112" t="s">
        <v>371</v>
      </c>
      <c r="D42" s="99" t="s">
        <v>90</v>
      </c>
      <c r="E42" s="99">
        <f>15+15</f>
        <v>30</v>
      </c>
      <c r="F42" s="99">
        <v>0.23100000000000001</v>
      </c>
      <c r="G42" s="99">
        <v>0.151</v>
      </c>
      <c r="H42" s="98">
        <f t="shared" si="52"/>
        <v>0.57005949</v>
      </c>
      <c r="I42" s="98">
        <f t="shared" si="53"/>
        <v>0.46169759999999999</v>
      </c>
      <c r="J42" s="100"/>
      <c r="K42" s="99"/>
      <c r="L42" s="99"/>
      <c r="M42" s="99"/>
      <c r="N42" s="220"/>
      <c r="O42" s="98"/>
      <c r="P42" s="98">
        <f t="shared" si="55"/>
        <v>1.0317570899999999</v>
      </c>
      <c r="Q42" s="98"/>
      <c r="R42" s="98">
        <f t="shared" si="57"/>
        <v>30.952712699999999</v>
      </c>
    </row>
    <row r="43" spans="1:18" ht="36">
      <c r="A43" s="119">
        <v>27</v>
      </c>
      <c r="B43" s="84" t="s">
        <v>92</v>
      </c>
      <c r="C43" s="120" t="s">
        <v>309</v>
      </c>
      <c r="D43" s="119" t="s">
        <v>90</v>
      </c>
      <c r="E43" s="144">
        <v>15</v>
      </c>
      <c r="F43" s="119"/>
      <c r="G43" s="119"/>
      <c r="H43" s="118"/>
      <c r="I43" s="118"/>
      <c r="J43" s="120" t="s">
        <v>318</v>
      </c>
      <c r="K43" s="119" t="s">
        <v>90</v>
      </c>
      <c r="L43" s="84"/>
      <c r="M43" s="119">
        <v>1</v>
      </c>
      <c r="N43" s="166">
        <v>2.34</v>
      </c>
      <c r="O43" s="118">
        <f t="shared" ref="O43:O44" si="58">N43*M43*O$7</f>
        <v>2.7299375999999995</v>
      </c>
      <c r="P43" s="118">
        <f t="shared" ref="P43:P44" si="59">H43+I43+O43</f>
        <v>2.7299375999999995</v>
      </c>
      <c r="Q43" s="118">
        <f t="shared" ref="Q43:Q44" si="60">O43*E43</f>
        <v>40.949063999999993</v>
      </c>
      <c r="R43" s="118">
        <f t="shared" ref="R43:R44" si="61">P43*E43</f>
        <v>40.949063999999993</v>
      </c>
    </row>
    <row r="44" spans="1:18" ht="36">
      <c r="A44" s="119">
        <v>28</v>
      </c>
      <c r="B44" s="119" t="s">
        <v>92</v>
      </c>
      <c r="C44" s="120" t="s">
        <v>310</v>
      </c>
      <c r="D44" s="119" t="s">
        <v>90</v>
      </c>
      <c r="E44" s="119">
        <v>15</v>
      </c>
      <c r="F44" s="119"/>
      <c r="G44" s="119"/>
      <c r="H44" s="118"/>
      <c r="I44" s="118"/>
      <c r="J44" s="120" t="s">
        <v>310</v>
      </c>
      <c r="K44" s="119" t="s">
        <v>90</v>
      </c>
      <c r="L44" s="84"/>
      <c r="M44" s="119">
        <v>1</v>
      </c>
      <c r="N44" s="166">
        <v>0.63</v>
      </c>
      <c r="O44" s="118">
        <f t="shared" si="58"/>
        <v>0.73498319999999995</v>
      </c>
      <c r="P44" s="118">
        <f t="shared" si="59"/>
        <v>0.73498319999999995</v>
      </c>
      <c r="Q44" s="118">
        <f t="shared" si="60"/>
        <v>11.024747999999999</v>
      </c>
      <c r="R44" s="118">
        <f t="shared" si="61"/>
        <v>11.024747999999999</v>
      </c>
    </row>
    <row r="45" spans="1:18" ht="18">
      <c r="A45" s="119">
        <v>29</v>
      </c>
      <c r="B45" s="143" t="s">
        <v>136</v>
      </c>
      <c r="C45" s="120" t="s">
        <v>311</v>
      </c>
      <c r="D45" s="119" t="s">
        <v>90</v>
      </c>
      <c r="E45" s="119">
        <v>6</v>
      </c>
      <c r="F45" s="119">
        <v>1.31</v>
      </c>
      <c r="G45" s="119">
        <v>0.09</v>
      </c>
      <c r="H45" s="118">
        <f>F45*H$7</f>
        <v>3.2328049000000001</v>
      </c>
      <c r="I45" s="118">
        <f t="shared" si="53"/>
        <v>0.27518399999999998</v>
      </c>
      <c r="J45" s="120" t="s">
        <v>319</v>
      </c>
      <c r="K45" s="119" t="s">
        <v>90</v>
      </c>
      <c r="L45" s="119"/>
      <c r="M45" s="119">
        <v>1</v>
      </c>
      <c r="N45" s="166">
        <v>34.6</v>
      </c>
      <c r="O45" s="118">
        <f t="shared" si="54"/>
        <v>40.365743999999999</v>
      </c>
      <c r="P45" s="118">
        <f t="shared" si="55"/>
        <v>43.8737329</v>
      </c>
      <c r="Q45" s="118">
        <f t="shared" si="56"/>
        <v>242.19446399999998</v>
      </c>
      <c r="R45" s="118">
        <f t="shared" si="57"/>
        <v>263.24239740000002</v>
      </c>
    </row>
    <row r="46" spans="1:18" ht="36">
      <c r="A46" s="110">
        <v>30</v>
      </c>
      <c r="B46" s="81" t="s">
        <v>315</v>
      </c>
      <c r="C46" s="145" t="s">
        <v>312</v>
      </c>
      <c r="D46" s="111" t="s">
        <v>90</v>
      </c>
      <c r="E46" s="111">
        <v>3</v>
      </c>
      <c r="F46" s="111">
        <v>1.71</v>
      </c>
      <c r="G46" s="111">
        <v>0.28999999999999998</v>
      </c>
      <c r="H46" s="115">
        <f>F46*H$7</f>
        <v>4.2199209</v>
      </c>
      <c r="I46" s="115">
        <f>G46*I$7</f>
        <v>0.88670399999999994</v>
      </c>
      <c r="J46" s="145" t="s">
        <v>320</v>
      </c>
      <c r="K46" s="111" t="s">
        <v>90</v>
      </c>
      <c r="L46" s="111"/>
      <c r="M46" s="111">
        <v>1</v>
      </c>
      <c r="N46" s="171">
        <v>7.8</v>
      </c>
      <c r="O46" s="115">
        <f>N46*M46*O$7</f>
        <v>9.099791999999999</v>
      </c>
      <c r="P46" s="115">
        <f t="shared" si="55"/>
        <v>14.206416899999999</v>
      </c>
      <c r="Q46" s="115">
        <f t="shared" si="56"/>
        <v>27.299375999999995</v>
      </c>
      <c r="R46" s="115">
        <f t="shared" si="57"/>
        <v>42.619250699999995</v>
      </c>
    </row>
    <row r="47" spans="1:18" ht="18">
      <c r="A47" s="110">
        <v>31</v>
      </c>
      <c r="B47" s="146" t="s">
        <v>92</v>
      </c>
      <c r="C47" s="147" t="s">
        <v>313</v>
      </c>
      <c r="D47" s="110" t="s">
        <v>90</v>
      </c>
      <c r="E47" s="148">
        <v>3</v>
      </c>
      <c r="F47" s="110"/>
      <c r="G47" s="110"/>
      <c r="H47" s="109"/>
      <c r="I47" s="109"/>
      <c r="J47" s="147" t="s">
        <v>321</v>
      </c>
      <c r="K47" s="110" t="s">
        <v>90</v>
      </c>
      <c r="L47" s="146"/>
      <c r="M47" s="110">
        <v>1</v>
      </c>
      <c r="N47" s="171">
        <v>2.2999999999999998</v>
      </c>
      <c r="O47" s="109">
        <f t="shared" ref="O47" si="62">N47*M47*O$7</f>
        <v>2.6832719999999997</v>
      </c>
      <c r="P47" s="109">
        <f t="shared" si="55"/>
        <v>2.6832719999999997</v>
      </c>
      <c r="Q47" s="109">
        <f t="shared" si="56"/>
        <v>8.0498159999999999</v>
      </c>
      <c r="R47" s="109">
        <f t="shared" si="57"/>
        <v>8.0498159999999999</v>
      </c>
    </row>
    <row r="48" spans="1:18" ht="36">
      <c r="A48" s="125">
        <v>32</v>
      </c>
      <c r="B48" s="126" t="s">
        <v>237</v>
      </c>
      <c r="C48" s="127" t="s">
        <v>314</v>
      </c>
      <c r="D48" s="125" t="s">
        <v>93</v>
      </c>
      <c r="E48" s="150">
        <v>6</v>
      </c>
      <c r="F48" s="125">
        <v>0.11</v>
      </c>
      <c r="G48" s="125">
        <v>0.09</v>
      </c>
      <c r="H48" s="128">
        <f t="shared" ref="H48:I48" si="63">F48*H$7</f>
        <v>0.2714569</v>
      </c>
      <c r="I48" s="128">
        <f t="shared" si="63"/>
        <v>0.27518399999999998</v>
      </c>
      <c r="J48" s="127" t="s">
        <v>323</v>
      </c>
      <c r="K48" s="125" t="s">
        <v>93</v>
      </c>
      <c r="L48" s="126" t="s">
        <v>322</v>
      </c>
      <c r="M48" s="125">
        <v>1.01</v>
      </c>
      <c r="N48" s="188">
        <v>3.39</v>
      </c>
      <c r="O48" s="128">
        <f>N48*M48*O$7</f>
        <v>3.9944586959999997</v>
      </c>
      <c r="P48" s="128">
        <f t="shared" si="55"/>
        <v>4.5410995959999996</v>
      </c>
      <c r="Q48" s="128">
        <f t="shared" si="56"/>
        <v>23.966752176</v>
      </c>
      <c r="R48" s="128">
        <f t="shared" si="57"/>
        <v>27.246597575999999</v>
      </c>
    </row>
    <row r="49" spans="1:18" ht="36">
      <c r="A49" s="111">
        <v>33</v>
      </c>
      <c r="B49" s="149" t="s">
        <v>236</v>
      </c>
      <c r="C49" s="113" t="s">
        <v>238</v>
      </c>
      <c r="D49" s="111" t="s">
        <v>90</v>
      </c>
      <c r="E49" s="111">
        <v>270</v>
      </c>
      <c r="F49" s="111">
        <v>0.11700000000000001</v>
      </c>
      <c r="G49" s="111">
        <v>9.4000000000000004E-3</v>
      </c>
      <c r="H49" s="181">
        <f t="shared" ref="H49" si="64">F49*H$7</f>
        <v>0.28873143000000001</v>
      </c>
      <c r="I49" s="181">
        <f t="shared" ref="I49" si="65">G49*I$7</f>
        <v>2.874144E-2</v>
      </c>
      <c r="J49" s="113"/>
      <c r="K49" s="111"/>
      <c r="L49" s="111"/>
      <c r="M49" s="111"/>
      <c r="N49" s="111"/>
      <c r="O49" s="115"/>
      <c r="P49" s="115">
        <f t="shared" ref="P49" si="66">H49+I49+O49</f>
        <v>0.31747287000000002</v>
      </c>
      <c r="Q49" s="115"/>
      <c r="R49" s="115">
        <f t="shared" ref="R49" si="67">P49*E49</f>
        <v>85.717674900000006</v>
      </c>
    </row>
    <row r="50" spans="1:18" ht="18">
      <c r="A50" s="53"/>
      <c r="B50" s="54"/>
      <c r="C50" s="53" t="s">
        <v>200</v>
      </c>
      <c r="D50" s="53"/>
      <c r="E50" s="53"/>
      <c r="F50" s="53"/>
      <c r="G50" s="53"/>
      <c r="H50" s="55"/>
      <c r="I50" s="55"/>
      <c r="J50" s="53"/>
      <c r="K50" s="53"/>
      <c r="L50" s="53"/>
      <c r="M50" s="53"/>
      <c r="N50" s="53"/>
      <c r="O50" s="55"/>
      <c r="P50" s="55"/>
      <c r="Q50" s="55"/>
      <c r="R50" s="55"/>
    </row>
    <row r="51" spans="1:18" ht="18">
      <c r="A51" s="111">
        <v>1</v>
      </c>
      <c r="B51" s="81" t="s">
        <v>92</v>
      </c>
      <c r="C51" s="113" t="s">
        <v>242</v>
      </c>
      <c r="D51" s="111" t="s">
        <v>90</v>
      </c>
      <c r="E51" s="153">
        <v>12</v>
      </c>
      <c r="F51" s="111"/>
      <c r="G51" s="111"/>
      <c r="H51" s="115"/>
      <c r="I51" s="115"/>
      <c r="J51" s="113" t="s">
        <v>243</v>
      </c>
      <c r="K51" s="111" t="s">
        <v>90</v>
      </c>
      <c r="L51" s="146"/>
      <c r="M51" s="171">
        <v>1</v>
      </c>
      <c r="N51" s="171">
        <v>0.83</v>
      </c>
      <c r="O51" s="115">
        <f>N51*M51*O$7</f>
        <v>0.96831119999999982</v>
      </c>
      <c r="P51" s="115">
        <f>H51+I51+O51</f>
        <v>0.96831119999999982</v>
      </c>
      <c r="Q51" s="115">
        <f>O51*E51</f>
        <v>11.619734399999999</v>
      </c>
      <c r="R51" s="115">
        <f>P51*E51</f>
        <v>11.619734399999999</v>
      </c>
    </row>
    <row r="52" spans="1:18" ht="18">
      <c r="A52" s="119">
        <v>2</v>
      </c>
      <c r="B52" s="84" t="s">
        <v>92</v>
      </c>
      <c r="C52" s="120" t="s">
        <v>248</v>
      </c>
      <c r="D52" s="119" t="s">
        <v>39</v>
      </c>
      <c r="E52" s="119">
        <v>8.5199999999999998E-3</v>
      </c>
      <c r="F52" s="119"/>
      <c r="G52" s="119"/>
      <c r="H52" s="118"/>
      <c r="I52" s="118"/>
      <c r="J52" s="120" t="s">
        <v>244</v>
      </c>
      <c r="K52" s="119" t="s">
        <v>39</v>
      </c>
      <c r="L52" s="84" t="s">
        <v>325</v>
      </c>
      <c r="M52" s="71">
        <v>1</v>
      </c>
      <c r="N52" s="71">
        <v>282.5</v>
      </c>
      <c r="O52" s="118">
        <f>N52*M52*O$7</f>
        <v>329.57579999999996</v>
      </c>
      <c r="P52" s="118">
        <f t="shared" ref="P52:P53" si="68">H52+I52+O52</f>
        <v>329.57579999999996</v>
      </c>
      <c r="Q52" s="118">
        <f t="shared" ref="Q52:Q54" si="69">O52*E52</f>
        <v>2.8079858159999995</v>
      </c>
      <c r="R52" s="118">
        <f t="shared" ref="R52:R54" si="70">P52*E52</f>
        <v>2.8079858159999995</v>
      </c>
    </row>
    <row r="53" spans="1:18" ht="36">
      <c r="A53" s="166">
        <v>3</v>
      </c>
      <c r="B53" s="84" t="s">
        <v>92</v>
      </c>
      <c r="C53" s="167" t="s">
        <v>246</v>
      </c>
      <c r="D53" s="166" t="s">
        <v>39</v>
      </c>
      <c r="E53" s="156">
        <v>4.8000000000000001E-4</v>
      </c>
      <c r="F53" s="166"/>
      <c r="G53" s="166"/>
      <c r="H53" s="165"/>
      <c r="I53" s="165"/>
      <c r="J53" s="112" t="s">
        <v>193</v>
      </c>
      <c r="K53" s="176" t="s">
        <v>39</v>
      </c>
      <c r="L53" s="166" t="s">
        <v>120</v>
      </c>
      <c r="M53" s="166">
        <v>1</v>
      </c>
      <c r="N53" s="99">
        <v>479.17</v>
      </c>
      <c r="O53" s="177">
        <f t="shared" ref="O53" si="71">N53*M53*O$7</f>
        <v>559.01888880000001</v>
      </c>
      <c r="P53" s="177">
        <f t="shared" si="68"/>
        <v>559.01888880000001</v>
      </c>
      <c r="Q53" s="177">
        <f t="shared" si="69"/>
        <v>0.26832906662400002</v>
      </c>
      <c r="R53" s="177">
        <f t="shared" si="70"/>
        <v>0.26832906662400002</v>
      </c>
    </row>
    <row r="54" spans="1:18" ht="18">
      <c r="A54" s="119">
        <v>4</v>
      </c>
      <c r="B54" s="84" t="s">
        <v>92</v>
      </c>
      <c r="C54" s="120" t="s">
        <v>247</v>
      </c>
      <c r="D54" s="119" t="s">
        <v>93</v>
      </c>
      <c r="E54" s="154">
        <f>24*0.65</f>
        <v>15.600000000000001</v>
      </c>
      <c r="F54" s="119"/>
      <c r="G54" s="119"/>
      <c r="H54" s="118"/>
      <c r="I54" s="118"/>
      <c r="J54" s="120" t="s">
        <v>326</v>
      </c>
      <c r="K54" s="119" t="s">
        <v>93</v>
      </c>
      <c r="L54" s="84" t="s">
        <v>327</v>
      </c>
      <c r="M54" s="166">
        <v>1</v>
      </c>
      <c r="N54" s="166">
        <v>0.88</v>
      </c>
      <c r="O54" s="118">
        <f t="shared" ref="O54:O56" si="72">N54*M54*O$7</f>
        <v>1.0266431999999999</v>
      </c>
      <c r="P54" s="118">
        <f>H54+I54+O54</f>
        <v>1.0266431999999999</v>
      </c>
      <c r="Q54" s="118">
        <f t="shared" si="69"/>
        <v>16.015633919999999</v>
      </c>
      <c r="R54" s="118">
        <f t="shared" si="70"/>
        <v>16.015633919999999</v>
      </c>
    </row>
    <row r="55" spans="1:18" ht="36">
      <c r="A55" s="166">
        <v>5</v>
      </c>
      <c r="B55" s="84" t="s">
        <v>92</v>
      </c>
      <c r="C55" s="167" t="s">
        <v>249</v>
      </c>
      <c r="D55" s="166" t="s">
        <v>39</v>
      </c>
      <c r="E55" s="77">
        <v>0.16919999999999999</v>
      </c>
      <c r="F55" s="166"/>
      <c r="G55" s="166"/>
      <c r="H55" s="165"/>
      <c r="I55" s="165"/>
      <c r="J55" s="112" t="s">
        <v>193</v>
      </c>
      <c r="K55" s="176" t="s">
        <v>39</v>
      </c>
      <c r="L55" s="166" t="s">
        <v>120</v>
      </c>
      <c r="M55" s="166">
        <v>1</v>
      </c>
      <c r="N55" s="99">
        <v>479.17</v>
      </c>
      <c r="O55" s="177">
        <f t="shared" si="72"/>
        <v>559.01888880000001</v>
      </c>
      <c r="P55" s="177">
        <f t="shared" ref="P55" si="73">H55+I55+O55</f>
        <v>559.01888880000001</v>
      </c>
      <c r="Q55" s="177">
        <f t="shared" ref="Q55" si="74">O55*E55</f>
        <v>94.585995984959993</v>
      </c>
      <c r="R55" s="177">
        <f t="shared" ref="R55" si="75">P55*E55</f>
        <v>94.585995984959993</v>
      </c>
    </row>
    <row r="56" spans="1:18" ht="36">
      <c r="A56" s="99">
        <v>6</v>
      </c>
      <c r="B56" s="123" t="s">
        <v>92</v>
      </c>
      <c r="C56" s="100" t="s">
        <v>250</v>
      </c>
      <c r="D56" s="99" t="s">
        <v>160</v>
      </c>
      <c r="E56" s="189">
        <v>19.2</v>
      </c>
      <c r="F56" s="99"/>
      <c r="G56" s="99"/>
      <c r="H56" s="98"/>
      <c r="I56" s="98"/>
      <c r="J56" s="100" t="s">
        <v>163</v>
      </c>
      <c r="K56" s="99" t="s">
        <v>160</v>
      </c>
      <c r="L56" s="70" t="s">
        <v>324</v>
      </c>
      <c r="M56" s="71">
        <v>1</v>
      </c>
      <c r="N56" s="71">
        <v>0.52</v>
      </c>
      <c r="O56" s="98">
        <f t="shared" si="72"/>
        <v>0.60665279999999999</v>
      </c>
      <c r="P56" s="98">
        <f t="shared" ref="P56:P57" si="76">H56+I56+O56</f>
        <v>0.60665279999999999</v>
      </c>
      <c r="Q56" s="98">
        <f t="shared" ref="Q56:Q57" si="77">O56*E56</f>
        <v>11.647733759999999</v>
      </c>
      <c r="R56" s="98">
        <f t="shared" ref="R56:R57" si="78">P56*E56</f>
        <v>11.647733759999999</v>
      </c>
    </row>
    <row r="57" spans="1:18" ht="18">
      <c r="A57" s="442">
        <v>7</v>
      </c>
      <c r="B57" s="443" t="s">
        <v>185</v>
      </c>
      <c r="C57" s="446" t="s">
        <v>240</v>
      </c>
      <c r="D57" s="442" t="s">
        <v>186</v>
      </c>
      <c r="E57" s="442">
        <v>2.7</v>
      </c>
      <c r="F57" s="442">
        <v>1.55</v>
      </c>
      <c r="G57" s="442">
        <v>0.33</v>
      </c>
      <c r="H57" s="407">
        <f t="shared" ref="H57" si="79">F57*H$7</f>
        <v>3.8250744999999999</v>
      </c>
      <c r="I57" s="407">
        <f t="shared" ref="I57" si="80">G57*I$7</f>
        <v>1.0090079999999999</v>
      </c>
      <c r="J57" s="100" t="s">
        <v>189</v>
      </c>
      <c r="K57" s="99" t="s">
        <v>186</v>
      </c>
      <c r="L57" s="123" t="s">
        <v>300</v>
      </c>
      <c r="M57" s="99">
        <v>1.02</v>
      </c>
      <c r="N57" s="99">
        <v>55</v>
      </c>
      <c r="O57" s="407">
        <f>((N57*M57)/1.02+(N58*M58)+(N59*M59)+(N60*M60))*O$7</f>
        <v>70.549054079999991</v>
      </c>
      <c r="P57" s="407">
        <f t="shared" si="76"/>
        <v>75.383136579999984</v>
      </c>
      <c r="Q57" s="407">
        <f t="shared" si="77"/>
        <v>190.48244601599998</v>
      </c>
      <c r="R57" s="407">
        <f t="shared" si="78"/>
        <v>203.53446876599997</v>
      </c>
    </row>
    <row r="58" spans="1:18" ht="18">
      <c r="A58" s="399"/>
      <c r="B58" s="444"/>
      <c r="C58" s="403"/>
      <c r="D58" s="399"/>
      <c r="E58" s="399"/>
      <c r="F58" s="399"/>
      <c r="G58" s="399"/>
      <c r="H58" s="411"/>
      <c r="I58" s="411"/>
      <c r="J58" s="100" t="s">
        <v>179</v>
      </c>
      <c r="K58" s="99" t="s">
        <v>160</v>
      </c>
      <c r="L58" s="99"/>
      <c r="M58" s="99">
        <v>0.71699999999999997</v>
      </c>
      <c r="N58" s="99">
        <v>3.5</v>
      </c>
      <c r="O58" s="411"/>
      <c r="P58" s="411"/>
      <c r="Q58" s="411"/>
      <c r="R58" s="411"/>
    </row>
    <row r="59" spans="1:18" ht="18">
      <c r="A59" s="399"/>
      <c r="B59" s="444"/>
      <c r="C59" s="403"/>
      <c r="D59" s="399"/>
      <c r="E59" s="399"/>
      <c r="F59" s="399"/>
      <c r="G59" s="399"/>
      <c r="H59" s="411"/>
      <c r="I59" s="411"/>
      <c r="J59" s="129" t="s">
        <v>181</v>
      </c>
      <c r="K59" s="194" t="s">
        <v>89</v>
      </c>
      <c r="L59" s="84" t="s">
        <v>305</v>
      </c>
      <c r="M59" s="99">
        <v>1.6500000000000001E-2</v>
      </c>
      <c r="N59" s="99">
        <v>125</v>
      </c>
      <c r="O59" s="411"/>
      <c r="P59" s="411"/>
      <c r="Q59" s="411"/>
      <c r="R59" s="411"/>
    </row>
    <row r="60" spans="1:18" ht="18">
      <c r="A60" s="400"/>
      <c r="B60" s="445"/>
      <c r="C60" s="404"/>
      <c r="D60" s="400"/>
      <c r="E60" s="400"/>
      <c r="F60" s="400"/>
      <c r="G60" s="400"/>
      <c r="H60" s="408"/>
      <c r="I60" s="408"/>
      <c r="J60" s="129" t="s">
        <v>187</v>
      </c>
      <c r="K60" s="99" t="s">
        <v>91</v>
      </c>
      <c r="L60" s="123" t="s">
        <v>307</v>
      </c>
      <c r="M60" s="99">
        <v>0.9</v>
      </c>
      <c r="N60" s="99">
        <v>1</v>
      </c>
      <c r="O60" s="408"/>
      <c r="P60" s="408"/>
      <c r="Q60" s="408"/>
      <c r="R60" s="408"/>
    </row>
    <row r="61" spans="1:18" ht="18">
      <c r="A61" s="437">
        <v>8</v>
      </c>
      <c r="B61" s="438" t="s">
        <v>239</v>
      </c>
      <c r="C61" s="439" t="s">
        <v>241</v>
      </c>
      <c r="D61" s="437" t="s">
        <v>89</v>
      </c>
      <c r="E61" s="452">
        <v>1.56</v>
      </c>
      <c r="F61" s="441">
        <v>2.0499999999999998</v>
      </c>
      <c r="G61" s="441">
        <v>1.01</v>
      </c>
      <c r="H61" s="415">
        <f>F61*H$7</f>
        <v>5.058969499999999</v>
      </c>
      <c r="I61" s="415">
        <f>G61*I$7</f>
        <v>3.0881759999999998</v>
      </c>
      <c r="J61" s="100" t="s">
        <v>189</v>
      </c>
      <c r="K61" s="151" t="s">
        <v>89</v>
      </c>
      <c r="L61" s="123" t="s">
        <v>300</v>
      </c>
      <c r="M61" s="152">
        <v>1.0149999999999999</v>
      </c>
      <c r="N61" s="99">
        <v>55</v>
      </c>
      <c r="O61" s="414">
        <f>((N61*M61)/1.02+(N62*M62))*O$7</f>
        <v>66.198527705882341</v>
      </c>
      <c r="P61" s="430">
        <f>O61+H61+I61</f>
        <v>74.345673205882349</v>
      </c>
      <c r="Q61" s="415">
        <f>O61*E61</f>
        <v>103.26970322117646</v>
      </c>
      <c r="R61" s="431">
        <f>P61*E61</f>
        <v>115.97925020117647</v>
      </c>
    </row>
    <row r="62" spans="1:18" ht="18">
      <c r="A62" s="437"/>
      <c r="B62" s="438"/>
      <c r="C62" s="439"/>
      <c r="D62" s="437"/>
      <c r="E62" s="452"/>
      <c r="F62" s="441"/>
      <c r="G62" s="441"/>
      <c r="H62" s="415"/>
      <c r="I62" s="415"/>
      <c r="J62" s="113" t="s">
        <v>181</v>
      </c>
      <c r="K62" s="151" t="s">
        <v>89</v>
      </c>
      <c r="L62" s="84" t="s">
        <v>305</v>
      </c>
      <c r="M62" s="111">
        <v>1.61E-2</v>
      </c>
      <c r="N62" s="99">
        <v>125</v>
      </c>
      <c r="O62" s="414"/>
      <c r="P62" s="430"/>
      <c r="Q62" s="415"/>
      <c r="R62" s="431"/>
    </row>
    <row r="63" spans="1:18" ht="36">
      <c r="A63" s="119">
        <v>9</v>
      </c>
      <c r="B63" s="84" t="s">
        <v>99</v>
      </c>
      <c r="C63" s="120" t="s">
        <v>251</v>
      </c>
      <c r="D63" s="119" t="s">
        <v>89</v>
      </c>
      <c r="E63" s="119">
        <v>0.66</v>
      </c>
      <c r="F63" s="119">
        <v>1.82</v>
      </c>
      <c r="G63" s="119">
        <v>1.06</v>
      </c>
      <c r="H63" s="118">
        <f t="shared" ref="H63:I63" si="81">F63*H$7</f>
        <v>4.4913778000000004</v>
      </c>
      <c r="I63" s="118">
        <f t="shared" si="81"/>
        <v>3.2410559999999999</v>
      </c>
      <c r="J63" s="120" t="s">
        <v>252</v>
      </c>
      <c r="K63" s="119" t="s">
        <v>88</v>
      </c>
      <c r="L63" s="119" t="s">
        <v>253</v>
      </c>
      <c r="M63" s="119">
        <v>1.02</v>
      </c>
      <c r="N63" s="119">
        <v>4</v>
      </c>
      <c r="O63" s="118">
        <f t="shared" ref="O63" si="82">N63*M63*O$7</f>
        <v>4.7598911999999993</v>
      </c>
      <c r="P63" s="118">
        <f t="shared" ref="P63:P64" si="83">H63+I63+O63</f>
        <v>12.492325000000001</v>
      </c>
      <c r="Q63" s="118">
        <f t="shared" ref="Q63:Q64" si="84">O63*E63</f>
        <v>3.1415281919999996</v>
      </c>
      <c r="R63" s="118">
        <f t="shared" ref="R63:R64" si="85">P63*E63</f>
        <v>8.2449345000000012</v>
      </c>
    </row>
    <row r="64" spans="1:18" ht="18">
      <c r="A64" s="416">
        <v>10</v>
      </c>
      <c r="B64" s="447" t="s">
        <v>113</v>
      </c>
      <c r="C64" s="413" t="s">
        <v>254</v>
      </c>
      <c r="D64" s="412" t="s">
        <v>40</v>
      </c>
      <c r="E64" s="412">
        <v>7.4999999999999997E-2</v>
      </c>
      <c r="F64" s="412">
        <v>38.4</v>
      </c>
      <c r="G64" s="412">
        <v>0.03</v>
      </c>
      <c r="H64" s="398">
        <f>F64*H$7</f>
        <v>94.763135999999989</v>
      </c>
      <c r="I64" s="398">
        <f>G64*I$7</f>
        <v>9.172799999999999E-2</v>
      </c>
      <c r="J64" s="124" t="s">
        <v>114</v>
      </c>
      <c r="K64" s="111" t="s">
        <v>91</v>
      </c>
      <c r="L64" s="36" t="s">
        <v>118</v>
      </c>
      <c r="M64" s="111">
        <v>24.4</v>
      </c>
      <c r="N64" s="36">
        <v>0.8</v>
      </c>
      <c r="O64" s="398">
        <f>((N64*M64)+(N65*M65)+(N66*M66))*O$7</f>
        <v>25.817159879999998</v>
      </c>
      <c r="P64" s="398">
        <f t="shared" si="83"/>
        <v>120.67202387999998</v>
      </c>
      <c r="Q64" s="398">
        <f t="shared" si="84"/>
        <v>1.9362869909999998</v>
      </c>
      <c r="R64" s="398">
        <f t="shared" si="85"/>
        <v>9.0504017909999988</v>
      </c>
    </row>
    <row r="65" spans="1:18" ht="18">
      <c r="A65" s="416"/>
      <c r="B65" s="447"/>
      <c r="C65" s="413"/>
      <c r="D65" s="412"/>
      <c r="E65" s="412"/>
      <c r="F65" s="412"/>
      <c r="G65" s="412"/>
      <c r="H65" s="398"/>
      <c r="I65" s="398"/>
      <c r="J65" s="124" t="s">
        <v>115</v>
      </c>
      <c r="K65" s="111" t="s">
        <v>91</v>
      </c>
      <c r="L65" s="36" t="s">
        <v>119</v>
      </c>
      <c r="M65" s="111">
        <v>0.2</v>
      </c>
      <c r="N65" s="36">
        <v>0.28999999999999998</v>
      </c>
      <c r="O65" s="398"/>
      <c r="P65" s="398"/>
      <c r="Q65" s="398"/>
      <c r="R65" s="398"/>
    </row>
    <row r="66" spans="1:18" ht="18">
      <c r="A66" s="416"/>
      <c r="B66" s="447"/>
      <c r="C66" s="413"/>
      <c r="D66" s="412"/>
      <c r="E66" s="412"/>
      <c r="F66" s="412"/>
      <c r="G66" s="412"/>
      <c r="H66" s="398"/>
      <c r="I66" s="398"/>
      <c r="J66" s="124" t="s">
        <v>116</v>
      </c>
      <c r="K66" s="111" t="s">
        <v>91</v>
      </c>
      <c r="L66" s="36"/>
      <c r="M66" s="111">
        <v>2.7</v>
      </c>
      <c r="N66" s="36">
        <v>0.94499999999999995</v>
      </c>
      <c r="O66" s="398"/>
      <c r="P66" s="398"/>
      <c r="Q66" s="398"/>
      <c r="R66" s="398"/>
    </row>
    <row r="67" spans="1:18" ht="18">
      <c r="A67" s="110">
        <v>11</v>
      </c>
      <c r="B67" s="146" t="s">
        <v>92</v>
      </c>
      <c r="C67" s="147" t="s">
        <v>255</v>
      </c>
      <c r="D67" s="155" t="s">
        <v>90</v>
      </c>
      <c r="E67" s="148">
        <v>6</v>
      </c>
      <c r="F67" s="110"/>
      <c r="G67" s="110"/>
      <c r="H67" s="109"/>
      <c r="I67" s="109"/>
      <c r="J67" s="147" t="s">
        <v>255</v>
      </c>
      <c r="K67" s="155" t="s">
        <v>90</v>
      </c>
      <c r="L67" s="146"/>
      <c r="M67" s="110">
        <v>1</v>
      </c>
      <c r="N67" s="171">
        <v>2.5</v>
      </c>
      <c r="O67" s="109">
        <f t="shared" ref="O67" si="86">N67*M67*O$7</f>
        <v>2.9165999999999999</v>
      </c>
      <c r="P67" s="109">
        <f t="shared" ref="P67" si="87">H67+I67+O67</f>
        <v>2.9165999999999999</v>
      </c>
      <c r="Q67" s="109">
        <f t="shared" ref="Q67" si="88">O67*E67</f>
        <v>17.499600000000001</v>
      </c>
      <c r="R67" s="109">
        <f t="shared" ref="R67" si="89">P67*E67</f>
        <v>17.499600000000001</v>
      </c>
    </row>
    <row r="68" spans="1:18" ht="18">
      <c r="A68" s="53"/>
      <c r="B68" s="54"/>
      <c r="C68" s="53" t="s">
        <v>201</v>
      </c>
      <c r="D68" s="53"/>
      <c r="E68" s="53"/>
      <c r="F68" s="53"/>
      <c r="G68" s="53"/>
      <c r="H68" s="55"/>
      <c r="I68" s="55"/>
      <c r="J68" s="53"/>
      <c r="K68" s="53"/>
      <c r="L68" s="53"/>
      <c r="M68" s="53"/>
      <c r="N68" s="53"/>
      <c r="O68" s="55"/>
      <c r="P68" s="55"/>
      <c r="Q68" s="55"/>
      <c r="R68" s="55"/>
    </row>
    <row r="69" spans="1:18" ht="18">
      <c r="A69" s="418">
        <v>1</v>
      </c>
      <c r="B69" s="427" t="s">
        <v>341</v>
      </c>
      <c r="C69" s="428" t="s">
        <v>342</v>
      </c>
      <c r="D69" s="418" t="s">
        <v>39</v>
      </c>
      <c r="E69" s="421">
        <v>0.70289999999999997</v>
      </c>
      <c r="F69" s="418">
        <v>19</v>
      </c>
      <c r="G69" s="418">
        <v>17.600000000000001</v>
      </c>
      <c r="H69" s="419">
        <f>F69*H$7</f>
        <v>46.888010000000001</v>
      </c>
      <c r="I69" s="419">
        <f>G69*I$7</f>
        <v>53.813760000000002</v>
      </c>
      <c r="J69" s="167" t="s">
        <v>343</v>
      </c>
      <c r="K69" s="166" t="s">
        <v>91</v>
      </c>
      <c r="L69" s="166" t="s">
        <v>344</v>
      </c>
      <c r="M69" s="166">
        <v>27</v>
      </c>
      <c r="N69" s="166">
        <v>0.33</v>
      </c>
      <c r="O69" s="419">
        <f>((N69*M69)+(N70*M70)+(N71*M71))*O$7</f>
        <v>40.505740799999998</v>
      </c>
      <c r="P69" s="419">
        <f t="shared" ref="P69" si="90">H69+I69+O69</f>
        <v>141.20751080000002</v>
      </c>
      <c r="Q69" s="419">
        <f t="shared" ref="Q69" si="91">O69*E69</f>
        <v>28.471485208319997</v>
      </c>
      <c r="R69" s="419">
        <f t="shared" ref="R69" si="92">P69*E69</f>
        <v>99.25475934132001</v>
      </c>
    </row>
    <row r="70" spans="1:18" ht="18">
      <c r="A70" s="418"/>
      <c r="B70" s="427"/>
      <c r="C70" s="428"/>
      <c r="D70" s="418"/>
      <c r="E70" s="421"/>
      <c r="F70" s="418"/>
      <c r="G70" s="418"/>
      <c r="H70" s="419"/>
      <c r="I70" s="419"/>
      <c r="J70" s="76" t="s">
        <v>232</v>
      </c>
      <c r="K70" s="166" t="s">
        <v>91</v>
      </c>
      <c r="L70" s="166" t="s">
        <v>345</v>
      </c>
      <c r="M70" s="166">
        <v>17</v>
      </c>
      <c r="N70" s="166">
        <v>0.93</v>
      </c>
      <c r="O70" s="419"/>
      <c r="P70" s="419"/>
      <c r="Q70" s="419"/>
      <c r="R70" s="419"/>
    </row>
    <row r="71" spans="1:18" ht="18">
      <c r="A71" s="418"/>
      <c r="B71" s="427"/>
      <c r="C71" s="428"/>
      <c r="D71" s="418"/>
      <c r="E71" s="421"/>
      <c r="F71" s="418"/>
      <c r="G71" s="418"/>
      <c r="H71" s="419"/>
      <c r="I71" s="419"/>
      <c r="J71" s="167" t="s">
        <v>187</v>
      </c>
      <c r="K71" s="166" t="s">
        <v>91</v>
      </c>
      <c r="L71" s="84" t="s">
        <v>307</v>
      </c>
      <c r="M71" s="166">
        <v>10</v>
      </c>
      <c r="N71" s="182">
        <v>1</v>
      </c>
      <c r="O71" s="419"/>
      <c r="P71" s="419"/>
      <c r="Q71" s="419"/>
      <c r="R71" s="419"/>
    </row>
    <row r="72" spans="1:18" ht="18">
      <c r="A72" s="79">
        <v>2</v>
      </c>
      <c r="B72" s="79" t="s">
        <v>291</v>
      </c>
      <c r="C72" s="167" t="s">
        <v>329</v>
      </c>
      <c r="D72" s="79" t="s">
        <v>93</v>
      </c>
      <c r="E72" s="79">
        <f>1.95*45</f>
        <v>87.75</v>
      </c>
      <c r="F72" s="79">
        <v>0.47</v>
      </c>
      <c r="G72" s="79">
        <v>0.05</v>
      </c>
      <c r="H72" s="169">
        <f>F72*H$7</f>
        <v>1.1598613</v>
      </c>
      <c r="I72" s="169">
        <f t="shared" ref="I72" si="93">G72*I$7</f>
        <v>0.15288000000000002</v>
      </c>
      <c r="J72" s="80" t="s">
        <v>330</v>
      </c>
      <c r="K72" s="79" t="s">
        <v>93</v>
      </c>
      <c r="L72" s="103" t="s">
        <v>337</v>
      </c>
      <c r="M72" s="79">
        <v>1</v>
      </c>
      <c r="N72" s="79">
        <v>1.72</v>
      </c>
      <c r="O72" s="102">
        <f>N72*M72*O$7</f>
        <v>2.0066207999999999</v>
      </c>
      <c r="P72" s="102">
        <f t="shared" ref="P72" si="94">H72+I72+O72</f>
        <v>3.3193620999999998</v>
      </c>
      <c r="Q72" s="102">
        <f>O72*E72</f>
        <v>176.08097519999998</v>
      </c>
      <c r="R72" s="102">
        <f t="shared" ref="R72" si="95">P72*E72</f>
        <v>291.27402427499999</v>
      </c>
    </row>
    <row r="73" spans="1:18" ht="18">
      <c r="A73" s="166">
        <v>3</v>
      </c>
      <c r="B73" s="84" t="s">
        <v>92</v>
      </c>
      <c r="C73" s="167" t="s">
        <v>331</v>
      </c>
      <c r="D73" s="166" t="s">
        <v>39</v>
      </c>
      <c r="E73" s="77">
        <v>0.12734999999999999</v>
      </c>
      <c r="F73" s="166"/>
      <c r="G73" s="166"/>
      <c r="H73" s="165"/>
      <c r="I73" s="165"/>
      <c r="J73" s="112" t="s">
        <v>193</v>
      </c>
      <c r="K73" s="176" t="s">
        <v>39</v>
      </c>
      <c r="L73" s="166" t="s">
        <v>120</v>
      </c>
      <c r="M73" s="166">
        <v>1</v>
      </c>
      <c r="N73" s="99">
        <v>479.17</v>
      </c>
      <c r="O73" s="177">
        <f t="shared" ref="O73:O74" si="96">N73*M73*O$7</f>
        <v>559.01888880000001</v>
      </c>
      <c r="P73" s="177">
        <f t="shared" ref="P73:P74" si="97">H73+I73+O73</f>
        <v>559.01888880000001</v>
      </c>
      <c r="Q73" s="177">
        <f t="shared" ref="Q73:Q75" si="98">O73*E73</f>
        <v>71.191055488679993</v>
      </c>
      <c r="R73" s="177">
        <f t="shared" ref="R73:R75" si="99">P73*E73</f>
        <v>71.191055488679993</v>
      </c>
    </row>
    <row r="74" spans="1:18" ht="18">
      <c r="A74" s="166">
        <v>4</v>
      </c>
      <c r="B74" s="84" t="s">
        <v>92</v>
      </c>
      <c r="C74" s="167" t="s">
        <v>332</v>
      </c>
      <c r="D74" s="166" t="s">
        <v>39</v>
      </c>
      <c r="E74" s="77">
        <v>1.7999999999999999E-2</v>
      </c>
      <c r="F74" s="166"/>
      <c r="G74" s="166"/>
      <c r="H74" s="165"/>
      <c r="I74" s="165"/>
      <c r="J74" s="112" t="s">
        <v>193</v>
      </c>
      <c r="K74" s="176" t="s">
        <v>39</v>
      </c>
      <c r="L74" s="166" t="s">
        <v>120</v>
      </c>
      <c r="M74" s="166">
        <v>1</v>
      </c>
      <c r="N74" s="99">
        <v>479.17</v>
      </c>
      <c r="O74" s="177">
        <f t="shared" si="96"/>
        <v>559.01888880000001</v>
      </c>
      <c r="P74" s="177">
        <f t="shared" si="97"/>
        <v>559.01888880000001</v>
      </c>
      <c r="Q74" s="177">
        <f t="shared" si="98"/>
        <v>10.062339998399999</v>
      </c>
      <c r="R74" s="177">
        <f t="shared" si="99"/>
        <v>10.062339998399999</v>
      </c>
    </row>
    <row r="75" spans="1:18" ht="18">
      <c r="A75" s="111">
        <v>5</v>
      </c>
      <c r="B75" s="81" t="s">
        <v>92</v>
      </c>
      <c r="C75" s="113" t="s">
        <v>257</v>
      </c>
      <c r="D75" s="111" t="s">
        <v>39</v>
      </c>
      <c r="E75" s="190">
        <v>5.67E-2</v>
      </c>
      <c r="F75" s="111"/>
      <c r="G75" s="111"/>
      <c r="H75" s="115"/>
      <c r="I75" s="115"/>
      <c r="J75" s="113" t="s">
        <v>256</v>
      </c>
      <c r="K75" s="111" t="s">
        <v>39</v>
      </c>
      <c r="L75" s="146" t="s">
        <v>335</v>
      </c>
      <c r="M75" s="171">
        <v>1</v>
      </c>
      <c r="N75" s="171">
        <v>216.67</v>
      </c>
      <c r="O75" s="115">
        <f t="shared" ref="O75" si="100">N75*M75*O$7</f>
        <v>252.77588879999996</v>
      </c>
      <c r="P75" s="115">
        <f t="shared" ref="P75" si="101">H75+I75+O75</f>
        <v>252.77588879999996</v>
      </c>
      <c r="Q75" s="115">
        <f t="shared" si="98"/>
        <v>14.332392894959998</v>
      </c>
      <c r="R75" s="115">
        <f t="shared" si="99"/>
        <v>14.332392894959998</v>
      </c>
    </row>
    <row r="76" spans="1:18" ht="18">
      <c r="A76" s="111">
        <v>6</v>
      </c>
      <c r="B76" s="81" t="s">
        <v>92</v>
      </c>
      <c r="C76" s="113" t="s">
        <v>258</v>
      </c>
      <c r="D76" s="111" t="s">
        <v>39</v>
      </c>
      <c r="E76" s="191">
        <v>2.7E-2</v>
      </c>
      <c r="F76" s="111"/>
      <c r="G76" s="111"/>
      <c r="H76" s="115"/>
      <c r="I76" s="115"/>
      <c r="J76" s="113" t="s">
        <v>256</v>
      </c>
      <c r="K76" s="111" t="s">
        <v>39</v>
      </c>
      <c r="L76" s="146" t="s">
        <v>336</v>
      </c>
      <c r="M76" s="171">
        <v>1</v>
      </c>
      <c r="N76" s="171">
        <v>216.67</v>
      </c>
      <c r="O76" s="115">
        <f t="shared" ref="O76:O80" si="102">N76*M76*O$7</f>
        <v>252.77588879999996</v>
      </c>
      <c r="P76" s="115">
        <f t="shared" ref="P76:P80" si="103">H76+I76+O76</f>
        <v>252.77588879999996</v>
      </c>
      <c r="Q76" s="115">
        <f t="shared" ref="Q76:Q80" si="104">O76*E76</f>
        <v>6.8249489975999991</v>
      </c>
      <c r="R76" s="115">
        <f t="shared" ref="R76:R80" si="105">P76*E76</f>
        <v>6.8249489975999991</v>
      </c>
    </row>
    <row r="77" spans="1:18" ht="18">
      <c r="A77" s="418">
        <v>7</v>
      </c>
      <c r="B77" s="427" t="s">
        <v>341</v>
      </c>
      <c r="C77" s="428" t="s">
        <v>346</v>
      </c>
      <c r="D77" s="418" t="s">
        <v>39</v>
      </c>
      <c r="E77" s="421">
        <v>9.1920000000000002E-2</v>
      </c>
      <c r="F77" s="418">
        <v>19</v>
      </c>
      <c r="G77" s="418">
        <v>17.600000000000001</v>
      </c>
      <c r="H77" s="419">
        <f>F77*H$7</f>
        <v>46.888010000000001</v>
      </c>
      <c r="I77" s="419">
        <f>G77*I$7</f>
        <v>53.813760000000002</v>
      </c>
      <c r="J77" s="167" t="s">
        <v>343</v>
      </c>
      <c r="K77" s="166" t="s">
        <v>91</v>
      </c>
      <c r="L77" s="166" t="s">
        <v>344</v>
      </c>
      <c r="M77" s="166">
        <v>27</v>
      </c>
      <c r="N77" s="166">
        <v>0.33</v>
      </c>
      <c r="O77" s="419">
        <f>((N77*M77)+(N78*M78)+(N79*M79))*O$7</f>
        <v>40.505740799999998</v>
      </c>
      <c r="P77" s="419">
        <f t="shared" si="103"/>
        <v>141.20751080000002</v>
      </c>
      <c r="Q77" s="419">
        <f t="shared" si="104"/>
        <v>3.7232876943359998</v>
      </c>
      <c r="R77" s="419">
        <f t="shared" si="105"/>
        <v>12.979794392736002</v>
      </c>
    </row>
    <row r="78" spans="1:18" ht="18">
      <c r="A78" s="418"/>
      <c r="B78" s="427"/>
      <c r="C78" s="428"/>
      <c r="D78" s="418"/>
      <c r="E78" s="421"/>
      <c r="F78" s="418"/>
      <c r="G78" s="418"/>
      <c r="H78" s="419"/>
      <c r="I78" s="419"/>
      <c r="J78" s="76" t="s">
        <v>232</v>
      </c>
      <c r="K78" s="166" t="s">
        <v>91</v>
      </c>
      <c r="L78" s="166" t="s">
        <v>345</v>
      </c>
      <c r="M78" s="166">
        <v>17</v>
      </c>
      <c r="N78" s="166">
        <v>0.93</v>
      </c>
      <c r="O78" s="419"/>
      <c r="P78" s="419"/>
      <c r="Q78" s="419"/>
      <c r="R78" s="419"/>
    </row>
    <row r="79" spans="1:18" ht="18">
      <c r="A79" s="418"/>
      <c r="B79" s="427"/>
      <c r="C79" s="428"/>
      <c r="D79" s="418"/>
      <c r="E79" s="421"/>
      <c r="F79" s="418"/>
      <c r="G79" s="418"/>
      <c r="H79" s="419"/>
      <c r="I79" s="419"/>
      <c r="J79" s="167" t="s">
        <v>187</v>
      </c>
      <c r="K79" s="166" t="s">
        <v>91</v>
      </c>
      <c r="L79" s="84" t="s">
        <v>307</v>
      </c>
      <c r="M79" s="166">
        <v>10</v>
      </c>
      <c r="N79" s="182">
        <v>1</v>
      </c>
      <c r="O79" s="419"/>
      <c r="P79" s="419"/>
      <c r="Q79" s="419"/>
      <c r="R79" s="419"/>
    </row>
    <row r="80" spans="1:18" ht="18">
      <c r="A80" s="111">
        <v>8</v>
      </c>
      <c r="B80" s="81" t="s">
        <v>92</v>
      </c>
      <c r="C80" s="159" t="s">
        <v>259</v>
      </c>
      <c r="D80" s="111" t="s">
        <v>93</v>
      </c>
      <c r="E80" s="153">
        <f>1.5*6</f>
        <v>9</v>
      </c>
      <c r="F80" s="111"/>
      <c r="G80" s="111"/>
      <c r="H80" s="111"/>
      <c r="I80" s="111"/>
      <c r="J80" s="145" t="s">
        <v>328</v>
      </c>
      <c r="K80" s="111" t="s">
        <v>93</v>
      </c>
      <c r="L80" s="171" t="s">
        <v>334</v>
      </c>
      <c r="M80" s="171">
        <v>1</v>
      </c>
      <c r="N80" s="171">
        <v>0.68</v>
      </c>
      <c r="O80" s="115">
        <f t="shared" si="102"/>
        <v>0.7933152</v>
      </c>
      <c r="P80" s="115">
        <f t="shared" si="103"/>
        <v>0.7933152</v>
      </c>
      <c r="Q80" s="115">
        <f t="shared" si="104"/>
        <v>7.1398368000000003</v>
      </c>
      <c r="R80" s="115">
        <f t="shared" si="105"/>
        <v>7.1398368000000003</v>
      </c>
    </row>
    <row r="81" spans="1:18" ht="18">
      <c r="A81" s="170">
        <v>9</v>
      </c>
      <c r="B81" s="172" t="s">
        <v>92</v>
      </c>
      <c r="C81" s="159" t="s">
        <v>259</v>
      </c>
      <c r="D81" s="170" t="s">
        <v>93</v>
      </c>
      <c r="E81" s="169">
        <f>0.824*6</f>
        <v>4.944</v>
      </c>
      <c r="F81" s="170"/>
      <c r="G81" s="170"/>
      <c r="H81" s="170"/>
      <c r="I81" s="170"/>
      <c r="J81" s="145" t="s">
        <v>328</v>
      </c>
      <c r="K81" s="170" t="s">
        <v>93</v>
      </c>
      <c r="L81" s="171" t="s">
        <v>334</v>
      </c>
      <c r="M81" s="171">
        <v>1</v>
      </c>
      <c r="N81" s="171">
        <v>0.68</v>
      </c>
      <c r="O81" s="169">
        <f t="shared" ref="O81" si="106">N81*M81*O$7</f>
        <v>0.7933152</v>
      </c>
      <c r="P81" s="169">
        <f t="shared" ref="P81" si="107">H81+I81+O81</f>
        <v>0.7933152</v>
      </c>
      <c r="Q81" s="169">
        <f t="shared" ref="Q81" si="108">O81*E81</f>
        <v>3.9221503487999998</v>
      </c>
      <c r="R81" s="169">
        <f t="shared" ref="R81" si="109">P81*E81</f>
        <v>3.9221503487999998</v>
      </c>
    </row>
    <row r="82" spans="1:18" ht="18">
      <c r="A82" s="111">
        <v>10</v>
      </c>
      <c r="B82" s="81" t="s">
        <v>92</v>
      </c>
      <c r="C82" s="159" t="s">
        <v>260</v>
      </c>
      <c r="D82" s="111" t="s">
        <v>166</v>
      </c>
      <c r="E82" s="111">
        <f>1.24*3</f>
        <v>3.7199999999999998</v>
      </c>
      <c r="F82" s="111"/>
      <c r="G82" s="111"/>
      <c r="H82" s="111"/>
      <c r="I82" s="111"/>
      <c r="J82" s="145" t="s">
        <v>260</v>
      </c>
      <c r="K82" s="111" t="s">
        <v>166</v>
      </c>
      <c r="L82" s="171" t="s">
        <v>333</v>
      </c>
      <c r="M82" s="171">
        <v>1</v>
      </c>
      <c r="N82" s="171">
        <v>0.43</v>
      </c>
      <c r="O82" s="115">
        <f t="shared" ref="O82" si="110">N82*M82*O$7</f>
        <v>0.50165519999999997</v>
      </c>
      <c r="P82" s="115">
        <f t="shared" ref="P82" si="111">H82+I82+O82</f>
        <v>0.50165519999999997</v>
      </c>
      <c r="Q82" s="115">
        <f t="shared" ref="Q82" si="112">O82*E82</f>
        <v>1.8661573439999997</v>
      </c>
      <c r="R82" s="115">
        <f t="shared" ref="R82" si="113">P82*E82</f>
        <v>1.8661573439999997</v>
      </c>
    </row>
    <row r="83" spans="1:18" ht="36">
      <c r="A83" s="111">
        <v>11</v>
      </c>
      <c r="B83" s="81" t="s">
        <v>92</v>
      </c>
      <c r="C83" s="113" t="s">
        <v>261</v>
      </c>
      <c r="D83" s="111" t="s">
        <v>39</v>
      </c>
      <c r="E83" s="160">
        <v>6.2399999999999999E-3</v>
      </c>
      <c r="F83" s="111"/>
      <c r="G83" s="111"/>
      <c r="H83" s="115"/>
      <c r="I83" s="115"/>
      <c r="J83" s="113" t="s">
        <v>256</v>
      </c>
      <c r="K83" s="111" t="s">
        <v>39</v>
      </c>
      <c r="L83" s="146" t="s">
        <v>335</v>
      </c>
      <c r="M83" s="111">
        <v>1</v>
      </c>
      <c r="N83" s="171">
        <v>216.67</v>
      </c>
      <c r="O83" s="115">
        <f t="shared" ref="O83:O85" si="114">N83*M83*O$7</f>
        <v>252.77588879999996</v>
      </c>
      <c r="P83" s="115">
        <f t="shared" ref="P83:P85" si="115">H83+I83+O83</f>
        <v>252.77588879999996</v>
      </c>
      <c r="Q83" s="115">
        <f t="shared" ref="Q83:Q85" si="116">O83*E83</f>
        <v>1.5773215461119998</v>
      </c>
      <c r="R83" s="115">
        <f t="shared" ref="R83:R85" si="117">P83*E83</f>
        <v>1.5773215461119998</v>
      </c>
    </row>
    <row r="84" spans="1:18" ht="18">
      <c r="A84" s="111">
        <v>12</v>
      </c>
      <c r="B84" s="81" t="s">
        <v>92</v>
      </c>
      <c r="C84" s="159" t="s">
        <v>259</v>
      </c>
      <c r="D84" s="111" t="s">
        <v>93</v>
      </c>
      <c r="E84" s="111">
        <f>1.55*12</f>
        <v>18.600000000000001</v>
      </c>
      <c r="F84" s="111"/>
      <c r="G84" s="111"/>
      <c r="H84" s="111"/>
      <c r="I84" s="111"/>
      <c r="J84" s="145" t="s">
        <v>328</v>
      </c>
      <c r="K84" s="111" t="s">
        <v>93</v>
      </c>
      <c r="L84" s="171" t="s">
        <v>334</v>
      </c>
      <c r="M84" s="171">
        <v>1</v>
      </c>
      <c r="N84" s="171">
        <v>0.68</v>
      </c>
      <c r="O84" s="115">
        <f t="shared" si="114"/>
        <v>0.7933152</v>
      </c>
      <c r="P84" s="115">
        <f t="shared" si="115"/>
        <v>0.7933152</v>
      </c>
      <c r="Q84" s="115">
        <f t="shared" si="116"/>
        <v>14.755662720000002</v>
      </c>
      <c r="R84" s="115">
        <f t="shared" si="117"/>
        <v>14.755662720000002</v>
      </c>
    </row>
    <row r="85" spans="1:18" ht="18">
      <c r="A85" s="166">
        <v>13</v>
      </c>
      <c r="B85" s="84" t="s">
        <v>92</v>
      </c>
      <c r="C85" s="167" t="s">
        <v>340</v>
      </c>
      <c r="D85" s="166" t="s">
        <v>39</v>
      </c>
      <c r="E85" s="77">
        <v>1.1999999999999999E-3</v>
      </c>
      <c r="F85" s="166"/>
      <c r="G85" s="166"/>
      <c r="H85" s="165"/>
      <c r="I85" s="165"/>
      <c r="J85" s="112" t="s">
        <v>193</v>
      </c>
      <c r="K85" s="176" t="s">
        <v>39</v>
      </c>
      <c r="L85" s="166" t="s">
        <v>120</v>
      </c>
      <c r="M85" s="166">
        <v>1</v>
      </c>
      <c r="N85" s="99">
        <v>479.17</v>
      </c>
      <c r="O85" s="177">
        <f t="shared" si="114"/>
        <v>559.01888880000001</v>
      </c>
      <c r="P85" s="177">
        <f t="shared" si="115"/>
        <v>559.01888880000001</v>
      </c>
      <c r="Q85" s="177">
        <f t="shared" si="116"/>
        <v>0.67082266656</v>
      </c>
      <c r="R85" s="177">
        <f t="shared" si="117"/>
        <v>0.67082266656</v>
      </c>
    </row>
    <row r="86" spans="1:18" ht="36">
      <c r="A86" s="125">
        <v>14</v>
      </c>
      <c r="B86" s="126" t="s">
        <v>92</v>
      </c>
      <c r="C86" s="127" t="s">
        <v>262</v>
      </c>
      <c r="D86" s="125" t="s">
        <v>91</v>
      </c>
      <c r="E86" s="193">
        <f>66.16+22.18</f>
        <v>88.34</v>
      </c>
      <c r="F86" s="125"/>
      <c r="G86" s="125"/>
      <c r="H86" s="128"/>
      <c r="I86" s="128"/>
      <c r="J86" s="127" t="s">
        <v>339</v>
      </c>
      <c r="K86" s="178" t="s">
        <v>91</v>
      </c>
      <c r="L86" s="126" t="s">
        <v>338</v>
      </c>
      <c r="M86" s="125">
        <v>1</v>
      </c>
      <c r="N86" s="125">
        <v>0.57999999999999996</v>
      </c>
      <c r="O86" s="128">
        <f>N86*M86*O$7</f>
        <v>0.6766511999999999</v>
      </c>
      <c r="P86" s="128">
        <f t="shared" ref="P86" si="118">H86+I86+O86</f>
        <v>0.6766511999999999</v>
      </c>
      <c r="Q86" s="128">
        <f t="shared" ref="Q86" si="119">O86*E86</f>
        <v>59.775367007999996</v>
      </c>
      <c r="R86" s="128">
        <f t="shared" ref="R86" si="120">P86*E86</f>
        <v>59.775367007999996</v>
      </c>
    </row>
    <row r="87" spans="1:18" ht="36">
      <c r="A87" s="119">
        <v>15</v>
      </c>
      <c r="B87" s="119" t="s">
        <v>145</v>
      </c>
      <c r="C87" s="120" t="s">
        <v>269</v>
      </c>
      <c r="D87" s="119" t="s">
        <v>146</v>
      </c>
      <c r="E87" s="119">
        <v>3.7</v>
      </c>
      <c r="F87" s="119">
        <v>1.94</v>
      </c>
      <c r="G87" s="119"/>
      <c r="H87" s="118">
        <f t="shared" ref="H87" si="121">F87*H$7</f>
        <v>4.7875125999999995</v>
      </c>
      <c r="I87" s="118"/>
      <c r="J87" s="120"/>
      <c r="K87" s="119"/>
      <c r="L87" s="119"/>
      <c r="M87" s="119"/>
      <c r="N87" s="119"/>
      <c r="O87" s="118"/>
      <c r="P87" s="118">
        <f t="shared" ref="P87" si="122">H87+I87+O87</f>
        <v>4.7875125999999995</v>
      </c>
      <c r="Q87" s="118"/>
      <c r="R87" s="118">
        <f t="shared" ref="R87" si="123">P87*E87</f>
        <v>17.71379662</v>
      </c>
    </row>
    <row r="88" spans="1:18" ht="18">
      <c r="A88" s="119">
        <v>16</v>
      </c>
      <c r="B88" s="119" t="s">
        <v>263</v>
      </c>
      <c r="C88" s="120" t="s">
        <v>264</v>
      </c>
      <c r="D88" s="119" t="s">
        <v>89</v>
      </c>
      <c r="E88" s="119">
        <v>0.4</v>
      </c>
      <c r="F88" s="119">
        <v>0.66400000000000003</v>
      </c>
      <c r="G88" s="119"/>
      <c r="H88" s="122">
        <f t="shared" ref="H88:H89" si="124">F88*H$7</f>
        <v>1.6386125600000001</v>
      </c>
      <c r="I88" s="122"/>
      <c r="J88" s="120"/>
      <c r="K88" s="119"/>
      <c r="L88" s="119"/>
      <c r="M88" s="119"/>
      <c r="N88" s="119"/>
      <c r="O88" s="118"/>
      <c r="P88" s="118">
        <f t="shared" ref="P88:P90" si="125">H88+I88+O88</f>
        <v>1.6386125600000001</v>
      </c>
      <c r="Q88" s="118"/>
      <c r="R88" s="118">
        <f t="shared" ref="R88:R90" si="126">P88*E88</f>
        <v>0.65544502400000004</v>
      </c>
    </row>
    <row r="89" spans="1:18" ht="18">
      <c r="A89" s="99">
        <v>17</v>
      </c>
      <c r="B89" s="123" t="s">
        <v>265</v>
      </c>
      <c r="C89" s="100" t="s">
        <v>267</v>
      </c>
      <c r="D89" s="99" t="s">
        <v>186</v>
      </c>
      <c r="E89" s="99">
        <v>3.3</v>
      </c>
      <c r="F89" s="99">
        <v>1.62</v>
      </c>
      <c r="G89" s="99"/>
      <c r="H89" s="98">
        <f t="shared" si="124"/>
        <v>3.9978198000000003</v>
      </c>
      <c r="I89" s="98"/>
      <c r="J89" s="100" t="s">
        <v>268</v>
      </c>
      <c r="K89" s="99" t="s">
        <v>186</v>
      </c>
      <c r="L89" s="71" t="s">
        <v>178</v>
      </c>
      <c r="M89" s="71">
        <v>1.02</v>
      </c>
      <c r="N89" s="71">
        <v>22.5</v>
      </c>
      <c r="O89" s="98">
        <f>N89*M89*O$7/1.02</f>
        <v>26.249399999999998</v>
      </c>
      <c r="P89" s="98">
        <f t="shared" si="125"/>
        <v>30.247219799999996</v>
      </c>
      <c r="Q89" s="98">
        <f t="shared" ref="Q89" si="127">O89*E89</f>
        <v>86.623019999999983</v>
      </c>
      <c r="R89" s="98">
        <f t="shared" si="126"/>
        <v>99.815825339999989</v>
      </c>
    </row>
    <row r="90" spans="1:18" ht="36">
      <c r="A90" s="110">
        <v>18</v>
      </c>
      <c r="B90" s="110" t="s">
        <v>214</v>
      </c>
      <c r="C90" s="147" t="s">
        <v>270</v>
      </c>
      <c r="D90" s="110" t="s">
        <v>177</v>
      </c>
      <c r="E90" s="110">
        <v>3.3</v>
      </c>
      <c r="F90" s="110">
        <v>0.56200000000000006</v>
      </c>
      <c r="G90" s="110"/>
      <c r="H90" s="109">
        <f t="shared" ref="H90" si="128">F90*H$7</f>
        <v>1.3868979800000001</v>
      </c>
      <c r="I90" s="109"/>
      <c r="J90" s="147"/>
      <c r="K90" s="110"/>
      <c r="L90" s="110"/>
      <c r="M90" s="110"/>
      <c r="N90" s="110"/>
      <c r="O90" s="109"/>
      <c r="P90" s="109">
        <f t="shared" si="125"/>
        <v>1.3868979800000001</v>
      </c>
      <c r="Q90" s="109"/>
      <c r="R90" s="109">
        <f t="shared" si="126"/>
        <v>4.5767633339999998</v>
      </c>
    </row>
    <row r="91" spans="1:18" ht="18">
      <c r="A91" s="418">
        <v>19</v>
      </c>
      <c r="B91" s="418" t="s">
        <v>113</v>
      </c>
      <c r="C91" s="428" t="s">
        <v>271</v>
      </c>
      <c r="D91" s="429" t="s">
        <v>40</v>
      </c>
      <c r="E91" s="418">
        <v>0.20399999999999999</v>
      </c>
      <c r="F91" s="418">
        <v>38.4</v>
      </c>
      <c r="G91" s="418">
        <v>0.03</v>
      </c>
      <c r="H91" s="419">
        <f>F91*H$7</f>
        <v>94.763135999999989</v>
      </c>
      <c r="I91" s="419">
        <f>G91*I$7</f>
        <v>9.172799999999999E-2</v>
      </c>
      <c r="J91" s="76" t="s">
        <v>114</v>
      </c>
      <c r="K91" s="119" t="s">
        <v>91</v>
      </c>
      <c r="L91" s="36" t="s">
        <v>118</v>
      </c>
      <c r="M91" s="121">
        <v>24.4</v>
      </c>
      <c r="N91" s="36">
        <v>0.8</v>
      </c>
      <c r="O91" s="421">
        <f>((N91*M91)+(N92*M92)+(N93*M93))*O$7</f>
        <v>25.817159879999998</v>
      </c>
      <c r="P91" s="419">
        <f t="shared" ref="P91" si="129">H91+I91+O91</f>
        <v>120.67202387999998</v>
      </c>
      <c r="Q91" s="419">
        <f t="shared" ref="Q91" si="130">O91*E91</f>
        <v>5.2667006155199996</v>
      </c>
      <c r="R91" s="419">
        <f t="shared" ref="R91" si="131">P91*E91</f>
        <v>24.617092871519993</v>
      </c>
    </row>
    <row r="92" spans="1:18" ht="18">
      <c r="A92" s="418"/>
      <c r="B92" s="418"/>
      <c r="C92" s="428"/>
      <c r="D92" s="418"/>
      <c r="E92" s="418"/>
      <c r="F92" s="418"/>
      <c r="G92" s="418"/>
      <c r="H92" s="419"/>
      <c r="I92" s="419"/>
      <c r="J92" s="76" t="s">
        <v>115</v>
      </c>
      <c r="K92" s="119" t="s">
        <v>91</v>
      </c>
      <c r="L92" s="36" t="s">
        <v>119</v>
      </c>
      <c r="M92" s="121">
        <v>0.2</v>
      </c>
      <c r="N92" s="36">
        <v>0.28999999999999998</v>
      </c>
      <c r="O92" s="421"/>
      <c r="P92" s="419"/>
      <c r="Q92" s="419"/>
      <c r="R92" s="419"/>
    </row>
    <row r="93" spans="1:18" ht="18">
      <c r="A93" s="418"/>
      <c r="B93" s="418"/>
      <c r="C93" s="428"/>
      <c r="D93" s="418"/>
      <c r="E93" s="418"/>
      <c r="F93" s="418"/>
      <c r="G93" s="418"/>
      <c r="H93" s="419"/>
      <c r="I93" s="419"/>
      <c r="J93" s="76" t="s">
        <v>116</v>
      </c>
      <c r="K93" s="119" t="s">
        <v>91</v>
      </c>
      <c r="L93" s="36"/>
      <c r="M93" s="119">
        <v>2.7</v>
      </c>
      <c r="N93" s="36">
        <v>0.94499999999999995</v>
      </c>
      <c r="O93" s="421"/>
      <c r="P93" s="419"/>
      <c r="Q93" s="419"/>
      <c r="R93" s="419"/>
    </row>
    <row r="94" spans="1:18" ht="18">
      <c r="A94" s="418">
        <v>20</v>
      </c>
      <c r="B94" s="418" t="s">
        <v>113</v>
      </c>
      <c r="C94" s="428" t="s">
        <v>272</v>
      </c>
      <c r="D94" s="429" t="s">
        <v>40</v>
      </c>
      <c r="E94" s="418">
        <v>0.03</v>
      </c>
      <c r="F94" s="418">
        <v>38.4</v>
      </c>
      <c r="G94" s="418">
        <v>0.03</v>
      </c>
      <c r="H94" s="419">
        <f>F94*H$7</f>
        <v>94.763135999999989</v>
      </c>
      <c r="I94" s="419">
        <f>G94*I$7</f>
        <v>9.172799999999999E-2</v>
      </c>
      <c r="J94" s="76" t="s">
        <v>114</v>
      </c>
      <c r="K94" s="119" t="s">
        <v>91</v>
      </c>
      <c r="L94" s="36" t="s">
        <v>118</v>
      </c>
      <c r="M94" s="121">
        <v>24.4</v>
      </c>
      <c r="N94" s="36">
        <v>0.8</v>
      </c>
      <c r="O94" s="421">
        <f>((N94*M94)+(N95*M95)+(N96*M96))*O$7</f>
        <v>25.817159879999998</v>
      </c>
      <c r="P94" s="419">
        <f t="shared" ref="P94" si="132">H94+I94+O94</f>
        <v>120.67202387999998</v>
      </c>
      <c r="Q94" s="419">
        <f t="shared" ref="Q94" si="133">O94*E94</f>
        <v>0.77451479639999987</v>
      </c>
      <c r="R94" s="419">
        <f t="shared" ref="R94" si="134">P94*E94</f>
        <v>3.6201607163999991</v>
      </c>
    </row>
    <row r="95" spans="1:18" ht="18">
      <c r="A95" s="418"/>
      <c r="B95" s="418"/>
      <c r="C95" s="428"/>
      <c r="D95" s="418"/>
      <c r="E95" s="418"/>
      <c r="F95" s="418"/>
      <c r="G95" s="418"/>
      <c r="H95" s="419"/>
      <c r="I95" s="419"/>
      <c r="J95" s="76" t="s">
        <v>115</v>
      </c>
      <c r="K95" s="119" t="s">
        <v>91</v>
      </c>
      <c r="L95" s="36" t="s">
        <v>119</v>
      </c>
      <c r="M95" s="121">
        <v>0.2</v>
      </c>
      <c r="N95" s="36">
        <v>0.28999999999999998</v>
      </c>
      <c r="O95" s="421"/>
      <c r="P95" s="419"/>
      <c r="Q95" s="419"/>
      <c r="R95" s="419"/>
    </row>
    <row r="96" spans="1:18" ht="18">
      <c r="A96" s="418"/>
      <c r="B96" s="418"/>
      <c r="C96" s="428"/>
      <c r="D96" s="418"/>
      <c r="E96" s="418"/>
      <c r="F96" s="418"/>
      <c r="G96" s="418"/>
      <c r="H96" s="419"/>
      <c r="I96" s="419"/>
      <c r="J96" s="76" t="s">
        <v>116</v>
      </c>
      <c r="K96" s="119" t="s">
        <v>91</v>
      </c>
      <c r="L96" s="36"/>
      <c r="M96" s="119">
        <v>2.7</v>
      </c>
      <c r="N96" s="36">
        <v>0.94499999999999995</v>
      </c>
      <c r="O96" s="421"/>
      <c r="P96" s="419"/>
      <c r="Q96" s="419"/>
      <c r="R96" s="419"/>
    </row>
    <row r="97" spans="1:18" ht="18">
      <c r="A97" s="53"/>
      <c r="B97" s="54"/>
      <c r="C97" s="53" t="s">
        <v>202</v>
      </c>
      <c r="D97" s="53"/>
      <c r="E97" s="53"/>
      <c r="F97" s="53"/>
      <c r="G97" s="53"/>
      <c r="H97" s="55"/>
      <c r="I97" s="55"/>
      <c r="J97" s="53"/>
      <c r="K97" s="53"/>
      <c r="L97" s="53"/>
      <c r="M97" s="53"/>
      <c r="N97" s="53"/>
      <c r="O97" s="55"/>
      <c r="P97" s="55"/>
      <c r="Q97" s="55"/>
      <c r="R97" s="55"/>
    </row>
    <row r="98" spans="1:18" ht="36">
      <c r="A98" s="166">
        <v>1</v>
      </c>
      <c r="B98" s="161" t="s">
        <v>348</v>
      </c>
      <c r="C98" s="167" t="s">
        <v>347</v>
      </c>
      <c r="D98" s="166" t="s">
        <v>105</v>
      </c>
      <c r="E98" s="165">
        <v>1.25</v>
      </c>
      <c r="F98" s="166">
        <f>7.58+1.74</f>
        <v>9.32</v>
      </c>
      <c r="G98" s="166">
        <f>229.42+13.35</f>
        <v>242.76999999999998</v>
      </c>
      <c r="H98" s="165">
        <f t="shared" ref="H98" si="135">F98*H$7</f>
        <v>22.999802800000001</v>
      </c>
      <c r="I98" s="165">
        <f t="shared" ref="I98" si="136">G98*I$7</f>
        <v>742.29355199999986</v>
      </c>
      <c r="J98" s="167"/>
      <c r="K98" s="166"/>
      <c r="L98" s="166"/>
      <c r="M98" s="166"/>
      <c r="N98" s="166"/>
      <c r="O98" s="165"/>
      <c r="P98" s="255">
        <f t="shared" ref="P98" si="137">H98+I98+O98</f>
        <v>765.29335479999986</v>
      </c>
      <c r="Q98" s="255"/>
      <c r="R98" s="255">
        <f t="shared" ref="R98" si="138">P98*E98</f>
        <v>956.61669349999988</v>
      </c>
    </row>
    <row r="99" spans="1:18" ht="36">
      <c r="A99" s="119">
        <v>2</v>
      </c>
      <c r="B99" s="119" t="s">
        <v>273</v>
      </c>
      <c r="C99" s="120" t="s">
        <v>274</v>
      </c>
      <c r="D99" s="119" t="s">
        <v>105</v>
      </c>
      <c r="E99" s="117">
        <v>2.4E-2</v>
      </c>
      <c r="F99" s="119">
        <v>3.74</v>
      </c>
      <c r="G99" s="119">
        <v>118.26</v>
      </c>
      <c r="H99" s="118">
        <f t="shared" ref="H99:I105" si="139">F99*H$7</f>
        <v>9.2295346000000009</v>
      </c>
      <c r="I99" s="118">
        <f t="shared" si="139"/>
        <v>361.59177599999998</v>
      </c>
      <c r="J99" s="120"/>
      <c r="K99" s="119"/>
      <c r="L99" s="119"/>
      <c r="M99" s="119"/>
      <c r="N99" s="119"/>
      <c r="O99" s="118"/>
      <c r="P99" s="255">
        <f t="shared" ref="P99:P108" si="140">H99+I99+O99</f>
        <v>370.8213106</v>
      </c>
      <c r="Q99" s="255"/>
      <c r="R99" s="255">
        <f t="shared" ref="R99:R108" si="141">P99*E99</f>
        <v>8.8997114544000002</v>
      </c>
    </row>
    <row r="100" spans="1:18" ht="36">
      <c r="A100" s="119">
        <v>3</v>
      </c>
      <c r="B100" s="119" t="s">
        <v>112</v>
      </c>
      <c r="C100" s="120" t="s">
        <v>275</v>
      </c>
      <c r="D100" s="119" t="s">
        <v>105</v>
      </c>
      <c r="E100" s="168">
        <v>0.16300000000000001</v>
      </c>
      <c r="F100" s="119">
        <v>5.03</v>
      </c>
      <c r="G100" s="119">
        <v>158.97</v>
      </c>
      <c r="H100" s="118">
        <f t="shared" si="139"/>
        <v>12.4129837</v>
      </c>
      <c r="I100" s="118">
        <f t="shared" si="139"/>
        <v>486.06667199999998</v>
      </c>
      <c r="J100" s="120"/>
      <c r="K100" s="119"/>
      <c r="L100" s="119"/>
      <c r="M100" s="119"/>
      <c r="N100" s="119"/>
      <c r="O100" s="118"/>
      <c r="P100" s="255">
        <f t="shared" si="140"/>
        <v>498.47965569999997</v>
      </c>
      <c r="Q100" s="255"/>
      <c r="R100" s="255">
        <f t="shared" si="141"/>
        <v>81.252183879100002</v>
      </c>
    </row>
    <row r="101" spans="1:18" ht="36">
      <c r="A101" s="99">
        <v>4</v>
      </c>
      <c r="B101" s="286" t="s">
        <v>645</v>
      </c>
      <c r="C101" s="112" t="s">
        <v>646</v>
      </c>
      <c r="D101" s="99" t="s">
        <v>186</v>
      </c>
      <c r="E101" s="99">
        <v>108</v>
      </c>
      <c r="F101" s="99">
        <v>3.95</v>
      </c>
      <c r="G101" s="99">
        <v>4.84</v>
      </c>
      <c r="H101" s="98">
        <f t="shared" si="139"/>
        <v>9.7477704999999997</v>
      </c>
      <c r="I101" s="98">
        <f t="shared" si="139"/>
        <v>14.798783999999999</v>
      </c>
      <c r="J101" s="100"/>
      <c r="K101" s="99"/>
      <c r="L101" s="99"/>
      <c r="M101" s="99"/>
      <c r="N101" s="99"/>
      <c r="O101" s="98"/>
      <c r="P101" s="272">
        <f t="shared" si="140"/>
        <v>24.546554499999999</v>
      </c>
      <c r="Q101" s="272"/>
      <c r="R101" s="272">
        <f t="shared" si="141"/>
        <v>2651.0278859999999</v>
      </c>
    </row>
    <row r="102" spans="1:18" ht="36">
      <c r="A102" s="119">
        <v>5</v>
      </c>
      <c r="B102" s="161" t="s">
        <v>349</v>
      </c>
      <c r="C102" s="120" t="s">
        <v>276</v>
      </c>
      <c r="D102" s="119" t="s">
        <v>105</v>
      </c>
      <c r="E102" s="117">
        <v>0.108</v>
      </c>
      <c r="F102" s="119">
        <f>3.04+1.59</f>
        <v>4.63</v>
      </c>
      <c r="G102" s="119">
        <f>95.76+12.34</f>
        <v>108.10000000000001</v>
      </c>
      <c r="H102" s="118">
        <f t="shared" si="139"/>
        <v>11.4258677</v>
      </c>
      <c r="I102" s="118">
        <f t="shared" si="139"/>
        <v>330.52656000000002</v>
      </c>
      <c r="J102" s="120"/>
      <c r="K102" s="119"/>
      <c r="L102" s="119"/>
      <c r="M102" s="119"/>
      <c r="N102" s="119"/>
      <c r="O102" s="118"/>
      <c r="P102" s="255">
        <f t="shared" si="140"/>
        <v>341.95242770000004</v>
      </c>
      <c r="Q102" s="255"/>
      <c r="R102" s="255">
        <f t="shared" si="141"/>
        <v>36.930862191600006</v>
      </c>
    </row>
    <row r="103" spans="1:18" ht="54">
      <c r="A103" s="119">
        <v>6</v>
      </c>
      <c r="B103" s="119" t="s">
        <v>145</v>
      </c>
      <c r="C103" s="120" t="s">
        <v>277</v>
      </c>
      <c r="D103" s="119" t="s">
        <v>146</v>
      </c>
      <c r="E103" s="119">
        <v>29</v>
      </c>
      <c r="F103" s="119">
        <v>1.94</v>
      </c>
      <c r="G103" s="119"/>
      <c r="H103" s="118">
        <f t="shared" si="139"/>
        <v>4.7875125999999995</v>
      </c>
      <c r="I103" s="118"/>
      <c r="J103" s="120"/>
      <c r="K103" s="119"/>
      <c r="L103" s="119"/>
      <c r="M103" s="119"/>
      <c r="N103" s="119"/>
      <c r="O103" s="118"/>
      <c r="P103" s="255">
        <f t="shared" si="140"/>
        <v>4.7875125999999995</v>
      </c>
      <c r="Q103" s="255"/>
      <c r="R103" s="255">
        <f t="shared" si="141"/>
        <v>138.8378654</v>
      </c>
    </row>
    <row r="104" spans="1:18" ht="18">
      <c r="A104" s="119">
        <v>7</v>
      </c>
      <c r="B104" s="84" t="s">
        <v>106</v>
      </c>
      <c r="C104" s="120" t="s">
        <v>283</v>
      </c>
      <c r="D104" s="119" t="s">
        <v>88</v>
      </c>
      <c r="E104" s="119">
        <v>19</v>
      </c>
      <c r="F104" s="119">
        <v>0.89</v>
      </c>
      <c r="G104" s="119"/>
      <c r="H104" s="118">
        <f t="shared" si="139"/>
        <v>2.1963330999999999</v>
      </c>
      <c r="I104" s="118"/>
      <c r="J104" s="120" t="s">
        <v>284</v>
      </c>
      <c r="K104" s="119" t="s">
        <v>89</v>
      </c>
      <c r="L104" s="119" t="s">
        <v>648</v>
      </c>
      <c r="M104" s="119">
        <v>1.1000000000000001</v>
      </c>
      <c r="N104" s="119">
        <v>4</v>
      </c>
      <c r="O104" s="118">
        <f t="shared" ref="O104:O105" si="142">N104*M104*O$7</f>
        <v>5.133216</v>
      </c>
      <c r="P104" s="255">
        <f t="shared" si="140"/>
        <v>7.3295490999999995</v>
      </c>
      <c r="Q104" s="255">
        <f t="shared" ref="Q104:Q105" si="143">O104*E104</f>
        <v>97.531103999999999</v>
      </c>
      <c r="R104" s="255">
        <f t="shared" si="141"/>
        <v>139.26143289999999</v>
      </c>
    </row>
    <row r="105" spans="1:18" ht="18">
      <c r="A105" s="119">
        <v>8</v>
      </c>
      <c r="B105" s="84" t="s">
        <v>106</v>
      </c>
      <c r="C105" s="120" t="s">
        <v>285</v>
      </c>
      <c r="D105" s="119" t="s">
        <v>88</v>
      </c>
      <c r="E105" s="119">
        <v>43</v>
      </c>
      <c r="F105" s="119">
        <v>0.89</v>
      </c>
      <c r="G105" s="119"/>
      <c r="H105" s="118">
        <f t="shared" si="139"/>
        <v>2.1963330999999999</v>
      </c>
      <c r="I105" s="118"/>
      <c r="J105" s="120" t="s">
        <v>284</v>
      </c>
      <c r="K105" s="119" t="s">
        <v>89</v>
      </c>
      <c r="L105" s="119" t="s">
        <v>648</v>
      </c>
      <c r="M105" s="119">
        <v>1.1000000000000001</v>
      </c>
      <c r="N105" s="119">
        <v>4</v>
      </c>
      <c r="O105" s="118">
        <f t="shared" si="142"/>
        <v>5.133216</v>
      </c>
      <c r="P105" s="255">
        <f t="shared" si="140"/>
        <v>7.3295490999999995</v>
      </c>
      <c r="Q105" s="255">
        <f t="shared" si="143"/>
        <v>220.72828799999999</v>
      </c>
      <c r="R105" s="255">
        <f t="shared" si="141"/>
        <v>315.17061129999996</v>
      </c>
    </row>
    <row r="106" spans="1:18" ht="54">
      <c r="A106" s="119">
        <v>9</v>
      </c>
      <c r="B106" s="84" t="s">
        <v>286</v>
      </c>
      <c r="C106" s="120" t="s">
        <v>287</v>
      </c>
      <c r="D106" s="119" t="s">
        <v>94</v>
      </c>
      <c r="E106" s="117">
        <v>0.125</v>
      </c>
      <c r="F106" s="119"/>
      <c r="G106" s="119">
        <v>16</v>
      </c>
      <c r="H106" s="122"/>
      <c r="I106" s="122">
        <f t="shared" ref="I106" si="144">G106*I$7</f>
        <v>48.921599999999998</v>
      </c>
      <c r="J106" s="76"/>
      <c r="K106" s="119"/>
      <c r="L106" s="119"/>
      <c r="M106" s="119"/>
      <c r="N106" s="119"/>
      <c r="O106" s="118"/>
      <c r="P106" s="255">
        <f t="shared" si="140"/>
        <v>48.921599999999998</v>
      </c>
      <c r="Q106" s="255"/>
      <c r="R106" s="255">
        <f t="shared" si="141"/>
        <v>6.1151999999999997</v>
      </c>
    </row>
    <row r="107" spans="1:18" ht="54">
      <c r="A107" s="119">
        <v>10</v>
      </c>
      <c r="B107" s="84" t="s">
        <v>107</v>
      </c>
      <c r="C107" s="120" t="s">
        <v>288</v>
      </c>
      <c r="D107" s="119" t="s">
        <v>94</v>
      </c>
      <c r="E107" s="117">
        <v>4.3999999999999997E-2</v>
      </c>
      <c r="F107" s="119"/>
      <c r="G107" s="119">
        <v>25</v>
      </c>
      <c r="H107" s="122"/>
      <c r="I107" s="122">
        <f t="shared" ref="I107" si="145">G107*I$7</f>
        <v>76.44</v>
      </c>
      <c r="J107" s="76"/>
      <c r="K107" s="119"/>
      <c r="L107" s="119"/>
      <c r="M107" s="119"/>
      <c r="N107" s="119"/>
      <c r="O107" s="118"/>
      <c r="P107" s="255">
        <f t="shared" ref="P107" si="146">H107+I107+O107</f>
        <v>76.44</v>
      </c>
      <c r="Q107" s="255"/>
      <c r="R107" s="255">
        <f t="shared" ref="R107" si="147">P107*E107</f>
        <v>3.3633599999999997</v>
      </c>
    </row>
    <row r="108" spans="1:18" ht="36">
      <c r="A108" s="119">
        <v>11</v>
      </c>
      <c r="B108" s="119" t="s">
        <v>263</v>
      </c>
      <c r="C108" s="120" t="s">
        <v>388</v>
      </c>
      <c r="D108" s="119" t="s">
        <v>89</v>
      </c>
      <c r="E108" s="119">
        <v>18</v>
      </c>
      <c r="F108" s="119">
        <v>0.66400000000000003</v>
      </c>
      <c r="G108" s="119"/>
      <c r="H108" s="122">
        <f t="shared" ref="H108" si="148">F108*H$7</f>
        <v>1.6386125600000001</v>
      </c>
      <c r="I108" s="122"/>
      <c r="J108" s="120"/>
      <c r="K108" s="119"/>
      <c r="L108" s="119"/>
      <c r="M108" s="119"/>
      <c r="N108" s="119"/>
      <c r="O108" s="118"/>
      <c r="P108" s="255">
        <f t="shared" si="140"/>
        <v>1.6386125600000001</v>
      </c>
      <c r="Q108" s="255"/>
      <c r="R108" s="255">
        <f t="shared" si="141"/>
        <v>29.495026080000002</v>
      </c>
    </row>
    <row r="109" spans="1:18" ht="54">
      <c r="A109" s="119">
        <v>12</v>
      </c>
      <c r="B109" s="119" t="s">
        <v>134</v>
      </c>
      <c r="C109" s="120" t="s">
        <v>278</v>
      </c>
      <c r="D109" s="119" t="s">
        <v>93</v>
      </c>
      <c r="E109" s="119">
        <v>262</v>
      </c>
      <c r="F109" s="119">
        <v>7.0000000000000007E-2</v>
      </c>
      <c r="G109" s="119">
        <v>7.0000000000000007E-2</v>
      </c>
      <c r="H109" s="122">
        <f t="shared" ref="H109:I110" si="149">F109*H$7</f>
        <v>0.17274530000000002</v>
      </c>
      <c r="I109" s="122">
        <f t="shared" si="149"/>
        <v>0.214032</v>
      </c>
      <c r="J109" s="120" t="s">
        <v>279</v>
      </c>
      <c r="K109" s="119" t="s">
        <v>93</v>
      </c>
      <c r="L109" s="166" t="s">
        <v>627</v>
      </c>
      <c r="M109" s="166">
        <v>1.01</v>
      </c>
      <c r="N109" s="166">
        <v>1.63</v>
      </c>
      <c r="O109" s="118">
        <f t="shared" ref="O109:O110" si="150">N109*M109*O$7</f>
        <v>1.9206394319999998</v>
      </c>
      <c r="P109" s="255">
        <f t="shared" ref="P109:P110" si="151">H109+I109+O109</f>
        <v>2.3074167319999996</v>
      </c>
      <c r="Q109" s="255">
        <f t="shared" ref="Q109:Q110" si="152">O109*E109</f>
        <v>503.20753118399995</v>
      </c>
      <c r="R109" s="255">
        <f t="shared" ref="R109:R110" si="153">P109*E109</f>
        <v>604.54318378399989</v>
      </c>
    </row>
    <row r="110" spans="1:18" ht="54">
      <c r="A110" s="119">
        <v>13</v>
      </c>
      <c r="B110" s="119" t="s">
        <v>134</v>
      </c>
      <c r="C110" s="120" t="s">
        <v>280</v>
      </c>
      <c r="D110" s="119" t="s">
        <v>93</v>
      </c>
      <c r="E110" s="119">
        <v>38</v>
      </c>
      <c r="F110" s="119">
        <v>7.0000000000000007E-2</v>
      </c>
      <c r="G110" s="119">
        <v>7.0000000000000007E-2</v>
      </c>
      <c r="H110" s="122">
        <f t="shared" si="149"/>
        <v>0.17274530000000002</v>
      </c>
      <c r="I110" s="122">
        <f t="shared" si="149"/>
        <v>0.214032</v>
      </c>
      <c r="J110" s="120" t="s">
        <v>281</v>
      </c>
      <c r="K110" s="119" t="s">
        <v>93</v>
      </c>
      <c r="L110" s="166" t="s">
        <v>642</v>
      </c>
      <c r="M110" s="166">
        <v>1.01</v>
      </c>
      <c r="N110" s="166">
        <v>1.1000000000000001</v>
      </c>
      <c r="O110" s="118">
        <f t="shared" si="150"/>
        <v>1.2961370400000001</v>
      </c>
      <c r="P110" s="255">
        <f t="shared" si="151"/>
        <v>1.68291434</v>
      </c>
      <c r="Q110" s="255">
        <f t="shared" si="152"/>
        <v>49.253207520000004</v>
      </c>
      <c r="R110" s="255">
        <f t="shared" si="153"/>
        <v>63.950744919999998</v>
      </c>
    </row>
    <row r="111" spans="1:18" ht="54">
      <c r="A111" s="119">
        <v>14</v>
      </c>
      <c r="B111" s="119" t="s">
        <v>134</v>
      </c>
      <c r="C111" s="120" t="s">
        <v>282</v>
      </c>
      <c r="D111" s="119" t="s">
        <v>93</v>
      </c>
      <c r="E111" s="119">
        <v>10</v>
      </c>
      <c r="F111" s="119">
        <v>7.0000000000000007E-2</v>
      </c>
      <c r="G111" s="119">
        <v>7.0000000000000007E-2</v>
      </c>
      <c r="H111" s="122">
        <f t="shared" ref="H111" si="154">F111*H$7</f>
        <v>0.17274530000000002</v>
      </c>
      <c r="I111" s="122">
        <f t="shared" ref="I111:I112" si="155">G111*I$7</f>
        <v>0.214032</v>
      </c>
      <c r="J111" s="120" t="s">
        <v>279</v>
      </c>
      <c r="K111" s="119" t="s">
        <v>93</v>
      </c>
      <c r="L111" s="251" t="s">
        <v>627</v>
      </c>
      <c r="M111" s="251">
        <v>1.01</v>
      </c>
      <c r="N111" s="251">
        <v>1.63</v>
      </c>
      <c r="O111" s="118">
        <f t="shared" ref="O111" si="156">N111*M111*O$7</f>
        <v>1.9206394319999998</v>
      </c>
      <c r="P111" s="255">
        <f t="shared" ref="P111:P112" si="157">H111+I111+O111</f>
        <v>2.3074167319999996</v>
      </c>
      <c r="Q111" s="255">
        <f t="shared" ref="Q111" si="158">O111*E111</f>
        <v>19.206394319999998</v>
      </c>
      <c r="R111" s="255">
        <f t="shared" ref="R111:R112" si="159">P111*E111</f>
        <v>23.074167319999997</v>
      </c>
    </row>
    <row r="112" spans="1:18" ht="36">
      <c r="A112" s="79">
        <v>15</v>
      </c>
      <c r="B112" s="79" t="s">
        <v>291</v>
      </c>
      <c r="C112" s="120" t="s">
        <v>352</v>
      </c>
      <c r="D112" s="79" t="s">
        <v>93</v>
      </c>
      <c r="E112" s="79">
        <v>1.5</v>
      </c>
      <c r="F112" s="79">
        <v>0.53</v>
      </c>
      <c r="G112" s="79">
        <v>7.0000000000000007E-2</v>
      </c>
      <c r="H112" s="115">
        <f>F112*H$7</f>
        <v>1.3079286999999999</v>
      </c>
      <c r="I112" s="115">
        <f t="shared" si="155"/>
        <v>0.214032</v>
      </c>
      <c r="J112" s="80" t="s">
        <v>353</v>
      </c>
      <c r="K112" s="79" t="s">
        <v>93</v>
      </c>
      <c r="L112" s="103" t="s">
        <v>354</v>
      </c>
      <c r="M112" s="79">
        <v>1</v>
      </c>
      <c r="N112" s="79">
        <v>2.42</v>
      </c>
      <c r="O112" s="102">
        <f>N112*M112*O$7</f>
        <v>2.8232687999999997</v>
      </c>
      <c r="P112" s="102">
        <f t="shared" si="157"/>
        <v>4.3452294999999994</v>
      </c>
      <c r="Q112" s="102">
        <f>O112*E112</f>
        <v>4.2349031999999998</v>
      </c>
      <c r="R112" s="102">
        <f t="shared" si="159"/>
        <v>6.5178442499999996</v>
      </c>
    </row>
    <row r="113" spans="1:18" ht="18">
      <c r="A113" s="418">
        <v>16</v>
      </c>
      <c r="B113" s="418" t="s">
        <v>351</v>
      </c>
      <c r="C113" s="428" t="s">
        <v>290</v>
      </c>
      <c r="D113" s="418" t="s">
        <v>93</v>
      </c>
      <c r="E113" s="418">
        <v>1.5</v>
      </c>
      <c r="F113" s="418">
        <v>0.08</v>
      </c>
      <c r="G113" s="418">
        <v>0.06</v>
      </c>
      <c r="H113" s="419">
        <f t="shared" ref="H113:I113" si="160">F113*H$7</f>
        <v>0.19742319999999999</v>
      </c>
      <c r="I113" s="419">
        <f t="shared" si="160"/>
        <v>0.18345599999999998</v>
      </c>
      <c r="J113" s="162" t="s">
        <v>104</v>
      </c>
      <c r="K113" s="119" t="s">
        <v>91</v>
      </c>
      <c r="L113" s="166" t="s">
        <v>117</v>
      </c>
      <c r="M113" s="166">
        <v>1.46</v>
      </c>
      <c r="N113" s="166">
        <v>0.16500000000000001</v>
      </c>
      <c r="O113" s="421">
        <f>((N113*M113)+(N114*M114))*O$7</f>
        <v>0.48170565600000004</v>
      </c>
      <c r="P113" s="387">
        <f t="shared" ref="P113" si="161">H113+I113+O113</f>
        <v>0.86258485600000001</v>
      </c>
      <c r="Q113" s="387">
        <f t="shared" ref="Q113" si="162">O113*E113</f>
        <v>0.72255848400000011</v>
      </c>
      <c r="R113" s="387">
        <f t="shared" ref="R113" si="163">P113*E113</f>
        <v>1.2938772840000001</v>
      </c>
    </row>
    <row r="114" spans="1:18" ht="18">
      <c r="A114" s="418"/>
      <c r="B114" s="418"/>
      <c r="C114" s="428"/>
      <c r="D114" s="418"/>
      <c r="E114" s="418"/>
      <c r="F114" s="418"/>
      <c r="G114" s="418"/>
      <c r="H114" s="419"/>
      <c r="I114" s="419"/>
      <c r="J114" s="76" t="s">
        <v>289</v>
      </c>
      <c r="K114" s="119" t="s">
        <v>166</v>
      </c>
      <c r="L114" s="119"/>
      <c r="M114" s="119">
        <v>0.4</v>
      </c>
      <c r="N114" s="119">
        <v>0.43</v>
      </c>
      <c r="O114" s="421"/>
      <c r="P114" s="388"/>
      <c r="Q114" s="388"/>
      <c r="R114" s="388"/>
    </row>
    <row r="115" spans="1:18" ht="36">
      <c r="A115" s="79">
        <v>17</v>
      </c>
      <c r="B115" s="79" t="s">
        <v>292</v>
      </c>
      <c r="C115" s="120" t="s">
        <v>350</v>
      </c>
      <c r="D115" s="79" t="s">
        <v>293</v>
      </c>
      <c r="E115" s="196">
        <v>3</v>
      </c>
      <c r="F115" s="79">
        <v>2.98</v>
      </c>
      <c r="G115" s="79"/>
      <c r="H115" s="115">
        <f t="shared" ref="H115:I118" si="164">F115*H$7</f>
        <v>7.3540141999999999</v>
      </c>
      <c r="I115" s="115"/>
      <c r="J115" s="80" t="s">
        <v>294</v>
      </c>
      <c r="K115" s="79" t="s">
        <v>89</v>
      </c>
      <c r="L115" s="79"/>
      <c r="M115" s="79">
        <v>9.4</v>
      </c>
      <c r="N115" s="79">
        <v>0.2</v>
      </c>
      <c r="O115" s="102">
        <f t="shared" ref="O115:O121" si="165">N115*M115*O$7</f>
        <v>2.1932831999999998</v>
      </c>
      <c r="P115" s="102">
        <f t="shared" ref="P115:P128" si="166">H115+I115+O115</f>
        <v>9.5472973999999997</v>
      </c>
      <c r="Q115" s="102">
        <f t="shared" ref="Q115:Q121" si="167">O115*E115</f>
        <v>6.5798495999999993</v>
      </c>
      <c r="R115" s="102">
        <f t="shared" ref="R115:R128" si="168">P115*E115</f>
        <v>28.641892200000001</v>
      </c>
    </row>
    <row r="116" spans="1:18" ht="36">
      <c r="A116" s="110">
        <v>18</v>
      </c>
      <c r="B116" s="110" t="s">
        <v>356</v>
      </c>
      <c r="C116" s="163" t="s">
        <v>355</v>
      </c>
      <c r="D116" s="110" t="s">
        <v>90</v>
      </c>
      <c r="E116" s="110">
        <v>4</v>
      </c>
      <c r="F116" s="110">
        <v>1.24</v>
      </c>
      <c r="G116" s="110">
        <v>0.59</v>
      </c>
      <c r="H116" s="109">
        <f t="shared" si="164"/>
        <v>3.0600595999999998</v>
      </c>
      <c r="I116" s="109">
        <f t="shared" si="164"/>
        <v>1.8039839999999998</v>
      </c>
      <c r="J116" s="158" t="s">
        <v>357</v>
      </c>
      <c r="K116" s="110" t="s">
        <v>90</v>
      </c>
      <c r="L116" s="110"/>
      <c r="M116" s="110">
        <v>1</v>
      </c>
      <c r="N116" s="171">
        <v>2.59</v>
      </c>
      <c r="O116" s="102">
        <f t="shared" si="165"/>
        <v>3.0215975999999998</v>
      </c>
      <c r="P116" s="102">
        <f t="shared" si="166"/>
        <v>7.8856411999999994</v>
      </c>
      <c r="Q116" s="102">
        <f t="shared" si="167"/>
        <v>12.086390399999999</v>
      </c>
      <c r="R116" s="102">
        <f t="shared" si="168"/>
        <v>31.542564799999997</v>
      </c>
    </row>
    <row r="117" spans="1:18" ht="54">
      <c r="A117" s="119">
        <v>19</v>
      </c>
      <c r="B117" s="119" t="s">
        <v>135</v>
      </c>
      <c r="C117" s="120" t="s">
        <v>358</v>
      </c>
      <c r="D117" s="119" t="s">
        <v>90</v>
      </c>
      <c r="E117" s="119">
        <v>3</v>
      </c>
      <c r="F117" s="119">
        <v>0.39</v>
      </c>
      <c r="G117" s="119">
        <v>0.41</v>
      </c>
      <c r="H117" s="118">
        <f t="shared" si="164"/>
        <v>0.96243809999999996</v>
      </c>
      <c r="I117" s="118">
        <f t="shared" si="164"/>
        <v>1.2536159999999998</v>
      </c>
      <c r="J117" s="120" t="s">
        <v>359</v>
      </c>
      <c r="K117" s="119" t="s">
        <v>90</v>
      </c>
      <c r="L117" s="119"/>
      <c r="M117" s="119">
        <v>1</v>
      </c>
      <c r="N117" s="166">
        <v>5.56</v>
      </c>
      <c r="O117" s="118">
        <f t="shared" si="165"/>
        <v>6.4865183999999987</v>
      </c>
      <c r="P117" s="255">
        <f t="shared" si="166"/>
        <v>8.7025724999999987</v>
      </c>
      <c r="Q117" s="255">
        <f t="shared" si="167"/>
        <v>19.459555199999997</v>
      </c>
      <c r="R117" s="255">
        <f t="shared" si="168"/>
        <v>26.107717499999996</v>
      </c>
    </row>
    <row r="118" spans="1:18" ht="18">
      <c r="A118" s="99">
        <v>20</v>
      </c>
      <c r="B118" s="197" t="s">
        <v>370</v>
      </c>
      <c r="C118" s="112" t="s">
        <v>371</v>
      </c>
      <c r="D118" s="99" t="s">
        <v>90</v>
      </c>
      <c r="E118" s="99">
        <f>3+3+2+3+1+3+3</f>
        <v>18</v>
      </c>
      <c r="F118" s="99">
        <v>0.23100000000000001</v>
      </c>
      <c r="G118" s="99">
        <v>0.151</v>
      </c>
      <c r="H118" s="98">
        <f t="shared" si="164"/>
        <v>0.57005949</v>
      </c>
      <c r="I118" s="98">
        <f t="shared" si="164"/>
        <v>0.46169759999999999</v>
      </c>
      <c r="J118" s="100"/>
      <c r="K118" s="99"/>
      <c r="L118" s="99"/>
      <c r="M118" s="99"/>
      <c r="N118" s="178"/>
      <c r="O118" s="98"/>
      <c r="P118" s="272">
        <f t="shared" si="166"/>
        <v>1.0317570899999999</v>
      </c>
      <c r="Q118" s="272"/>
      <c r="R118" s="272">
        <f t="shared" si="168"/>
        <v>18.571627619999997</v>
      </c>
    </row>
    <row r="119" spans="1:18" ht="54">
      <c r="A119" s="119">
        <v>21</v>
      </c>
      <c r="B119" s="84" t="s">
        <v>92</v>
      </c>
      <c r="C119" s="120" t="s">
        <v>361</v>
      </c>
      <c r="D119" s="119" t="s">
        <v>90</v>
      </c>
      <c r="E119" s="144">
        <v>3</v>
      </c>
      <c r="F119" s="119"/>
      <c r="G119" s="119"/>
      <c r="H119" s="118"/>
      <c r="I119" s="118"/>
      <c r="J119" s="120" t="s">
        <v>360</v>
      </c>
      <c r="K119" s="119" t="s">
        <v>90</v>
      </c>
      <c r="L119" s="84"/>
      <c r="M119" s="119">
        <v>1</v>
      </c>
      <c r="N119" s="166">
        <v>2.92</v>
      </c>
      <c r="O119" s="118">
        <f t="shared" si="165"/>
        <v>3.4065887999999998</v>
      </c>
      <c r="P119" s="255">
        <f t="shared" si="166"/>
        <v>3.4065887999999998</v>
      </c>
      <c r="Q119" s="255">
        <f t="shared" si="167"/>
        <v>10.219766399999999</v>
      </c>
      <c r="R119" s="255">
        <f t="shared" si="168"/>
        <v>10.219766399999999</v>
      </c>
    </row>
    <row r="120" spans="1:18" ht="36">
      <c r="A120" s="166">
        <v>22</v>
      </c>
      <c r="B120" s="166" t="s">
        <v>92</v>
      </c>
      <c r="C120" s="167" t="s">
        <v>375</v>
      </c>
      <c r="D120" s="166" t="s">
        <v>90</v>
      </c>
      <c r="E120" s="166">
        <v>3</v>
      </c>
      <c r="F120" s="166"/>
      <c r="G120" s="166"/>
      <c r="H120" s="165"/>
      <c r="I120" s="165"/>
      <c r="J120" s="167" t="s">
        <v>375</v>
      </c>
      <c r="K120" s="166" t="s">
        <v>90</v>
      </c>
      <c r="L120" s="84"/>
      <c r="M120" s="166">
        <v>1</v>
      </c>
      <c r="N120" s="166">
        <v>1.32</v>
      </c>
      <c r="O120" s="165">
        <f t="shared" si="165"/>
        <v>1.5399647999999999</v>
      </c>
      <c r="P120" s="255">
        <f t="shared" si="166"/>
        <v>1.5399647999999999</v>
      </c>
      <c r="Q120" s="255">
        <f t="shared" si="167"/>
        <v>4.6198943999999997</v>
      </c>
      <c r="R120" s="255">
        <f t="shared" si="168"/>
        <v>4.6198943999999997</v>
      </c>
    </row>
    <row r="121" spans="1:18" ht="36">
      <c r="A121" s="119">
        <v>23</v>
      </c>
      <c r="B121" s="119" t="s">
        <v>135</v>
      </c>
      <c r="C121" s="120" t="s">
        <v>362</v>
      </c>
      <c r="D121" s="119" t="s">
        <v>90</v>
      </c>
      <c r="E121" s="119">
        <v>2</v>
      </c>
      <c r="F121" s="119">
        <v>0.39</v>
      </c>
      <c r="G121" s="119">
        <v>0.41</v>
      </c>
      <c r="H121" s="118">
        <f t="shared" ref="H121" si="169">F121*H$7</f>
        <v>0.96243809999999996</v>
      </c>
      <c r="I121" s="118">
        <f>G121*I$7</f>
        <v>1.2536159999999998</v>
      </c>
      <c r="J121" s="120" t="s">
        <v>363</v>
      </c>
      <c r="K121" s="119" t="s">
        <v>90</v>
      </c>
      <c r="L121" s="119"/>
      <c r="M121" s="119">
        <v>1</v>
      </c>
      <c r="N121" s="166">
        <v>3.3</v>
      </c>
      <c r="O121" s="118">
        <f t="shared" si="165"/>
        <v>3.8499119999999993</v>
      </c>
      <c r="P121" s="255">
        <f t="shared" si="166"/>
        <v>6.0659660999999989</v>
      </c>
      <c r="Q121" s="255">
        <f t="shared" si="167"/>
        <v>7.6998239999999987</v>
      </c>
      <c r="R121" s="255">
        <f t="shared" si="168"/>
        <v>12.131932199999998</v>
      </c>
    </row>
    <row r="122" spans="1:18" ht="54">
      <c r="A122" s="164">
        <v>24</v>
      </c>
      <c r="B122" s="121" t="s">
        <v>92</v>
      </c>
      <c r="C122" s="112" t="s">
        <v>367</v>
      </c>
      <c r="D122" s="121" t="s">
        <v>90</v>
      </c>
      <c r="E122" s="121">
        <v>2</v>
      </c>
      <c r="F122" s="121"/>
      <c r="G122" s="121"/>
      <c r="H122" s="122"/>
      <c r="I122" s="122"/>
      <c r="J122" s="112" t="s">
        <v>366</v>
      </c>
      <c r="K122" s="121" t="s">
        <v>90</v>
      </c>
      <c r="L122" s="84" t="s">
        <v>369</v>
      </c>
      <c r="M122" s="166">
        <v>1</v>
      </c>
      <c r="N122" s="166">
        <v>4.72</v>
      </c>
      <c r="O122" s="122">
        <f>N122*M122*O$7</f>
        <v>5.5065407999999989</v>
      </c>
      <c r="P122" s="261">
        <f t="shared" si="166"/>
        <v>5.5065407999999989</v>
      </c>
      <c r="Q122" s="261">
        <f>O122*E122</f>
        <v>11.013081599999998</v>
      </c>
      <c r="R122" s="261">
        <f t="shared" si="168"/>
        <v>11.013081599999998</v>
      </c>
    </row>
    <row r="123" spans="1:18" ht="36">
      <c r="A123" s="164">
        <v>25</v>
      </c>
      <c r="B123" s="121" t="s">
        <v>92</v>
      </c>
      <c r="C123" s="112" t="s">
        <v>368</v>
      </c>
      <c r="D123" s="121" t="s">
        <v>90</v>
      </c>
      <c r="E123" s="121">
        <v>3</v>
      </c>
      <c r="F123" s="121"/>
      <c r="G123" s="121"/>
      <c r="H123" s="122"/>
      <c r="I123" s="122"/>
      <c r="J123" s="112" t="s">
        <v>365</v>
      </c>
      <c r="K123" s="121" t="s">
        <v>90</v>
      </c>
      <c r="L123" s="84" t="s">
        <v>364</v>
      </c>
      <c r="M123" s="119">
        <v>1</v>
      </c>
      <c r="N123" s="166">
        <v>2.17</v>
      </c>
      <c r="O123" s="122">
        <f>N123*M123*O$7</f>
        <v>2.5316087999999999</v>
      </c>
      <c r="P123" s="261">
        <f t="shared" si="166"/>
        <v>2.5316087999999999</v>
      </c>
      <c r="Q123" s="261">
        <f>O123*E123</f>
        <v>7.5948263999999996</v>
      </c>
      <c r="R123" s="261">
        <f t="shared" si="168"/>
        <v>7.5948263999999996</v>
      </c>
    </row>
    <row r="124" spans="1:18" ht="54">
      <c r="A124" s="110">
        <v>26</v>
      </c>
      <c r="B124" s="146" t="s">
        <v>92</v>
      </c>
      <c r="C124" s="120" t="s">
        <v>382</v>
      </c>
      <c r="D124" s="110" t="s">
        <v>90</v>
      </c>
      <c r="E124" s="110">
        <v>1</v>
      </c>
      <c r="F124" s="110"/>
      <c r="G124" s="110"/>
      <c r="H124" s="109"/>
      <c r="I124" s="109"/>
      <c r="J124" s="147" t="s">
        <v>383</v>
      </c>
      <c r="K124" s="110" t="s">
        <v>90</v>
      </c>
      <c r="L124" s="110"/>
      <c r="M124" s="110">
        <v>1</v>
      </c>
      <c r="N124" s="171">
        <v>31.2</v>
      </c>
      <c r="O124" s="109">
        <f t="shared" ref="O124:O125" si="170">N124*M124*O$7</f>
        <v>36.399167999999996</v>
      </c>
      <c r="P124" s="267">
        <f t="shared" si="166"/>
        <v>36.399167999999996</v>
      </c>
      <c r="Q124" s="267">
        <f t="shared" ref="Q124:Q125" si="171">O124*E124</f>
        <v>36.399167999999996</v>
      </c>
      <c r="R124" s="267">
        <f t="shared" si="168"/>
        <v>36.399167999999996</v>
      </c>
    </row>
    <row r="125" spans="1:18" ht="36">
      <c r="A125" s="142">
        <v>27</v>
      </c>
      <c r="B125" s="142" t="s">
        <v>92</v>
      </c>
      <c r="C125" s="163" t="s">
        <v>295</v>
      </c>
      <c r="D125" s="142" t="s">
        <v>93</v>
      </c>
      <c r="E125" s="142">
        <v>300</v>
      </c>
      <c r="F125" s="142"/>
      <c r="G125" s="142"/>
      <c r="H125" s="142"/>
      <c r="I125" s="142"/>
      <c r="J125" s="163" t="s">
        <v>296</v>
      </c>
      <c r="K125" s="142" t="s">
        <v>93</v>
      </c>
      <c r="L125" s="142"/>
      <c r="M125" s="142">
        <v>1</v>
      </c>
      <c r="N125" s="166">
        <v>6.5000000000000002E-2</v>
      </c>
      <c r="O125" s="141">
        <f t="shared" si="170"/>
        <v>7.5831599999999999E-2</v>
      </c>
      <c r="P125" s="255">
        <f t="shared" si="166"/>
        <v>7.5831599999999999E-2</v>
      </c>
      <c r="Q125" s="255">
        <f t="shared" si="171"/>
        <v>22.749479999999998</v>
      </c>
      <c r="R125" s="255">
        <f t="shared" si="168"/>
        <v>22.749479999999998</v>
      </c>
    </row>
    <row r="126" spans="1:18" ht="54">
      <c r="A126" s="170">
        <v>28</v>
      </c>
      <c r="B126" s="149" t="s">
        <v>236</v>
      </c>
      <c r="C126" s="173" t="s">
        <v>372</v>
      </c>
      <c r="D126" s="170" t="s">
        <v>90</v>
      </c>
      <c r="E126" s="170">
        <v>3</v>
      </c>
      <c r="F126" s="170">
        <v>0.11700000000000001</v>
      </c>
      <c r="G126" s="170">
        <v>9.4000000000000004E-3</v>
      </c>
      <c r="H126" s="181">
        <f t="shared" ref="H126:H127" si="172">F126*H$7</f>
        <v>0.28873143000000001</v>
      </c>
      <c r="I126" s="181">
        <f t="shared" ref="I126:I127" si="173">G126*I$7</f>
        <v>2.874144E-2</v>
      </c>
      <c r="J126" s="173"/>
      <c r="K126" s="170"/>
      <c r="L126" s="170"/>
      <c r="M126" s="170"/>
      <c r="N126" s="170"/>
      <c r="O126" s="169"/>
      <c r="P126" s="266">
        <f t="shared" si="166"/>
        <v>0.31747287000000002</v>
      </c>
      <c r="Q126" s="266"/>
      <c r="R126" s="266">
        <f t="shared" si="168"/>
        <v>0.95241861000000005</v>
      </c>
    </row>
    <row r="127" spans="1:18" ht="36">
      <c r="A127" s="166">
        <v>29</v>
      </c>
      <c r="B127" s="166" t="s">
        <v>135</v>
      </c>
      <c r="C127" s="167" t="s">
        <v>373</v>
      </c>
      <c r="D127" s="166" t="s">
        <v>90</v>
      </c>
      <c r="E127" s="166">
        <v>3</v>
      </c>
      <c r="F127" s="166">
        <v>0.39</v>
      </c>
      <c r="G127" s="166">
        <v>0.41</v>
      </c>
      <c r="H127" s="165">
        <f t="shared" si="172"/>
        <v>0.96243809999999996</v>
      </c>
      <c r="I127" s="165">
        <f t="shared" si="173"/>
        <v>1.2536159999999998</v>
      </c>
      <c r="J127" s="167" t="s">
        <v>317</v>
      </c>
      <c r="K127" s="166" t="s">
        <v>90</v>
      </c>
      <c r="L127" s="166"/>
      <c r="M127" s="166">
        <v>1</v>
      </c>
      <c r="N127" s="166">
        <v>4.2</v>
      </c>
      <c r="O127" s="165">
        <f t="shared" ref="O127:O131" si="174">N127*M127*O$7</f>
        <v>4.8998879999999998</v>
      </c>
      <c r="P127" s="255">
        <f t="shared" si="166"/>
        <v>7.1159420999999998</v>
      </c>
      <c r="Q127" s="255">
        <f t="shared" ref="Q127:Q131" si="175">O127*E127</f>
        <v>14.699663999999999</v>
      </c>
      <c r="R127" s="255">
        <f t="shared" si="168"/>
        <v>21.347826300000001</v>
      </c>
    </row>
    <row r="128" spans="1:18" ht="36">
      <c r="A128" s="166">
        <v>30</v>
      </c>
      <c r="B128" s="84" t="s">
        <v>92</v>
      </c>
      <c r="C128" s="167" t="s">
        <v>309</v>
      </c>
      <c r="D128" s="166" t="s">
        <v>90</v>
      </c>
      <c r="E128" s="144">
        <v>3</v>
      </c>
      <c r="F128" s="166"/>
      <c r="G128" s="166"/>
      <c r="H128" s="165"/>
      <c r="I128" s="165"/>
      <c r="J128" s="167" t="s">
        <v>318</v>
      </c>
      <c r="K128" s="166" t="s">
        <v>90</v>
      </c>
      <c r="L128" s="84"/>
      <c r="M128" s="166">
        <v>1</v>
      </c>
      <c r="N128" s="166">
        <v>2.34</v>
      </c>
      <c r="O128" s="165">
        <f t="shared" si="174"/>
        <v>2.7299375999999995</v>
      </c>
      <c r="P128" s="255">
        <f t="shared" si="166"/>
        <v>2.7299375999999995</v>
      </c>
      <c r="Q128" s="255">
        <f t="shared" si="175"/>
        <v>8.1898127999999986</v>
      </c>
      <c r="R128" s="255">
        <f t="shared" si="168"/>
        <v>8.1898127999999986</v>
      </c>
    </row>
    <row r="129" spans="1:18" ht="36">
      <c r="A129" s="166">
        <v>31</v>
      </c>
      <c r="B129" s="166" t="s">
        <v>92</v>
      </c>
      <c r="C129" s="167" t="s">
        <v>374</v>
      </c>
      <c r="D129" s="166" t="s">
        <v>90</v>
      </c>
      <c r="E129" s="166">
        <v>3</v>
      </c>
      <c r="F129" s="166"/>
      <c r="G129" s="166"/>
      <c r="H129" s="165"/>
      <c r="I129" s="165"/>
      <c r="J129" s="167" t="s">
        <v>374</v>
      </c>
      <c r="K129" s="166" t="s">
        <v>90</v>
      </c>
      <c r="L129" s="84"/>
      <c r="M129" s="166">
        <v>1</v>
      </c>
      <c r="N129" s="166">
        <v>1.1000000000000001</v>
      </c>
      <c r="O129" s="165">
        <f t="shared" si="174"/>
        <v>1.283304</v>
      </c>
      <c r="P129" s="255">
        <f t="shared" ref="P129:P131" si="176">H129+I129+O129</f>
        <v>1.283304</v>
      </c>
      <c r="Q129" s="255">
        <f t="shared" si="175"/>
        <v>3.8499119999999998</v>
      </c>
      <c r="R129" s="255">
        <f t="shared" ref="R129:R131" si="177">P129*E129</f>
        <v>3.8499119999999998</v>
      </c>
    </row>
    <row r="130" spans="1:18" ht="36">
      <c r="A130" s="166">
        <v>32</v>
      </c>
      <c r="B130" s="166" t="s">
        <v>308</v>
      </c>
      <c r="C130" s="167" t="s">
        <v>376</v>
      </c>
      <c r="D130" s="166" t="s">
        <v>90</v>
      </c>
      <c r="E130" s="166">
        <v>3</v>
      </c>
      <c r="F130" s="166">
        <v>0.31</v>
      </c>
      <c r="G130" s="166">
        <v>0.31</v>
      </c>
      <c r="H130" s="165">
        <f t="shared" ref="H130" si="178">F130*H$7</f>
        <v>0.76501489999999994</v>
      </c>
      <c r="I130" s="165">
        <f>G130*I$7</f>
        <v>0.94785599999999992</v>
      </c>
      <c r="J130" s="167" t="s">
        <v>377</v>
      </c>
      <c r="K130" s="166" t="s">
        <v>90</v>
      </c>
      <c r="L130" s="166"/>
      <c r="M130" s="166">
        <v>1</v>
      </c>
      <c r="N130" s="166">
        <v>2.64</v>
      </c>
      <c r="O130" s="165">
        <f t="shared" si="174"/>
        <v>3.0799295999999998</v>
      </c>
      <c r="P130" s="255">
        <f t="shared" si="176"/>
        <v>4.7928005000000002</v>
      </c>
      <c r="Q130" s="255">
        <f t="shared" si="175"/>
        <v>9.2397887999999995</v>
      </c>
      <c r="R130" s="255">
        <f t="shared" si="177"/>
        <v>14.378401500000001</v>
      </c>
    </row>
    <row r="131" spans="1:18" ht="36">
      <c r="A131" s="166">
        <v>33</v>
      </c>
      <c r="B131" s="143" t="s">
        <v>136</v>
      </c>
      <c r="C131" s="167" t="s">
        <v>378</v>
      </c>
      <c r="D131" s="166" t="s">
        <v>90</v>
      </c>
      <c r="E131" s="166">
        <v>1</v>
      </c>
      <c r="F131" s="166">
        <v>1.31</v>
      </c>
      <c r="G131" s="166">
        <v>0.09</v>
      </c>
      <c r="H131" s="165">
        <f>F131*H$7</f>
        <v>3.2328049000000001</v>
      </c>
      <c r="I131" s="165">
        <f t="shared" ref="I131" si="179">G131*I$7</f>
        <v>0.27518399999999998</v>
      </c>
      <c r="J131" s="167" t="s">
        <v>379</v>
      </c>
      <c r="K131" s="166" t="s">
        <v>90</v>
      </c>
      <c r="L131" s="166"/>
      <c r="M131" s="166">
        <v>1</v>
      </c>
      <c r="N131" s="166">
        <v>35.200000000000003</v>
      </c>
      <c r="O131" s="165">
        <f t="shared" si="174"/>
        <v>41.065728</v>
      </c>
      <c r="P131" s="255">
        <f t="shared" si="176"/>
        <v>44.573716900000001</v>
      </c>
      <c r="Q131" s="255">
        <f t="shared" si="175"/>
        <v>41.065728</v>
      </c>
      <c r="R131" s="255">
        <f t="shared" si="177"/>
        <v>44.573716900000001</v>
      </c>
    </row>
    <row r="132" spans="1:18" ht="36">
      <c r="A132" s="166">
        <v>34</v>
      </c>
      <c r="B132" s="143" t="s">
        <v>136</v>
      </c>
      <c r="C132" s="167" t="s">
        <v>380</v>
      </c>
      <c r="D132" s="166" t="s">
        <v>90</v>
      </c>
      <c r="E132" s="166">
        <v>1</v>
      </c>
      <c r="F132" s="166">
        <v>1.31</v>
      </c>
      <c r="G132" s="166">
        <v>0.09</v>
      </c>
      <c r="H132" s="165">
        <f>F132*H$7</f>
        <v>3.2328049000000001</v>
      </c>
      <c r="I132" s="165">
        <f t="shared" ref="I132" si="180">G132*I$7</f>
        <v>0.27518399999999998</v>
      </c>
      <c r="J132" s="167" t="s">
        <v>381</v>
      </c>
      <c r="K132" s="166" t="s">
        <v>90</v>
      </c>
      <c r="L132" s="166"/>
      <c r="M132" s="166">
        <v>1</v>
      </c>
      <c r="N132" s="166">
        <v>45.4</v>
      </c>
      <c r="O132" s="165">
        <f t="shared" ref="O132" si="181">N132*M132*O$7</f>
        <v>52.965455999999996</v>
      </c>
      <c r="P132" s="255">
        <f t="shared" ref="P132" si="182">H132+I132+O132</f>
        <v>56.473444899999997</v>
      </c>
      <c r="Q132" s="255">
        <f t="shared" ref="Q132" si="183">O132*E132</f>
        <v>52.965455999999996</v>
      </c>
      <c r="R132" s="255">
        <f t="shared" ref="R132" si="184">P132*E132</f>
        <v>56.473444899999997</v>
      </c>
    </row>
    <row r="133" spans="1:18" ht="18">
      <c r="A133" s="53"/>
      <c r="B133" s="54"/>
      <c r="C133" s="53" t="s">
        <v>203</v>
      </c>
      <c r="D133" s="53"/>
      <c r="E133" s="53"/>
      <c r="F133" s="53"/>
      <c r="G133" s="53"/>
      <c r="H133" s="55"/>
      <c r="I133" s="55"/>
      <c r="J133" s="53"/>
      <c r="K133" s="53"/>
      <c r="L133" s="53"/>
      <c r="M133" s="53"/>
      <c r="N133" s="53"/>
      <c r="O133" s="55"/>
      <c r="P133" s="55"/>
      <c r="Q133" s="55"/>
      <c r="R133" s="55"/>
    </row>
    <row r="134" spans="1:18" ht="36">
      <c r="A134" s="166">
        <v>1</v>
      </c>
      <c r="B134" s="161" t="s">
        <v>348</v>
      </c>
      <c r="C134" s="167" t="s">
        <v>347</v>
      </c>
      <c r="D134" s="166" t="s">
        <v>105</v>
      </c>
      <c r="E134" s="165">
        <v>0.11</v>
      </c>
      <c r="F134" s="166">
        <f>7.58+1.74</f>
        <v>9.32</v>
      </c>
      <c r="G134" s="166">
        <f>229.42+13.35</f>
        <v>242.76999999999998</v>
      </c>
      <c r="H134" s="165">
        <f t="shared" ref="H134:H142" si="185">F134*H$7</f>
        <v>22.999802800000001</v>
      </c>
      <c r="I134" s="165">
        <f t="shared" ref="I134:I139" si="186">G134*I$7</f>
        <v>742.29355199999986</v>
      </c>
      <c r="J134" s="167"/>
      <c r="K134" s="166"/>
      <c r="L134" s="166"/>
      <c r="M134" s="166"/>
      <c r="N134" s="166"/>
      <c r="O134" s="165"/>
      <c r="P134" s="165">
        <f t="shared" ref="P134:P158" si="187">H134+I134+O134</f>
        <v>765.29335479999986</v>
      </c>
      <c r="Q134" s="165"/>
      <c r="R134" s="165">
        <f t="shared" ref="R134:R158" si="188">P134*E134</f>
        <v>84.182269027999979</v>
      </c>
    </row>
    <row r="135" spans="1:18" ht="36">
      <c r="A135" s="166">
        <v>2</v>
      </c>
      <c r="B135" s="166" t="s">
        <v>273</v>
      </c>
      <c r="C135" s="167" t="s">
        <v>274</v>
      </c>
      <c r="D135" s="166" t="s">
        <v>105</v>
      </c>
      <c r="E135" s="168">
        <v>5.7000000000000002E-2</v>
      </c>
      <c r="F135" s="166">
        <v>3.74</v>
      </c>
      <c r="G135" s="166">
        <v>118.26</v>
      </c>
      <c r="H135" s="165">
        <f t="shared" si="185"/>
        <v>9.2295346000000009</v>
      </c>
      <c r="I135" s="165">
        <f t="shared" si="186"/>
        <v>361.59177599999998</v>
      </c>
      <c r="J135" s="167"/>
      <c r="K135" s="166"/>
      <c r="L135" s="166"/>
      <c r="M135" s="166"/>
      <c r="N135" s="166"/>
      <c r="O135" s="165"/>
      <c r="P135" s="165">
        <f t="shared" si="187"/>
        <v>370.8213106</v>
      </c>
      <c r="Q135" s="165"/>
      <c r="R135" s="165">
        <f t="shared" si="188"/>
        <v>21.136814704200003</v>
      </c>
    </row>
    <row r="136" spans="1:18" ht="36">
      <c r="A136" s="166">
        <v>3</v>
      </c>
      <c r="B136" s="166" t="s">
        <v>112</v>
      </c>
      <c r="C136" s="167" t="s">
        <v>275</v>
      </c>
      <c r="D136" s="166" t="s">
        <v>105</v>
      </c>
      <c r="E136" s="168">
        <v>0.313</v>
      </c>
      <c r="F136" s="166">
        <v>5.03</v>
      </c>
      <c r="G136" s="166">
        <v>158.97</v>
      </c>
      <c r="H136" s="165">
        <f t="shared" si="185"/>
        <v>12.4129837</v>
      </c>
      <c r="I136" s="165">
        <f t="shared" si="186"/>
        <v>486.06667199999998</v>
      </c>
      <c r="J136" s="167"/>
      <c r="K136" s="166"/>
      <c r="L136" s="166"/>
      <c r="M136" s="166"/>
      <c r="N136" s="166"/>
      <c r="O136" s="165"/>
      <c r="P136" s="165">
        <f t="shared" si="187"/>
        <v>498.47965569999997</v>
      </c>
      <c r="Q136" s="165"/>
      <c r="R136" s="165">
        <f t="shared" si="188"/>
        <v>156.02413223409999</v>
      </c>
    </row>
    <row r="137" spans="1:18" ht="36">
      <c r="A137" s="99">
        <v>4</v>
      </c>
      <c r="B137" s="286" t="s">
        <v>645</v>
      </c>
      <c r="C137" s="112" t="s">
        <v>646</v>
      </c>
      <c r="D137" s="99" t="s">
        <v>186</v>
      </c>
      <c r="E137" s="99">
        <v>370</v>
      </c>
      <c r="F137" s="99">
        <v>3.95</v>
      </c>
      <c r="G137" s="99">
        <v>4.84</v>
      </c>
      <c r="H137" s="98">
        <f t="shared" si="185"/>
        <v>9.7477704999999997</v>
      </c>
      <c r="I137" s="98">
        <f t="shared" si="186"/>
        <v>14.798783999999999</v>
      </c>
      <c r="J137" s="100"/>
      <c r="K137" s="99"/>
      <c r="L137" s="99"/>
      <c r="M137" s="99"/>
      <c r="N137" s="99"/>
      <c r="O137" s="98"/>
      <c r="P137" s="98">
        <f t="shared" si="187"/>
        <v>24.546554499999999</v>
      </c>
      <c r="Q137" s="98"/>
      <c r="R137" s="98">
        <f t="shared" si="188"/>
        <v>9082.2251649999998</v>
      </c>
    </row>
    <row r="138" spans="1:18" ht="36">
      <c r="A138" s="99">
        <v>5</v>
      </c>
      <c r="B138" s="70" t="s">
        <v>458</v>
      </c>
      <c r="C138" s="163" t="s">
        <v>386</v>
      </c>
      <c r="D138" s="71" t="s">
        <v>94</v>
      </c>
      <c r="E138" s="98">
        <v>0.37</v>
      </c>
      <c r="F138" s="71">
        <v>4.5599999999999996</v>
      </c>
      <c r="G138" s="71">
        <v>145.1</v>
      </c>
      <c r="H138" s="72">
        <f>F138*H$7</f>
        <v>11.253122399999999</v>
      </c>
      <c r="I138" s="72">
        <f t="shared" si="186"/>
        <v>443.65775999999994</v>
      </c>
      <c r="J138" s="199"/>
      <c r="K138" s="71"/>
      <c r="L138" s="71"/>
      <c r="M138" s="71"/>
      <c r="N138" s="71"/>
      <c r="O138" s="72"/>
      <c r="P138" s="72">
        <f t="shared" si="187"/>
        <v>454.91088239999993</v>
      </c>
      <c r="Q138" s="72"/>
      <c r="R138" s="72">
        <f t="shared" si="188"/>
        <v>168.31702648799998</v>
      </c>
    </row>
    <row r="139" spans="1:18" ht="18">
      <c r="A139" s="166">
        <v>6</v>
      </c>
      <c r="B139" s="166" t="s">
        <v>384</v>
      </c>
      <c r="C139" s="167" t="s">
        <v>385</v>
      </c>
      <c r="D139" s="166" t="s">
        <v>39</v>
      </c>
      <c r="E139" s="166">
        <v>770</v>
      </c>
      <c r="F139" s="166"/>
      <c r="G139" s="166">
        <v>0.39</v>
      </c>
      <c r="H139" s="177"/>
      <c r="I139" s="177">
        <f t="shared" si="186"/>
        <v>1.192464</v>
      </c>
      <c r="J139" s="166"/>
      <c r="K139" s="166"/>
      <c r="L139" s="166"/>
      <c r="M139" s="166"/>
      <c r="N139" s="166"/>
      <c r="O139" s="165"/>
      <c r="P139" s="165">
        <f t="shared" si="187"/>
        <v>1.192464</v>
      </c>
      <c r="Q139" s="165"/>
      <c r="R139" s="165">
        <f t="shared" si="188"/>
        <v>918.19727999999998</v>
      </c>
    </row>
    <row r="140" spans="1:18" ht="54">
      <c r="A140" s="166">
        <v>7</v>
      </c>
      <c r="B140" s="166" t="s">
        <v>145</v>
      </c>
      <c r="C140" s="167" t="s">
        <v>277</v>
      </c>
      <c r="D140" s="166" t="s">
        <v>146</v>
      </c>
      <c r="E140" s="166">
        <v>74</v>
      </c>
      <c r="F140" s="166">
        <v>1.94</v>
      </c>
      <c r="G140" s="166"/>
      <c r="H140" s="165">
        <f t="shared" si="185"/>
        <v>4.7875125999999995</v>
      </c>
      <c r="I140" s="165"/>
      <c r="J140" s="167"/>
      <c r="K140" s="166"/>
      <c r="L140" s="166"/>
      <c r="M140" s="166"/>
      <c r="N140" s="166"/>
      <c r="O140" s="165"/>
      <c r="P140" s="165">
        <f t="shared" si="187"/>
        <v>4.7875125999999995</v>
      </c>
      <c r="Q140" s="165"/>
      <c r="R140" s="165">
        <f t="shared" si="188"/>
        <v>354.27593239999999</v>
      </c>
    </row>
    <row r="141" spans="1:18" ht="18">
      <c r="A141" s="166">
        <v>8</v>
      </c>
      <c r="B141" s="84" t="s">
        <v>106</v>
      </c>
      <c r="C141" s="167" t="s">
        <v>283</v>
      </c>
      <c r="D141" s="166" t="s">
        <v>88</v>
      </c>
      <c r="E141" s="166">
        <v>47</v>
      </c>
      <c r="F141" s="166">
        <v>0.89</v>
      </c>
      <c r="G141" s="166"/>
      <c r="H141" s="165">
        <f t="shared" si="185"/>
        <v>2.1963330999999999</v>
      </c>
      <c r="I141" s="165"/>
      <c r="J141" s="167" t="s">
        <v>284</v>
      </c>
      <c r="K141" s="166" t="s">
        <v>89</v>
      </c>
      <c r="L141" s="166" t="s">
        <v>648</v>
      </c>
      <c r="M141" s="166">
        <v>1.1000000000000001</v>
      </c>
      <c r="N141" s="166">
        <v>4</v>
      </c>
      <c r="O141" s="165">
        <f t="shared" ref="O141:O142" si="189">N141*M141*O$7</f>
        <v>5.133216</v>
      </c>
      <c r="P141" s="165">
        <f t="shared" si="187"/>
        <v>7.3295490999999995</v>
      </c>
      <c r="Q141" s="165">
        <f t="shared" ref="Q141:Q142" si="190">O141*E141</f>
        <v>241.26115200000001</v>
      </c>
      <c r="R141" s="165">
        <f t="shared" si="188"/>
        <v>344.4888077</v>
      </c>
    </row>
    <row r="142" spans="1:18" ht="18">
      <c r="A142" s="166">
        <v>9</v>
      </c>
      <c r="B142" s="84" t="s">
        <v>106</v>
      </c>
      <c r="C142" s="167" t="s">
        <v>285</v>
      </c>
      <c r="D142" s="166" t="s">
        <v>88</v>
      </c>
      <c r="E142" s="166">
        <v>166</v>
      </c>
      <c r="F142" s="166">
        <v>0.89</v>
      </c>
      <c r="G142" s="166"/>
      <c r="H142" s="165">
        <f t="shared" si="185"/>
        <v>2.1963330999999999</v>
      </c>
      <c r="I142" s="165"/>
      <c r="J142" s="167" t="s">
        <v>284</v>
      </c>
      <c r="K142" s="166" t="s">
        <v>89</v>
      </c>
      <c r="L142" s="166" t="s">
        <v>648</v>
      </c>
      <c r="M142" s="166">
        <v>1.1000000000000001</v>
      </c>
      <c r="N142" s="166">
        <v>4</v>
      </c>
      <c r="O142" s="165">
        <f t="shared" si="189"/>
        <v>5.133216</v>
      </c>
      <c r="P142" s="165">
        <f t="shared" si="187"/>
        <v>7.3295490999999995</v>
      </c>
      <c r="Q142" s="165">
        <f t="shared" si="190"/>
        <v>852.11385600000006</v>
      </c>
      <c r="R142" s="165">
        <f t="shared" si="188"/>
        <v>1216.7051506</v>
      </c>
    </row>
    <row r="143" spans="1:18" ht="54">
      <c r="A143" s="99">
        <v>10</v>
      </c>
      <c r="B143" s="70" t="s">
        <v>111</v>
      </c>
      <c r="C143" s="163" t="s">
        <v>389</v>
      </c>
      <c r="D143" s="71" t="s">
        <v>94</v>
      </c>
      <c r="E143" s="198">
        <v>0.157</v>
      </c>
      <c r="F143" s="71">
        <v>9.27</v>
      </c>
      <c r="G143" s="71">
        <v>294.12</v>
      </c>
      <c r="H143" s="72">
        <f>F143*H$7</f>
        <v>22.876413299999999</v>
      </c>
      <c r="I143" s="72">
        <f t="shared" ref="I143:I144" si="191">G143*I$7</f>
        <v>899.30131199999994</v>
      </c>
      <c r="J143" s="199"/>
      <c r="K143" s="71"/>
      <c r="L143" s="71"/>
      <c r="M143" s="71"/>
      <c r="N143" s="71"/>
      <c r="O143" s="72"/>
      <c r="P143" s="72">
        <f t="shared" ref="P143:P144" si="192">H143+I143+O143</f>
        <v>922.17772529999991</v>
      </c>
      <c r="Q143" s="72"/>
      <c r="R143" s="72">
        <f t="shared" ref="R143:R144" si="193">P143*E143</f>
        <v>144.78190287209998</v>
      </c>
    </row>
    <row r="144" spans="1:18" ht="18">
      <c r="A144" s="166">
        <v>11</v>
      </c>
      <c r="B144" s="166" t="s">
        <v>219</v>
      </c>
      <c r="C144" s="167" t="s">
        <v>387</v>
      </c>
      <c r="D144" s="166" t="s">
        <v>39</v>
      </c>
      <c r="E144" s="166">
        <v>282.60000000000002</v>
      </c>
      <c r="F144" s="166"/>
      <c r="G144" s="166">
        <v>0.5</v>
      </c>
      <c r="H144" s="177"/>
      <c r="I144" s="177">
        <f t="shared" si="191"/>
        <v>1.5287999999999999</v>
      </c>
      <c r="J144" s="166"/>
      <c r="K144" s="166"/>
      <c r="L144" s="166"/>
      <c r="M144" s="166"/>
      <c r="N144" s="166"/>
      <c r="O144" s="165"/>
      <c r="P144" s="165">
        <f t="shared" si="192"/>
        <v>1.5287999999999999</v>
      </c>
      <c r="Q144" s="165"/>
      <c r="R144" s="165">
        <f t="shared" si="193"/>
        <v>432.03888000000001</v>
      </c>
    </row>
    <row r="145" spans="1:18" ht="54">
      <c r="A145" s="166">
        <v>12</v>
      </c>
      <c r="B145" s="84" t="s">
        <v>107</v>
      </c>
      <c r="C145" s="167" t="s">
        <v>288</v>
      </c>
      <c r="D145" s="166" t="s">
        <v>94</v>
      </c>
      <c r="E145" s="168">
        <v>0.47499999999999998</v>
      </c>
      <c r="F145" s="166"/>
      <c r="G145" s="166">
        <v>25</v>
      </c>
      <c r="H145" s="177"/>
      <c r="I145" s="177">
        <f t="shared" ref="I145" si="194">G145*I$7</f>
        <v>76.44</v>
      </c>
      <c r="J145" s="76"/>
      <c r="K145" s="166"/>
      <c r="L145" s="166"/>
      <c r="M145" s="166"/>
      <c r="N145" s="166"/>
      <c r="O145" s="165"/>
      <c r="P145" s="165">
        <f t="shared" si="187"/>
        <v>76.44</v>
      </c>
      <c r="Q145" s="165"/>
      <c r="R145" s="165">
        <f t="shared" si="188"/>
        <v>36.308999999999997</v>
      </c>
    </row>
    <row r="146" spans="1:18" ht="36">
      <c r="A146" s="166">
        <v>13</v>
      </c>
      <c r="B146" s="166" t="s">
        <v>263</v>
      </c>
      <c r="C146" s="167" t="s">
        <v>388</v>
      </c>
      <c r="D146" s="166" t="s">
        <v>89</v>
      </c>
      <c r="E146" s="166">
        <v>52</v>
      </c>
      <c r="F146" s="166">
        <v>0.66400000000000003</v>
      </c>
      <c r="G146" s="166"/>
      <c r="H146" s="177">
        <f t="shared" ref="H146:H151" si="195">F146*H$7</f>
        <v>1.6386125600000001</v>
      </c>
      <c r="I146" s="177"/>
      <c r="J146" s="167"/>
      <c r="K146" s="166"/>
      <c r="L146" s="166"/>
      <c r="M146" s="166"/>
      <c r="N146" s="166"/>
      <c r="O146" s="165"/>
      <c r="P146" s="165">
        <f t="shared" si="187"/>
        <v>1.6386125600000001</v>
      </c>
      <c r="Q146" s="165"/>
      <c r="R146" s="165">
        <f t="shared" si="188"/>
        <v>85.20785312000001</v>
      </c>
    </row>
    <row r="147" spans="1:18" ht="54">
      <c r="A147" s="166">
        <v>14</v>
      </c>
      <c r="B147" s="166" t="s">
        <v>392</v>
      </c>
      <c r="C147" s="167" t="s">
        <v>390</v>
      </c>
      <c r="D147" s="166" t="s">
        <v>93</v>
      </c>
      <c r="E147" s="166">
        <v>780</v>
      </c>
      <c r="F147" s="166">
        <v>0.19</v>
      </c>
      <c r="G147" s="166">
        <v>0.14000000000000001</v>
      </c>
      <c r="H147" s="177">
        <f t="shared" si="195"/>
        <v>0.46888009999999997</v>
      </c>
      <c r="I147" s="177">
        <f t="shared" ref="I147" si="196">G147*I$7</f>
        <v>0.428064</v>
      </c>
      <c r="J147" s="167" t="s">
        <v>391</v>
      </c>
      <c r="K147" s="166" t="s">
        <v>93</v>
      </c>
      <c r="L147" s="166" t="s">
        <v>641</v>
      </c>
      <c r="M147" s="166">
        <v>1.01</v>
      </c>
      <c r="N147" s="166">
        <v>7.07</v>
      </c>
      <c r="O147" s="165">
        <f t="shared" ref="O147:O150" si="197">N147*M147*O$7</f>
        <v>8.3306262479999997</v>
      </c>
      <c r="P147" s="165">
        <f t="shared" si="187"/>
        <v>9.2275703480000004</v>
      </c>
      <c r="Q147" s="165">
        <f t="shared" ref="Q147:Q150" si="198">O147*E147</f>
        <v>6497.8884734399999</v>
      </c>
      <c r="R147" s="165">
        <f t="shared" si="188"/>
        <v>7197.50487144</v>
      </c>
    </row>
    <row r="148" spans="1:18" ht="36">
      <c r="A148" s="79">
        <v>15</v>
      </c>
      <c r="B148" s="79" t="s">
        <v>292</v>
      </c>
      <c r="C148" s="167" t="s">
        <v>350</v>
      </c>
      <c r="D148" s="79" t="s">
        <v>293</v>
      </c>
      <c r="E148" s="195">
        <v>7.8</v>
      </c>
      <c r="F148" s="79">
        <v>2.98</v>
      </c>
      <c r="G148" s="79"/>
      <c r="H148" s="169">
        <f t="shared" si="195"/>
        <v>7.3540141999999999</v>
      </c>
      <c r="I148" s="169"/>
      <c r="J148" s="80" t="s">
        <v>294</v>
      </c>
      <c r="K148" s="79" t="s">
        <v>89</v>
      </c>
      <c r="L148" s="79"/>
      <c r="M148" s="79">
        <v>9.4</v>
      </c>
      <c r="N148" s="79">
        <v>0.2</v>
      </c>
      <c r="O148" s="102">
        <f t="shared" si="197"/>
        <v>2.1932831999999998</v>
      </c>
      <c r="P148" s="102">
        <f t="shared" si="187"/>
        <v>9.5472973999999997</v>
      </c>
      <c r="Q148" s="102">
        <f t="shared" si="198"/>
        <v>17.107608959999997</v>
      </c>
      <c r="R148" s="102">
        <f t="shared" si="188"/>
        <v>74.468919720000002</v>
      </c>
    </row>
    <row r="149" spans="1:18" ht="36">
      <c r="A149" s="171">
        <v>16</v>
      </c>
      <c r="B149" s="171" t="s">
        <v>394</v>
      </c>
      <c r="C149" s="163" t="s">
        <v>393</v>
      </c>
      <c r="D149" s="171" t="s">
        <v>90</v>
      </c>
      <c r="E149" s="171">
        <v>1</v>
      </c>
      <c r="F149" s="171">
        <v>2.1800000000000002</v>
      </c>
      <c r="G149" s="171">
        <v>1.39</v>
      </c>
      <c r="H149" s="175">
        <f t="shared" si="195"/>
        <v>5.3797822000000002</v>
      </c>
      <c r="I149" s="175">
        <f t="shared" ref="I149:I151" si="199">G149*I$7</f>
        <v>4.2500639999999992</v>
      </c>
      <c r="J149" s="158" t="s">
        <v>402</v>
      </c>
      <c r="K149" s="171" t="s">
        <v>90</v>
      </c>
      <c r="L149" s="171"/>
      <c r="M149" s="171">
        <v>1</v>
      </c>
      <c r="N149" s="171">
        <v>5.18</v>
      </c>
      <c r="O149" s="102">
        <f t="shared" si="197"/>
        <v>6.0431951999999995</v>
      </c>
      <c r="P149" s="102">
        <f t="shared" si="187"/>
        <v>15.673041399999999</v>
      </c>
      <c r="Q149" s="102">
        <f t="shared" si="198"/>
        <v>6.0431951999999995</v>
      </c>
      <c r="R149" s="102">
        <f t="shared" si="188"/>
        <v>15.673041399999999</v>
      </c>
    </row>
    <row r="150" spans="1:18" ht="54">
      <c r="A150" s="166">
        <v>17</v>
      </c>
      <c r="B150" s="166" t="s">
        <v>401</v>
      </c>
      <c r="C150" s="167" t="s">
        <v>395</v>
      </c>
      <c r="D150" s="166" t="s">
        <v>90</v>
      </c>
      <c r="E150" s="166">
        <v>1</v>
      </c>
      <c r="F150" s="166">
        <v>0.96</v>
      </c>
      <c r="G150" s="166">
        <v>1</v>
      </c>
      <c r="H150" s="165">
        <f t="shared" si="195"/>
        <v>2.3690783999999998</v>
      </c>
      <c r="I150" s="165">
        <f t="shared" si="199"/>
        <v>3.0575999999999999</v>
      </c>
      <c r="J150" s="167" t="s">
        <v>403</v>
      </c>
      <c r="K150" s="166" t="s">
        <v>90</v>
      </c>
      <c r="L150" s="166"/>
      <c r="M150" s="166">
        <v>1</v>
      </c>
      <c r="N150" s="166">
        <v>11.12</v>
      </c>
      <c r="O150" s="165">
        <f t="shared" si="197"/>
        <v>12.973036799999997</v>
      </c>
      <c r="P150" s="165">
        <f t="shared" si="187"/>
        <v>18.399715199999996</v>
      </c>
      <c r="Q150" s="165">
        <f t="shared" si="198"/>
        <v>12.973036799999997</v>
      </c>
      <c r="R150" s="165">
        <f t="shared" si="188"/>
        <v>18.399715199999996</v>
      </c>
    </row>
    <row r="151" spans="1:18" ht="18">
      <c r="A151" s="99">
        <v>18</v>
      </c>
      <c r="B151" s="197" t="s">
        <v>370</v>
      </c>
      <c r="C151" s="112" t="s">
        <v>371</v>
      </c>
      <c r="D151" s="99" t="s">
        <v>90</v>
      </c>
      <c r="E151" s="99">
        <f>1+1+1+14+1+2+2</f>
        <v>22</v>
      </c>
      <c r="F151" s="99">
        <v>0.23100000000000001</v>
      </c>
      <c r="G151" s="99">
        <v>0.151</v>
      </c>
      <c r="H151" s="98">
        <f t="shared" si="195"/>
        <v>0.57005949</v>
      </c>
      <c r="I151" s="98">
        <f t="shared" si="199"/>
        <v>0.46169759999999999</v>
      </c>
      <c r="J151" s="100"/>
      <c r="K151" s="99"/>
      <c r="L151" s="99"/>
      <c r="M151" s="99"/>
      <c r="N151" s="188"/>
      <c r="O151" s="98"/>
      <c r="P151" s="98">
        <f t="shared" si="187"/>
        <v>1.0317570899999999</v>
      </c>
      <c r="Q151" s="98"/>
      <c r="R151" s="98">
        <f t="shared" si="188"/>
        <v>22.698655979999998</v>
      </c>
    </row>
    <row r="152" spans="1:18" ht="54">
      <c r="A152" s="166">
        <v>19</v>
      </c>
      <c r="B152" s="84" t="s">
        <v>92</v>
      </c>
      <c r="C152" s="167" t="s">
        <v>396</v>
      </c>
      <c r="D152" s="166" t="s">
        <v>90</v>
      </c>
      <c r="E152" s="144">
        <v>1</v>
      </c>
      <c r="F152" s="166"/>
      <c r="G152" s="166"/>
      <c r="H152" s="165"/>
      <c r="I152" s="165"/>
      <c r="J152" s="167" t="s">
        <v>406</v>
      </c>
      <c r="K152" s="166" t="s">
        <v>90</v>
      </c>
      <c r="L152" s="84"/>
      <c r="M152" s="166">
        <v>1</v>
      </c>
      <c r="N152" s="166">
        <v>5.0999999999999996</v>
      </c>
      <c r="O152" s="165">
        <f t="shared" ref="O152:O154" si="200">N152*M152*O$7</f>
        <v>5.9498639999999989</v>
      </c>
      <c r="P152" s="165">
        <f t="shared" si="187"/>
        <v>5.9498639999999989</v>
      </c>
      <c r="Q152" s="165">
        <f t="shared" ref="Q152:Q154" si="201">O152*E152</f>
        <v>5.9498639999999989</v>
      </c>
      <c r="R152" s="165">
        <f t="shared" si="188"/>
        <v>5.9498639999999989</v>
      </c>
    </row>
    <row r="153" spans="1:18" ht="36">
      <c r="A153" s="166">
        <v>20</v>
      </c>
      <c r="B153" s="166" t="s">
        <v>92</v>
      </c>
      <c r="C153" s="167" t="s">
        <v>397</v>
      </c>
      <c r="D153" s="166" t="s">
        <v>90</v>
      </c>
      <c r="E153" s="166">
        <v>1</v>
      </c>
      <c r="F153" s="166"/>
      <c r="G153" s="166"/>
      <c r="H153" s="165"/>
      <c r="I153" s="165"/>
      <c r="J153" s="167" t="s">
        <v>397</v>
      </c>
      <c r="K153" s="166" t="s">
        <v>90</v>
      </c>
      <c r="L153" s="84"/>
      <c r="M153" s="166">
        <v>1</v>
      </c>
      <c r="N153" s="166">
        <v>2.15</v>
      </c>
      <c r="O153" s="165">
        <f t="shared" si="200"/>
        <v>2.5082759999999995</v>
      </c>
      <c r="P153" s="165">
        <f t="shared" si="187"/>
        <v>2.5082759999999995</v>
      </c>
      <c r="Q153" s="165">
        <f t="shared" si="201"/>
        <v>2.5082759999999995</v>
      </c>
      <c r="R153" s="165">
        <f t="shared" si="188"/>
        <v>2.5082759999999995</v>
      </c>
    </row>
    <row r="154" spans="1:18" ht="36">
      <c r="A154" s="166">
        <v>21</v>
      </c>
      <c r="B154" s="166" t="s">
        <v>400</v>
      </c>
      <c r="C154" s="167" t="s">
        <v>398</v>
      </c>
      <c r="D154" s="166" t="s">
        <v>90</v>
      </c>
      <c r="E154" s="166">
        <v>1</v>
      </c>
      <c r="F154" s="166">
        <v>0.8</v>
      </c>
      <c r="G154" s="166">
        <v>0.85</v>
      </c>
      <c r="H154" s="165">
        <f t="shared" ref="H154" si="202">F154*H$7</f>
        <v>1.974232</v>
      </c>
      <c r="I154" s="165">
        <f>G154*I$7</f>
        <v>2.5989599999999999</v>
      </c>
      <c r="J154" s="167" t="s">
        <v>405</v>
      </c>
      <c r="K154" s="166" t="s">
        <v>90</v>
      </c>
      <c r="L154" s="166"/>
      <c r="M154" s="166">
        <v>1</v>
      </c>
      <c r="N154" s="166">
        <v>6.8</v>
      </c>
      <c r="O154" s="165">
        <f t="shared" si="200"/>
        <v>7.9331519999999989</v>
      </c>
      <c r="P154" s="165">
        <f t="shared" si="187"/>
        <v>12.506343999999999</v>
      </c>
      <c r="Q154" s="165">
        <f t="shared" si="201"/>
        <v>7.9331519999999989</v>
      </c>
      <c r="R154" s="165">
        <f t="shared" si="188"/>
        <v>12.506343999999999</v>
      </c>
    </row>
    <row r="155" spans="1:18" ht="54">
      <c r="A155" s="164">
        <v>22</v>
      </c>
      <c r="B155" s="176" t="s">
        <v>92</v>
      </c>
      <c r="C155" s="112" t="s">
        <v>399</v>
      </c>
      <c r="D155" s="176" t="s">
        <v>90</v>
      </c>
      <c r="E155" s="176">
        <v>14</v>
      </c>
      <c r="F155" s="176"/>
      <c r="G155" s="176"/>
      <c r="H155" s="177"/>
      <c r="I155" s="177"/>
      <c r="J155" s="112" t="s">
        <v>404</v>
      </c>
      <c r="K155" s="176" t="s">
        <v>90</v>
      </c>
      <c r="L155" s="84"/>
      <c r="M155" s="166">
        <v>1</v>
      </c>
      <c r="N155" s="166">
        <v>26.3</v>
      </c>
      <c r="O155" s="177">
        <f>N155*M155*O$7</f>
        <v>30.682631999999998</v>
      </c>
      <c r="P155" s="177">
        <f t="shared" si="187"/>
        <v>30.682631999999998</v>
      </c>
      <c r="Q155" s="177">
        <f>O155*E155</f>
        <v>429.55684799999995</v>
      </c>
      <c r="R155" s="177">
        <f t="shared" si="188"/>
        <v>429.55684799999995</v>
      </c>
    </row>
    <row r="156" spans="1:18" ht="54">
      <c r="A156" s="171">
        <v>23</v>
      </c>
      <c r="B156" s="146" t="s">
        <v>92</v>
      </c>
      <c r="C156" s="167" t="s">
        <v>382</v>
      </c>
      <c r="D156" s="171" t="s">
        <v>90</v>
      </c>
      <c r="E156" s="171">
        <v>1</v>
      </c>
      <c r="F156" s="171"/>
      <c r="G156" s="171"/>
      <c r="H156" s="175"/>
      <c r="I156" s="175"/>
      <c r="J156" s="147" t="s">
        <v>383</v>
      </c>
      <c r="K156" s="171" t="s">
        <v>90</v>
      </c>
      <c r="L156" s="171"/>
      <c r="M156" s="171">
        <v>1</v>
      </c>
      <c r="N156" s="171">
        <v>31.2</v>
      </c>
      <c r="O156" s="175">
        <f t="shared" ref="O156:O157" si="203">N156*M156*O$7</f>
        <v>36.399167999999996</v>
      </c>
      <c r="P156" s="175">
        <f t="shared" si="187"/>
        <v>36.399167999999996</v>
      </c>
      <c r="Q156" s="175">
        <f t="shared" ref="Q156:Q157" si="204">O156*E156</f>
        <v>36.399167999999996</v>
      </c>
      <c r="R156" s="175">
        <f t="shared" si="188"/>
        <v>36.399167999999996</v>
      </c>
    </row>
    <row r="157" spans="1:18" ht="36">
      <c r="A157" s="166">
        <v>24</v>
      </c>
      <c r="B157" s="166" t="s">
        <v>92</v>
      </c>
      <c r="C157" s="163" t="s">
        <v>295</v>
      </c>
      <c r="D157" s="166" t="s">
        <v>93</v>
      </c>
      <c r="E157" s="166">
        <v>780</v>
      </c>
      <c r="F157" s="166"/>
      <c r="G157" s="166"/>
      <c r="H157" s="166"/>
      <c r="I157" s="166"/>
      <c r="J157" s="163" t="s">
        <v>296</v>
      </c>
      <c r="K157" s="166" t="s">
        <v>93</v>
      </c>
      <c r="L157" s="166"/>
      <c r="M157" s="166">
        <v>1</v>
      </c>
      <c r="N157" s="166">
        <v>6.5000000000000002E-2</v>
      </c>
      <c r="O157" s="165">
        <f t="shared" si="203"/>
        <v>7.5831599999999999E-2</v>
      </c>
      <c r="P157" s="165">
        <f t="shared" si="187"/>
        <v>7.5831599999999999E-2</v>
      </c>
      <c r="Q157" s="165">
        <f t="shared" si="204"/>
        <v>59.148648000000001</v>
      </c>
      <c r="R157" s="165">
        <f t="shared" si="188"/>
        <v>59.148648000000001</v>
      </c>
    </row>
    <row r="158" spans="1:18" ht="36">
      <c r="A158" s="79">
        <v>25</v>
      </c>
      <c r="B158" s="200" t="s">
        <v>408</v>
      </c>
      <c r="C158" s="167" t="s">
        <v>407</v>
      </c>
      <c r="D158" s="79" t="s">
        <v>93</v>
      </c>
      <c r="E158" s="79">
        <v>6</v>
      </c>
      <c r="F158" s="79">
        <f>0.53*0.8</f>
        <v>0.42400000000000004</v>
      </c>
      <c r="G158" s="79">
        <f>0.07*0.8</f>
        <v>5.6000000000000008E-2</v>
      </c>
      <c r="H158" s="169">
        <f>F158*H$7</f>
        <v>1.04634296</v>
      </c>
      <c r="I158" s="169">
        <f t="shared" ref="I158" si="205">G158*I$7</f>
        <v>0.17122560000000001</v>
      </c>
      <c r="J158" s="80"/>
      <c r="K158" s="79"/>
      <c r="L158" s="103"/>
      <c r="M158" s="79"/>
      <c r="N158" s="79"/>
      <c r="O158" s="102"/>
      <c r="P158" s="102">
        <f t="shared" si="187"/>
        <v>1.2175685600000001</v>
      </c>
      <c r="Q158" s="102"/>
      <c r="R158" s="102">
        <f t="shared" si="188"/>
        <v>7.3054113600000008</v>
      </c>
    </row>
    <row r="159" spans="1:18" ht="36">
      <c r="A159" s="171">
        <v>26</v>
      </c>
      <c r="B159" s="146" t="s">
        <v>92</v>
      </c>
      <c r="C159" s="167" t="s">
        <v>409</v>
      </c>
      <c r="D159" s="171" t="s">
        <v>90</v>
      </c>
      <c r="E159" s="171">
        <v>4</v>
      </c>
      <c r="F159" s="171"/>
      <c r="G159" s="171"/>
      <c r="H159" s="175"/>
      <c r="I159" s="175"/>
      <c r="J159" s="147" t="s">
        <v>410</v>
      </c>
      <c r="K159" s="171" t="s">
        <v>90</v>
      </c>
      <c r="L159" s="171"/>
      <c r="M159" s="171">
        <v>1</v>
      </c>
      <c r="N159" s="171">
        <v>2.4</v>
      </c>
      <c r="O159" s="175">
        <f t="shared" ref="O159" si="206">N159*M159*O$7</f>
        <v>2.7999359999999998</v>
      </c>
      <c r="P159" s="175">
        <f t="shared" ref="P159:P160" si="207">H159+I159+O159</f>
        <v>2.7999359999999998</v>
      </c>
      <c r="Q159" s="175">
        <f t="shared" ref="Q159" si="208">O159*E159</f>
        <v>11.199743999999999</v>
      </c>
      <c r="R159" s="175">
        <f t="shared" ref="R159:R160" si="209">P159*E159</f>
        <v>11.199743999999999</v>
      </c>
    </row>
    <row r="160" spans="1:18" ht="36">
      <c r="A160" s="79">
        <v>27</v>
      </c>
      <c r="B160" s="79" t="s">
        <v>413</v>
      </c>
      <c r="C160" s="167" t="s">
        <v>411</v>
      </c>
      <c r="D160" s="79" t="s">
        <v>93</v>
      </c>
      <c r="E160" s="79">
        <v>4</v>
      </c>
      <c r="F160" s="79">
        <v>1.42</v>
      </c>
      <c r="G160" s="79">
        <v>0.28000000000000003</v>
      </c>
      <c r="H160" s="169">
        <f>F160*H$7</f>
        <v>3.5042617999999996</v>
      </c>
      <c r="I160" s="169">
        <f t="shared" ref="I160" si="210">G160*I$7</f>
        <v>0.856128</v>
      </c>
      <c r="J160" s="80" t="s">
        <v>412</v>
      </c>
      <c r="K160" s="79" t="s">
        <v>93</v>
      </c>
      <c r="L160" s="103"/>
      <c r="M160" s="79">
        <v>1</v>
      </c>
      <c r="N160" s="79">
        <v>17.3</v>
      </c>
      <c r="O160" s="102">
        <f>N160*M160*O$7</f>
        <v>20.182872</v>
      </c>
      <c r="P160" s="102">
        <f t="shared" si="207"/>
        <v>24.5432618</v>
      </c>
      <c r="Q160" s="102">
        <f>O160*E160</f>
        <v>80.731487999999999</v>
      </c>
      <c r="R160" s="102">
        <f t="shared" si="209"/>
        <v>98.173047199999999</v>
      </c>
    </row>
    <row r="161" spans="1:18" ht="18">
      <c r="A161" s="418">
        <v>28</v>
      </c>
      <c r="B161" s="418" t="s">
        <v>351</v>
      </c>
      <c r="C161" s="428" t="s">
        <v>414</v>
      </c>
      <c r="D161" s="418" t="s">
        <v>93</v>
      </c>
      <c r="E161" s="418">
        <v>4</v>
      </c>
      <c r="F161" s="418">
        <v>0.08</v>
      </c>
      <c r="G161" s="418">
        <v>0.06</v>
      </c>
      <c r="H161" s="419">
        <f t="shared" ref="H161" si="211">F161*H$7</f>
        <v>0.19742319999999999</v>
      </c>
      <c r="I161" s="419">
        <f t="shared" ref="I161" si="212">G161*I$7</f>
        <v>0.18345599999999998</v>
      </c>
      <c r="J161" s="162" t="s">
        <v>104</v>
      </c>
      <c r="K161" s="166" t="s">
        <v>91</v>
      </c>
      <c r="L161" s="166" t="s">
        <v>117</v>
      </c>
      <c r="M161" s="166">
        <v>1.46</v>
      </c>
      <c r="N161" s="166">
        <v>0.16500000000000001</v>
      </c>
      <c r="O161" s="421">
        <f>((N161*M161)+(N162*M162))*O$7</f>
        <v>0.48170565600000004</v>
      </c>
      <c r="P161" s="419">
        <f t="shared" ref="P161" si="213">H161+I161+O161</f>
        <v>0.86258485600000001</v>
      </c>
      <c r="Q161" s="419">
        <f t="shared" ref="Q161" si="214">O161*E161</f>
        <v>1.9268226240000002</v>
      </c>
      <c r="R161" s="419">
        <f t="shared" ref="R161" si="215">P161*E161</f>
        <v>3.450339424</v>
      </c>
    </row>
    <row r="162" spans="1:18" ht="18">
      <c r="A162" s="418"/>
      <c r="B162" s="418"/>
      <c r="C162" s="428"/>
      <c r="D162" s="418"/>
      <c r="E162" s="418"/>
      <c r="F162" s="418"/>
      <c r="G162" s="418"/>
      <c r="H162" s="419"/>
      <c r="I162" s="419"/>
      <c r="J162" s="76" t="s">
        <v>289</v>
      </c>
      <c r="K162" s="166" t="s">
        <v>166</v>
      </c>
      <c r="L162" s="166"/>
      <c r="M162" s="166">
        <v>0.4</v>
      </c>
      <c r="N162" s="166">
        <v>0.43</v>
      </c>
      <c r="O162" s="421"/>
      <c r="P162" s="419"/>
      <c r="Q162" s="419"/>
      <c r="R162" s="419"/>
    </row>
    <row r="163" spans="1:18" ht="54">
      <c r="A163" s="166">
        <v>29</v>
      </c>
      <c r="B163" s="166" t="s">
        <v>135</v>
      </c>
      <c r="C163" s="167" t="s">
        <v>358</v>
      </c>
      <c r="D163" s="166" t="s">
        <v>90</v>
      </c>
      <c r="E163" s="166">
        <v>2</v>
      </c>
      <c r="F163" s="166">
        <v>0.39</v>
      </c>
      <c r="G163" s="166">
        <v>0.41</v>
      </c>
      <c r="H163" s="165">
        <f t="shared" ref="H163" si="216">F163*H$7</f>
        <v>0.96243809999999996</v>
      </c>
      <c r="I163" s="165">
        <f t="shared" ref="I163" si="217">G163*I$7</f>
        <v>1.2536159999999998</v>
      </c>
      <c r="J163" s="167" t="s">
        <v>359</v>
      </c>
      <c r="K163" s="166" t="s">
        <v>90</v>
      </c>
      <c r="L163" s="166"/>
      <c r="M163" s="166">
        <v>1</v>
      </c>
      <c r="N163" s="166">
        <v>5.56</v>
      </c>
      <c r="O163" s="165">
        <f t="shared" ref="O163" si="218">N163*M163*O$7</f>
        <v>6.4865183999999987</v>
      </c>
      <c r="P163" s="165">
        <f t="shared" ref="P163:P166" si="219">H163+I163+O163</f>
        <v>8.7025724999999987</v>
      </c>
      <c r="Q163" s="165">
        <f t="shared" ref="Q163" si="220">O163*E163</f>
        <v>12.973036799999997</v>
      </c>
      <c r="R163" s="165">
        <f t="shared" ref="R163:R166" si="221">P163*E163</f>
        <v>17.405144999999997</v>
      </c>
    </row>
    <row r="164" spans="1:18" ht="54">
      <c r="A164" s="166">
        <v>30</v>
      </c>
      <c r="B164" s="84" t="s">
        <v>92</v>
      </c>
      <c r="C164" s="167" t="s">
        <v>361</v>
      </c>
      <c r="D164" s="166" t="s">
        <v>90</v>
      </c>
      <c r="E164" s="144">
        <v>2</v>
      </c>
      <c r="F164" s="166"/>
      <c r="G164" s="166"/>
      <c r="H164" s="165"/>
      <c r="I164" s="165"/>
      <c r="J164" s="167" t="s">
        <v>360</v>
      </c>
      <c r="K164" s="166" t="s">
        <v>90</v>
      </c>
      <c r="L164" s="84"/>
      <c r="M164" s="166">
        <v>1</v>
      </c>
      <c r="N164" s="166">
        <v>2.92</v>
      </c>
      <c r="O164" s="165">
        <f t="shared" ref="O164:O166" si="222">N164*M164*O$7</f>
        <v>3.4065887999999998</v>
      </c>
      <c r="P164" s="165">
        <f t="shared" si="219"/>
        <v>3.4065887999999998</v>
      </c>
      <c r="Q164" s="165">
        <f t="shared" ref="Q164:Q166" si="223">O164*E164</f>
        <v>6.8131775999999995</v>
      </c>
      <c r="R164" s="165">
        <f t="shared" si="221"/>
        <v>6.8131775999999995</v>
      </c>
    </row>
    <row r="165" spans="1:18" ht="36">
      <c r="A165" s="166">
        <v>31</v>
      </c>
      <c r="B165" s="166" t="s">
        <v>92</v>
      </c>
      <c r="C165" s="167" t="s">
        <v>375</v>
      </c>
      <c r="D165" s="166" t="s">
        <v>90</v>
      </c>
      <c r="E165" s="166">
        <v>2</v>
      </c>
      <c r="F165" s="166"/>
      <c r="G165" s="166"/>
      <c r="H165" s="165"/>
      <c r="I165" s="165"/>
      <c r="J165" s="167" t="s">
        <v>375</v>
      </c>
      <c r="K165" s="166" t="s">
        <v>90</v>
      </c>
      <c r="L165" s="84"/>
      <c r="M165" s="166">
        <v>1</v>
      </c>
      <c r="N165" s="166">
        <v>1.32</v>
      </c>
      <c r="O165" s="165">
        <f t="shared" si="222"/>
        <v>1.5399647999999999</v>
      </c>
      <c r="P165" s="165">
        <f t="shared" si="219"/>
        <v>1.5399647999999999</v>
      </c>
      <c r="Q165" s="165">
        <f t="shared" si="223"/>
        <v>3.0799295999999998</v>
      </c>
      <c r="R165" s="165">
        <f t="shared" si="221"/>
        <v>3.0799295999999998</v>
      </c>
    </row>
    <row r="166" spans="1:18" ht="36">
      <c r="A166" s="166">
        <v>32</v>
      </c>
      <c r="B166" s="166" t="s">
        <v>135</v>
      </c>
      <c r="C166" s="167" t="s">
        <v>362</v>
      </c>
      <c r="D166" s="166" t="s">
        <v>90</v>
      </c>
      <c r="E166" s="166">
        <v>2</v>
      </c>
      <c r="F166" s="166">
        <v>0.39</v>
      </c>
      <c r="G166" s="166">
        <v>0.41</v>
      </c>
      <c r="H166" s="165">
        <f t="shared" ref="H166" si="224">F166*H$7</f>
        <v>0.96243809999999996</v>
      </c>
      <c r="I166" s="165">
        <f>G166*I$7</f>
        <v>1.2536159999999998</v>
      </c>
      <c r="J166" s="167" t="s">
        <v>363</v>
      </c>
      <c r="K166" s="166" t="s">
        <v>90</v>
      </c>
      <c r="L166" s="166"/>
      <c r="M166" s="166">
        <v>1</v>
      </c>
      <c r="N166" s="166">
        <v>3.3</v>
      </c>
      <c r="O166" s="165">
        <f t="shared" si="222"/>
        <v>3.8499119999999993</v>
      </c>
      <c r="P166" s="165">
        <f t="shared" si="219"/>
        <v>6.0659660999999989</v>
      </c>
      <c r="Q166" s="165">
        <f t="shared" si="223"/>
        <v>7.6998239999999987</v>
      </c>
      <c r="R166" s="165">
        <f t="shared" si="221"/>
        <v>12.131932199999998</v>
      </c>
    </row>
    <row r="167" spans="1:18" ht="18">
      <c r="A167" s="53"/>
      <c r="B167" s="54"/>
      <c r="C167" s="53" t="s">
        <v>204</v>
      </c>
      <c r="D167" s="53"/>
      <c r="E167" s="53"/>
      <c r="F167" s="53"/>
      <c r="G167" s="53"/>
      <c r="H167" s="55"/>
      <c r="I167" s="55"/>
      <c r="J167" s="53"/>
      <c r="K167" s="53"/>
      <c r="L167" s="53"/>
      <c r="M167" s="53"/>
      <c r="N167" s="53"/>
      <c r="O167" s="55"/>
      <c r="P167" s="55"/>
      <c r="Q167" s="55"/>
      <c r="R167" s="55"/>
    </row>
    <row r="168" spans="1:18" ht="36">
      <c r="A168" s="399">
        <v>1</v>
      </c>
      <c r="B168" s="401" t="s">
        <v>421</v>
      </c>
      <c r="C168" s="403" t="s">
        <v>422</v>
      </c>
      <c r="D168" s="399" t="s">
        <v>39</v>
      </c>
      <c r="E168" s="405">
        <f>0.001+0.00144+0.0432+0.00064+0.0352+0.0046+0.0708+0.064+0.0128+0.005</f>
        <v>0.23868</v>
      </c>
      <c r="F168" s="399">
        <f>35.9</f>
        <v>35.9</v>
      </c>
      <c r="G168" s="399">
        <f>0.2</f>
        <v>0.2</v>
      </c>
      <c r="H168" s="407">
        <f t="shared" ref="H168:I168" si="225">F168*H$7</f>
        <v>88.593660999999997</v>
      </c>
      <c r="I168" s="407">
        <f t="shared" si="225"/>
        <v>0.61152000000000006</v>
      </c>
      <c r="J168" s="180" t="s">
        <v>423</v>
      </c>
      <c r="K168" s="179" t="s">
        <v>91</v>
      </c>
      <c r="L168" s="166" t="s">
        <v>344</v>
      </c>
      <c r="M168" s="201">
        <v>5</v>
      </c>
      <c r="N168" s="201">
        <v>0.33300000000000002</v>
      </c>
      <c r="O168" s="409">
        <f>((N168*M168)+(N169*M169))*O$7</f>
        <v>2.0726526239999998</v>
      </c>
      <c r="P168" s="411">
        <f t="shared" ref="P168" si="226">H168+I168+O168</f>
        <v>91.277833623999996</v>
      </c>
      <c r="Q168" s="411">
        <f t="shared" ref="Q168" si="227">O168*E168</f>
        <v>0.49470072829631995</v>
      </c>
      <c r="R168" s="411">
        <f t="shared" ref="R168" si="228">P168*E168</f>
        <v>21.786193329376321</v>
      </c>
    </row>
    <row r="169" spans="1:18" ht="18">
      <c r="A169" s="400"/>
      <c r="B169" s="402"/>
      <c r="C169" s="404"/>
      <c r="D169" s="400"/>
      <c r="E169" s="406"/>
      <c r="F169" s="400"/>
      <c r="G169" s="400"/>
      <c r="H169" s="408"/>
      <c r="I169" s="408"/>
      <c r="J169" s="100" t="s">
        <v>232</v>
      </c>
      <c r="K169" s="99" t="s">
        <v>91</v>
      </c>
      <c r="L169" s="166" t="s">
        <v>345</v>
      </c>
      <c r="M169" s="71">
        <v>0.12</v>
      </c>
      <c r="N169" s="71">
        <v>0.93</v>
      </c>
      <c r="O169" s="410"/>
      <c r="P169" s="408"/>
      <c r="Q169" s="408"/>
      <c r="R169" s="408"/>
    </row>
    <row r="170" spans="1:18" ht="18">
      <c r="A170" s="170">
        <v>2</v>
      </c>
      <c r="B170" s="172" t="s">
        <v>92</v>
      </c>
      <c r="C170" s="173" t="s">
        <v>417</v>
      </c>
      <c r="D170" s="170" t="s">
        <v>39</v>
      </c>
      <c r="E170" s="191">
        <v>1E-3</v>
      </c>
      <c r="F170" s="170"/>
      <c r="G170" s="170"/>
      <c r="H170" s="169"/>
      <c r="I170" s="169"/>
      <c r="J170" s="173" t="s">
        <v>256</v>
      </c>
      <c r="K170" s="170" t="s">
        <v>39</v>
      </c>
      <c r="L170" s="146"/>
      <c r="M170" s="171">
        <v>1</v>
      </c>
      <c r="N170" s="171">
        <v>216.67</v>
      </c>
      <c r="O170" s="169">
        <f t="shared" ref="O170" si="229">N170*M170*O$7</f>
        <v>252.77588879999996</v>
      </c>
      <c r="P170" s="169">
        <f t="shared" ref="P170:P171" si="230">H170+I170+O170</f>
        <v>252.77588879999996</v>
      </c>
      <c r="Q170" s="169">
        <f t="shared" ref="Q170:Q174" si="231">O170*E170</f>
        <v>0.25277588879999996</v>
      </c>
      <c r="R170" s="169">
        <f t="shared" ref="R170:R174" si="232">P170*E170</f>
        <v>0.25277588879999996</v>
      </c>
    </row>
    <row r="171" spans="1:18" ht="18">
      <c r="A171" s="166">
        <v>3</v>
      </c>
      <c r="B171" s="84" t="s">
        <v>92</v>
      </c>
      <c r="C171" s="167" t="s">
        <v>415</v>
      </c>
      <c r="D171" s="166" t="s">
        <v>39</v>
      </c>
      <c r="E171" s="166">
        <v>1.4400000000000001E-3</v>
      </c>
      <c r="F171" s="166"/>
      <c r="G171" s="166"/>
      <c r="H171" s="165"/>
      <c r="I171" s="165"/>
      <c r="J171" s="167" t="s">
        <v>244</v>
      </c>
      <c r="K171" s="166" t="s">
        <v>39</v>
      </c>
      <c r="L171" s="84" t="s">
        <v>416</v>
      </c>
      <c r="M171" s="71">
        <v>1</v>
      </c>
      <c r="N171" s="71">
        <v>298.75</v>
      </c>
      <c r="O171" s="165">
        <f>N171*M171*O$7</f>
        <v>348.53369999999995</v>
      </c>
      <c r="P171" s="165">
        <f t="shared" si="230"/>
        <v>348.53369999999995</v>
      </c>
      <c r="Q171" s="165">
        <f t="shared" si="231"/>
        <v>0.50188852799999994</v>
      </c>
      <c r="R171" s="165">
        <f t="shared" si="232"/>
        <v>0.50188852799999994</v>
      </c>
    </row>
    <row r="172" spans="1:18" ht="36">
      <c r="A172" s="166">
        <v>4</v>
      </c>
      <c r="B172" s="84" t="s">
        <v>92</v>
      </c>
      <c r="C172" s="167" t="s">
        <v>418</v>
      </c>
      <c r="D172" s="166" t="s">
        <v>93</v>
      </c>
      <c r="E172" s="154">
        <f>0.8*8</f>
        <v>6.4</v>
      </c>
      <c r="F172" s="166"/>
      <c r="G172" s="166"/>
      <c r="H172" s="165"/>
      <c r="I172" s="165"/>
      <c r="J172" s="167" t="s">
        <v>419</v>
      </c>
      <c r="K172" s="166" t="s">
        <v>93</v>
      </c>
      <c r="L172" s="84" t="s">
        <v>427</v>
      </c>
      <c r="M172" s="166">
        <v>1</v>
      </c>
      <c r="N172" s="166">
        <v>1.98</v>
      </c>
      <c r="O172" s="165">
        <f t="shared" ref="O172:O174" si="233">N172*M172*O$7</f>
        <v>2.3099471999999999</v>
      </c>
      <c r="P172" s="165">
        <f>H172+I172+O172</f>
        <v>2.3099471999999999</v>
      </c>
      <c r="Q172" s="165">
        <f t="shared" si="231"/>
        <v>14.783662079999999</v>
      </c>
      <c r="R172" s="165">
        <f t="shared" si="232"/>
        <v>14.783662079999999</v>
      </c>
    </row>
    <row r="173" spans="1:18" ht="36">
      <c r="A173" s="166">
        <v>5</v>
      </c>
      <c r="B173" s="84" t="s">
        <v>92</v>
      </c>
      <c r="C173" s="167" t="s">
        <v>420</v>
      </c>
      <c r="D173" s="166" t="s">
        <v>93</v>
      </c>
      <c r="E173" s="202">
        <f>0.08*2</f>
        <v>0.16</v>
      </c>
      <c r="F173" s="166"/>
      <c r="G173" s="166"/>
      <c r="H173" s="165"/>
      <c r="I173" s="165"/>
      <c r="J173" s="112" t="s">
        <v>420</v>
      </c>
      <c r="K173" s="166" t="s">
        <v>93</v>
      </c>
      <c r="L173" s="166" t="s">
        <v>426</v>
      </c>
      <c r="M173" s="166">
        <v>1</v>
      </c>
      <c r="N173" s="71">
        <v>0.53</v>
      </c>
      <c r="O173" s="177">
        <f t="shared" ref="O173" si="234">N173*M173*O$7</f>
        <v>0.61831919999999996</v>
      </c>
      <c r="P173" s="177">
        <f t="shared" ref="P173" si="235">H173+I173+O173</f>
        <v>0.61831919999999996</v>
      </c>
      <c r="Q173" s="177">
        <f t="shared" ref="Q173" si="236">O173*E173</f>
        <v>9.8931071999999995E-2</v>
      </c>
      <c r="R173" s="177">
        <f t="shared" ref="R173" si="237">P173*E173</f>
        <v>9.8931071999999995E-2</v>
      </c>
    </row>
    <row r="174" spans="1:18" ht="18">
      <c r="A174" s="166">
        <v>6</v>
      </c>
      <c r="B174" s="84" t="s">
        <v>92</v>
      </c>
      <c r="C174" s="167" t="s">
        <v>424</v>
      </c>
      <c r="D174" s="166" t="s">
        <v>39</v>
      </c>
      <c r="E174" s="77">
        <v>3.5200000000000002E-2</v>
      </c>
      <c r="F174" s="166"/>
      <c r="G174" s="166"/>
      <c r="H174" s="165"/>
      <c r="I174" s="165"/>
      <c r="J174" s="112" t="s">
        <v>193</v>
      </c>
      <c r="K174" s="176" t="s">
        <v>39</v>
      </c>
      <c r="L174" s="166" t="s">
        <v>120</v>
      </c>
      <c r="M174" s="166">
        <v>1</v>
      </c>
      <c r="N174" s="99">
        <v>479.17</v>
      </c>
      <c r="O174" s="177">
        <f t="shared" si="233"/>
        <v>559.01888880000001</v>
      </c>
      <c r="P174" s="177">
        <f t="shared" ref="P174" si="238">H174+I174+O174</f>
        <v>559.01888880000001</v>
      </c>
      <c r="Q174" s="177">
        <f t="shared" si="231"/>
        <v>19.677464885760003</v>
      </c>
      <c r="R174" s="177">
        <f t="shared" si="232"/>
        <v>19.677464885760003</v>
      </c>
    </row>
    <row r="175" spans="1:18" ht="18">
      <c r="A175" s="170">
        <v>7</v>
      </c>
      <c r="B175" s="172" t="s">
        <v>92</v>
      </c>
      <c r="C175" s="173" t="s">
        <v>242</v>
      </c>
      <c r="D175" s="170" t="s">
        <v>90</v>
      </c>
      <c r="E175" s="153">
        <v>4</v>
      </c>
      <c r="F175" s="170"/>
      <c r="G175" s="170"/>
      <c r="H175" s="169"/>
      <c r="I175" s="169"/>
      <c r="J175" s="173" t="s">
        <v>243</v>
      </c>
      <c r="K175" s="170" t="s">
        <v>90</v>
      </c>
      <c r="L175" s="146"/>
      <c r="M175" s="171">
        <v>1</v>
      </c>
      <c r="N175" s="171">
        <v>0.83</v>
      </c>
      <c r="O175" s="169">
        <f>N175*M175*O$7</f>
        <v>0.96831119999999982</v>
      </c>
      <c r="P175" s="169">
        <f>H175+I175+O175</f>
        <v>0.96831119999999982</v>
      </c>
      <c r="Q175" s="169">
        <f>O175*E175</f>
        <v>3.8732447999999993</v>
      </c>
      <c r="R175" s="169">
        <f>P175*E175</f>
        <v>3.8732447999999993</v>
      </c>
    </row>
    <row r="176" spans="1:18" ht="54">
      <c r="A176" s="79">
        <v>8</v>
      </c>
      <c r="B176" s="79" t="s">
        <v>92</v>
      </c>
      <c r="C176" s="167" t="s">
        <v>520</v>
      </c>
      <c r="D176" s="79" t="s">
        <v>93</v>
      </c>
      <c r="E176" s="79">
        <f>4.8*4</f>
        <v>19.2</v>
      </c>
      <c r="F176" s="79"/>
      <c r="G176" s="79"/>
      <c r="H176" s="169"/>
      <c r="I176" s="169"/>
      <c r="J176" s="250" t="s">
        <v>639</v>
      </c>
      <c r="K176" s="79" t="s">
        <v>93</v>
      </c>
      <c r="L176" s="103"/>
      <c r="M176" s="79">
        <v>1</v>
      </c>
      <c r="N176" s="79">
        <v>18.3</v>
      </c>
      <c r="O176" s="102">
        <f>N176*M176*O$7</f>
        <v>21.349512000000001</v>
      </c>
      <c r="P176" s="102">
        <f t="shared" ref="P176:P180" si="239">H176+I176+O176</f>
        <v>21.349512000000001</v>
      </c>
      <c r="Q176" s="102">
        <f>O176*E176</f>
        <v>409.9106304</v>
      </c>
      <c r="R176" s="102">
        <f t="shared" ref="R176:R180" si="240">P176*E176</f>
        <v>409.9106304</v>
      </c>
    </row>
    <row r="177" spans="1:18" ht="54">
      <c r="A177" s="79">
        <v>9</v>
      </c>
      <c r="B177" s="79" t="s">
        <v>92</v>
      </c>
      <c r="C177" s="167" t="s">
        <v>521</v>
      </c>
      <c r="D177" s="79" t="s">
        <v>93</v>
      </c>
      <c r="E177" s="79">
        <f>0.5*32</f>
        <v>16</v>
      </c>
      <c r="F177" s="79"/>
      <c r="G177" s="79"/>
      <c r="H177" s="169"/>
      <c r="I177" s="169"/>
      <c r="J177" s="250" t="s">
        <v>640</v>
      </c>
      <c r="K177" s="79" t="s">
        <v>93</v>
      </c>
      <c r="L177" s="103"/>
      <c r="M177" s="79">
        <v>1</v>
      </c>
      <c r="N177" s="79">
        <v>8.1999999999999993</v>
      </c>
      <c r="O177" s="102">
        <f>N177*M177*O$7</f>
        <v>9.5664479999999976</v>
      </c>
      <c r="P177" s="102">
        <f t="shared" si="239"/>
        <v>9.5664479999999976</v>
      </c>
      <c r="Q177" s="102">
        <f>O177*E177</f>
        <v>153.06316799999996</v>
      </c>
      <c r="R177" s="102">
        <f t="shared" si="240"/>
        <v>153.06316799999996</v>
      </c>
    </row>
    <row r="178" spans="1:18" ht="54">
      <c r="A178" s="79">
        <v>10</v>
      </c>
      <c r="B178" s="79" t="s">
        <v>92</v>
      </c>
      <c r="C178" s="167" t="s">
        <v>521</v>
      </c>
      <c r="D178" s="79" t="s">
        <v>93</v>
      </c>
      <c r="E178" s="79">
        <f>0.2*16</f>
        <v>3.2</v>
      </c>
      <c r="F178" s="79"/>
      <c r="G178" s="79"/>
      <c r="H178" s="169"/>
      <c r="I178" s="169"/>
      <c r="J178" s="250" t="s">
        <v>640</v>
      </c>
      <c r="K178" s="79" t="s">
        <v>93</v>
      </c>
      <c r="L178" s="103"/>
      <c r="M178" s="79">
        <v>1</v>
      </c>
      <c r="N178" s="79">
        <v>8.1999999999999993</v>
      </c>
      <c r="O178" s="102">
        <f>N178*M178*O$7</f>
        <v>9.5664479999999976</v>
      </c>
      <c r="P178" s="102">
        <f t="shared" si="239"/>
        <v>9.5664479999999976</v>
      </c>
      <c r="Q178" s="102">
        <f>O178*E178</f>
        <v>30.612633599999995</v>
      </c>
      <c r="R178" s="102">
        <f t="shared" si="240"/>
        <v>30.612633599999995</v>
      </c>
    </row>
    <row r="179" spans="1:18" ht="36">
      <c r="A179" s="166">
        <v>11</v>
      </c>
      <c r="B179" s="84" t="s">
        <v>92</v>
      </c>
      <c r="C179" s="167" t="s">
        <v>425</v>
      </c>
      <c r="D179" s="166" t="s">
        <v>39</v>
      </c>
      <c r="E179" s="77">
        <v>5.0000000000000001E-3</v>
      </c>
      <c r="F179" s="166"/>
      <c r="G179" s="166"/>
      <c r="H179" s="165"/>
      <c r="I179" s="165"/>
      <c r="J179" s="112" t="s">
        <v>193</v>
      </c>
      <c r="K179" s="176" t="s">
        <v>39</v>
      </c>
      <c r="L179" s="249"/>
      <c r="M179" s="249">
        <v>1</v>
      </c>
      <c r="N179" s="71">
        <v>2165</v>
      </c>
      <c r="O179" s="177">
        <f t="shared" ref="O179" si="241">N179*M179*O$7</f>
        <v>2525.7755999999999</v>
      </c>
      <c r="P179" s="177">
        <f t="shared" si="239"/>
        <v>2525.7755999999999</v>
      </c>
      <c r="Q179" s="177">
        <f t="shared" ref="Q179:Q180" si="242">O179*E179</f>
        <v>12.628878</v>
      </c>
      <c r="R179" s="177">
        <f t="shared" si="240"/>
        <v>12.628878</v>
      </c>
    </row>
    <row r="180" spans="1:18" ht="18">
      <c r="A180" s="416">
        <v>12</v>
      </c>
      <c r="B180" s="447" t="s">
        <v>113</v>
      </c>
      <c r="C180" s="413" t="s">
        <v>254</v>
      </c>
      <c r="D180" s="412" t="s">
        <v>40</v>
      </c>
      <c r="E180" s="412">
        <v>0.03</v>
      </c>
      <c r="F180" s="412">
        <v>38.4</v>
      </c>
      <c r="G180" s="412">
        <v>0.03</v>
      </c>
      <c r="H180" s="398">
        <f>F180*H$7</f>
        <v>94.763135999999989</v>
      </c>
      <c r="I180" s="398">
        <f>G180*I$7</f>
        <v>9.172799999999999E-2</v>
      </c>
      <c r="J180" s="124" t="s">
        <v>114</v>
      </c>
      <c r="K180" s="170" t="s">
        <v>91</v>
      </c>
      <c r="L180" s="36" t="s">
        <v>118</v>
      </c>
      <c r="M180" s="170">
        <v>24.4</v>
      </c>
      <c r="N180" s="36">
        <v>0.8</v>
      </c>
      <c r="O180" s="398">
        <f>((N180*M180)+(N181*M181)+(N182*M182))*O$7</f>
        <v>25.817159879999998</v>
      </c>
      <c r="P180" s="398">
        <f t="shared" si="239"/>
        <v>120.67202387999998</v>
      </c>
      <c r="Q180" s="398">
        <f t="shared" si="242"/>
        <v>0.77451479639999987</v>
      </c>
      <c r="R180" s="398">
        <f t="shared" si="240"/>
        <v>3.6201607163999991</v>
      </c>
    </row>
    <row r="181" spans="1:18" ht="18">
      <c r="A181" s="416"/>
      <c r="B181" s="447"/>
      <c r="C181" s="413"/>
      <c r="D181" s="412"/>
      <c r="E181" s="412"/>
      <c r="F181" s="412"/>
      <c r="G181" s="412"/>
      <c r="H181" s="398"/>
      <c r="I181" s="398"/>
      <c r="J181" s="124" t="s">
        <v>115</v>
      </c>
      <c r="K181" s="170" t="s">
        <v>91</v>
      </c>
      <c r="L181" s="36" t="s">
        <v>119</v>
      </c>
      <c r="M181" s="170">
        <v>0.2</v>
      </c>
      <c r="N181" s="36">
        <v>0.28999999999999998</v>
      </c>
      <c r="O181" s="398"/>
      <c r="P181" s="398"/>
      <c r="Q181" s="398"/>
      <c r="R181" s="398"/>
    </row>
    <row r="182" spans="1:18" ht="18">
      <c r="A182" s="416"/>
      <c r="B182" s="447"/>
      <c r="C182" s="413"/>
      <c r="D182" s="412"/>
      <c r="E182" s="412"/>
      <c r="F182" s="412"/>
      <c r="G182" s="412"/>
      <c r="H182" s="398"/>
      <c r="I182" s="398"/>
      <c r="J182" s="124" t="s">
        <v>116</v>
      </c>
      <c r="K182" s="170" t="s">
        <v>91</v>
      </c>
      <c r="L182" s="36"/>
      <c r="M182" s="170">
        <v>2.7</v>
      </c>
      <c r="N182" s="36">
        <v>0.94499999999999995</v>
      </c>
      <c r="O182" s="398"/>
      <c r="P182" s="398"/>
      <c r="Q182" s="398"/>
      <c r="R182" s="398"/>
    </row>
    <row r="183" spans="1:18" ht="18">
      <c r="A183" s="171">
        <v>13</v>
      </c>
      <c r="B183" s="146" t="s">
        <v>92</v>
      </c>
      <c r="C183" s="147" t="s">
        <v>255</v>
      </c>
      <c r="D183" s="155" t="s">
        <v>90</v>
      </c>
      <c r="E183" s="148">
        <v>2</v>
      </c>
      <c r="F183" s="171"/>
      <c r="G183" s="171"/>
      <c r="H183" s="175"/>
      <c r="I183" s="175"/>
      <c r="J183" s="147" t="s">
        <v>255</v>
      </c>
      <c r="K183" s="155" t="s">
        <v>90</v>
      </c>
      <c r="L183" s="146"/>
      <c r="M183" s="171">
        <v>1</v>
      </c>
      <c r="N183" s="171">
        <v>2.5</v>
      </c>
      <c r="O183" s="175">
        <f t="shared" ref="O183" si="243">N183*M183*O$7</f>
        <v>2.9165999999999999</v>
      </c>
      <c r="P183" s="175">
        <f t="shared" ref="P183" si="244">H183+I183+O183</f>
        <v>2.9165999999999999</v>
      </c>
      <c r="Q183" s="175">
        <f t="shared" ref="Q183" si="245">O183*E183</f>
        <v>5.8331999999999997</v>
      </c>
      <c r="R183" s="175">
        <f t="shared" ref="R183" si="246">P183*E183</f>
        <v>5.8331999999999997</v>
      </c>
    </row>
    <row r="184" spans="1:18" ht="18">
      <c r="A184" s="53"/>
      <c r="B184" s="54"/>
      <c r="C184" s="53" t="s">
        <v>205</v>
      </c>
      <c r="D184" s="53"/>
      <c r="E184" s="53"/>
      <c r="F184" s="53"/>
      <c r="G184" s="53"/>
      <c r="H184" s="55"/>
      <c r="I184" s="55"/>
      <c r="J184" s="53"/>
      <c r="K184" s="53"/>
      <c r="L184" s="53"/>
      <c r="M184" s="53"/>
      <c r="N184" s="53"/>
      <c r="O184" s="55"/>
      <c r="P184" s="55"/>
      <c r="Q184" s="55"/>
      <c r="R184" s="55"/>
    </row>
    <row r="185" spans="1:18" ht="36">
      <c r="A185" s="399">
        <v>1</v>
      </c>
      <c r="B185" s="401" t="s">
        <v>421</v>
      </c>
      <c r="C185" s="403" t="s">
        <v>422</v>
      </c>
      <c r="D185" s="399" t="s">
        <v>39</v>
      </c>
      <c r="E185" s="405">
        <f>0.006+0.0196+0.0032+0.0152+0.01284+0.13576+0.00456</f>
        <v>0.19716</v>
      </c>
      <c r="F185" s="399">
        <f>35.9</f>
        <v>35.9</v>
      </c>
      <c r="G185" s="399">
        <f>0.2</f>
        <v>0.2</v>
      </c>
      <c r="H185" s="407">
        <f t="shared" ref="H185" si="247">F185*H$7</f>
        <v>88.593660999999997</v>
      </c>
      <c r="I185" s="407">
        <f t="shared" ref="I185" si="248">G185*I$7</f>
        <v>0.61152000000000006</v>
      </c>
      <c r="J185" s="222" t="s">
        <v>423</v>
      </c>
      <c r="K185" s="221" t="s">
        <v>91</v>
      </c>
      <c r="L185" s="223" t="s">
        <v>344</v>
      </c>
      <c r="M185" s="201">
        <v>5</v>
      </c>
      <c r="N185" s="201">
        <v>0.33300000000000002</v>
      </c>
      <c r="O185" s="409">
        <f>((N185*M185)+(N186*M186))*O$7</f>
        <v>2.0726526239999998</v>
      </c>
      <c r="P185" s="411">
        <f t="shared" ref="P185" si="249">H185+I185+O185</f>
        <v>91.277833623999996</v>
      </c>
      <c r="Q185" s="411">
        <f t="shared" ref="Q185" si="250">O185*E185</f>
        <v>0.40864419134783997</v>
      </c>
      <c r="R185" s="411">
        <f t="shared" ref="R185" si="251">P185*E185</f>
        <v>17.996337677307839</v>
      </c>
    </row>
    <row r="186" spans="1:18" ht="18">
      <c r="A186" s="400"/>
      <c r="B186" s="402"/>
      <c r="C186" s="404"/>
      <c r="D186" s="400"/>
      <c r="E186" s="406"/>
      <c r="F186" s="400"/>
      <c r="G186" s="400"/>
      <c r="H186" s="408"/>
      <c r="I186" s="408"/>
      <c r="J186" s="100" t="s">
        <v>232</v>
      </c>
      <c r="K186" s="99" t="s">
        <v>91</v>
      </c>
      <c r="L186" s="223" t="s">
        <v>345</v>
      </c>
      <c r="M186" s="71">
        <v>0.12</v>
      </c>
      <c r="N186" s="71">
        <v>0.93</v>
      </c>
      <c r="O186" s="410"/>
      <c r="P186" s="408"/>
      <c r="Q186" s="408"/>
      <c r="R186" s="408"/>
    </row>
    <row r="187" spans="1:18" ht="18">
      <c r="A187" s="170">
        <v>2</v>
      </c>
      <c r="B187" s="172" t="s">
        <v>92</v>
      </c>
      <c r="C187" s="173" t="s">
        <v>258</v>
      </c>
      <c r="D187" s="170" t="s">
        <v>39</v>
      </c>
      <c r="E187" s="166">
        <v>6.0000000000000001E-3</v>
      </c>
      <c r="F187" s="170"/>
      <c r="G187" s="170"/>
      <c r="H187" s="169"/>
      <c r="I187" s="169"/>
      <c r="J187" s="173" t="s">
        <v>256</v>
      </c>
      <c r="K187" s="170" t="s">
        <v>39</v>
      </c>
      <c r="L187" s="146" t="s">
        <v>336</v>
      </c>
      <c r="M187" s="171">
        <v>1</v>
      </c>
      <c r="N187" s="171">
        <v>216.67</v>
      </c>
      <c r="O187" s="169">
        <f t="shared" ref="O187" si="252">N187*M187*O$7</f>
        <v>252.77588879999996</v>
      </c>
      <c r="P187" s="169">
        <f t="shared" ref="P187:P188" si="253">H187+I187+O187</f>
        <v>252.77588879999996</v>
      </c>
      <c r="Q187" s="169">
        <f t="shared" ref="Q187:Q189" si="254">O187*E187</f>
        <v>1.5166553327999999</v>
      </c>
      <c r="R187" s="169">
        <f t="shared" ref="R187:R189" si="255">P187*E187</f>
        <v>1.5166553327999999</v>
      </c>
    </row>
    <row r="188" spans="1:18" ht="36">
      <c r="A188" s="166">
        <v>3</v>
      </c>
      <c r="B188" s="84" t="s">
        <v>92</v>
      </c>
      <c r="C188" s="167" t="s">
        <v>430</v>
      </c>
      <c r="D188" s="166" t="s">
        <v>39</v>
      </c>
      <c r="E188" s="156">
        <v>1.9599999999999999E-2</v>
      </c>
      <c r="F188" s="166"/>
      <c r="G188" s="166"/>
      <c r="H188" s="165"/>
      <c r="I188" s="165"/>
      <c r="J188" s="112" t="s">
        <v>193</v>
      </c>
      <c r="K188" s="176" t="s">
        <v>39</v>
      </c>
      <c r="L188" s="166" t="s">
        <v>120</v>
      </c>
      <c r="M188" s="166">
        <v>1</v>
      </c>
      <c r="N188" s="99">
        <v>479.17</v>
      </c>
      <c r="O188" s="177">
        <f t="shared" ref="O188" si="256">N188*M188*O$7</f>
        <v>559.01888880000001</v>
      </c>
      <c r="P188" s="177">
        <f t="shared" si="253"/>
        <v>559.01888880000001</v>
      </c>
      <c r="Q188" s="177">
        <f t="shared" si="254"/>
        <v>10.956770220479999</v>
      </c>
      <c r="R188" s="177">
        <f t="shared" si="255"/>
        <v>10.956770220479999</v>
      </c>
    </row>
    <row r="189" spans="1:18" ht="18">
      <c r="A189" s="166">
        <v>4</v>
      </c>
      <c r="B189" s="84" t="s">
        <v>92</v>
      </c>
      <c r="C189" s="167" t="s">
        <v>428</v>
      </c>
      <c r="D189" s="166" t="s">
        <v>93</v>
      </c>
      <c r="E189" s="144">
        <v>16</v>
      </c>
      <c r="F189" s="166"/>
      <c r="G189" s="166"/>
      <c r="H189" s="165"/>
      <c r="I189" s="165"/>
      <c r="J189" s="167" t="s">
        <v>429</v>
      </c>
      <c r="K189" s="166" t="s">
        <v>93</v>
      </c>
      <c r="L189" s="84" t="s">
        <v>522</v>
      </c>
      <c r="M189" s="166">
        <v>1</v>
      </c>
      <c r="N189" s="166">
        <v>1.05</v>
      </c>
      <c r="O189" s="165">
        <f t="shared" ref="O189:O190" si="257">N189*M189*O$7</f>
        <v>1.2249719999999999</v>
      </c>
      <c r="P189" s="165">
        <f>H189+I189+O189</f>
        <v>1.2249719999999999</v>
      </c>
      <c r="Q189" s="165">
        <f t="shared" si="254"/>
        <v>19.599551999999999</v>
      </c>
      <c r="R189" s="165">
        <f t="shared" si="255"/>
        <v>19.599551999999999</v>
      </c>
    </row>
    <row r="190" spans="1:18" ht="36">
      <c r="A190" s="166">
        <v>5</v>
      </c>
      <c r="B190" s="84" t="s">
        <v>92</v>
      </c>
      <c r="C190" s="167" t="s">
        <v>431</v>
      </c>
      <c r="D190" s="166" t="s">
        <v>39</v>
      </c>
      <c r="E190" s="156">
        <v>1.52E-2</v>
      </c>
      <c r="F190" s="166"/>
      <c r="G190" s="166"/>
      <c r="H190" s="165"/>
      <c r="I190" s="165"/>
      <c r="J190" s="112" t="s">
        <v>193</v>
      </c>
      <c r="K190" s="176" t="s">
        <v>39</v>
      </c>
      <c r="L190" s="166" t="s">
        <v>120</v>
      </c>
      <c r="M190" s="166">
        <v>1</v>
      </c>
      <c r="N190" s="99">
        <v>479.17</v>
      </c>
      <c r="O190" s="177">
        <f t="shared" si="257"/>
        <v>559.01888880000001</v>
      </c>
      <c r="P190" s="177">
        <f t="shared" ref="P190:P195" si="258">H190+I190+O190</f>
        <v>559.01888880000001</v>
      </c>
      <c r="Q190" s="177">
        <f t="shared" ref="Q190:Q191" si="259">O190*E190</f>
        <v>8.4970871097600007</v>
      </c>
      <c r="R190" s="177">
        <f t="shared" ref="R190:R195" si="260">P190*E190</f>
        <v>8.4970871097600007</v>
      </c>
    </row>
    <row r="191" spans="1:18" ht="18">
      <c r="A191" s="166">
        <v>6</v>
      </c>
      <c r="B191" s="84" t="s">
        <v>92</v>
      </c>
      <c r="C191" s="167" t="s">
        <v>248</v>
      </c>
      <c r="D191" s="166" t="s">
        <v>39</v>
      </c>
      <c r="E191" s="166">
        <v>1.2840000000000001E-2</v>
      </c>
      <c r="F191" s="166"/>
      <c r="G191" s="166"/>
      <c r="H191" s="165"/>
      <c r="I191" s="165"/>
      <c r="J191" s="167" t="s">
        <v>244</v>
      </c>
      <c r="K191" s="166" t="s">
        <v>39</v>
      </c>
      <c r="L191" s="84" t="s">
        <v>325</v>
      </c>
      <c r="M191" s="71">
        <v>1</v>
      </c>
      <c r="N191" s="71">
        <v>282.5</v>
      </c>
      <c r="O191" s="165">
        <f>N191*M191*O$7</f>
        <v>329.57579999999996</v>
      </c>
      <c r="P191" s="165">
        <f t="shared" si="258"/>
        <v>329.57579999999996</v>
      </c>
      <c r="Q191" s="165">
        <f t="shared" si="259"/>
        <v>4.2317532719999997</v>
      </c>
      <c r="R191" s="165">
        <f t="shared" si="260"/>
        <v>4.2317532719999997</v>
      </c>
    </row>
    <row r="192" spans="1:18" ht="36">
      <c r="A192" s="79">
        <v>7</v>
      </c>
      <c r="B192" s="79" t="s">
        <v>433</v>
      </c>
      <c r="C192" s="167" t="s">
        <v>441</v>
      </c>
      <c r="D192" s="79" t="s">
        <v>93</v>
      </c>
      <c r="E192" s="79">
        <f>1.6*4</f>
        <v>6.4</v>
      </c>
      <c r="F192" s="79">
        <v>0.94</v>
      </c>
      <c r="G192" s="79">
        <v>0.15</v>
      </c>
      <c r="H192" s="169">
        <f>F192*H$7</f>
        <v>2.3197226</v>
      </c>
      <c r="I192" s="169">
        <f t="shared" ref="I192" si="261">G192*I$7</f>
        <v>0.45863999999999994</v>
      </c>
      <c r="J192" s="80" t="s">
        <v>432</v>
      </c>
      <c r="K192" s="79" t="s">
        <v>93</v>
      </c>
      <c r="L192" s="103"/>
      <c r="M192" s="79">
        <v>1</v>
      </c>
      <c r="N192" s="79">
        <v>7.42</v>
      </c>
      <c r="O192" s="102">
        <f>N192*M192*O$7</f>
        <v>8.656468799999999</v>
      </c>
      <c r="P192" s="102">
        <f t="shared" si="258"/>
        <v>11.434831399999998</v>
      </c>
      <c r="Q192" s="102">
        <f>O192*E192</f>
        <v>55.401400319999993</v>
      </c>
      <c r="R192" s="102">
        <f t="shared" si="260"/>
        <v>73.18292095999999</v>
      </c>
    </row>
    <row r="193" spans="1:18" ht="18">
      <c r="A193" s="171">
        <v>8</v>
      </c>
      <c r="B193" s="171" t="s">
        <v>92</v>
      </c>
      <c r="C193" s="157" t="s">
        <v>434</v>
      </c>
      <c r="D193" s="171" t="s">
        <v>90</v>
      </c>
      <c r="E193" s="171">
        <v>4</v>
      </c>
      <c r="F193" s="171"/>
      <c r="G193" s="171"/>
      <c r="H193" s="171"/>
      <c r="I193" s="171"/>
      <c r="J193" s="157" t="s">
        <v>435</v>
      </c>
      <c r="K193" s="171" t="s">
        <v>90</v>
      </c>
      <c r="L193" s="171"/>
      <c r="M193" s="171">
        <v>1</v>
      </c>
      <c r="N193" s="216">
        <v>57.5</v>
      </c>
      <c r="O193" s="175">
        <f t="shared" ref="O193" si="262">N193*M193*O$7</f>
        <v>67.081800000000001</v>
      </c>
      <c r="P193" s="175">
        <f t="shared" si="258"/>
        <v>67.081800000000001</v>
      </c>
      <c r="Q193" s="175">
        <f t="shared" ref="Q193:Q195" si="263">O193*E193</f>
        <v>268.3272</v>
      </c>
      <c r="R193" s="175">
        <f t="shared" si="260"/>
        <v>268.3272</v>
      </c>
    </row>
    <row r="194" spans="1:18" ht="36">
      <c r="A194" s="166">
        <v>9</v>
      </c>
      <c r="B194" s="84" t="s">
        <v>159</v>
      </c>
      <c r="C194" s="167" t="s">
        <v>438</v>
      </c>
      <c r="D194" s="166" t="s">
        <v>88</v>
      </c>
      <c r="E194" s="166">
        <v>0.44</v>
      </c>
      <c r="F194" s="166">
        <v>1.32</v>
      </c>
      <c r="G194" s="166"/>
      <c r="H194" s="165">
        <f t="shared" ref="H194" si="264">F194*H$7</f>
        <v>3.2574828</v>
      </c>
      <c r="I194" s="165"/>
      <c r="J194" s="167" t="s">
        <v>436</v>
      </c>
      <c r="K194" s="166" t="s">
        <v>89</v>
      </c>
      <c r="L194" s="166" t="s">
        <v>266</v>
      </c>
      <c r="M194" s="166">
        <v>1.1000000000000001</v>
      </c>
      <c r="N194" s="166">
        <v>29.93</v>
      </c>
      <c r="O194" s="165">
        <f>N194*M194*O$7/1.02</f>
        <v>37.656165411764704</v>
      </c>
      <c r="P194" s="165">
        <f t="shared" si="258"/>
        <v>40.913648211764702</v>
      </c>
      <c r="Q194" s="165">
        <f t="shared" si="263"/>
        <v>16.568712781176469</v>
      </c>
      <c r="R194" s="165">
        <f t="shared" si="260"/>
        <v>18.002005213176471</v>
      </c>
    </row>
    <row r="195" spans="1:18" ht="18">
      <c r="A195" s="418">
        <v>10</v>
      </c>
      <c r="B195" s="418" t="s">
        <v>113</v>
      </c>
      <c r="C195" s="428" t="s">
        <v>440</v>
      </c>
      <c r="D195" s="429" t="s">
        <v>40</v>
      </c>
      <c r="E195" s="418">
        <v>4.3999999999999997E-2</v>
      </c>
      <c r="F195" s="418">
        <v>38.4</v>
      </c>
      <c r="G195" s="418">
        <v>0.03</v>
      </c>
      <c r="H195" s="419">
        <f>F195*H$7</f>
        <v>94.763135999999989</v>
      </c>
      <c r="I195" s="419">
        <f>G195*I$7</f>
        <v>9.172799999999999E-2</v>
      </c>
      <c r="J195" s="76" t="s">
        <v>114</v>
      </c>
      <c r="K195" s="166" t="s">
        <v>91</v>
      </c>
      <c r="L195" s="36" t="s">
        <v>118</v>
      </c>
      <c r="M195" s="176">
        <v>24.4</v>
      </c>
      <c r="N195" s="36">
        <v>0.8</v>
      </c>
      <c r="O195" s="421">
        <f>((N195*M195)+(N196*M196)+(N197*M197))*O$7</f>
        <v>25.817159879999998</v>
      </c>
      <c r="P195" s="419">
        <f t="shared" si="258"/>
        <v>120.67202387999998</v>
      </c>
      <c r="Q195" s="419">
        <f t="shared" si="263"/>
        <v>1.1359550347199998</v>
      </c>
      <c r="R195" s="419">
        <f t="shared" si="260"/>
        <v>5.3095690507199986</v>
      </c>
    </row>
    <row r="196" spans="1:18" ht="18">
      <c r="A196" s="418"/>
      <c r="B196" s="418"/>
      <c r="C196" s="428"/>
      <c r="D196" s="418"/>
      <c r="E196" s="418"/>
      <c r="F196" s="418"/>
      <c r="G196" s="418"/>
      <c r="H196" s="419"/>
      <c r="I196" s="419"/>
      <c r="J196" s="76" t="s">
        <v>115</v>
      </c>
      <c r="K196" s="166" t="s">
        <v>91</v>
      </c>
      <c r="L196" s="36" t="s">
        <v>119</v>
      </c>
      <c r="M196" s="176">
        <v>0.2</v>
      </c>
      <c r="N196" s="36">
        <v>0.28999999999999998</v>
      </c>
      <c r="O196" s="421"/>
      <c r="P196" s="419"/>
      <c r="Q196" s="419"/>
      <c r="R196" s="419"/>
    </row>
    <row r="197" spans="1:18" ht="18">
      <c r="A197" s="418"/>
      <c r="B197" s="418"/>
      <c r="C197" s="428"/>
      <c r="D197" s="418"/>
      <c r="E197" s="418"/>
      <c r="F197" s="418"/>
      <c r="G197" s="418"/>
      <c r="H197" s="419"/>
      <c r="I197" s="419"/>
      <c r="J197" s="76" t="s">
        <v>116</v>
      </c>
      <c r="K197" s="166" t="s">
        <v>91</v>
      </c>
      <c r="L197" s="36"/>
      <c r="M197" s="166">
        <v>2.7</v>
      </c>
      <c r="N197" s="36">
        <v>0.94499999999999995</v>
      </c>
      <c r="O197" s="421"/>
      <c r="P197" s="419"/>
      <c r="Q197" s="419"/>
      <c r="R197" s="419"/>
    </row>
    <row r="198" spans="1:18" ht="18">
      <c r="A198" s="166">
        <v>11</v>
      </c>
      <c r="B198" s="84" t="s">
        <v>92</v>
      </c>
      <c r="C198" s="167" t="s">
        <v>428</v>
      </c>
      <c r="D198" s="166" t="s">
        <v>93</v>
      </c>
      <c r="E198" s="144">
        <v>24</v>
      </c>
      <c r="F198" s="166"/>
      <c r="G198" s="166"/>
      <c r="H198" s="165"/>
      <c r="I198" s="165"/>
      <c r="J198" s="167" t="s">
        <v>429</v>
      </c>
      <c r="K198" s="166" t="s">
        <v>93</v>
      </c>
      <c r="L198" s="84" t="s">
        <v>522</v>
      </c>
      <c r="M198" s="166">
        <v>1</v>
      </c>
      <c r="N198" s="166">
        <v>1.05</v>
      </c>
      <c r="O198" s="165">
        <f t="shared" ref="O198" si="265">N198*M198*O$7</f>
        <v>1.2249719999999999</v>
      </c>
      <c r="P198" s="165">
        <f>H198+I198+O198</f>
        <v>1.2249719999999999</v>
      </c>
      <c r="Q198" s="165">
        <f t="shared" ref="Q198" si="266">O198*E198</f>
        <v>29.399327999999997</v>
      </c>
      <c r="R198" s="165">
        <f t="shared" ref="R198" si="267">P198*E198</f>
        <v>29.399327999999997</v>
      </c>
    </row>
    <row r="199" spans="1:18" ht="18">
      <c r="A199" s="166">
        <v>12</v>
      </c>
      <c r="B199" s="84" t="s">
        <v>92</v>
      </c>
      <c r="C199" s="167" t="s">
        <v>439</v>
      </c>
      <c r="D199" s="166" t="s">
        <v>90</v>
      </c>
      <c r="E199" s="203">
        <v>24</v>
      </c>
      <c r="F199" s="166"/>
      <c r="G199" s="166"/>
      <c r="H199" s="165"/>
      <c r="I199" s="165"/>
      <c r="J199" s="167" t="s">
        <v>439</v>
      </c>
      <c r="K199" s="166" t="s">
        <v>90</v>
      </c>
      <c r="L199" s="84"/>
      <c r="M199" s="166">
        <v>1</v>
      </c>
      <c r="N199" s="182">
        <v>0.02</v>
      </c>
      <c r="O199" s="177">
        <f t="shared" ref="O199" si="268">N199*M199*O$7</f>
        <v>2.3332799999999997E-2</v>
      </c>
      <c r="P199" s="177">
        <f t="shared" ref="P199" si="269">H199+I199+O199</f>
        <v>2.3332799999999997E-2</v>
      </c>
      <c r="Q199" s="177">
        <f t="shared" ref="Q199" si="270">O199*E199</f>
        <v>0.55998719999999991</v>
      </c>
      <c r="R199" s="177">
        <f t="shared" ref="R199" si="271">P199*E199</f>
        <v>0.55998719999999991</v>
      </c>
    </row>
    <row r="200" spans="1:18" ht="18">
      <c r="A200" s="53"/>
      <c r="B200" s="54"/>
      <c r="C200" s="53" t="s">
        <v>206</v>
      </c>
      <c r="D200" s="53"/>
      <c r="E200" s="53"/>
      <c r="F200" s="53"/>
      <c r="G200" s="53"/>
      <c r="H200" s="55"/>
      <c r="I200" s="55"/>
      <c r="J200" s="53"/>
      <c r="K200" s="53"/>
      <c r="L200" s="53"/>
      <c r="M200" s="53"/>
      <c r="N200" s="53"/>
      <c r="O200" s="55"/>
      <c r="P200" s="55"/>
      <c r="Q200" s="55"/>
      <c r="R200" s="55"/>
    </row>
    <row r="201" spans="1:18" ht="18">
      <c r="A201" s="166">
        <v>1</v>
      </c>
      <c r="B201" s="84" t="s">
        <v>92</v>
      </c>
      <c r="C201" s="167" t="s">
        <v>442</v>
      </c>
      <c r="D201" s="166" t="s">
        <v>39</v>
      </c>
      <c r="E201" s="165">
        <f>3.6176+0.03152</f>
        <v>3.6491199999999999</v>
      </c>
      <c r="F201" s="166"/>
      <c r="G201" s="166"/>
      <c r="H201" s="165"/>
      <c r="I201" s="165"/>
      <c r="J201" s="167" t="s">
        <v>244</v>
      </c>
      <c r="K201" s="166" t="s">
        <v>39</v>
      </c>
      <c r="L201" s="84" t="s">
        <v>245</v>
      </c>
      <c r="M201" s="71">
        <v>1</v>
      </c>
      <c r="N201" s="71">
        <v>282.5</v>
      </c>
      <c r="O201" s="165">
        <f>N201*M201*O$7</f>
        <v>329.57579999999996</v>
      </c>
      <c r="P201" s="165">
        <f t="shared" ref="P201:P202" si="272">H201+I201+O201</f>
        <v>329.57579999999996</v>
      </c>
      <c r="Q201" s="165">
        <f t="shared" ref="Q201:Q202" si="273">O201*E201</f>
        <v>1202.6616432959997</v>
      </c>
      <c r="R201" s="165">
        <f t="shared" ref="R201:R202" si="274">P201*E201</f>
        <v>1202.6616432959997</v>
      </c>
    </row>
    <row r="202" spans="1:18" ht="18">
      <c r="A202" s="166">
        <v>2</v>
      </c>
      <c r="B202" s="84" t="s">
        <v>92</v>
      </c>
      <c r="C202" s="167" t="s">
        <v>248</v>
      </c>
      <c r="D202" s="166" t="s">
        <v>39</v>
      </c>
      <c r="E202" s="165">
        <f>3.0996+1.5416+1.0496+0.4217+1.3868+1.3716</f>
        <v>8.8709000000000007</v>
      </c>
      <c r="F202" s="166"/>
      <c r="G202" s="166"/>
      <c r="H202" s="165"/>
      <c r="I202" s="165"/>
      <c r="J202" s="167" t="s">
        <v>244</v>
      </c>
      <c r="K202" s="166" t="s">
        <v>39</v>
      </c>
      <c r="L202" s="84" t="s">
        <v>325</v>
      </c>
      <c r="M202" s="71">
        <v>1</v>
      </c>
      <c r="N202" s="71">
        <v>282.5</v>
      </c>
      <c r="O202" s="165">
        <f>N202*M202*O$7</f>
        <v>329.57579999999996</v>
      </c>
      <c r="P202" s="165">
        <f t="shared" si="272"/>
        <v>329.57579999999996</v>
      </c>
      <c r="Q202" s="165">
        <f t="shared" si="273"/>
        <v>2923.6339642200001</v>
      </c>
      <c r="R202" s="165">
        <f t="shared" si="274"/>
        <v>2923.6339642200001</v>
      </c>
    </row>
    <row r="203" spans="1:18" ht="18">
      <c r="A203" s="166">
        <v>3</v>
      </c>
      <c r="B203" s="84" t="s">
        <v>92</v>
      </c>
      <c r="C203" s="167" t="s">
        <v>443</v>
      </c>
      <c r="D203" s="166" t="s">
        <v>39</v>
      </c>
      <c r="E203" s="165">
        <f>1.8944+1.8684</f>
        <v>3.7628000000000004</v>
      </c>
      <c r="F203" s="166"/>
      <c r="G203" s="166"/>
      <c r="H203" s="165"/>
      <c r="I203" s="165"/>
      <c r="J203" s="167" t="s">
        <v>244</v>
      </c>
      <c r="K203" s="166" t="s">
        <v>39</v>
      </c>
      <c r="L203" s="84" t="s">
        <v>444</v>
      </c>
      <c r="M203" s="71">
        <v>1</v>
      </c>
      <c r="N203" s="71">
        <v>282.5</v>
      </c>
      <c r="O203" s="165">
        <f>N203*M203*O$7</f>
        <v>329.57579999999996</v>
      </c>
      <c r="P203" s="165">
        <f t="shared" ref="P203:P206" si="275">H203+I203+O203</f>
        <v>329.57579999999996</v>
      </c>
      <c r="Q203" s="165">
        <f t="shared" ref="Q203:Q206" si="276">O203*E203</f>
        <v>1240.1278202399999</v>
      </c>
      <c r="R203" s="165">
        <f t="shared" ref="R203:R206" si="277">P203*E203</f>
        <v>1240.1278202399999</v>
      </c>
    </row>
    <row r="204" spans="1:18" ht="18">
      <c r="A204" s="170">
        <v>4</v>
      </c>
      <c r="B204" s="172" t="s">
        <v>92</v>
      </c>
      <c r="C204" s="173" t="s">
        <v>445</v>
      </c>
      <c r="D204" s="170" t="s">
        <v>39</v>
      </c>
      <c r="E204" s="191">
        <v>0.28799999999999998</v>
      </c>
      <c r="F204" s="170"/>
      <c r="G204" s="170"/>
      <c r="H204" s="169"/>
      <c r="I204" s="169"/>
      <c r="J204" s="173" t="s">
        <v>256</v>
      </c>
      <c r="K204" s="170" t="s">
        <v>39</v>
      </c>
      <c r="L204" s="146" t="s">
        <v>446</v>
      </c>
      <c r="M204" s="171">
        <v>1</v>
      </c>
      <c r="N204" s="171">
        <v>216.67</v>
      </c>
      <c r="O204" s="169">
        <f t="shared" ref="O204:O206" si="278">N204*M204*O$7</f>
        <v>252.77588879999996</v>
      </c>
      <c r="P204" s="169">
        <f t="shared" si="275"/>
        <v>252.77588879999996</v>
      </c>
      <c r="Q204" s="169">
        <f t="shared" si="276"/>
        <v>72.79945597439999</v>
      </c>
      <c r="R204" s="169">
        <f t="shared" si="277"/>
        <v>72.79945597439999</v>
      </c>
    </row>
    <row r="205" spans="1:18" ht="36">
      <c r="A205" s="166">
        <v>5</v>
      </c>
      <c r="B205" s="84" t="s">
        <v>99</v>
      </c>
      <c r="C205" s="167" t="s">
        <v>447</v>
      </c>
      <c r="D205" s="166" t="s">
        <v>89</v>
      </c>
      <c r="E205" s="166">
        <v>16</v>
      </c>
      <c r="F205" s="166">
        <v>1.82</v>
      </c>
      <c r="G205" s="166">
        <v>1.06</v>
      </c>
      <c r="H205" s="165">
        <f t="shared" ref="H205:H206" si="279">F205*H$7</f>
        <v>4.4913778000000004</v>
      </c>
      <c r="I205" s="165">
        <f t="shared" ref="I205:I206" si="280">G205*I$7</f>
        <v>3.2410559999999999</v>
      </c>
      <c r="J205" s="167" t="s">
        <v>252</v>
      </c>
      <c r="K205" s="166" t="s">
        <v>88</v>
      </c>
      <c r="L205" s="166" t="s">
        <v>253</v>
      </c>
      <c r="M205" s="166">
        <v>1.02</v>
      </c>
      <c r="N205" s="166">
        <v>4</v>
      </c>
      <c r="O205" s="165">
        <f t="shared" si="278"/>
        <v>4.7598911999999993</v>
      </c>
      <c r="P205" s="165">
        <f t="shared" si="275"/>
        <v>12.492325000000001</v>
      </c>
      <c r="Q205" s="165">
        <f t="shared" si="276"/>
        <v>76.158259199999989</v>
      </c>
      <c r="R205" s="165">
        <f t="shared" si="277"/>
        <v>199.87720000000002</v>
      </c>
    </row>
    <row r="206" spans="1:18" ht="36">
      <c r="A206" s="170">
        <v>6</v>
      </c>
      <c r="B206" s="172" t="s">
        <v>448</v>
      </c>
      <c r="C206" s="173" t="s">
        <v>451</v>
      </c>
      <c r="D206" s="170" t="s">
        <v>449</v>
      </c>
      <c r="E206" s="204">
        <v>1.6</v>
      </c>
      <c r="F206" s="170">
        <v>3.57</v>
      </c>
      <c r="G206" s="170">
        <v>0.99</v>
      </c>
      <c r="H206" s="169">
        <f t="shared" si="279"/>
        <v>8.8100103000000001</v>
      </c>
      <c r="I206" s="169">
        <f t="shared" si="280"/>
        <v>3.0270239999999999</v>
      </c>
      <c r="J206" s="173" t="s">
        <v>100</v>
      </c>
      <c r="K206" s="170" t="s">
        <v>450</v>
      </c>
      <c r="L206" s="170" t="s">
        <v>101</v>
      </c>
      <c r="M206" s="170">
        <v>4.08</v>
      </c>
      <c r="N206" s="170">
        <v>4</v>
      </c>
      <c r="O206" s="169">
        <f t="shared" si="278"/>
        <v>19.039564799999997</v>
      </c>
      <c r="P206" s="169">
        <f t="shared" si="275"/>
        <v>30.876599099999996</v>
      </c>
      <c r="Q206" s="169">
        <f t="shared" si="276"/>
        <v>30.463303679999996</v>
      </c>
      <c r="R206" s="169">
        <f t="shared" si="277"/>
        <v>49.402558559999996</v>
      </c>
    </row>
    <row r="207" spans="1:18" ht="18">
      <c r="A207" s="442">
        <v>7</v>
      </c>
      <c r="B207" s="443" t="s">
        <v>185</v>
      </c>
      <c r="C207" s="446" t="s">
        <v>240</v>
      </c>
      <c r="D207" s="442" t="s">
        <v>186</v>
      </c>
      <c r="E207" s="442">
        <v>102.4</v>
      </c>
      <c r="F207" s="442">
        <v>1.55</v>
      </c>
      <c r="G207" s="442">
        <v>0.33</v>
      </c>
      <c r="H207" s="407">
        <f t="shared" ref="H207" si="281">F207*H$7</f>
        <v>3.8250744999999999</v>
      </c>
      <c r="I207" s="407">
        <f t="shared" ref="I207" si="282">G207*I$7</f>
        <v>1.0090079999999999</v>
      </c>
      <c r="J207" s="100" t="s">
        <v>189</v>
      </c>
      <c r="K207" s="99" t="s">
        <v>186</v>
      </c>
      <c r="L207" s="123" t="s">
        <v>300</v>
      </c>
      <c r="M207" s="99">
        <v>1.02</v>
      </c>
      <c r="N207" s="99">
        <v>55</v>
      </c>
      <c r="O207" s="407">
        <f>((N207*M207)/1.02+(N208*M208)+(N209*M209)+(N210*M210))*O$7</f>
        <v>70.549054079999991</v>
      </c>
      <c r="P207" s="407">
        <f t="shared" ref="P207" si="283">H207+I207+O207</f>
        <v>75.383136579999984</v>
      </c>
      <c r="Q207" s="407">
        <f t="shared" ref="Q207" si="284">O207*E207</f>
        <v>7224.2231377919998</v>
      </c>
      <c r="R207" s="407">
        <f t="shared" ref="R207" si="285">P207*E207</f>
        <v>7719.2331857919989</v>
      </c>
    </row>
    <row r="208" spans="1:18" ht="18">
      <c r="A208" s="399"/>
      <c r="B208" s="444"/>
      <c r="C208" s="403"/>
      <c r="D208" s="399"/>
      <c r="E208" s="399"/>
      <c r="F208" s="399"/>
      <c r="G208" s="399"/>
      <c r="H208" s="411"/>
      <c r="I208" s="411"/>
      <c r="J208" s="100" t="s">
        <v>179</v>
      </c>
      <c r="K208" s="99" t="s">
        <v>160</v>
      </c>
      <c r="L208" s="99"/>
      <c r="M208" s="99">
        <v>0.71699999999999997</v>
      </c>
      <c r="N208" s="99">
        <v>3.5</v>
      </c>
      <c r="O208" s="411"/>
      <c r="P208" s="411"/>
      <c r="Q208" s="411"/>
      <c r="R208" s="411"/>
    </row>
    <row r="209" spans="1:18" ht="18">
      <c r="A209" s="399"/>
      <c r="B209" s="444"/>
      <c r="C209" s="403"/>
      <c r="D209" s="399"/>
      <c r="E209" s="399"/>
      <c r="F209" s="399"/>
      <c r="G209" s="399"/>
      <c r="H209" s="411"/>
      <c r="I209" s="411"/>
      <c r="J209" s="129" t="s">
        <v>181</v>
      </c>
      <c r="K209" s="194" t="s">
        <v>89</v>
      </c>
      <c r="L209" s="84" t="s">
        <v>305</v>
      </c>
      <c r="M209" s="99">
        <v>1.6500000000000001E-2</v>
      </c>
      <c r="N209" s="99">
        <v>125</v>
      </c>
      <c r="O209" s="411"/>
      <c r="P209" s="411"/>
      <c r="Q209" s="411"/>
      <c r="R209" s="411"/>
    </row>
    <row r="210" spans="1:18" ht="18">
      <c r="A210" s="400"/>
      <c r="B210" s="445"/>
      <c r="C210" s="404"/>
      <c r="D210" s="400"/>
      <c r="E210" s="400"/>
      <c r="F210" s="400"/>
      <c r="G210" s="400"/>
      <c r="H210" s="408"/>
      <c r="I210" s="408"/>
      <c r="J210" s="129" t="s">
        <v>187</v>
      </c>
      <c r="K210" s="99" t="s">
        <v>91</v>
      </c>
      <c r="L210" s="123" t="s">
        <v>307</v>
      </c>
      <c r="M210" s="99">
        <v>0.9</v>
      </c>
      <c r="N210" s="99">
        <v>1</v>
      </c>
      <c r="O210" s="408"/>
      <c r="P210" s="408"/>
      <c r="Q210" s="408"/>
      <c r="R210" s="408"/>
    </row>
    <row r="211" spans="1:18" ht="18">
      <c r="A211" s="437">
        <v>8</v>
      </c>
      <c r="B211" s="438" t="s">
        <v>239</v>
      </c>
      <c r="C211" s="439" t="s">
        <v>241</v>
      </c>
      <c r="D211" s="437" t="s">
        <v>89</v>
      </c>
      <c r="E211" s="440">
        <v>54.8</v>
      </c>
      <c r="F211" s="441">
        <v>2.0499999999999998</v>
      </c>
      <c r="G211" s="441">
        <v>1.01</v>
      </c>
      <c r="H211" s="415">
        <f>F211*H$7</f>
        <v>5.058969499999999</v>
      </c>
      <c r="I211" s="415">
        <f>G211*I$7</f>
        <v>3.0881759999999998</v>
      </c>
      <c r="J211" s="100" t="s">
        <v>189</v>
      </c>
      <c r="K211" s="174" t="s">
        <v>89</v>
      </c>
      <c r="L211" s="123" t="s">
        <v>300</v>
      </c>
      <c r="M211" s="152">
        <v>1.0149999999999999</v>
      </c>
      <c r="N211" s="99">
        <v>55</v>
      </c>
      <c r="O211" s="414">
        <f>((N211*M211)/1.02+(N212*M212))*O$7</f>
        <v>66.198527705882341</v>
      </c>
      <c r="P211" s="430">
        <f>O211+H211+I211</f>
        <v>74.345673205882349</v>
      </c>
      <c r="Q211" s="415">
        <f>O211*E211</f>
        <v>3627.6793182823521</v>
      </c>
      <c r="R211" s="431">
        <f>P211*E211</f>
        <v>4074.1428916823525</v>
      </c>
    </row>
    <row r="212" spans="1:18" ht="18">
      <c r="A212" s="437"/>
      <c r="B212" s="438"/>
      <c r="C212" s="439"/>
      <c r="D212" s="437"/>
      <c r="E212" s="440"/>
      <c r="F212" s="441"/>
      <c r="G212" s="441"/>
      <c r="H212" s="415"/>
      <c r="I212" s="415"/>
      <c r="J212" s="173" t="s">
        <v>181</v>
      </c>
      <c r="K212" s="174" t="s">
        <v>89</v>
      </c>
      <c r="L212" s="84" t="s">
        <v>305</v>
      </c>
      <c r="M212" s="170">
        <v>1.61E-2</v>
      </c>
      <c r="N212" s="99">
        <v>125</v>
      </c>
      <c r="O212" s="414"/>
      <c r="P212" s="430"/>
      <c r="Q212" s="415"/>
      <c r="R212" s="431"/>
    </row>
    <row r="213" spans="1:18" ht="18">
      <c r="A213" s="432">
        <v>9</v>
      </c>
      <c r="B213" s="433" t="s">
        <v>452</v>
      </c>
      <c r="C213" s="434" t="s">
        <v>523</v>
      </c>
      <c r="D213" s="432" t="s">
        <v>89</v>
      </c>
      <c r="E213" s="432">
        <v>30.54</v>
      </c>
      <c r="F213" s="432">
        <v>4.6100000000000003</v>
      </c>
      <c r="G213" s="432">
        <v>0.81</v>
      </c>
      <c r="H213" s="435">
        <f>F213*H$7</f>
        <v>11.376511900000001</v>
      </c>
      <c r="I213" s="435">
        <f>G213*I$7</f>
        <v>2.4766560000000002</v>
      </c>
      <c r="J213" s="100" t="s">
        <v>455</v>
      </c>
      <c r="K213" s="206" t="s">
        <v>453</v>
      </c>
      <c r="L213" s="206" t="s">
        <v>456</v>
      </c>
      <c r="M213" s="206">
        <v>1.0149999999999999</v>
      </c>
      <c r="N213" s="206">
        <v>34.39</v>
      </c>
      <c r="O213" s="436">
        <f>((N213*M213)/1.02+(N214*M214)+(N215*M215)+(N216*M216))*O$7</f>
        <v>53.350939018823524</v>
      </c>
      <c r="P213" s="435">
        <f t="shared" ref="P213" si="286">H213+I213+O213</f>
        <v>67.204106918823527</v>
      </c>
      <c r="Q213" s="435">
        <f t="shared" ref="Q213" si="287">O213*E213</f>
        <v>1629.3376776348705</v>
      </c>
      <c r="R213" s="435">
        <f t="shared" ref="R213" si="288">P213*E213</f>
        <v>2052.4134253008706</v>
      </c>
    </row>
    <row r="214" spans="1:18" ht="18">
      <c r="A214" s="432"/>
      <c r="B214" s="433"/>
      <c r="C214" s="434"/>
      <c r="D214" s="432"/>
      <c r="E214" s="432"/>
      <c r="F214" s="432"/>
      <c r="G214" s="432"/>
      <c r="H214" s="435"/>
      <c r="I214" s="435"/>
      <c r="J214" s="205" t="s">
        <v>179</v>
      </c>
      <c r="K214" s="206" t="s">
        <v>454</v>
      </c>
      <c r="L214" s="206"/>
      <c r="M214" s="206">
        <v>1.37</v>
      </c>
      <c r="N214" s="206">
        <v>3.5</v>
      </c>
      <c r="O214" s="436"/>
      <c r="P214" s="435"/>
      <c r="Q214" s="435"/>
      <c r="R214" s="435"/>
    </row>
    <row r="215" spans="1:18" ht="18">
      <c r="A215" s="432"/>
      <c r="B215" s="433"/>
      <c r="C215" s="434"/>
      <c r="D215" s="432"/>
      <c r="E215" s="432"/>
      <c r="F215" s="432"/>
      <c r="G215" s="432"/>
      <c r="H215" s="435"/>
      <c r="I215" s="435"/>
      <c r="J215" s="205" t="s">
        <v>181</v>
      </c>
      <c r="K215" s="206" t="s">
        <v>89</v>
      </c>
      <c r="L215" s="84" t="s">
        <v>305</v>
      </c>
      <c r="M215" s="206">
        <v>3.6600000000000001E-2</v>
      </c>
      <c r="N215" s="99">
        <v>125</v>
      </c>
      <c r="O215" s="436"/>
      <c r="P215" s="435"/>
      <c r="Q215" s="435"/>
      <c r="R215" s="435"/>
    </row>
    <row r="216" spans="1:18" ht="18">
      <c r="A216" s="432"/>
      <c r="B216" s="433"/>
      <c r="C216" s="434"/>
      <c r="D216" s="432"/>
      <c r="E216" s="432"/>
      <c r="F216" s="432"/>
      <c r="G216" s="432"/>
      <c r="H216" s="435"/>
      <c r="I216" s="435"/>
      <c r="J216" s="205" t="s">
        <v>232</v>
      </c>
      <c r="K216" s="206" t="s">
        <v>91</v>
      </c>
      <c r="L216" s="166" t="s">
        <v>345</v>
      </c>
      <c r="M216" s="206">
        <v>2.2999999999999998</v>
      </c>
      <c r="N216" s="206">
        <v>0.93</v>
      </c>
      <c r="O216" s="436"/>
      <c r="P216" s="435"/>
      <c r="Q216" s="435"/>
      <c r="R216" s="435"/>
    </row>
    <row r="217" spans="1:18" ht="54">
      <c r="A217" s="99">
        <v>10</v>
      </c>
      <c r="B217" s="286" t="s">
        <v>645</v>
      </c>
      <c r="C217" s="112" t="s">
        <v>647</v>
      </c>
      <c r="D217" s="99" t="s">
        <v>186</v>
      </c>
      <c r="E217" s="99">
        <v>194</v>
      </c>
      <c r="F217" s="99">
        <v>3.95</v>
      </c>
      <c r="G217" s="99">
        <v>4.84</v>
      </c>
      <c r="H217" s="98">
        <f t="shared" ref="H217:H218" si="289">F217*H$7</f>
        <v>9.7477704999999997</v>
      </c>
      <c r="I217" s="98">
        <f t="shared" ref="I217:I220" si="290">G217*I$7</f>
        <v>14.798783999999999</v>
      </c>
      <c r="J217" s="100"/>
      <c r="K217" s="99"/>
      <c r="L217" s="99"/>
      <c r="M217" s="99"/>
      <c r="N217" s="99"/>
      <c r="O217" s="98"/>
      <c r="P217" s="98">
        <f t="shared" ref="P217:P229" si="291">H217+I217+O217</f>
        <v>24.546554499999999</v>
      </c>
      <c r="Q217" s="98"/>
      <c r="R217" s="98">
        <f t="shared" ref="R217:R229" si="292">P217*E217</f>
        <v>4762.0315730000002</v>
      </c>
    </row>
    <row r="218" spans="1:18" ht="54">
      <c r="A218" s="166">
        <v>11</v>
      </c>
      <c r="B218" s="166" t="s">
        <v>112</v>
      </c>
      <c r="C218" s="167" t="s">
        <v>524</v>
      </c>
      <c r="D218" s="166" t="s">
        <v>105</v>
      </c>
      <c r="E218" s="219">
        <v>0.28999999999999998</v>
      </c>
      <c r="F218" s="166">
        <v>5.03</v>
      </c>
      <c r="G218" s="166">
        <v>158.97</v>
      </c>
      <c r="H218" s="165">
        <f t="shared" si="289"/>
        <v>12.4129837</v>
      </c>
      <c r="I218" s="165">
        <f t="shared" si="290"/>
        <v>486.06667199999998</v>
      </c>
      <c r="J218" s="167"/>
      <c r="K218" s="166"/>
      <c r="L218" s="166"/>
      <c r="M218" s="166"/>
      <c r="N218" s="166"/>
      <c r="O218" s="165"/>
      <c r="P218" s="165">
        <f t="shared" si="291"/>
        <v>498.47965569999997</v>
      </c>
      <c r="Q218" s="165"/>
      <c r="R218" s="165">
        <f t="shared" si="292"/>
        <v>144.55910015299997</v>
      </c>
    </row>
    <row r="219" spans="1:18" ht="36">
      <c r="A219" s="99">
        <v>12</v>
      </c>
      <c r="B219" s="70" t="s">
        <v>111</v>
      </c>
      <c r="C219" s="163" t="s">
        <v>459</v>
      </c>
      <c r="D219" s="71" t="s">
        <v>94</v>
      </c>
      <c r="E219" s="198">
        <v>0.19400000000000001</v>
      </c>
      <c r="F219" s="71">
        <v>9.27</v>
      </c>
      <c r="G219" s="71">
        <v>294.12</v>
      </c>
      <c r="H219" s="72">
        <f>F219*H$7</f>
        <v>22.876413299999999</v>
      </c>
      <c r="I219" s="72">
        <f t="shared" si="290"/>
        <v>899.30131199999994</v>
      </c>
      <c r="J219" s="199"/>
      <c r="K219" s="71"/>
      <c r="L219" s="71"/>
      <c r="M219" s="71"/>
      <c r="N219" s="71"/>
      <c r="O219" s="72"/>
      <c r="P219" s="72">
        <f t="shared" si="291"/>
        <v>922.17772529999991</v>
      </c>
      <c r="Q219" s="72"/>
      <c r="R219" s="72">
        <f t="shared" si="292"/>
        <v>178.90247870819999</v>
      </c>
    </row>
    <row r="220" spans="1:18" ht="18">
      <c r="A220" s="166">
        <v>13</v>
      </c>
      <c r="B220" s="166" t="s">
        <v>384</v>
      </c>
      <c r="C220" s="167" t="s">
        <v>385</v>
      </c>
      <c r="D220" s="166" t="s">
        <v>39</v>
      </c>
      <c r="E220" s="166">
        <f>194*1.95</f>
        <v>378.3</v>
      </c>
      <c r="F220" s="166"/>
      <c r="G220" s="166">
        <v>0.39</v>
      </c>
      <c r="H220" s="177"/>
      <c r="I220" s="177">
        <f t="shared" si="290"/>
        <v>1.192464</v>
      </c>
      <c r="J220" s="166"/>
      <c r="K220" s="166"/>
      <c r="L220" s="166"/>
      <c r="M220" s="166"/>
      <c r="N220" s="166"/>
      <c r="O220" s="165"/>
      <c r="P220" s="165">
        <f t="shared" si="291"/>
        <v>1.192464</v>
      </c>
      <c r="Q220" s="165"/>
      <c r="R220" s="165">
        <f t="shared" si="292"/>
        <v>451.10913119999998</v>
      </c>
    </row>
    <row r="221" spans="1:18" ht="18">
      <c r="A221" s="166">
        <v>14</v>
      </c>
      <c r="B221" s="166" t="s">
        <v>263</v>
      </c>
      <c r="C221" s="167" t="s">
        <v>525</v>
      </c>
      <c r="D221" s="166" t="s">
        <v>89</v>
      </c>
      <c r="E221" s="166">
        <v>290</v>
      </c>
      <c r="F221" s="166">
        <v>0.66400000000000003</v>
      </c>
      <c r="G221" s="166"/>
      <c r="H221" s="177">
        <f t="shared" ref="H221:H225" si="293">F221*H$7</f>
        <v>1.6386125600000001</v>
      </c>
      <c r="I221" s="177"/>
      <c r="J221" s="167"/>
      <c r="K221" s="166"/>
      <c r="L221" s="166"/>
      <c r="M221" s="166"/>
      <c r="N221" s="166"/>
      <c r="O221" s="165"/>
      <c r="P221" s="165">
        <f t="shared" si="291"/>
        <v>1.6386125600000001</v>
      </c>
      <c r="Q221" s="165"/>
      <c r="R221" s="165">
        <f t="shared" si="292"/>
        <v>475.19764240000001</v>
      </c>
    </row>
    <row r="222" spans="1:18" ht="36">
      <c r="A222" s="171">
        <v>15</v>
      </c>
      <c r="B222" s="172" t="s">
        <v>102</v>
      </c>
      <c r="C222" s="112" t="s">
        <v>460</v>
      </c>
      <c r="D222" s="170" t="s">
        <v>40</v>
      </c>
      <c r="E222" s="204">
        <v>2.6</v>
      </c>
      <c r="F222" s="170">
        <v>14.5</v>
      </c>
      <c r="G222" s="170">
        <v>1.5</v>
      </c>
      <c r="H222" s="169">
        <f t="shared" si="293"/>
        <v>35.782955000000001</v>
      </c>
      <c r="I222" s="169">
        <f t="shared" ref="I222:I225" si="294">G222*I$7</f>
        <v>4.5863999999999994</v>
      </c>
      <c r="J222" s="173" t="s">
        <v>104</v>
      </c>
      <c r="K222" s="170" t="s">
        <v>39</v>
      </c>
      <c r="L222" s="101" t="s">
        <v>117</v>
      </c>
      <c r="M222" s="170">
        <v>0.24</v>
      </c>
      <c r="N222" s="171">
        <v>165</v>
      </c>
      <c r="O222" s="169">
        <f>N222*M222*O$7</f>
        <v>46.198943999999997</v>
      </c>
      <c r="P222" s="169">
        <f t="shared" si="291"/>
        <v>86.568298999999996</v>
      </c>
      <c r="Q222" s="169">
        <f t="shared" ref="Q222:Q229" si="295">O222*E222</f>
        <v>120.11725439999999</v>
      </c>
      <c r="R222" s="169">
        <f t="shared" si="292"/>
        <v>225.0775774</v>
      </c>
    </row>
    <row r="223" spans="1:18" ht="36">
      <c r="A223" s="99">
        <v>16</v>
      </c>
      <c r="B223" s="207" t="s">
        <v>461</v>
      </c>
      <c r="C223" s="100" t="s">
        <v>465</v>
      </c>
      <c r="D223" s="99" t="s">
        <v>462</v>
      </c>
      <c r="E223" s="198">
        <v>1.526</v>
      </c>
      <c r="F223" s="99">
        <v>10.199999999999999</v>
      </c>
      <c r="G223" s="99">
        <v>1.41</v>
      </c>
      <c r="H223" s="98">
        <f t="shared" si="293"/>
        <v>25.171457999999998</v>
      </c>
      <c r="I223" s="98">
        <f t="shared" si="294"/>
        <v>4.3112159999999999</v>
      </c>
      <c r="J223" s="100" t="s">
        <v>463</v>
      </c>
      <c r="K223" s="99" t="s">
        <v>186</v>
      </c>
      <c r="L223" s="208" t="s">
        <v>464</v>
      </c>
      <c r="M223" s="99">
        <v>3.06</v>
      </c>
      <c r="N223" s="99">
        <v>26</v>
      </c>
      <c r="O223" s="98">
        <f>N223*M223*O$7</f>
        <v>92.817878399999998</v>
      </c>
      <c r="P223" s="98">
        <f t="shared" si="291"/>
        <v>122.30055239999999</v>
      </c>
      <c r="Q223" s="98">
        <f t="shared" si="295"/>
        <v>141.64008243839999</v>
      </c>
      <c r="R223" s="98">
        <f t="shared" si="292"/>
        <v>186.63064296239997</v>
      </c>
    </row>
    <row r="224" spans="1:18" ht="18">
      <c r="A224" s="71">
        <v>17</v>
      </c>
      <c r="B224" s="207" t="s">
        <v>466</v>
      </c>
      <c r="C224" s="100" t="s">
        <v>468</v>
      </c>
      <c r="D224" s="99" t="s">
        <v>160</v>
      </c>
      <c r="E224" s="99">
        <v>152.6</v>
      </c>
      <c r="F224" s="99">
        <f>0.84+0.3</f>
        <v>1.1399999999999999</v>
      </c>
      <c r="G224" s="99">
        <f>0.21+0.01</f>
        <v>0.22</v>
      </c>
      <c r="H224" s="98">
        <f t="shared" si="293"/>
        <v>2.8132805999999997</v>
      </c>
      <c r="I224" s="98">
        <f t="shared" si="294"/>
        <v>0.67267199999999994</v>
      </c>
      <c r="J224" s="100" t="s">
        <v>467</v>
      </c>
      <c r="K224" s="99" t="s">
        <v>160</v>
      </c>
      <c r="L224" s="99" t="s">
        <v>526</v>
      </c>
      <c r="M224" s="99">
        <v>2.06</v>
      </c>
      <c r="N224" s="99">
        <v>1</v>
      </c>
      <c r="O224" s="198">
        <f>N224*M224*O$7</f>
        <v>2.4032784</v>
      </c>
      <c r="P224" s="98">
        <f t="shared" si="291"/>
        <v>5.8892309999999997</v>
      </c>
      <c r="Q224" s="98">
        <f t="shared" si="295"/>
        <v>366.74028384000002</v>
      </c>
      <c r="R224" s="98">
        <f t="shared" si="292"/>
        <v>898.69665059999988</v>
      </c>
    </row>
    <row r="225" spans="1:18" ht="18">
      <c r="A225" s="389">
        <v>18</v>
      </c>
      <c r="B225" s="391" t="s">
        <v>220</v>
      </c>
      <c r="C225" s="393" t="s">
        <v>221</v>
      </c>
      <c r="D225" s="389" t="s">
        <v>89</v>
      </c>
      <c r="E225" s="389">
        <f>0.32+0.24</f>
        <v>0.56000000000000005</v>
      </c>
      <c r="F225" s="389">
        <v>5.14</v>
      </c>
      <c r="G225" s="389">
        <v>2.5299999999999998</v>
      </c>
      <c r="H225" s="395">
        <f t="shared" si="293"/>
        <v>12.684440599999999</v>
      </c>
      <c r="I225" s="395">
        <f t="shared" si="294"/>
        <v>7.735727999999999</v>
      </c>
      <c r="J225" s="224" t="s">
        <v>222</v>
      </c>
      <c r="K225" s="223" t="s">
        <v>89</v>
      </c>
      <c r="L225" s="223" t="s">
        <v>178</v>
      </c>
      <c r="M225" s="223">
        <v>0.52400000000000002</v>
      </c>
      <c r="N225" s="223">
        <v>22.5</v>
      </c>
      <c r="O225" s="385">
        <f>((N225*M225)/1.02+(N226*M226))*O$7</f>
        <v>17.318856582352943</v>
      </c>
      <c r="P225" s="387">
        <f t="shared" si="291"/>
        <v>37.73902518235294</v>
      </c>
      <c r="Q225" s="387">
        <f t="shared" si="295"/>
        <v>9.6985596861176493</v>
      </c>
      <c r="R225" s="387">
        <f t="shared" si="292"/>
        <v>21.133854102117649</v>
      </c>
    </row>
    <row r="226" spans="1:18" ht="18">
      <c r="A226" s="390"/>
      <c r="B226" s="392"/>
      <c r="C226" s="394"/>
      <c r="D226" s="390"/>
      <c r="E226" s="390"/>
      <c r="F226" s="390"/>
      <c r="G226" s="390"/>
      <c r="H226" s="396"/>
      <c r="I226" s="396"/>
      <c r="J226" s="224" t="s">
        <v>223</v>
      </c>
      <c r="K226" s="223" t="s">
        <v>39</v>
      </c>
      <c r="L226" s="226" t="s">
        <v>416</v>
      </c>
      <c r="M226" s="223">
        <v>1.0999999999999999E-2</v>
      </c>
      <c r="N226" s="71">
        <v>298.75</v>
      </c>
      <c r="O226" s="386"/>
      <c r="P226" s="388"/>
      <c r="Q226" s="388"/>
      <c r="R226" s="388"/>
    </row>
    <row r="227" spans="1:18" ht="54">
      <c r="A227" s="166">
        <v>19</v>
      </c>
      <c r="B227" s="84" t="s">
        <v>92</v>
      </c>
      <c r="C227" s="167" t="s">
        <v>471</v>
      </c>
      <c r="D227" s="166" t="s">
        <v>90</v>
      </c>
      <c r="E227" s="144">
        <v>2</v>
      </c>
      <c r="F227" s="166"/>
      <c r="G227" s="166"/>
      <c r="H227" s="165"/>
      <c r="I227" s="165"/>
      <c r="J227" s="167" t="s">
        <v>96</v>
      </c>
      <c r="K227" s="166" t="s">
        <v>90</v>
      </c>
      <c r="L227" s="84" t="s">
        <v>469</v>
      </c>
      <c r="M227" s="166">
        <v>1</v>
      </c>
      <c r="N227" s="166">
        <v>20</v>
      </c>
      <c r="O227" s="165">
        <f t="shared" ref="O227:O229" si="296">N227*M227*O$7</f>
        <v>23.332799999999999</v>
      </c>
      <c r="P227" s="165">
        <f t="shared" si="291"/>
        <v>23.332799999999999</v>
      </c>
      <c r="Q227" s="165">
        <f t="shared" si="295"/>
        <v>46.665599999999998</v>
      </c>
      <c r="R227" s="165">
        <f t="shared" si="292"/>
        <v>46.665599999999998</v>
      </c>
    </row>
    <row r="228" spans="1:18" ht="36">
      <c r="A228" s="99">
        <v>20</v>
      </c>
      <c r="B228" s="123" t="s">
        <v>92</v>
      </c>
      <c r="C228" s="100" t="s">
        <v>472</v>
      </c>
      <c r="D228" s="99" t="s">
        <v>90</v>
      </c>
      <c r="E228" s="209">
        <v>2</v>
      </c>
      <c r="F228" s="99"/>
      <c r="G228" s="99"/>
      <c r="H228" s="98"/>
      <c r="I228" s="98"/>
      <c r="J228" s="100" t="s">
        <v>97</v>
      </c>
      <c r="K228" s="99" t="s">
        <v>90</v>
      </c>
      <c r="L228" s="84" t="s">
        <v>470</v>
      </c>
      <c r="M228" s="166">
        <v>1</v>
      </c>
      <c r="N228" s="166">
        <v>75</v>
      </c>
      <c r="O228" s="98">
        <f t="shared" si="296"/>
        <v>87.49799999999999</v>
      </c>
      <c r="P228" s="98">
        <f t="shared" si="291"/>
        <v>87.49799999999999</v>
      </c>
      <c r="Q228" s="98">
        <f t="shared" si="295"/>
        <v>174.99599999999998</v>
      </c>
      <c r="R228" s="98">
        <f t="shared" si="292"/>
        <v>174.99599999999998</v>
      </c>
    </row>
    <row r="229" spans="1:18" ht="18">
      <c r="A229" s="184">
        <v>21</v>
      </c>
      <c r="B229" s="192" t="s">
        <v>92</v>
      </c>
      <c r="C229" s="185" t="s">
        <v>457</v>
      </c>
      <c r="D229" s="184" t="s">
        <v>39</v>
      </c>
      <c r="E229" s="77">
        <v>5.0000000000000001E-3</v>
      </c>
      <c r="F229" s="184"/>
      <c r="G229" s="184"/>
      <c r="H229" s="183"/>
      <c r="I229" s="183"/>
      <c r="J229" s="112" t="s">
        <v>193</v>
      </c>
      <c r="K229" s="186" t="s">
        <v>39</v>
      </c>
      <c r="L229" s="184" t="s">
        <v>120</v>
      </c>
      <c r="M229" s="184">
        <v>1</v>
      </c>
      <c r="N229" s="99">
        <v>479.17</v>
      </c>
      <c r="O229" s="187">
        <f t="shared" si="296"/>
        <v>559.01888880000001</v>
      </c>
      <c r="P229" s="187">
        <f t="shared" si="291"/>
        <v>559.01888880000001</v>
      </c>
      <c r="Q229" s="187">
        <f t="shared" si="295"/>
        <v>2.7950944440000001</v>
      </c>
      <c r="R229" s="187">
        <f t="shared" si="292"/>
        <v>2.7950944440000001</v>
      </c>
    </row>
    <row r="230" spans="1:18" ht="18">
      <c r="A230" s="166">
        <v>22</v>
      </c>
      <c r="B230" s="84" t="s">
        <v>92</v>
      </c>
      <c r="C230" s="167" t="s">
        <v>248</v>
      </c>
      <c r="D230" s="166" t="s">
        <v>39</v>
      </c>
      <c r="E230" s="166">
        <v>4.3E-3</v>
      </c>
      <c r="F230" s="166"/>
      <c r="G230" s="166"/>
      <c r="H230" s="165"/>
      <c r="I230" s="165"/>
      <c r="J230" s="167" t="s">
        <v>244</v>
      </c>
      <c r="K230" s="166" t="s">
        <v>39</v>
      </c>
      <c r="L230" s="84" t="s">
        <v>325</v>
      </c>
      <c r="M230" s="71">
        <v>1</v>
      </c>
      <c r="N230" s="71">
        <v>282.5</v>
      </c>
      <c r="O230" s="165">
        <f>N230*M230*O$7</f>
        <v>329.57579999999996</v>
      </c>
      <c r="P230" s="165">
        <f t="shared" ref="P230" si="297">H230+I230+O230</f>
        <v>329.57579999999996</v>
      </c>
      <c r="Q230" s="165">
        <f t="shared" ref="Q230" si="298">O230*E230</f>
        <v>1.4171759399999999</v>
      </c>
      <c r="R230" s="165">
        <f t="shared" ref="R230" si="299">P230*E230</f>
        <v>1.4171759399999999</v>
      </c>
    </row>
    <row r="231" spans="1:18" ht="18">
      <c r="A231" s="166">
        <v>23</v>
      </c>
      <c r="B231" s="84" t="s">
        <v>92</v>
      </c>
      <c r="C231" s="167" t="s">
        <v>428</v>
      </c>
      <c r="D231" s="166" t="s">
        <v>93</v>
      </c>
      <c r="E231" s="154">
        <f>0.1*8</f>
        <v>0.8</v>
      </c>
      <c r="F231" s="166"/>
      <c r="G231" s="166"/>
      <c r="H231" s="165"/>
      <c r="I231" s="165"/>
      <c r="J231" s="167" t="s">
        <v>429</v>
      </c>
      <c r="K231" s="166" t="s">
        <v>93</v>
      </c>
      <c r="L231" s="84" t="s">
        <v>522</v>
      </c>
      <c r="M231" s="166">
        <v>1</v>
      </c>
      <c r="N231" s="166">
        <v>1.05</v>
      </c>
      <c r="O231" s="165">
        <f t="shared" ref="O231" si="300">N231*M231*O$7</f>
        <v>1.2249719999999999</v>
      </c>
      <c r="P231" s="165">
        <f>H231+I231+O231</f>
        <v>1.2249719999999999</v>
      </c>
      <c r="Q231" s="165">
        <f t="shared" ref="Q231" si="301">O231*E231</f>
        <v>0.9799776</v>
      </c>
      <c r="R231" s="165">
        <f t="shared" ref="R231" si="302">P231*E231</f>
        <v>0.9799776</v>
      </c>
    </row>
    <row r="232" spans="1:18" ht="18">
      <c r="A232" s="53"/>
      <c r="B232" s="54"/>
      <c r="C232" s="53" t="s">
        <v>550</v>
      </c>
      <c r="D232" s="53"/>
      <c r="E232" s="53"/>
      <c r="F232" s="53"/>
      <c r="G232" s="53"/>
      <c r="H232" s="55"/>
      <c r="I232" s="55"/>
      <c r="J232" s="53"/>
      <c r="K232" s="53"/>
      <c r="L232" s="53"/>
      <c r="M232" s="53"/>
      <c r="N232" s="53"/>
      <c r="O232" s="55"/>
      <c r="P232" s="55"/>
      <c r="Q232" s="55"/>
      <c r="R232" s="55"/>
    </row>
    <row r="233" spans="1:18" ht="36">
      <c r="A233" s="171">
        <v>1</v>
      </c>
      <c r="B233" s="171" t="s">
        <v>527</v>
      </c>
      <c r="C233" s="158" t="s">
        <v>478</v>
      </c>
      <c r="D233" s="79" t="s">
        <v>93</v>
      </c>
      <c r="E233" s="171">
        <v>6</v>
      </c>
      <c r="F233" s="171">
        <v>0.31</v>
      </c>
      <c r="G233" s="171">
        <v>0.2</v>
      </c>
      <c r="H233" s="175">
        <f t="shared" ref="H233:I234" si="303">F233*H$7</f>
        <v>0.76501489999999994</v>
      </c>
      <c r="I233" s="175">
        <f t="shared" si="303"/>
        <v>0.61152000000000006</v>
      </c>
      <c r="J233" s="158" t="s">
        <v>544</v>
      </c>
      <c r="K233" s="79" t="s">
        <v>93</v>
      </c>
      <c r="L233" s="216" t="s">
        <v>531</v>
      </c>
      <c r="M233" s="216">
        <v>1</v>
      </c>
      <c r="N233" s="216">
        <v>5.89</v>
      </c>
      <c r="O233" s="175">
        <f t="shared" ref="O233:O252" si="304">N233*M233*O$7</f>
        <v>6.8715095999999987</v>
      </c>
      <c r="P233" s="175">
        <f t="shared" ref="P233:P257" si="305">H233+I233+O233</f>
        <v>8.2480444999999989</v>
      </c>
      <c r="Q233" s="175">
        <f t="shared" ref="Q233:Q252" si="306">O233*E233</f>
        <v>41.22905759999999</v>
      </c>
      <c r="R233" s="175">
        <f t="shared" ref="R233:R257" si="307">P233*E233</f>
        <v>49.488266999999993</v>
      </c>
    </row>
    <row r="234" spans="1:18" ht="54">
      <c r="A234" s="171">
        <v>2</v>
      </c>
      <c r="B234" s="171" t="s">
        <v>237</v>
      </c>
      <c r="C234" s="158" t="s">
        <v>479</v>
      </c>
      <c r="D234" s="79" t="s">
        <v>93</v>
      </c>
      <c r="E234" s="171">
        <v>82</v>
      </c>
      <c r="F234" s="171">
        <v>0.11</v>
      </c>
      <c r="G234" s="171">
        <v>0.09</v>
      </c>
      <c r="H234" s="175">
        <f t="shared" si="303"/>
        <v>0.2714569</v>
      </c>
      <c r="I234" s="175">
        <f t="shared" si="303"/>
        <v>0.27518399999999998</v>
      </c>
      <c r="J234" s="158" t="s">
        <v>532</v>
      </c>
      <c r="K234" s="79" t="s">
        <v>93</v>
      </c>
      <c r="L234" s="251" t="s">
        <v>322</v>
      </c>
      <c r="M234" s="216">
        <v>1</v>
      </c>
      <c r="N234" s="216">
        <v>3.39</v>
      </c>
      <c r="O234" s="175">
        <f t="shared" si="304"/>
        <v>3.9549095999999997</v>
      </c>
      <c r="P234" s="175">
        <f t="shared" si="305"/>
        <v>4.5015504999999996</v>
      </c>
      <c r="Q234" s="175">
        <f t="shared" si="306"/>
        <v>324.30258719999995</v>
      </c>
      <c r="R234" s="175">
        <f t="shared" si="307"/>
        <v>369.12714099999994</v>
      </c>
    </row>
    <row r="235" spans="1:18" ht="54">
      <c r="A235" s="170">
        <v>3</v>
      </c>
      <c r="B235" s="172" t="s">
        <v>92</v>
      </c>
      <c r="C235" s="173" t="s">
        <v>480</v>
      </c>
      <c r="D235" s="170" t="s">
        <v>90</v>
      </c>
      <c r="E235" s="153">
        <v>2</v>
      </c>
      <c r="F235" s="170"/>
      <c r="G235" s="170"/>
      <c r="H235" s="169"/>
      <c r="I235" s="169"/>
      <c r="J235" s="173" t="s">
        <v>533</v>
      </c>
      <c r="K235" s="170" t="s">
        <v>90</v>
      </c>
      <c r="L235" s="172"/>
      <c r="M235" s="170">
        <v>1</v>
      </c>
      <c r="N235" s="216">
        <v>4.3</v>
      </c>
      <c r="O235" s="169">
        <f t="shared" si="304"/>
        <v>5.016551999999999</v>
      </c>
      <c r="P235" s="169">
        <f t="shared" si="305"/>
        <v>5.016551999999999</v>
      </c>
      <c r="Q235" s="169">
        <f t="shared" si="306"/>
        <v>10.033103999999998</v>
      </c>
      <c r="R235" s="169">
        <f t="shared" si="307"/>
        <v>10.033103999999998</v>
      </c>
    </row>
    <row r="236" spans="1:18" ht="18">
      <c r="A236" s="99">
        <v>4</v>
      </c>
      <c r="B236" s="197" t="s">
        <v>370</v>
      </c>
      <c r="C236" s="112" t="s">
        <v>371</v>
      </c>
      <c r="D236" s="99" t="s">
        <v>90</v>
      </c>
      <c r="E236" s="99">
        <f>6+12+2+12</f>
        <v>32</v>
      </c>
      <c r="F236" s="99">
        <v>0.23100000000000001</v>
      </c>
      <c r="G236" s="99">
        <v>0.151</v>
      </c>
      <c r="H236" s="98">
        <f t="shared" ref="H236" si="308">F236*H$7</f>
        <v>0.57005949</v>
      </c>
      <c r="I236" s="98">
        <f t="shared" ref="I236" si="309">G236*I$7</f>
        <v>0.46169759999999999</v>
      </c>
      <c r="J236" s="100"/>
      <c r="K236" s="99"/>
      <c r="L236" s="99"/>
      <c r="M236" s="99"/>
      <c r="N236" s="220"/>
      <c r="O236" s="98"/>
      <c r="P236" s="98">
        <f t="shared" si="305"/>
        <v>1.0317570899999999</v>
      </c>
      <c r="Q236" s="98"/>
      <c r="R236" s="98">
        <f t="shared" si="307"/>
        <v>33.016226879999998</v>
      </c>
    </row>
    <row r="237" spans="1:18" ht="36">
      <c r="A237" s="164">
        <v>5</v>
      </c>
      <c r="B237" s="176" t="s">
        <v>92</v>
      </c>
      <c r="C237" s="112" t="s">
        <v>490</v>
      </c>
      <c r="D237" s="176" t="s">
        <v>90</v>
      </c>
      <c r="E237" s="176">
        <v>6</v>
      </c>
      <c r="F237" s="176"/>
      <c r="G237" s="176"/>
      <c r="H237" s="177"/>
      <c r="I237" s="177"/>
      <c r="J237" s="112" t="s">
        <v>534</v>
      </c>
      <c r="K237" s="176" t="s">
        <v>90</v>
      </c>
      <c r="L237" s="226" t="s">
        <v>535</v>
      </c>
      <c r="M237" s="176">
        <v>1</v>
      </c>
      <c r="N237" s="223">
        <v>12.5</v>
      </c>
      <c r="O237" s="177">
        <f>N237*M237*O$7</f>
        <v>14.582999999999998</v>
      </c>
      <c r="P237" s="177">
        <f t="shared" si="305"/>
        <v>14.582999999999998</v>
      </c>
      <c r="Q237" s="177">
        <f>O237*E237</f>
        <v>87.49799999999999</v>
      </c>
      <c r="R237" s="177">
        <f t="shared" si="307"/>
        <v>87.49799999999999</v>
      </c>
    </row>
    <row r="238" spans="1:18" ht="36">
      <c r="A238" s="171">
        <v>6</v>
      </c>
      <c r="B238" s="146" t="s">
        <v>92</v>
      </c>
      <c r="C238" s="157" t="s">
        <v>491</v>
      </c>
      <c r="D238" s="171" t="s">
        <v>90</v>
      </c>
      <c r="E238" s="171">
        <v>2</v>
      </c>
      <c r="F238" s="171"/>
      <c r="G238" s="171"/>
      <c r="H238" s="171"/>
      <c r="I238" s="171"/>
      <c r="J238" s="158" t="s">
        <v>542</v>
      </c>
      <c r="K238" s="171" t="s">
        <v>90</v>
      </c>
      <c r="L238" s="171"/>
      <c r="M238" s="171">
        <v>1</v>
      </c>
      <c r="N238" s="216">
        <v>4.1500000000000004</v>
      </c>
      <c r="O238" s="175">
        <f t="shared" si="304"/>
        <v>4.8415559999999997</v>
      </c>
      <c r="P238" s="175">
        <f t="shared" si="305"/>
        <v>4.8415559999999997</v>
      </c>
      <c r="Q238" s="175">
        <f t="shared" si="306"/>
        <v>9.6831119999999995</v>
      </c>
      <c r="R238" s="175">
        <f t="shared" si="307"/>
        <v>9.6831119999999995</v>
      </c>
    </row>
    <row r="239" spans="1:18" ht="18">
      <c r="A239" s="171">
        <v>7</v>
      </c>
      <c r="B239" s="171" t="s">
        <v>528</v>
      </c>
      <c r="C239" s="157" t="s">
        <v>492</v>
      </c>
      <c r="D239" s="171" t="s">
        <v>90</v>
      </c>
      <c r="E239" s="171">
        <v>2</v>
      </c>
      <c r="F239" s="171">
        <v>1.74</v>
      </c>
      <c r="G239" s="171">
        <v>1.23</v>
      </c>
      <c r="H239" s="175">
        <f t="shared" ref="H239:I242" si="310">F239*H$7</f>
        <v>4.2939546000000002</v>
      </c>
      <c r="I239" s="175">
        <f t="shared" si="310"/>
        <v>3.7608479999999997</v>
      </c>
      <c r="J239" s="157" t="s">
        <v>538</v>
      </c>
      <c r="K239" s="171" t="s">
        <v>90</v>
      </c>
      <c r="L239" s="171"/>
      <c r="M239" s="171">
        <v>1</v>
      </c>
      <c r="N239" s="216">
        <v>13.5</v>
      </c>
      <c r="O239" s="175">
        <f t="shared" si="304"/>
        <v>15.749639999999999</v>
      </c>
      <c r="P239" s="175">
        <f t="shared" si="305"/>
        <v>23.804442600000002</v>
      </c>
      <c r="Q239" s="175">
        <f t="shared" si="306"/>
        <v>31.499279999999999</v>
      </c>
      <c r="R239" s="175">
        <f t="shared" si="307"/>
        <v>47.608885200000003</v>
      </c>
    </row>
    <row r="240" spans="1:18" ht="36">
      <c r="A240" s="171">
        <v>8</v>
      </c>
      <c r="B240" s="210" t="s">
        <v>528</v>
      </c>
      <c r="C240" s="147" t="s">
        <v>481</v>
      </c>
      <c r="D240" s="171" t="s">
        <v>90</v>
      </c>
      <c r="E240" s="171">
        <v>2</v>
      </c>
      <c r="F240" s="216">
        <v>1.74</v>
      </c>
      <c r="G240" s="216">
        <v>1.23</v>
      </c>
      <c r="H240" s="175">
        <f t="shared" si="310"/>
        <v>4.2939546000000002</v>
      </c>
      <c r="I240" s="175">
        <f t="shared" si="310"/>
        <v>3.7608479999999997</v>
      </c>
      <c r="J240" s="147" t="s">
        <v>537</v>
      </c>
      <c r="K240" s="171" t="s">
        <v>90</v>
      </c>
      <c r="L240" s="171"/>
      <c r="M240" s="171">
        <v>1</v>
      </c>
      <c r="N240" s="216">
        <v>63.2</v>
      </c>
      <c r="O240" s="175">
        <f t="shared" si="304"/>
        <v>73.731647999999993</v>
      </c>
      <c r="P240" s="175">
        <f t="shared" si="305"/>
        <v>81.786450599999995</v>
      </c>
      <c r="Q240" s="175">
        <f t="shared" si="306"/>
        <v>147.46329599999999</v>
      </c>
      <c r="R240" s="175">
        <f t="shared" si="307"/>
        <v>163.57290119999999</v>
      </c>
    </row>
    <row r="241" spans="1:18" ht="36">
      <c r="A241" s="171">
        <v>9</v>
      </c>
      <c r="B241" s="171" t="s">
        <v>529</v>
      </c>
      <c r="C241" s="147" t="s">
        <v>482</v>
      </c>
      <c r="D241" s="171" t="s">
        <v>90</v>
      </c>
      <c r="E241" s="171">
        <v>4</v>
      </c>
      <c r="F241" s="171">
        <v>0.62</v>
      </c>
      <c r="G241" s="171">
        <v>0.57999999999999996</v>
      </c>
      <c r="H241" s="175">
        <f t="shared" si="310"/>
        <v>1.5300297999999999</v>
      </c>
      <c r="I241" s="175">
        <f t="shared" si="310"/>
        <v>1.7734079999999999</v>
      </c>
      <c r="J241" s="147" t="s">
        <v>540</v>
      </c>
      <c r="K241" s="171" t="s">
        <v>90</v>
      </c>
      <c r="L241" s="146"/>
      <c r="M241" s="171">
        <v>1</v>
      </c>
      <c r="N241" s="216">
        <v>5.2</v>
      </c>
      <c r="O241" s="175">
        <f t="shared" si="304"/>
        <v>6.0665279999999999</v>
      </c>
      <c r="P241" s="175">
        <f t="shared" si="305"/>
        <v>9.3699657999999992</v>
      </c>
      <c r="Q241" s="175">
        <f t="shared" si="306"/>
        <v>24.266112</v>
      </c>
      <c r="R241" s="175">
        <f t="shared" si="307"/>
        <v>37.479863199999997</v>
      </c>
    </row>
    <row r="242" spans="1:18" ht="36">
      <c r="A242" s="171">
        <v>10</v>
      </c>
      <c r="B242" s="216" t="s">
        <v>529</v>
      </c>
      <c r="C242" s="147" t="s">
        <v>483</v>
      </c>
      <c r="D242" s="171" t="s">
        <v>90</v>
      </c>
      <c r="E242" s="171">
        <v>12</v>
      </c>
      <c r="F242" s="216">
        <v>0.62</v>
      </c>
      <c r="G242" s="216">
        <v>0.57999999999999996</v>
      </c>
      <c r="H242" s="175">
        <f t="shared" si="310"/>
        <v>1.5300297999999999</v>
      </c>
      <c r="I242" s="175">
        <f t="shared" si="310"/>
        <v>1.7734079999999999</v>
      </c>
      <c r="J242" s="147" t="s">
        <v>541</v>
      </c>
      <c r="K242" s="171" t="s">
        <v>90</v>
      </c>
      <c r="L242" s="171"/>
      <c r="M242" s="171">
        <v>1</v>
      </c>
      <c r="N242" s="216">
        <v>7.5</v>
      </c>
      <c r="O242" s="175">
        <f t="shared" si="304"/>
        <v>8.7497999999999987</v>
      </c>
      <c r="P242" s="175">
        <f t="shared" si="305"/>
        <v>12.053237799999998</v>
      </c>
      <c r="Q242" s="175">
        <f t="shared" si="306"/>
        <v>104.99759999999998</v>
      </c>
      <c r="R242" s="175">
        <f t="shared" si="307"/>
        <v>144.63885359999998</v>
      </c>
    </row>
    <row r="243" spans="1:18" ht="54">
      <c r="A243" s="171">
        <v>11</v>
      </c>
      <c r="B243" s="146" t="s">
        <v>92</v>
      </c>
      <c r="C243" s="147" t="s">
        <v>484</v>
      </c>
      <c r="D243" s="171" t="s">
        <v>90</v>
      </c>
      <c r="E243" s="148">
        <v>12</v>
      </c>
      <c r="F243" s="171"/>
      <c r="G243" s="171"/>
      <c r="H243" s="175"/>
      <c r="I243" s="175"/>
      <c r="J243" s="147" t="s">
        <v>543</v>
      </c>
      <c r="K243" s="171" t="s">
        <v>90</v>
      </c>
      <c r="L243" s="146"/>
      <c r="M243" s="171">
        <v>1</v>
      </c>
      <c r="N243" s="216">
        <v>4.3</v>
      </c>
      <c r="O243" s="175">
        <f t="shared" si="304"/>
        <v>5.016551999999999</v>
      </c>
      <c r="P243" s="175">
        <f t="shared" si="305"/>
        <v>5.016551999999999</v>
      </c>
      <c r="Q243" s="175">
        <f t="shared" si="306"/>
        <v>60.198623999999988</v>
      </c>
      <c r="R243" s="175">
        <f t="shared" si="307"/>
        <v>60.198623999999988</v>
      </c>
    </row>
    <row r="244" spans="1:18" ht="54">
      <c r="A244" s="171">
        <v>12</v>
      </c>
      <c r="B244" s="146" t="s">
        <v>92</v>
      </c>
      <c r="C244" s="147" t="s">
        <v>485</v>
      </c>
      <c r="D244" s="171" t="s">
        <v>90</v>
      </c>
      <c r="E244" s="171">
        <v>2</v>
      </c>
      <c r="F244" s="171"/>
      <c r="G244" s="171"/>
      <c r="H244" s="175"/>
      <c r="I244" s="175"/>
      <c r="J244" s="147" t="s">
        <v>539</v>
      </c>
      <c r="K244" s="171" t="s">
        <v>90</v>
      </c>
      <c r="L244" s="171"/>
      <c r="M244" s="171">
        <v>1</v>
      </c>
      <c r="N244" s="216">
        <v>22.4</v>
      </c>
      <c r="O244" s="175">
        <f t="shared" si="304"/>
        <v>26.132735999999998</v>
      </c>
      <c r="P244" s="175">
        <f t="shared" si="305"/>
        <v>26.132735999999998</v>
      </c>
      <c r="Q244" s="175">
        <f t="shared" si="306"/>
        <v>52.265471999999995</v>
      </c>
      <c r="R244" s="175">
        <f t="shared" si="307"/>
        <v>52.265471999999995</v>
      </c>
    </row>
    <row r="245" spans="1:18" ht="36">
      <c r="A245" s="171">
        <v>13</v>
      </c>
      <c r="B245" s="171" t="s">
        <v>92</v>
      </c>
      <c r="C245" s="147" t="s">
        <v>486</v>
      </c>
      <c r="D245" s="171" t="s">
        <v>90</v>
      </c>
      <c r="E245" s="171">
        <v>12</v>
      </c>
      <c r="F245" s="171"/>
      <c r="G245" s="171"/>
      <c r="H245" s="175"/>
      <c r="I245" s="175"/>
      <c r="J245" s="147" t="s">
        <v>536</v>
      </c>
      <c r="K245" s="171" t="s">
        <v>90</v>
      </c>
      <c r="L245" s="146"/>
      <c r="M245" s="171">
        <v>1</v>
      </c>
      <c r="N245" s="216">
        <v>1.8</v>
      </c>
      <c r="O245" s="175">
        <f t="shared" si="304"/>
        <v>2.099952</v>
      </c>
      <c r="P245" s="175">
        <f t="shared" si="305"/>
        <v>2.099952</v>
      </c>
      <c r="Q245" s="175">
        <f t="shared" si="306"/>
        <v>25.199424</v>
      </c>
      <c r="R245" s="175">
        <f t="shared" si="307"/>
        <v>25.199424</v>
      </c>
    </row>
    <row r="246" spans="1:18" ht="18">
      <c r="A246" s="171">
        <v>14</v>
      </c>
      <c r="B246" s="171" t="s">
        <v>92</v>
      </c>
      <c r="C246" s="147" t="s">
        <v>303</v>
      </c>
      <c r="D246" s="171" t="s">
        <v>39</v>
      </c>
      <c r="E246" s="171">
        <v>7.6E-3</v>
      </c>
      <c r="F246" s="171"/>
      <c r="G246" s="171"/>
      <c r="H246" s="175"/>
      <c r="I246" s="175"/>
      <c r="J246" s="147" t="s">
        <v>193</v>
      </c>
      <c r="K246" s="171" t="s">
        <v>39</v>
      </c>
      <c r="L246" s="223" t="s">
        <v>120</v>
      </c>
      <c r="M246" s="171">
        <v>1</v>
      </c>
      <c r="N246" s="99">
        <v>479.17</v>
      </c>
      <c r="O246" s="175">
        <f t="shared" si="304"/>
        <v>559.01888880000001</v>
      </c>
      <c r="P246" s="175">
        <f t="shared" si="305"/>
        <v>559.01888880000001</v>
      </c>
      <c r="Q246" s="175">
        <f t="shared" si="306"/>
        <v>4.2485435548800004</v>
      </c>
      <c r="R246" s="175">
        <f t="shared" si="307"/>
        <v>4.2485435548800004</v>
      </c>
    </row>
    <row r="247" spans="1:18" ht="18">
      <c r="A247" s="389">
        <v>15</v>
      </c>
      <c r="B247" s="391" t="s">
        <v>220</v>
      </c>
      <c r="C247" s="393" t="s">
        <v>221</v>
      </c>
      <c r="D247" s="389" t="s">
        <v>89</v>
      </c>
      <c r="E247" s="389">
        <f>1.6+0.56+0.78</f>
        <v>2.9400000000000004</v>
      </c>
      <c r="F247" s="389">
        <v>5.14</v>
      </c>
      <c r="G247" s="389">
        <v>2.5299999999999998</v>
      </c>
      <c r="H247" s="395">
        <f t="shared" ref="H247" si="311">F247*H$7</f>
        <v>12.684440599999999</v>
      </c>
      <c r="I247" s="395">
        <f t="shared" ref="I247" si="312">G247*I$7</f>
        <v>7.735727999999999</v>
      </c>
      <c r="J247" s="224" t="s">
        <v>222</v>
      </c>
      <c r="K247" s="223" t="s">
        <v>89</v>
      </c>
      <c r="L247" s="223" t="s">
        <v>178</v>
      </c>
      <c r="M247" s="223">
        <v>0.52400000000000002</v>
      </c>
      <c r="N247" s="223">
        <v>22.5</v>
      </c>
      <c r="O247" s="385">
        <f>((N247*M247)/1.02+(N248*M248))*O$7</f>
        <v>17.318856582352943</v>
      </c>
      <c r="P247" s="387">
        <f t="shared" si="305"/>
        <v>37.73902518235294</v>
      </c>
      <c r="Q247" s="387">
        <f t="shared" si="306"/>
        <v>50.917438352117657</v>
      </c>
      <c r="R247" s="387">
        <f t="shared" si="307"/>
        <v>110.95273403611766</v>
      </c>
    </row>
    <row r="248" spans="1:18" ht="18">
      <c r="A248" s="390"/>
      <c r="B248" s="392"/>
      <c r="C248" s="394"/>
      <c r="D248" s="390"/>
      <c r="E248" s="390"/>
      <c r="F248" s="390"/>
      <c r="G248" s="390"/>
      <c r="H248" s="396"/>
      <c r="I248" s="396"/>
      <c r="J248" s="224" t="s">
        <v>223</v>
      </c>
      <c r="K248" s="223" t="s">
        <v>39</v>
      </c>
      <c r="L248" s="226" t="s">
        <v>416</v>
      </c>
      <c r="M248" s="223">
        <v>1.0999999999999999E-2</v>
      </c>
      <c r="N248" s="71">
        <v>298.75</v>
      </c>
      <c r="O248" s="386"/>
      <c r="P248" s="388"/>
      <c r="Q248" s="388"/>
      <c r="R248" s="388"/>
    </row>
    <row r="249" spans="1:18" ht="54">
      <c r="A249" s="171">
        <v>16</v>
      </c>
      <c r="B249" s="146" t="s">
        <v>92</v>
      </c>
      <c r="C249" s="147" t="s">
        <v>489</v>
      </c>
      <c r="D249" s="171" t="s">
        <v>90</v>
      </c>
      <c r="E249" s="148">
        <v>4</v>
      </c>
      <c r="F249" s="171"/>
      <c r="G249" s="171"/>
      <c r="H249" s="175"/>
      <c r="I249" s="175"/>
      <c r="J249" s="147" t="s">
        <v>96</v>
      </c>
      <c r="K249" s="171" t="s">
        <v>90</v>
      </c>
      <c r="L249" s="146"/>
      <c r="M249" s="216">
        <v>1</v>
      </c>
      <c r="N249" s="216">
        <v>47</v>
      </c>
      <c r="O249" s="175">
        <f t="shared" si="304"/>
        <v>54.832079999999998</v>
      </c>
      <c r="P249" s="175">
        <f t="shared" si="305"/>
        <v>54.832079999999998</v>
      </c>
      <c r="Q249" s="175">
        <f t="shared" si="306"/>
        <v>219.32831999999999</v>
      </c>
      <c r="R249" s="175">
        <f t="shared" si="307"/>
        <v>219.32831999999999</v>
      </c>
    </row>
    <row r="250" spans="1:18" ht="54">
      <c r="A250" s="171">
        <v>17</v>
      </c>
      <c r="B250" s="146" t="s">
        <v>92</v>
      </c>
      <c r="C250" s="147" t="s">
        <v>488</v>
      </c>
      <c r="D250" s="171" t="s">
        <v>90</v>
      </c>
      <c r="E250" s="148">
        <v>2</v>
      </c>
      <c r="F250" s="171"/>
      <c r="G250" s="171"/>
      <c r="H250" s="175"/>
      <c r="I250" s="175"/>
      <c r="J250" s="147" t="s">
        <v>97</v>
      </c>
      <c r="K250" s="171" t="s">
        <v>90</v>
      </c>
      <c r="L250" s="146"/>
      <c r="M250" s="216">
        <v>1</v>
      </c>
      <c r="N250" s="216">
        <v>112</v>
      </c>
      <c r="O250" s="175">
        <f t="shared" si="304"/>
        <v>130.66368</v>
      </c>
      <c r="P250" s="175">
        <f t="shared" si="305"/>
        <v>130.66368</v>
      </c>
      <c r="Q250" s="175">
        <f t="shared" si="306"/>
        <v>261.32736</v>
      </c>
      <c r="R250" s="175">
        <f t="shared" si="307"/>
        <v>261.32736</v>
      </c>
    </row>
    <row r="251" spans="1:18" ht="54">
      <c r="A251" s="171">
        <v>18</v>
      </c>
      <c r="B251" s="146" t="s">
        <v>92</v>
      </c>
      <c r="C251" s="147" t="s">
        <v>487</v>
      </c>
      <c r="D251" s="171" t="s">
        <v>90</v>
      </c>
      <c r="E251" s="148">
        <v>2</v>
      </c>
      <c r="F251" s="171"/>
      <c r="G251" s="171"/>
      <c r="H251" s="175"/>
      <c r="I251" s="175"/>
      <c r="J251" s="147" t="s">
        <v>98</v>
      </c>
      <c r="K251" s="171" t="s">
        <v>90</v>
      </c>
      <c r="L251" s="146"/>
      <c r="M251" s="216">
        <v>1</v>
      </c>
      <c r="N251" s="216">
        <v>20</v>
      </c>
      <c r="O251" s="175">
        <f t="shared" si="304"/>
        <v>23.332799999999999</v>
      </c>
      <c r="P251" s="175">
        <f t="shared" si="305"/>
        <v>23.332799999999999</v>
      </c>
      <c r="Q251" s="175">
        <f t="shared" si="306"/>
        <v>46.665599999999998</v>
      </c>
      <c r="R251" s="175">
        <f t="shared" si="307"/>
        <v>46.665599999999998</v>
      </c>
    </row>
    <row r="252" spans="1:18" ht="36">
      <c r="A252" s="170">
        <v>19</v>
      </c>
      <c r="B252" s="172" t="s">
        <v>99</v>
      </c>
      <c r="C252" s="173" t="s">
        <v>251</v>
      </c>
      <c r="D252" s="170" t="s">
        <v>177</v>
      </c>
      <c r="E252" s="170">
        <v>0.6</v>
      </c>
      <c r="F252" s="170">
        <v>1.82</v>
      </c>
      <c r="G252" s="170">
        <v>1.06</v>
      </c>
      <c r="H252" s="169">
        <f t="shared" ref="H252:I257" si="313">F252*H$7</f>
        <v>4.4913778000000004</v>
      </c>
      <c r="I252" s="169">
        <f t="shared" si="313"/>
        <v>3.2410559999999999</v>
      </c>
      <c r="J252" s="173" t="s">
        <v>100</v>
      </c>
      <c r="K252" s="170" t="s">
        <v>177</v>
      </c>
      <c r="L252" s="170" t="s">
        <v>101</v>
      </c>
      <c r="M252" s="170">
        <v>1.02</v>
      </c>
      <c r="N252" s="170">
        <v>4</v>
      </c>
      <c r="O252" s="169">
        <f t="shared" si="304"/>
        <v>4.7598911999999993</v>
      </c>
      <c r="P252" s="169">
        <f t="shared" si="305"/>
        <v>12.492325000000001</v>
      </c>
      <c r="Q252" s="169">
        <f t="shared" si="306"/>
        <v>2.8559347199999996</v>
      </c>
      <c r="R252" s="169">
        <f t="shared" si="307"/>
        <v>7.4953950000000003</v>
      </c>
    </row>
    <row r="253" spans="1:18" ht="54">
      <c r="A253" s="223">
        <v>20</v>
      </c>
      <c r="B253" s="223" t="s">
        <v>112</v>
      </c>
      <c r="C253" s="224" t="s">
        <v>524</v>
      </c>
      <c r="D253" s="223" t="s">
        <v>105</v>
      </c>
      <c r="E253" s="235">
        <v>1.1599999999999999E-2</v>
      </c>
      <c r="F253" s="223">
        <v>5.03</v>
      </c>
      <c r="G253" s="223">
        <v>158.97</v>
      </c>
      <c r="H253" s="219">
        <f t="shared" si="313"/>
        <v>12.4129837</v>
      </c>
      <c r="I253" s="219">
        <f t="shared" si="313"/>
        <v>486.06667199999998</v>
      </c>
      <c r="J253" s="224"/>
      <c r="K253" s="223"/>
      <c r="L253" s="223"/>
      <c r="M253" s="223"/>
      <c r="N253" s="223"/>
      <c r="O253" s="219"/>
      <c r="P253" s="219">
        <f t="shared" si="305"/>
        <v>498.47965569999997</v>
      </c>
      <c r="Q253" s="219"/>
      <c r="R253" s="219">
        <f t="shared" si="307"/>
        <v>5.782364006119999</v>
      </c>
    </row>
    <row r="254" spans="1:18" ht="18">
      <c r="A254" s="223">
        <v>21</v>
      </c>
      <c r="B254" s="223" t="s">
        <v>263</v>
      </c>
      <c r="C254" s="224" t="s">
        <v>525</v>
      </c>
      <c r="D254" s="223" t="s">
        <v>89</v>
      </c>
      <c r="E254" s="223">
        <v>2.6</v>
      </c>
      <c r="F254" s="223">
        <v>0.66400000000000003</v>
      </c>
      <c r="G254" s="223"/>
      <c r="H254" s="228">
        <f t="shared" ref="H254:H256" si="314">F254*H$7</f>
        <v>1.6386125600000001</v>
      </c>
      <c r="I254" s="228"/>
      <c r="J254" s="224"/>
      <c r="K254" s="223"/>
      <c r="L254" s="223"/>
      <c r="M254" s="223"/>
      <c r="N254" s="223"/>
      <c r="O254" s="219"/>
      <c r="P254" s="219">
        <f t="shared" si="305"/>
        <v>1.6386125600000001</v>
      </c>
      <c r="Q254" s="219"/>
      <c r="R254" s="219">
        <f t="shared" si="307"/>
        <v>4.2603926560000005</v>
      </c>
    </row>
    <row r="255" spans="1:18" ht="36">
      <c r="A255" s="216">
        <v>22</v>
      </c>
      <c r="B255" s="216" t="s">
        <v>214</v>
      </c>
      <c r="C255" s="217" t="s">
        <v>270</v>
      </c>
      <c r="D255" s="216" t="s">
        <v>177</v>
      </c>
      <c r="E255" s="216">
        <v>9</v>
      </c>
      <c r="F255" s="216">
        <v>0.56200000000000006</v>
      </c>
      <c r="G255" s="216"/>
      <c r="H255" s="212">
        <f t="shared" si="314"/>
        <v>1.3868979800000001</v>
      </c>
      <c r="I255" s="212"/>
      <c r="J255" s="217"/>
      <c r="K255" s="216"/>
      <c r="L255" s="216"/>
      <c r="M255" s="216"/>
      <c r="N255" s="216"/>
      <c r="O255" s="212"/>
      <c r="P255" s="212">
        <f t="shared" si="305"/>
        <v>1.3868979800000001</v>
      </c>
      <c r="Q255" s="212"/>
      <c r="R255" s="212">
        <f t="shared" si="307"/>
        <v>12.482081820000001</v>
      </c>
    </row>
    <row r="256" spans="1:18" ht="36">
      <c r="A256" s="216">
        <v>23</v>
      </c>
      <c r="B256" s="225" t="s">
        <v>102</v>
      </c>
      <c r="C256" s="112" t="s">
        <v>460</v>
      </c>
      <c r="D256" s="213" t="s">
        <v>40</v>
      </c>
      <c r="E256" s="212">
        <v>0.22</v>
      </c>
      <c r="F256" s="213">
        <v>14.5</v>
      </c>
      <c r="G256" s="213">
        <v>1.5</v>
      </c>
      <c r="H256" s="215">
        <f t="shared" si="314"/>
        <v>35.782955000000001</v>
      </c>
      <c r="I256" s="215">
        <f t="shared" ref="I256" si="315">G256*I$7</f>
        <v>4.5863999999999994</v>
      </c>
      <c r="J256" s="214" t="s">
        <v>104</v>
      </c>
      <c r="K256" s="213" t="s">
        <v>39</v>
      </c>
      <c r="L256" s="101" t="s">
        <v>117</v>
      </c>
      <c r="M256" s="213">
        <v>0.24</v>
      </c>
      <c r="N256" s="216">
        <v>165</v>
      </c>
      <c r="O256" s="215">
        <f>N256*M256*O$7</f>
        <v>46.198943999999997</v>
      </c>
      <c r="P256" s="215">
        <f t="shared" si="305"/>
        <v>86.568298999999996</v>
      </c>
      <c r="Q256" s="215">
        <f t="shared" ref="Q256" si="316">O256*E256</f>
        <v>10.163767679999999</v>
      </c>
      <c r="R256" s="215">
        <f t="shared" si="307"/>
        <v>19.04502578</v>
      </c>
    </row>
    <row r="257" spans="1:18" ht="18">
      <c r="A257" s="416">
        <v>24</v>
      </c>
      <c r="B257" s="416" t="s">
        <v>113</v>
      </c>
      <c r="C257" s="417" t="s">
        <v>473</v>
      </c>
      <c r="D257" s="416" t="s">
        <v>40</v>
      </c>
      <c r="E257" s="416">
        <v>1.6E-2</v>
      </c>
      <c r="F257" s="416">
        <v>38.4</v>
      </c>
      <c r="G257" s="416">
        <v>0.03</v>
      </c>
      <c r="H257" s="415">
        <f t="shared" si="313"/>
        <v>94.763135999999989</v>
      </c>
      <c r="I257" s="415">
        <f t="shared" si="313"/>
        <v>9.172799999999999E-2</v>
      </c>
      <c r="J257" s="211" t="s">
        <v>530</v>
      </c>
      <c r="K257" s="171" t="s">
        <v>91</v>
      </c>
      <c r="L257" s="216"/>
      <c r="M257" s="216">
        <v>24.4</v>
      </c>
      <c r="N257" s="216">
        <v>2.75</v>
      </c>
      <c r="O257" s="397">
        <f>((N257*M257)+(N258*M258)+(N259*M259))*O$7</f>
        <v>81.325891080000005</v>
      </c>
      <c r="P257" s="415">
        <f t="shared" si="305"/>
        <v>176.18075507999998</v>
      </c>
      <c r="Q257" s="415">
        <f>O257*E257</f>
        <v>1.3012142572800001</v>
      </c>
      <c r="R257" s="415">
        <f t="shared" si="307"/>
        <v>2.8188920812799996</v>
      </c>
    </row>
    <row r="258" spans="1:18" ht="18">
      <c r="A258" s="416"/>
      <c r="B258" s="416"/>
      <c r="C258" s="417"/>
      <c r="D258" s="416"/>
      <c r="E258" s="416"/>
      <c r="F258" s="416"/>
      <c r="G258" s="416"/>
      <c r="H258" s="415"/>
      <c r="I258" s="415"/>
      <c r="J258" s="211" t="s">
        <v>115</v>
      </c>
      <c r="K258" s="171" t="s">
        <v>91</v>
      </c>
      <c r="L258" s="36" t="s">
        <v>119</v>
      </c>
      <c r="M258" s="171">
        <v>0.2</v>
      </c>
      <c r="N258" s="36">
        <v>0.28999999999999998</v>
      </c>
      <c r="O258" s="397"/>
      <c r="P258" s="415"/>
      <c r="Q258" s="415"/>
      <c r="R258" s="415"/>
    </row>
    <row r="259" spans="1:18" ht="18">
      <c r="A259" s="416"/>
      <c r="B259" s="416"/>
      <c r="C259" s="417"/>
      <c r="D259" s="416"/>
      <c r="E259" s="416"/>
      <c r="F259" s="416"/>
      <c r="G259" s="416"/>
      <c r="H259" s="415"/>
      <c r="I259" s="415"/>
      <c r="J259" s="211" t="s">
        <v>116</v>
      </c>
      <c r="K259" s="171" t="s">
        <v>91</v>
      </c>
      <c r="L259" s="146"/>
      <c r="M259" s="171">
        <v>2.7</v>
      </c>
      <c r="N259" s="36">
        <v>0.94499999999999995</v>
      </c>
      <c r="O259" s="397"/>
      <c r="P259" s="415"/>
      <c r="Q259" s="415"/>
      <c r="R259" s="415"/>
    </row>
    <row r="260" spans="1:18" ht="18">
      <c r="A260" s="412">
        <v>25</v>
      </c>
      <c r="B260" s="412" t="s">
        <v>113</v>
      </c>
      <c r="C260" s="413" t="s">
        <v>474</v>
      </c>
      <c r="D260" s="412" t="s">
        <v>40</v>
      </c>
      <c r="E260" s="412">
        <v>1.6E-2</v>
      </c>
      <c r="F260" s="412">
        <v>38.4</v>
      </c>
      <c r="G260" s="412">
        <v>0.03</v>
      </c>
      <c r="H260" s="398">
        <f t="shared" ref="H260:I260" si="317">F260*H$7</f>
        <v>94.763135999999989</v>
      </c>
      <c r="I260" s="398">
        <f t="shared" si="317"/>
        <v>9.172799999999999E-2</v>
      </c>
      <c r="J260" s="124" t="s">
        <v>114</v>
      </c>
      <c r="K260" s="170" t="s">
        <v>91</v>
      </c>
      <c r="L260" s="36" t="s">
        <v>118</v>
      </c>
      <c r="M260" s="170">
        <v>24.4</v>
      </c>
      <c r="N260" s="36">
        <v>0.8</v>
      </c>
      <c r="O260" s="397">
        <f>((N260*M260)+(N261*M261)+(N262*M262))*O$7</f>
        <v>25.817159879999998</v>
      </c>
      <c r="P260" s="398">
        <f>H260+I260+O260</f>
        <v>120.67202387999998</v>
      </c>
      <c r="Q260" s="398">
        <f>O260*E260</f>
        <v>0.41307455807999999</v>
      </c>
      <c r="R260" s="398">
        <f>P260*E260</f>
        <v>1.9307523820799999</v>
      </c>
    </row>
    <row r="261" spans="1:18" ht="18">
      <c r="A261" s="412"/>
      <c r="B261" s="412"/>
      <c r="C261" s="413"/>
      <c r="D261" s="412"/>
      <c r="E261" s="412"/>
      <c r="F261" s="412"/>
      <c r="G261" s="412"/>
      <c r="H261" s="398"/>
      <c r="I261" s="398"/>
      <c r="J261" s="124" t="s">
        <v>115</v>
      </c>
      <c r="K261" s="170" t="s">
        <v>91</v>
      </c>
      <c r="L261" s="36" t="s">
        <v>119</v>
      </c>
      <c r="M261" s="170">
        <v>0.2</v>
      </c>
      <c r="N261" s="36">
        <v>0.28999999999999998</v>
      </c>
      <c r="O261" s="397"/>
      <c r="P261" s="398"/>
      <c r="Q261" s="398"/>
      <c r="R261" s="398"/>
    </row>
    <row r="262" spans="1:18" ht="18">
      <c r="A262" s="412"/>
      <c r="B262" s="412"/>
      <c r="C262" s="413"/>
      <c r="D262" s="412"/>
      <c r="E262" s="412"/>
      <c r="F262" s="412"/>
      <c r="G262" s="412"/>
      <c r="H262" s="398"/>
      <c r="I262" s="398"/>
      <c r="J262" s="124" t="s">
        <v>116</v>
      </c>
      <c r="K262" s="170" t="s">
        <v>91</v>
      </c>
      <c r="L262" s="36"/>
      <c r="M262" s="170">
        <v>2.7</v>
      </c>
      <c r="N262" s="36">
        <v>0.94499999999999995</v>
      </c>
      <c r="O262" s="397"/>
      <c r="P262" s="398"/>
      <c r="Q262" s="398"/>
      <c r="R262" s="398"/>
    </row>
    <row r="263" spans="1:18" ht="18">
      <c r="A263" s="412">
        <v>26</v>
      </c>
      <c r="B263" s="412" t="s">
        <v>475</v>
      </c>
      <c r="C263" s="413" t="s">
        <v>476</v>
      </c>
      <c r="D263" s="412" t="s">
        <v>40</v>
      </c>
      <c r="E263" s="412">
        <v>0.03</v>
      </c>
      <c r="F263" s="412">
        <v>44.8</v>
      </c>
      <c r="G263" s="412">
        <v>13.3</v>
      </c>
      <c r="H263" s="398">
        <f>F263*H$7</f>
        <v>110.55699199999999</v>
      </c>
      <c r="I263" s="398">
        <f>G263*I$7</f>
        <v>40.666080000000001</v>
      </c>
      <c r="J263" s="159" t="s">
        <v>104</v>
      </c>
      <c r="K263" s="170" t="s">
        <v>91</v>
      </c>
      <c r="L263" s="101" t="s">
        <v>117</v>
      </c>
      <c r="M263" s="170">
        <v>247.6</v>
      </c>
      <c r="N263" s="170">
        <v>0.16500000000000001</v>
      </c>
      <c r="O263" s="414">
        <f>((N263*M263)+(N264*M264))*O$7</f>
        <v>83.957247600000002</v>
      </c>
      <c r="P263" s="415">
        <f>H263+I263+O263</f>
        <v>235.18031960000002</v>
      </c>
      <c r="Q263" s="415">
        <f>O263*E263</f>
        <v>2.518717428</v>
      </c>
      <c r="R263" s="415">
        <f>P263*E263</f>
        <v>7.0554095880000007</v>
      </c>
    </row>
    <row r="264" spans="1:18" ht="18">
      <c r="A264" s="412"/>
      <c r="B264" s="412"/>
      <c r="C264" s="413"/>
      <c r="D264" s="412"/>
      <c r="E264" s="412"/>
      <c r="F264" s="412"/>
      <c r="G264" s="412"/>
      <c r="H264" s="398"/>
      <c r="I264" s="398"/>
      <c r="J264" s="159" t="s">
        <v>477</v>
      </c>
      <c r="K264" s="170" t="s">
        <v>91</v>
      </c>
      <c r="L264" s="216"/>
      <c r="M264" s="170">
        <v>58.7</v>
      </c>
      <c r="N264" s="216">
        <v>0.53</v>
      </c>
      <c r="O264" s="414"/>
      <c r="P264" s="415"/>
      <c r="Q264" s="415"/>
      <c r="R264" s="415"/>
    </row>
    <row r="265" spans="1:18" ht="18">
      <c r="A265" s="53"/>
      <c r="B265" s="54"/>
      <c r="C265" s="53" t="s">
        <v>549</v>
      </c>
      <c r="D265" s="53"/>
      <c r="E265" s="53"/>
      <c r="F265" s="53"/>
      <c r="G265" s="53"/>
      <c r="H265" s="55"/>
      <c r="I265" s="55"/>
      <c r="J265" s="53"/>
      <c r="K265" s="53"/>
      <c r="L265" s="53"/>
      <c r="M265" s="53"/>
      <c r="N265" s="53"/>
      <c r="O265" s="55"/>
      <c r="P265" s="55"/>
      <c r="Q265" s="55"/>
      <c r="R265" s="55"/>
    </row>
    <row r="266" spans="1:18" ht="36">
      <c r="A266" s="216">
        <v>1</v>
      </c>
      <c r="B266" s="216" t="s">
        <v>527</v>
      </c>
      <c r="C266" s="158" t="s">
        <v>545</v>
      </c>
      <c r="D266" s="79" t="s">
        <v>93</v>
      </c>
      <c r="E266" s="216">
        <v>12</v>
      </c>
      <c r="F266" s="216">
        <v>0.31</v>
      </c>
      <c r="G266" s="216">
        <v>0.2</v>
      </c>
      <c r="H266" s="212">
        <f t="shared" ref="H266:H267" si="318">F266*H$7</f>
        <v>0.76501489999999994</v>
      </c>
      <c r="I266" s="212">
        <f t="shared" ref="I266:I267" si="319">G266*I$7</f>
        <v>0.61152000000000006</v>
      </c>
      <c r="J266" s="158" t="s">
        <v>544</v>
      </c>
      <c r="K266" s="79" t="s">
        <v>93</v>
      </c>
      <c r="L266" s="216" t="s">
        <v>531</v>
      </c>
      <c r="M266" s="216">
        <v>1</v>
      </c>
      <c r="N266" s="216">
        <v>5.89</v>
      </c>
      <c r="O266" s="212">
        <f t="shared" ref="O266:O273" si="320">N266*M266*O$7</f>
        <v>6.8715095999999987</v>
      </c>
      <c r="P266" s="212">
        <f t="shared" ref="P266:P278" si="321">H266+I266+O266</f>
        <v>8.2480444999999989</v>
      </c>
      <c r="Q266" s="212">
        <f t="shared" ref="Q266:Q273" si="322">O266*E266</f>
        <v>82.45811519999998</v>
      </c>
      <c r="R266" s="212">
        <f t="shared" ref="R266:R278" si="323">P266*E266</f>
        <v>98.976533999999987</v>
      </c>
    </row>
    <row r="267" spans="1:18" ht="54">
      <c r="A267" s="216">
        <v>2</v>
      </c>
      <c r="B267" s="216" t="s">
        <v>237</v>
      </c>
      <c r="C267" s="158" t="s">
        <v>546</v>
      </c>
      <c r="D267" s="79" t="s">
        <v>93</v>
      </c>
      <c r="E267" s="216">
        <v>20</v>
      </c>
      <c r="F267" s="216">
        <v>0.11</v>
      </c>
      <c r="G267" s="216">
        <v>0.09</v>
      </c>
      <c r="H267" s="212">
        <f t="shared" si="318"/>
        <v>0.2714569</v>
      </c>
      <c r="I267" s="212">
        <f t="shared" si="319"/>
        <v>0.27518399999999998</v>
      </c>
      <c r="J267" s="158" t="s">
        <v>532</v>
      </c>
      <c r="K267" s="79" t="s">
        <v>93</v>
      </c>
      <c r="L267" s="251" t="s">
        <v>322</v>
      </c>
      <c r="M267" s="216">
        <v>1</v>
      </c>
      <c r="N267" s="216">
        <v>3.39</v>
      </c>
      <c r="O267" s="212">
        <f t="shared" si="320"/>
        <v>3.9549095999999997</v>
      </c>
      <c r="P267" s="212">
        <f t="shared" si="321"/>
        <v>4.5015504999999996</v>
      </c>
      <c r="Q267" s="212">
        <f t="shared" si="322"/>
        <v>79.098191999999997</v>
      </c>
      <c r="R267" s="212">
        <f t="shared" si="323"/>
        <v>90.031009999999995</v>
      </c>
    </row>
    <row r="268" spans="1:18" ht="54">
      <c r="A268" s="213">
        <v>3</v>
      </c>
      <c r="B268" s="225" t="s">
        <v>92</v>
      </c>
      <c r="C268" s="214" t="s">
        <v>480</v>
      </c>
      <c r="D268" s="213" t="s">
        <v>90</v>
      </c>
      <c r="E268" s="153">
        <v>2</v>
      </c>
      <c r="F268" s="213"/>
      <c r="G268" s="213"/>
      <c r="H268" s="215"/>
      <c r="I268" s="215"/>
      <c r="J268" s="214" t="s">
        <v>533</v>
      </c>
      <c r="K268" s="213" t="s">
        <v>90</v>
      </c>
      <c r="L268" s="225"/>
      <c r="M268" s="213">
        <v>1</v>
      </c>
      <c r="N268" s="216">
        <v>4.3</v>
      </c>
      <c r="O268" s="215">
        <f t="shared" si="320"/>
        <v>5.016551999999999</v>
      </c>
      <c r="P268" s="215">
        <f t="shared" si="321"/>
        <v>5.016551999999999</v>
      </c>
      <c r="Q268" s="215">
        <f t="shared" si="322"/>
        <v>10.033103999999998</v>
      </c>
      <c r="R268" s="215">
        <f t="shared" si="323"/>
        <v>10.033103999999998</v>
      </c>
    </row>
    <row r="269" spans="1:18" ht="36">
      <c r="A269" s="216">
        <v>4</v>
      </c>
      <c r="B269" s="146" t="s">
        <v>92</v>
      </c>
      <c r="C269" s="157" t="s">
        <v>562</v>
      </c>
      <c r="D269" s="216" t="s">
        <v>90</v>
      </c>
      <c r="E269" s="216">
        <v>2</v>
      </c>
      <c r="F269" s="216"/>
      <c r="G269" s="216"/>
      <c r="H269" s="216"/>
      <c r="I269" s="216"/>
      <c r="J269" s="158" t="s">
        <v>563</v>
      </c>
      <c r="K269" s="216" t="s">
        <v>90</v>
      </c>
      <c r="L269" s="216"/>
      <c r="M269" s="216">
        <v>1</v>
      </c>
      <c r="N269" s="216">
        <v>6.32</v>
      </c>
      <c r="O269" s="212">
        <f t="shared" si="320"/>
        <v>7.3731647999999996</v>
      </c>
      <c r="P269" s="212">
        <f t="shared" ref="P269:P273" si="324">H269+I269+O269</f>
        <v>7.3731647999999996</v>
      </c>
      <c r="Q269" s="212">
        <f t="shared" si="322"/>
        <v>14.746329599999999</v>
      </c>
      <c r="R269" s="212">
        <f t="shared" ref="R269:R273" si="325">P269*E269</f>
        <v>14.746329599999999</v>
      </c>
    </row>
    <row r="270" spans="1:18" ht="36">
      <c r="A270" s="216">
        <v>5</v>
      </c>
      <c r="B270" s="210" t="s">
        <v>528</v>
      </c>
      <c r="C270" s="217" t="s">
        <v>481</v>
      </c>
      <c r="D270" s="216" t="s">
        <v>90</v>
      </c>
      <c r="E270" s="216">
        <v>2</v>
      </c>
      <c r="F270" s="216">
        <v>1.74</v>
      </c>
      <c r="G270" s="216">
        <v>1.23</v>
      </c>
      <c r="H270" s="212">
        <f t="shared" ref="H270:H273" si="326">F270*H$7</f>
        <v>4.2939546000000002</v>
      </c>
      <c r="I270" s="212">
        <f t="shared" ref="I270:I273" si="327">G270*I$7</f>
        <v>3.7608479999999997</v>
      </c>
      <c r="J270" s="217" t="s">
        <v>537</v>
      </c>
      <c r="K270" s="216" t="s">
        <v>90</v>
      </c>
      <c r="L270" s="216"/>
      <c r="M270" s="216">
        <v>1</v>
      </c>
      <c r="N270" s="216">
        <v>63.2</v>
      </c>
      <c r="O270" s="212">
        <f t="shared" si="320"/>
        <v>73.731647999999993</v>
      </c>
      <c r="P270" s="212">
        <f t="shared" si="324"/>
        <v>81.786450599999995</v>
      </c>
      <c r="Q270" s="212">
        <f t="shared" si="322"/>
        <v>147.46329599999999</v>
      </c>
      <c r="R270" s="212">
        <f t="shared" si="325"/>
        <v>163.57290119999999</v>
      </c>
    </row>
    <row r="271" spans="1:18" ht="18">
      <c r="A271" s="216">
        <v>6</v>
      </c>
      <c r="B271" s="216" t="s">
        <v>315</v>
      </c>
      <c r="C271" s="157" t="s">
        <v>547</v>
      </c>
      <c r="D271" s="216" t="s">
        <v>90</v>
      </c>
      <c r="E271" s="216">
        <v>2</v>
      </c>
      <c r="F271" s="216">
        <v>1.71</v>
      </c>
      <c r="G271" s="216">
        <v>0.28999999999999998</v>
      </c>
      <c r="H271" s="212">
        <f t="shared" si="326"/>
        <v>4.2199209</v>
      </c>
      <c r="I271" s="212">
        <f t="shared" si="327"/>
        <v>0.88670399999999994</v>
      </c>
      <c r="J271" s="157" t="s">
        <v>548</v>
      </c>
      <c r="K271" s="216" t="s">
        <v>90</v>
      </c>
      <c r="L271" s="216"/>
      <c r="M271" s="216">
        <v>1</v>
      </c>
      <c r="N271" s="216">
        <v>12.75</v>
      </c>
      <c r="O271" s="212">
        <f t="shared" si="320"/>
        <v>14.874659999999999</v>
      </c>
      <c r="P271" s="212">
        <f t="shared" si="324"/>
        <v>19.981284899999999</v>
      </c>
      <c r="Q271" s="212">
        <f t="shared" si="322"/>
        <v>29.749319999999997</v>
      </c>
      <c r="R271" s="212">
        <f t="shared" si="325"/>
        <v>39.962569799999997</v>
      </c>
    </row>
    <row r="272" spans="1:18" ht="36">
      <c r="A272" s="216">
        <v>7</v>
      </c>
      <c r="B272" s="216" t="s">
        <v>529</v>
      </c>
      <c r="C272" s="217" t="s">
        <v>482</v>
      </c>
      <c r="D272" s="216" t="s">
        <v>90</v>
      </c>
      <c r="E272" s="216">
        <v>2</v>
      </c>
      <c r="F272" s="216">
        <v>0.62</v>
      </c>
      <c r="G272" s="216">
        <v>0.57999999999999996</v>
      </c>
      <c r="H272" s="212">
        <f t="shared" si="326"/>
        <v>1.5300297999999999</v>
      </c>
      <c r="I272" s="212">
        <f t="shared" si="327"/>
        <v>1.7734079999999999</v>
      </c>
      <c r="J272" s="217" t="s">
        <v>540</v>
      </c>
      <c r="K272" s="216" t="s">
        <v>90</v>
      </c>
      <c r="L272" s="146"/>
      <c r="M272" s="216">
        <v>1</v>
      </c>
      <c r="N272" s="216">
        <v>5.2</v>
      </c>
      <c r="O272" s="212">
        <f t="shared" si="320"/>
        <v>6.0665279999999999</v>
      </c>
      <c r="P272" s="212">
        <f t="shared" si="324"/>
        <v>9.3699657999999992</v>
      </c>
      <c r="Q272" s="212">
        <f t="shared" si="322"/>
        <v>12.133056</v>
      </c>
      <c r="R272" s="212">
        <f t="shared" si="325"/>
        <v>18.739931599999998</v>
      </c>
    </row>
    <row r="273" spans="1:18" ht="36">
      <c r="A273" s="216">
        <v>8</v>
      </c>
      <c r="B273" s="216" t="s">
        <v>529</v>
      </c>
      <c r="C273" s="217" t="s">
        <v>483</v>
      </c>
      <c r="D273" s="216" t="s">
        <v>90</v>
      </c>
      <c r="E273" s="216">
        <v>6</v>
      </c>
      <c r="F273" s="216">
        <v>0.62</v>
      </c>
      <c r="G273" s="216">
        <v>0.57999999999999996</v>
      </c>
      <c r="H273" s="212">
        <f t="shared" si="326"/>
        <v>1.5300297999999999</v>
      </c>
      <c r="I273" s="212">
        <f t="shared" si="327"/>
        <v>1.7734079999999999</v>
      </c>
      <c r="J273" s="217" t="s">
        <v>541</v>
      </c>
      <c r="K273" s="216" t="s">
        <v>90</v>
      </c>
      <c r="L273" s="216"/>
      <c r="M273" s="216">
        <v>1</v>
      </c>
      <c r="N273" s="216">
        <v>7.5</v>
      </c>
      <c r="O273" s="212">
        <f t="shared" si="320"/>
        <v>8.7497999999999987</v>
      </c>
      <c r="P273" s="212">
        <f t="shared" si="324"/>
        <v>12.053237799999998</v>
      </c>
      <c r="Q273" s="212">
        <f t="shared" si="322"/>
        <v>52.498799999999989</v>
      </c>
      <c r="R273" s="212">
        <f t="shared" si="325"/>
        <v>72.319426799999988</v>
      </c>
    </row>
    <row r="274" spans="1:18" ht="18">
      <c r="A274" s="99">
        <v>9</v>
      </c>
      <c r="B274" s="197" t="s">
        <v>370</v>
      </c>
      <c r="C274" s="112" t="s">
        <v>371</v>
      </c>
      <c r="D274" s="99" t="s">
        <v>90</v>
      </c>
      <c r="E274" s="99">
        <f>6+8</f>
        <v>14</v>
      </c>
      <c r="F274" s="99">
        <v>0.23100000000000001</v>
      </c>
      <c r="G274" s="99">
        <v>0.151</v>
      </c>
      <c r="H274" s="98">
        <f t="shared" ref="H274" si="328">F274*H$7</f>
        <v>0.57005949</v>
      </c>
      <c r="I274" s="98">
        <f t="shared" ref="I274" si="329">G274*I$7</f>
        <v>0.46169759999999999</v>
      </c>
      <c r="J274" s="100"/>
      <c r="K274" s="99"/>
      <c r="L274" s="99"/>
      <c r="M274" s="99"/>
      <c r="N274" s="220"/>
      <c r="O274" s="98"/>
      <c r="P274" s="98">
        <f t="shared" si="321"/>
        <v>1.0317570899999999</v>
      </c>
      <c r="Q274" s="98"/>
      <c r="R274" s="98">
        <f t="shared" si="323"/>
        <v>14.444599259999999</v>
      </c>
    </row>
    <row r="275" spans="1:18" ht="54">
      <c r="A275" s="216">
        <v>10</v>
      </c>
      <c r="B275" s="146" t="s">
        <v>92</v>
      </c>
      <c r="C275" s="217" t="s">
        <v>484</v>
      </c>
      <c r="D275" s="216" t="s">
        <v>90</v>
      </c>
      <c r="E275" s="148">
        <v>6</v>
      </c>
      <c r="F275" s="216"/>
      <c r="G275" s="216"/>
      <c r="H275" s="212"/>
      <c r="I275" s="212"/>
      <c r="J275" s="217" t="s">
        <v>543</v>
      </c>
      <c r="K275" s="216" t="s">
        <v>90</v>
      </c>
      <c r="L275" s="146"/>
      <c r="M275" s="216">
        <v>1</v>
      </c>
      <c r="N275" s="216">
        <v>4.3</v>
      </c>
      <c r="O275" s="212">
        <f t="shared" ref="O275:O276" si="330">N275*M275*O$7</f>
        <v>5.016551999999999</v>
      </c>
      <c r="P275" s="212">
        <f t="shared" ref="P275:P276" si="331">H275+I275+O275</f>
        <v>5.016551999999999</v>
      </c>
      <c r="Q275" s="212">
        <f t="shared" ref="Q275:Q276" si="332">O275*E275</f>
        <v>30.099311999999994</v>
      </c>
      <c r="R275" s="212">
        <f t="shared" ref="R275:R276" si="333">P275*E275</f>
        <v>30.099311999999994</v>
      </c>
    </row>
    <row r="276" spans="1:18" ht="36">
      <c r="A276" s="216">
        <v>11</v>
      </c>
      <c r="B276" s="216" t="s">
        <v>92</v>
      </c>
      <c r="C276" s="217" t="s">
        <v>486</v>
      </c>
      <c r="D276" s="216" t="s">
        <v>90</v>
      </c>
      <c r="E276" s="216">
        <v>8</v>
      </c>
      <c r="F276" s="216"/>
      <c r="G276" s="216"/>
      <c r="H276" s="212"/>
      <c r="I276" s="212"/>
      <c r="J276" s="217" t="s">
        <v>536</v>
      </c>
      <c r="K276" s="216" t="s">
        <v>90</v>
      </c>
      <c r="L276" s="146"/>
      <c r="M276" s="216">
        <v>1</v>
      </c>
      <c r="N276" s="216">
        <v>1.8</v>
      </c>
      <c r="O276" s="212">
        <f t="shared" si="330"/>
        <v>2.099952</v>
      </c>
      <c r="P276" s="212">
        <f t="shared" si="331"/>
        <v>2.099952</v>
      </c>
      <c r="Q276" s="212">
        <f t="shared" si="332"/>
        <v>16.799616</v>
      </c>
      <c r="R276" s="212">
        <f t="shared" si="333"/>
        <v>16.799616</v>
      </c>
    </row>
    <row r="277" spans="1:18" ht="18">
      <c r="A277" s="216">
        <v>14</v>
      </c>
      <c r="B277" s="216" t="s">
        <v>92</v>
      </c>
      <c r="C277" s="217" t="s">
        <v>303</v>
      </c>
      <c r="D277" s="216" t="s">
        <v>39</v>
      </c>
      <c r="E277" s="216">
        <v>3.8E-3</v>
      </c>
      <c r="F277" s="216"/>
      <c r="G277" s="216"/>
      <c r="H277" s="212"/>
      <c r="I277" s="212"/>
      <c r="J277" s="217" t="s">
        <v>193</v>
      </c>
      <c r="K277" s="216" t="s">
        <v>39</v>
      </c>
      <c r="L277" s="223" t="s">
        <v>120</v>
      </c>
      <c r="M277" s="216">
        <v>1</v>
      </c>
      <c r="N277" s="99">
        <v>479.17</v>
      </c>
      <c r="O277" s="212">
        <f t="shared" ref="O277" si="334">N277*M277*O$7</f>
        <v>559.01888880000001</v>
      </c>
      <c r="P277" s="212">
        <f t="shared" si="321"/>
        <v>559.01888880000001</v>
      </c>
      <c r="Q277" s="212">
        <f t="shared" ref="Q277:Q278" si="335">O277*E277</f>
        <v>2.1242717774400002</v>
      </c>
      <c r="R277" s="212">
        <f t="shared" si="323"/>
        <v>2.1242717774400002</v>
      </c>
    </row>
    <row r="278" spans="1:18" ht="18">
      <c r="A278" s="389">
        <v>15</v>
      </c>
      <c r="B278" s="391" t="s">
        <v>220</v>
      </c>
      <c r="C278" s="393" t="s">
        <v>221</v>
      </c>
      <c r="D278" s="389" t="s">
        <v>89</v>
      </c>
      <c r="E278" s="389">
        <f>1.6+0.56+0.78</f>
        <v>2.9400000000000004</v>
      </c>
      <c r="F278" s="389">
        <v>5.14</v>
      </c>
      <c r="G278" s="389">
        <v>2.5299999999999998</v>
      </c>
      <c r="H278" s="395">
        <f t="shared" ref="H278" si="336">F278*H$7</f>
        <v>12.684440599999999</v>
      </c>
      <c r="I278" s="395">
        <f t="shared" ref="I278" si="337">G278*I$7</f>
        <v>7.735727999999999</v>
      </c>
      <c r="J278" s="224" t="s">
        <v>222</v>
      </c>
      <c r="K278" s="223" t="s">
        <v>89</v>
      </c>
      <c r="L278" s="223" t="s">
        <v>178</v>
      </c>
      <c r="M278" s="223">
        <v>0.52400000000000002</v>
      </c>
      <c r="N278" s="223">
        <v>22.5</v>
      </c>
      <c r="O278" s="385">
        <f>((N278*M278)/1.02+(N279*M279))*O$7</f>
        <v>17.318856582352943</v>
      </c>
      <c r="P278" s="387">
        <f t="shared" si="321"/>
        <v>37.73902518235294</v>
      </c>
      <c r="Q278" s="387">
        <f t="shared" si="335"/>
        <v>50.917438352117657</v>
      </c>
      <c r="R278" s="387">
        <f t="shared" si="323"/>
        <v>110.95273403611766</v>
      </c>
    </row>
    <row r="279" spans="1:18" ht="18">
      <c r="A279" s="390"/>
      <c r="B279" s="392"/>
      <c r="C279" s="394"/>
      <c r="D279" s="390"/>
      <c r="E279" s="390"/>
      <c r="F279" s="390"/>
      <c r="G279" s="390"/>
      <c r="H279" s="396"/>
      <c r="I279" s="396"/>
      <c r="J279" s="224" t="s">
        <v>223</v>
      </c>
      <c r="K279" s="223" t="s">
        <v>39</v>
      </c>
      <c r="L279" s="226" t="s">
        <v>416</v>
      </c>
      <c r="M279" s="223">
        <v>1.0999999999999999E-2</v>
      </c>
      <c r="N279" s="71">
        <v>298.75</v>
      </c>
      <c r="O279" s="386"/>
      <c r="P279" s="388"/>
      <c r="Q279" s="388"/>
      <c r="R279" s="388"/>
    </row>
    <row r="280" spans="1:18" ht="54">
      <c r="A280" s="216">
        <v>16</v>
      </c>
      <c r="B280" s="146" t="s">
        <v>92</v>
      </c>
      <c r="C280" s="217" t="s">
        <v>489</v>
      </c>
      <c r="D280" s="216" t="s">
        <v>90</v>
      </c>
      <c r="E280" s="148">
        <v>4</v>
      </c>
      <c r="F280" s="216"/>
      <c r="G280" s="216"/>
      <c r="H280" s="212"/>
      <c r="I280" s="212"/>
      <c r="J280" s="217" t="s">
        <v>96</v>
      </c>
      <c r="K280" s="216" t="s">
        <v>90</v>
      </c>
      <c r="L280" s="146"/>
      <c r="M280" s="216">
        <v>1</v>
      </c>
      <c r="N280" s="216">
        <v>47</v>
      </c>
      <c r="O280" s="212">
        <f t="shared" ref="O280:O283" si="338">N280*M280*O$7</f>
        <v>54.832079999999998</v>
      </c>
      <c r="P280" s="212">
        <f t="shared" ref="P280:P288" si="339">H280+I280+O280</f>
        <v>54.832079999999998</v>
      </c>
      <c r="Q280" s="212">
        <f t="shared" ref="Q280:Q283" si="340">O280*E280</f>
        <v>219.32831999999999</v>
      </c>
      <c r="R280" s="212">
        <f t="shared" ref="R280:R288" si="341">P280*E280</f>
        <v>219.32831999999999</v>
      </c>
    </row>
    <row r="281" spans="1:18" ht="54">
      <c r="A281" s="216">
        <v>17</v>
      </c>
      <c r="B281" s="146" t="s">
        <v>92</v>
      </c>
      <c r="C281" s="217" t="s">
        <v>488</v>
      </c>
      <c r="D281" s="216" t="s">
        <v>90</v>
      </c>
      <c r="E281" s="148">
        <v>2</v>
      </c>
      <c r="F281" s="216"/>
      <c r="G281" s="216"/>
      <c r="H281" s="212"/>
      <c r="I281" s="212"/>
      <c r="J281" s="217" t="s">
        <v>97</v>
      </c>
      <c r="K281" s="216" t="s">
        <v>90</v>
      </c>
      <c r="L281" s="146"/>
      <c r="M281" s="216">
        <v>1</v>
      </c>
      <c r="N281" s="216">
        <v>112</v>
      </c>
      <c r="O281" s="212">
        <f t="shared" si="338"/>
        <v>130.66368</v>
      </c>
      <c r="P281" s="212">
        <f t="shared" si="339"/>
        <v>130.66368</v>
      </c>
      <c r="Q281" s="212">
        <f t="shared" si="340"/>
        <v>261.32736</v>
      </c>
      <c r="R281" s="212">
        <f t="shared" si="341"/>
        <v>261.32736</v>
      </c>
    </row>
    <row r="282" spans="1:18" ht="54">
      <c r="A282" s="216">
        <v>18</v>
      </c>
      <c r="B282" s="146" t="s">
        <v>92</v>
      </c>
      <c r="C282" s="217" t="s">
        <v>487</v>
      </c>
      <c r="D282" s="216" t="s">
        <v>90</v>
      </c>
      <c r="E282" s="148">
        <v>2</v>
      </c>
      <c r="F282" s="216"/>
      <c r="G282" s="216"/>
      <c r="H282" s="212"/>
      <c r="I282" s="212"/>
      <c r="J282" s="217" t="s">
        <v>98</v>
      </c>
      <c r="K282" s="216" t="s">
        <v>90</v>
      </c>
      <c r="L282" s="146"/>
      <c r="M282" s="216">
        <v>1</v>
      </c>
      <c r="N282" s="216">
        <v>20</v>
      </c>
      <c r="O282" s="212">
        <f t="shared" si="338"/>
        <v>23.332799999999999</v>
      </c>
      <c r="P282" s="212">
        <f t="shared" si="339"/>
        <v>23.332799999999999</v>
      </c>
      <c r="Q282" s="212">
        <f t="shared" si="340"/>
        <v>46.665599999999998</v>
      </c>
      <c r="R282" s="212">
        <f t="shared" si="341"/>
        <v>46.665599999999998</v>
      </c>
    </row>
    <row r="283" spans="1:18" ht="36">
      <c r="A283" s="213">
        <v>19</v>
      </c>
      <c r="B283" s="225" t="s">
        <v>99</v>
      </c>
      <c r="C283" s="214" t="s">
        <v>251</v>
      </c>
      <c r="D283" s="213" t="s">
        <v>177</v>
      </c>
      <c r="E283" s="213">
        <v>0.6</v>
      </c>
      <c r="F283" s="213">
        <v>1.82</v>
      </c>
      <c r="G283" s="213">
        <v>1.06</v>
      </c>
      <c r="H283" s="215">
        <f t="shared" ref="H283:H288" si="342">F283*H$7</f>
        <v>4.4913778000000004</v>
      </c>
      <c r="I283" s="215">
        <f t="shared" ref="I283:I284" si="343">G283*I$7</f>
        <v>3.2410559999999999</v>
      </c>
      <c r="J283" s="214" t="s">
        <v>100</v>
      </c>
      <c r="K283" s="213" t="s">
        <v>177</v>
      </c>
      <c r="L283" s="213" t="s">
        <v>101</v>
      </c>
      <c r="M283" s="213">
        <v>1.02</v>
      </c>
      <c r="N283" s="213">
        <v>4</v>
      </c>
      <c r="O283" s="215">
        <f t="shared" si="338"/>
        <v>4.7598911999999993</v>
      </c>
      <c r="P283" s="215">
        <f t="shared" si="339"/>
        <v>12.492325000000001</v>
      </c>
      <c r="Q283" s="215">
        <f t="shared" si="340"/>
        <v>2.8559347199999996</v>
      </c>
      <c r="R283" s="215">
        <f t="shared" si="341"/>
        <v>7.4953950000000003</v>
      </c>
    </row>
    <row r="284" spans="1:18" ht="54">
      <c r="A284" s="223">
        <v>20</v>
      </c>
      <c r="B284" s="223" t="s">
        <v>112</v>
      </c>
      <c r="C284" s="224" t="s">
        <v>524</v>
      </c>
      <c r="D284" s="223" t="s">
        <v>105</v>
      </c>
      <c r="E284" s="235">
        <v>1.1599999999999999E-2</v>
      </c>
      <c r="F284" s="223">
        <v>5.03</v>
      </c>
      <c r="G284" s="223">
        <v>158.97</v>
      </c>
      <c r="H284" s="219">
        <f t="shared" si="342"/>
        <v>12.4129837</v>
      </c>
      <c r="I284" s="219">
        <f t="shared" si="343"/>
        <v>486.06667199999998</v>
      </c>
      <c r="J284" s="224"/>
      <c r="K284" s="223"/>
      <c r="L284" s="223"/>
      <c r="M284" s="223"/>
      <c r="N284" s="223"/>
      <c r="O284" s="219"/>
      <c r="P284" s="219">
        <f t="shared" si="339"/>
        <v>498.47965569999997</v>
      </c>
      <c r="Q284" s="219"/>
      <c r="R284" s="219">
        <f t="shared" si="341"/>
        <v>5.782364006119999</v>
      </c>
    </row>
    <row r="285" spans="1:18" ht="18">
      <c r="A285" s="223">
        <v>21</v>
      </c>
      <c r="B285" s="223" t="s">
        <v>263</v>
      </c>
      <c r="C285" s="224" t="s">
        <v>525</v>
      </c>
      <c r="D285" s="223" t="s">
        <v>89</v>
      </c>
      <c r="E285" s="223">
        <v>2.6</v>
      </c>
      <c r="F285" s="223">
        <v>0.66400000000000003</v>
      </c>
      <c r="G285" s="223"/>
      <c r="H285" s="228">
        <f t="shared" si="342"/>
        <v>1.6386125600000001</v>
      </c>
      <c r="I285" s="228"/>
      <c r="J285" s="224"/>
      <c r="K285" s="223"/>
      <c r="L285" s="223"/>
      <c r="M285" s="223"/>
      <c r="N285" s="223"/>
      <c r="O285" s="219"/>
      <c r="P285" s="219">
        <f t="shared" si="339"/>
        <v>1.6386125600000001</v>
      </c>
      <c r="Q285" s="219"/>
      <c r="R285" s="219">
        <f t="shared" si="341"/>
        <v>4.2603926560000005</v>
      </c>
    </row>
    <row r="286" spans="1:18" ht="36">
      <c r="A286" s="216">
        <v>22</v>
      </c>
      <c r="B286" s="216" t="s">
        <v>214</v>
      </c>
      <c r="C286" s="217" t="s">
        <v>270</v>
      </c>
      <c r="D286" s="216" t="s">
        <v>177</v>
      </c>
      <c r="E286" s="216">
        <v>9</v>
      </c>
      <c r="F286" s="216">
        <v>0.56200000000000006</v>
      </c>
      <c r="G286" s="216"/>
      <c r="H286" s="212">
        <f t="shared" si="342"/>
        <v>1.3868979800000001</v>
      </c>
      <c r="I286" s="212"/>
      <c r="J286" s="217"/>
      <c r="K286" s="216"/>
      <c r="L286" s="216"/>
      <c r="M286" s="216"/>
      <c r="N286" s="216"/>
      <c r="O286" s="212"/>
      <c r="P286" s="212">
        <f t="shared" si="339"/>
        <v>1.3868979800000001</v>
      </c>
      <c r="Q286" s="212"/>
      <c r="R286" s="212">
        <f t="shared" si="341"/>
        <v>12.482081820000001</v>
      </c>
    </row>
    <row r="287" spans="1:18" ht="36">
      <c r="A287" s="216">
        <v>23</v>
      </c>
      <c r="B287" s="225" t="s">
        <v>102</v>
      </c>
      <c r="C287" s="112" t="s">
        <v>460</v>
      </c>
      <c r="D287" s="213" t="s">
        <v>40</v>
      </c>
      <c r="E287" s="212">
        <v>0.22</v>
      </c>
      <c r="F287" s="213">
        <v>14.5</v>
      </c>
      <c r="G287" s="213">
        <v>1.5</v>
      </c>
      <c r="H287" s="215">
        <f t="shared" si="342"/>
        <v>35.782955000000001</v>
      </c>
      <c r="I287" s="215">
        <f t="shared" ref="I287:I288" si="344">G287*I$7</f>
        <v>4.5863999999999994</v>
      </c>
      <c r="J287" s="214" t="s">
        <v>104</v>
      </c>
      <c r="K287" s="213" t="s">
        <v>39</v>
      </c>
      <c r="L287" s="101" t="s">
        <v>117</v>
      </c>
      <c r="M287" s="213">
        <v>0.24</v>
      </c>
      <c r="N287" s="216">
        <v>165</v>
      </c>
      <c r="O287" s="215">
        <f>N287*M287*O$7</f>
        <v>46.198943999999997</v>
      </c>
      <c r="P287" s="215">
        <f t="shared" si="339"/>
        <v>86.568298999999996</v>
      </c>
      <c r="Q287" s="215">
        <f t="shared" ref="Q287" si="345">O287*E287</f>
        <v>10.163767679999999</v>
      </c>
      <c r="R287" s="215">
        <f t="shared" si="341"/>
        <v>19.04502578</v>
      </c>
    </row>
    <row r="288" spans="1:18" ht="18">
      <c r="A288" s="416">
        <v>24</v>
      </c>
      <c r="B288" s="416" t="s">
        <v>113</v>
      </c>
      <c r="C288" s="417" t="s">
        <v>473</v>
      </c>
      <c r="D288" s="416" t="s">
        <v>40</v>
      </c>
      <c r="E288" s="416">
        <v>0.03</v>
      </c>
      <c r="F288" s="416">
        <v>38.4</v>
      </c>
      <c r="G288" s="416">
        <v>0.03</v>
      </c>
      <c r="H288" s="415">
        <f t="shared" si="342"/>
        <v>94.763135999999989</v>
      </c>
      <c r="I288" s="415">
        <f t="shared" si="344"/>
        <v>9.172799999999999E-2</v>
      </c>
      <c r="J288" s="211" t="s">
        <v>530</v>
      </c>
      <c r="K288" s="216" t="s">
        <v>91</v>
      </c>
      <c r="L288" s="216"/>
      <c r="M288" s="216">
        <v>24.4</v>
      </c>
      <c r="N288" s="216">
        <v>2.75</v>
      </c>
      <c r="O288" s="397">
        <f>((N288*M288)+(N289*M289)+(N290*M290))*O$7</f>
        <v>81.325891080000005</v>
      </c>
      <c r="P288" s="415">
        <f t="shared" si="339"/>
        <v>176.18075507999998</v>
      </c>
      <c r="Q288" s="415">
        <f>O288*E288</f>
        <v>2.4397767323999999</v>
      </c>
      <c r="R288" s="415">
        <f t="shared" si="341"/>
        <v>5.2854226523999994</v>
      </c>
    </row>
    <row r="289" spans="1:18" ht="18">
      <c r="A289" s="416"/>
      <c r="B289" s="416"/>
      <c r="C289" s="417"/>
      <c r="D289" s="416"/>
      <c r="E289" s="416"/>
      <c r="F289" s="416"/>
      <c r="G289" s="416"/>
      <c r="H289" s="415"/>
      <c r="I289" s="415"/>
      <c r="J289" s="211" t="s">
        <v>115</v>
      </c>
      <c r="K289" s="216" t="s">
        <v>91</v>
      </c>
      <c r="L289" s="36" t="s">
        <v>119</v>
      </c>
      <c r="M289" s="216">
        <v>0.2</v>
      </c>
      <c r="N289" s="36">
        <v>0.28999999999999998</v>
      </c>
      <c r="O289" s="397"/>
      <c r="P289" s="415"/>
      <c r="Q289" s="415"/>
      <c r="R289" s="415"/>
    </row>
    <row r="290" spans="1:18" ht="18">
      <c r="A290" s="416"/>
      <c r="B290" s="416"/>
      <c r="C290" s="417"/>
      <c r="D290" s="416"/>
      <c r="E290" s="416"/>
      <c r="F290" s="416"/>
      <c r="G290" s="416"/>
      <c r="H290" s="415"/>
      <c r="I290" s="415"/>
      <c r="J290" s="211" t="s">
        <v>116</v>
      </c>
      <c r="K290" s="216" t="s">
        <v>91</v>
      </c>
      <c r="L290" s="146"/>
      <c r="M290" s="216">
        <v>2.7</v>
      </c>
      <c r="N290" s="36">
        <v>0.94499999999999995</v>
      </c>
      <c r="O290" s="397"/>
      <c r="P290" s="415"/>
      <c r="Q290" s="415"/>
      <c r="R290" s="415"/>
    </row>
    <row r="291" spans="1:18" ht="18">
      <c r="A291" s="412">
        <v>25</v>
      </c>
      <c r="B291" s="412" t="s">
        <v>113</v>
      </c>
      <c r="C291" s="413" t="s">
        <v>474</v>
      </c>
      <c r="D291" s="412" t="s">
        <v>40</v>
      </c>
      <c r="E291" s="412">
        <v>0.01</v>
      </c>
      <c r="F291" s="412">
        <v>38.4</v>
      </c>
      <c r="G291" s="412">
        <v>0.03</v>
      </c>
      <c r="H291" s="398">
        <f t="shared" ref="H291" si="346">F291*H$7</f>
        <v>94.763135999999989</v>
      </c>
      <c r="I291" s="398">
        <f t="shared" ref="I291" si="347">G291*I$7</f>
        <v>9.172799999999999E-2</v>
      </c>
      <c r="J291" s="124" t="s">
        <v>114</v>
      </c>
      <c r="K291" s="213" t="s">
        <v>91</v>
      </c>
      <c r="L291" s="36" t="s">
        <v>118</v>
      </c>
      <c r="M291" s="213">
        <v>24.4</v>
      </c>
      <c r="N291" s="36">
        <v>0.8</v>
      </c>
      <c r="O291" s="397">
        <f>((N291*M291)+(N292*M292)+(N293*M293))*O$7</f>
        <v>25.817159879999998</v>
      </c>
      <c r="P291" s="398">
        <f>H291+I291+O291</f>
        <v>120.67202387999998</v>
      </c>
      <c r="Q291" s="398">
        <f>O291*E291</f>
        <v>0.25817159880000001</v>
      </c>
      <c r="R291" s="398">
        <f>P291*E291</f>
        <v>1.2067202387999998</v>
      </c>
    </row>
    <row r="292" spans="1:18" ht="18">
      <c r="A292" s="412"/>
      <c r="B292" s="412"/>
      <c r="C292" s="413"/>
      <c r="D292" s="412"/>
      <c r="E292" s="412"/>
      <c r="F292" s="412"/>
      <c r="G292" s="412"/>
      <c r="H292" s="398"/>
      <c r="I292" s="398"/>
      <c r="J292" s="124" t="s">
        <v>115</v>
      </c>
      <c r="K292" s="213" t="s">
        <v>91</v>
      </c>
      <c r="L292" s="36" t="s">
        <v>119</v>
      </c>
      <c r="M292" s="213">
        <v>0.2</v>
      </c>
      <c r="N292" s="36">
        <v>0.28999999999999998</v>
      </c>
      <c r="O292" s="397"/>
      <c r="P292" s="398"/>
      <c r="Q292" s="398"/>
      <c r="R292" s="398"/>
    </row>
    <row r="293" spans="1:18" ht="18">
      <c r="A293" s="412"/>
      <c r="B293" s="412"/>
      <c r="C293" s="413"/>
      <c r="D293" s="412"/>
      <c r="E293" s="412"/>
      <c r="F293" s="412"/>
      <c r="G293" s="412"/>
      <c r="H293" s="398"/>
      <c r="I293" s="398"/>
      <c r="J293" s="124" t="s">
        <v>116</v>
      </c>
      <c r="K293" s="213" t="s">
        <v>91</v>
      </c>
      <c r="L293" s="36"/>
      <c r="M293" s="213">
        <v>2.7</v>
      </c>
      <c r="N293" s="36">
        <v>0.94499999999999995</v>
      </c>
      <c r="O293" s="397"/>
      <c r="P293" s="398"/>
      <c r="Q293" s="398"/>
      <c r="R293" s="398"/>
    </row>
    <row r="294" spans="1:18" ht="18">
      <c r="A294" s="412">
        <v>26</v>
      </c>
      <c r="B294" s="412" t="s">
        <v>475</v>
      </c>
      <c r="C294" s="413" t="s">
        <v>476</v>
      </c>
      <c r="D294" s="412" t="s">
        <v>40</v>
      </c>
      <c r="E294" s="412">
        <v>0.01</v>
      </c>
      <c r="F294" s="412">
        <v>44.8</v>
      </c>
      <c r="G294" s="412">
        <v>13.3</v>
      </c>
      <c r="H294" s="398">
        <f>F294*H$7</f>
        <v>110.55699199999999</v>
      </c>
      <c r="I294" s="398">
        <f>G294*I$7</f>
        <v>40.666080000000001</v>
      </c>
      <c r="J294" s="159" t="s">
        <v>104</v>
      </c>
      <c r="K294" s="213" t="s">
        <v>91</v>
      </c>
      <c r="L294" s="101" t="s">
        <v>117</v>
      </c>
      <c r="M294" s="213">
        <v>247.6</v>
      </c>
      <c r="N294" s="213">
        <v>0.16500000000000001</v>
      </c>
      <c r="O294" s="414">
        <f>((N294*M294)+(N295*M295))*O$7</f>
        <v>83.957247600000002</v>
      </c>
      <c r="P294" s="415">
        <f>H294+I294+O294</f>
        <v>235.18031960000002</v>
      </c>
      <c r="Q294" s="415">
        <f>O294*E294</f>
        <v>0.83957247600000007</v>
      </c>
      <c r="R294" s="415">
        <f>P294*E294</f>
        <v>2.3518031960000001</v>
      </c>
    </row>
    <row r="295" spans="1:18" ht="18">
      <c r="A295" s="412"/>
      <c r="B295" s="412"/>
      <c r="C295" s="413"/>
      <c r="D295" s="412"/>
      <c r="E295" s="412"/>
      <c r="F295" s="412"/>
      <c r="G295" s="412"/>
      <c r="H295" s="398"/>
      <c r="I295" s="398"/>
      <c r="J295" s="159" t="s">
        <v>477</v>
      </c>
      <c r="K295" s="213" t="s">
        <v>91</v>
      </c>
      <c r="L295" s="216"/>
      <c r="M295" s="213">
        <v>58.7</v>
      </c>
      <c r="N295" s="216">
        <v>0.53</v>
      </c>
      <c r="O295" s="414"/>
      <c r="P295" s="415"/>
      <c r="Q295" s="415"/>
      <c r="R295" s="415"/>
    </row>
    <row r="296" spans="1:18" ht="18">
      <c r="A296" s="53"/>
      <c r="B296" s="54"/>
      <c r="C296" s="53" t="s">
        <v>551</v>
      </c>
      <c r="D296" s="53"/>
      <c r="E296" s="53"/>
      <c r="F296" s="53"/>
      <c r="G296" s="53"/>
      <c r="H296" s="55"/>
      <c r="I296" s="55"/>
      <c r="J296" s="53"/>
      <c r="K296" s="53"/>
      <c r="L296" s="53"/>
      <c r="M296" s="53"/>
      <c r="N296" s="53"/>
      <c r="O296" s="55"/>
      <c r="P296" s="55"/>
      <c r="Q296" s="55"/>
      <c r="R296" s="55"/>
    </row>
    <row r="297" spans="1:18" ht="36">
      <c r="A297" s="216">
        <v>1</v>
      </c>
      <c r="B297" s="216" t="s">
        <v>564</v>
      </c>
      <c r="C297" s="158" t="s">
        <v>553</v>
      </c>
      <c r="D297" s="79" t="s">
        <v>93</v>
      </c>
      <c r="E297" s="216">
        <v>12</v>
      </c>
      <c r="F297" s="216">
        <v>0.39</v>
      </c>
      <c r="G297" s="216">
        <v>0.35</v>
      </c>
      <c r="H297" s="212">
        <f t="shared" ref="H297:H298" si="348">F297*H$7</f>
        <v>0.96243809999999996</v>
      </c>
      <c r="I297" s="212">
        <f t="shared" ref="I297:I298" si="349">G297*I$7</f>
        <v>1.0701599999999998</v>
      </c>
      <c r="J297" s="158" t="s">
        <v>572</v>
      </c>
      <c r="K297" s="79" t="s">
        <v>93</v>
      </c>
      <c r="L297" s="216" t="s">
        <v>437</v>
      </c>
      <c r="M297" s="216">
        <v>1</v>
      </c>
      <c r="N297" s="216">
        <v>9.2799999999999994</v>
      </c>
      <c r="O297" s="212">
        <f t="shared" ref="O297:O303" si="350">N297*M297*O$7</f>
        <v>10.826419199999998</v>
      </c>
      <c r="P297" s="212">
        <f t="shared" ref="P297:P306" si="351">H297+I297+O297</f>
        <v>12.859017299999998</v>
      </c>
      <c r="Q297" s="212">
        <f t="shared" ref="Q297:Q303" si="352">O297*E297</f>
        <v>129.91703039999999</v>
      </c>
      <c r="R297" s="212">
        <f t="shared" ref="R297:R306" si="353">P297*E297</f>
        <v>154.30820759999997</v>
      </c>
    </row>
    <row r="298" spans="1:18" ht="54">
      <c r="A298" s="216">
        <v>2</v>
      </c>
      <c r="B298" s="216" t="s">
        <v>392</v>
      </c>
      <c r="C298" s="158" t="s">
        <v>554</v>
      </c>
      <c r="D298" s="79" t="s">
        <v>93</v>
      </c>
      <c r="E298" s="216">
        <v>23</v>
      </c>
      <c r="F298" s="216">
        <v>0.19</v>
      </c>
      <c r="G298" s="216">
        <v>0.14000000000000001</v>
      </c>
      <c r="H298" s="212">
        <f t="shared" si="348"/>
        <v>0.46888009999999997</v>
      </c>
      <c r="I298" s="212">
        <f t="shared" si="349"/>
        <v>0.428064</v>
      </c>
      <c r="J298" s="158" t="s">
        <v>573</v>
      </c>
      <c r="K298" s="79" t="s">
        <v>93</v>
      </c>
      <c r="L298" s="251" t="s">
        <v>641</v>
      </c>
      <c r="M298" s="251">
        <v>1.01</v>
      </c>
      <c r="N298" s="251">
        <v>7.07</v>
      </c>
      <c r="O298" s="212">
        <f t="shared" si="350"/>
        <v>8.3306262479999997</v>
      </c>
      <c r="P298" s="212">
        <f t="shared" si="351"/>
        <v>9.2275703480000004</v>
      </c>
      <c r="Q298" s="212">
        <f t="shared" si="352"/>
        <v>191.60440370399999</v>
      </c>
      <c r="R298" s="212">
        <f t="shared" si="353"/>
        <v>212.23411800400001</v>
      </c>
    </row>
    <row r="299" spans="1:18" ht="36">
      <c r="A299" s="213">
        <v>3</v>
      </c>
      <c r="B299" s="225" t="s">
        <v>92</v>
      </c>
      <c r="C299" s="214" t="s">
        <v>555</v>
      </c>
      <c r="D299" s="213" t="s">
        <v>90</v>
      </c>
      <c r="E299" s="153">
        <v>2</v>
      </c>
      <c r="F299" s="213"/>
      <c r="G299" s="213"/>
      <c r="H299" s="215"/>
      <c r="I299" s="215"/>
      <c r="J299" s="214" t="s">
        <v>574</v>
      </c>
      <c r="K299" s="213" t="s">
        <v>90</v>
      </c>
      <c r="L299" s="225"/>
      <c r="M299" s="213">
        <v>1</v>
      </c>
      <c r="N299" s="216">
        <v>5.8</v>
      </c>
      <c r="O299" s="215">
        <f t="shared" si="350"/>
        <v>6.7665119999999996</v>
      </c>
      <c r="P299" s="215">
        <f t="shared" si="351"/>
        <v>6.7665119999999996</v>
      </c>
      <c r="Q299" s="215">
        <f t="shared" si="352"/>
        <v>13.533023999999999</v>
      </c>
      <c r="R299" s="215">
        <f t="shared" si="353"/>
        <v>13.533023999999999</v>
      </c>
    </row>
    <row r="300" spans="1:18" ht="36">
      <c r="A300" s="216">
        <v>4</v>
      </c>
      <c r="B300" s="146" t="s">
        <v>92</v>
      </c>
      <c r="C300" s="157" t="s">
        <v>561</v>
      </c>
      <c r="D300" s="216" t="s">
        <v>90</v>
      </c>
      <c r="E300" s="216">
        <v>2</v>
      </c>
      <c r="F300" s="216"/>
      <c r="G300" s="216"/>
      <c r="H300" s="216"/>
      <c r="I300" s="216"/>
      <c r="J300" s="158" t="s">
        <v>575</v>
      </c>
      <c r="K300" s="216" t="s">
        <v>90</v>
      </c>
      <c r="L300" s="216"/>
      <c r="M300" s="216">
        <v>1</v>
      </c>
      <c r="N300" s="216">
        <v>9.6</v>
      </c>
      <c r="O300" s="212">
        <f t="shared" si="350"/>
        <v>11.199743999999999</v>
      </c>
      <c r="P300" s="212">
        <f t="shared" si="351"/>
        <v>11.199743999999999</v>
      </c>
      <c r="Q300" s="212">
        <f t="shared" si="352"/>
        <v>22.399487999999998</v>
      </c>
      <c r="R300" s="212">
        <f t="shared" si="353"/>
        <v>22.399487999999998</v>
      </c>
    </row>
    <row r="301" spans="1:18" ht="36">
      <c r="A301" s="216">
        <v>5</v>
      </c>
      <c r="B301" s="210" t="s">
        <v>565</v>
      </c>
      <c r="C301" s="217" t="s">
        <v>556</v>
      </c>
      <c r="D301" s="216" t="s">
        <v>90</v>
      </c>
      <c r="E301" s="216">
        <v>2</v>
      </c>
      <c r="F301" s="216">
        <v>2.68</v>
      </c>
      <c r="G301" s="216">
        <v>1.87</v>
      </c>
      <c r="H301" s="212">
        <f t="shared" ref="H301:H304" si="354">F301*H$7</f>
        <v>6.6136772000000006</v>
      </c>
      <c r="I301" s="212">
        <f t="shared" ref="I301:I304" si="355">G301*I$7</f>
        <v>5.7177119999999997</v>
      </c>
      <c r="J301" s="217" t="s">
        <v>576</v>
      </c>
      <c r="K301" s="216" t="s">
        <v>90</v>
      </c>
      <c r="L301" s="216"/>
      <c r="M301" s="216">
        <v>1</v>
      </c>
      <c r="N301" s="216">
        <v>83.96</v>
      </c>
      <c r="O301" s="212">
        <f t="shared" si="350"/>
        <v>97.951094399999988</v>
      </c>
      <c r="P301" s="212">
        <f t="shared" si="351"/>
        <v>110.28248359999999</v>
      </c>
      <c r="Q301" s="212">
        <f t="shared" si="352"/>
        <v>195.90218879999998</v>
      </c>
      <c r="R301" s="212">
        <f t="shared" si="353"/>
        <v>220.56496719999998</v>
      </c>
    </row>
    <row r="302" spans="1:18" ht="36">
      <c r="A302" s="216">
        <v>6</v>
      </c>
      <c r="B302" s="216" t="s">
        <v>400</v>
      </c>
      <c r="C302" s="217" t="s">
        <v>557</v>
      </c>
      <c r="D302" s="216" t="s">
        <v>90</v>
      </c>
      <c r="E302" s="216">
        <v>2</v>
      </c>
      <c r="F302" s="216">
        <v>0.8</v>
      </c>
      <c r="G302" s="216">
        <v>0.85</v>
      </c>
      <c r="H302" s="212">
        <f t="shared" si="354"/>
        <v>1.974232</v>
      </c>
      <c r="I302" s="212">
        <f t="shared" si="355"/>
        <v>2.5989599999999999</v>
      </c>
      <c r="J302" s="217" t="s">
        <v>577</v>
      </c>
      <c r="K302" s="216" t="s">
        <v>90</v>
      </c>
      <c r="L302" s="146"/>
      <c r="M302" s="216">
        <v>1</v>
      </c>
      <c r="N302" s="216">
        <v>6.9</v>
      </c>
      <c r="O302" s="212">
        <f t="shared" si="350"/>
        <v>8.0498159999999999</v>
      </c>
      <c r="P302" s="212">
        <f t="shared" si="351"/>
        <v>12.623007999999999</v>
      </c>
      <c r="Q302" s="212">
        <f t="shared" si="352"/>
        <v>16.099632</v>
      </c>
      <c r="R302" s="212">
        <f t="shared" si="353"/>
        <v>25.246015999999997</v>
      </c>
    </row>
    <row r="303" spans="1:18" ht="36">
      <c r="A303" s="216">
        <v>7</v>
      </c>
      <c r="B303" s="216" t="s">
        <v>401</v>
      </c>
      <c r="C303" s="217" t="s">
        <v>558</v>
      </c>
      <c r="D303" s="216" t="s">
        <v>90</v>
      </c>
      <c r="E303" s="216">
        <v>4</v>
      </c>
      <c r="F303" s="216">
        <v>0.96</v>
      </c>
      <c r="G303" s="216">
        <v>1</v>
      </c>
      <c r="H303" s="212">
        <f t="shared" si="354"/>
        <v>2.3690783999999998</v>
      </c>
      <c r="I303" s="212">
        <f t="shared" si="355"/>
        <v>3.0575999999999999</v>
      </c>
      <c r="J303" s="217" t="s">
        <v>578</v>
      </c>
      <c r="K303" s="216" t="s">
        <v>90</v>
      </c>
      <c r="L303" s="216"/>
      <c r="M303" s="216">
        <v>1</v>
      </c>
      <c r="N303" s="216">
        <v>10.5</v>
      </c>
      <c r="O303" s="212">
        <f t="shared" si="350"/>
        <v>12.249719999999998</v>
      </c>
      <c r="P303" s="212">
        <f t="shared" si="351"/>
        <v>17.676398399999997</v>
      </c>
      <c r="Q303" s="212">
        <f t="shared" si="352"/>
        <v>48.998879999999993</v>
      </c>
      <c r="R303" s="212">
        <f t="shared" si="353"/>
        <v>70.705593599999986</v>
      </c>
    </row>
    <row r="304" spans="1:18" ht="18">
      <c r="A304" s="99">
        <v>8</v>
      </c>
      <c r="B304" s="197" t="s">
        <v>370</v>
      </c>
      <c r="C304" s="112" t="s">
        <v>371</v>
      </c>
      <c r="D304" s="99" t="s">
        <v>90</v>
      </c>
      <c r="E304" s="99">
        <f>4+6</f>
        <v>10</v>
      </c>
      <c r="F304" s="99">
        <v>0.23100000000000001</v>
      </c>
      <c r="G304" s="99">
        <v>0.151</v>
      </c>
      <c r="H304" s="98">
        <f t="shared" si="354"/>
        <v>0.57005949</v>
      </c>
      <c r="I304" s="98">
        <f t="shared" si="355"/>
        <v>0.46169759999999999</v>
      </c>
      <c r="J304" s="100"/>
      <c r="K304" s="99"/>
      <c r="L304" s="99"/>
      <c r="M304" s="99"/>
      <c r="N304" s="188"/>
      <c r="O304" s="98"/>
      <c r="P304" s="98">
        <f t="shared" si="351"/>
        <v>1.0317570899999999</v>
      </c>
      <c r="Q304" s="98"/>
      <c r="R304" s="98">
        <f t="shared" si="353"/>
        <v>10.3175709</v>
      </c>
    </row>
    <row r="305" spans="1:18" ht="54">
      <c r="A305" s="216">
        <v>9</v>
      </c>
      <c r="B305" s="146" t="s">
        <v>92</v>
      </c>
      <c r="C305" s="217" t="s">
        <v>559</v>
      </c>
      <c r="D305" s="216" t="s">
        <v>90</v>
      </c>
      <c r="E305" s="148">
        <v>4</v>
      </c>
      <c r="F305" s="216"/>
      <c r="G305" s="216"/>
      <c r="H305" s="212"/>
      <c r="I305" s="212"/>
      <c r="J305" s="217" t="s">
        <v>579</v>
      </c>
      <c r="K305" s="216" t="s">
        <v>90</v>
      </c>
      <c r="L305" s="146"/>
      <c r="M305" s="216">
        <v>1</v>
      </c>
      <c r="N305" s="216">
        <v>6.1</v>
      </c>
      <c r="O305" s="212">
        <f t="shared" ref="O305:O306" si="356">N305*M305*O$7</f>
        <v>7.1165039999999991</v>
      </c>
      <c r="P305" s="212">
        <f t="shared" si="351"/>
        <v>7.1165039999999991</v>
      </c>
      <c r="Q305" s="212">
        <f t="shared" ref="Q305:Q306" si="357">O305*E305</f>
        <v>28.466015999999996</v>
      </c>
      <c r="R305" s="212">
        <f t="shared" si="353"/>
        <v>28.466015999999996</v>
      </c>
    </row>
    <row r="306" spans="1:18" ht="36">
      <c r="A306" s="216">
        <v>10</v>
      </c>
      <c r="B306" s="216" t="s">
        <v>92</v>
      </c>
      <c r="C306" s="217" t="s">
        <v>560</v>
      </c>
      <c r="D306" s="216" t="s">
        <v>90</v>
      </c>
      <c r="E306" s="216">
        <v>6</v>
      </c>
      <c r="F306" s="216"/>
      <c r="G306" s="216"/>
      <c r="H306" s="212"/>
      <c r="I306" s="212"/>
      <c r="J306" s="217" t="s">
        <v>580</v>
      </c>
      <c r="K306" s="216" t="s">
        <v>90</v>
      </c>
      <c r="L306" s="146"/>
      <c r="M306" s="216">
        <v>1</v>
      </c>
      <c r="N306" s="216">
        <v>2.4</v>
      </c>
      <c r="O306" s="212">
        <f t="shared" si="356"/>
        <v>2.7999359999999998</v>
      </c>
      <c r="P306" s="212">
        <f t="shared" si="351"/>
        <v>2.7999359999999998</v>
      </c>
      <c r="Q306" s="212">
        <f t="shared" si="357"/>
        <v>16.799616</v>
      </c>
      <c r="R306" s="212">
        <f t="shared" si="353"/>
        <v>16.799616</v>
      </c>
    </row>
    <row r="307" spans="1:18" ht="18">
      <c r="A307" s="216">
        <v>11</v>
      </c>
      <c r="B307" s="216" t="s">
        <v>92</v>
      </c>
      <c r="C307" s="217" t="s">
        <v>303</v>
      </c>
      <c r="D307" s="216" t="s">
        <v>39</v>
      </c>
      <c r="E307" s="216">
        <v>3.8E-3</v>
      </c>
      <c r="F307" s="216"/>
      <c r="G307" s="216"/>
      <c r="H307" s="212"/>
      <c r="I307" s="212"/>
      <c r="J307" s="217" t="s">
        <v>193</v>
      </c>
      <c r="K307" s="216" t="s">
        <v>39</v>
      </c>
      <c r="L307" s="223" t="s">
        <v>120</v>
      </c>
      <c r="M307" s="216">
        <v>1</v>
      </c>
      <c r="N307" s="99">
        <v>479.17</v>
      </c>
      <c r="O307" s="212">
        <f t="shared" ref="O307" si="358">N307*M307*O$7</f>
        <v>559.01888880000001</v>
      </c>
      <c r="P307" s="212">
        <f t="shared" ref="P307" si="359">H307+I307+O307</f>
        <v>559.01888880000001</v>
      </c>
      <c r="Q307" s="212">
        <f t="shared" ref="Q307" si="360">O307*E307</f>
        <v>2.1242717774400002</v>
      </c>
      <c r="R307" s="212">
        <f t="shared" ref="R307" si="361">P307*E307</f>
        <v>2.1242717774400002</v>
      </c>
    </row>
    <row r="308" spans="1:18" ht="18">
      <c r="A308" s="389">
        <v>12</v>
      </c>
      <c r="B308" s="391" t="s">
        <v>220</v>
      </c>
      <c r="C308" s="393" t="s">
        <v>221</v>
      </c>
      <c r="D308" s="389" t="s">
        <v>89</v>
      </c>
      <c r="E308" s="389">
        <f>1.6+0.56+0.78</f>
        <v>2.9400000000000004</v>
      </c>
      <c r="F308" s="389">
        <v>5.14</v>
      </c>
      <c r="G308" s="389">
        <v>2.5299999999999998</v>
      </c>
      <c r="H308" s="395">
        <f t="shared" ref="H308" si="362">F308*H$7</f>
        <v>12.684440599999999</v>
      </c>
      <c r="I308" s="395">
        <f t="shared" ref="I308" si="363">G308*I$7</f>
        <v>7.735727999999999</v>
      </c>
      <c r="J308" s="224" t="s">
        <v>222</v>
      </c>
      <c r="K308" s="223" t="s">
        <v>89</v>
      </c>
      <c r="L308" s="223" t="s">
        <v>178</v>
      </c>
      <c r="M308" s="223">
        <v>0.52400000000000002</v>
      </c>
      <c r="N308" s="223">
        <v>22.5</v>
      </c>
      <c r="O308" s="385">
        <f>((N308*M308)/1.02+(N309*M309))*O$7</f>
        <v>17.318856582352943</v>
      </c>
      <c r="P308" s="387">
        <f t="shared" ref="P308" si="364">H308+I308+O308</f>
        <v>37.73902518235294</v>
      </c>
      <c r="Q308" s="387">
        <f t="shared" ref="Q308" si="365">O308*E308</f>
        <v>50.917438352117657</v>
      </c>
      <c r="R308" s="387">
        <f t="shared" ref="R308" si="366">P308*E308</f>
        <v>110.95273403611766</v>
      </c>
    </row>
    <row r="309" spans="1:18" ht="18">
      <c r="A309" s="390"/>
      <c r="B309" s="392"/>
      <c r="C309" s="394"/>
      <c r="D309" s="390"/>
      <c r="E309" s="390"/>
      <c r="F309" s="390"/>
      <c r="G309" s="390"/>
      <c r="H309" s="396"/>
      <c r="I309" s="396"/>
      <c r="J309" s="224" t="s">
        <v>223</v>
      </c>
      <c r="K309" s="223" t="s">
        <v>39</v>
      </c>
      <c r="L309" s="226" t="s">
        <v>416</v>
      </c>
      <c r="M309" s="223">
        <v>1.0999999999999999E-2</v>
      </c>
      <c r="N309" s="71">
        <v>298.75</v>
      </c>
      <c r="O309" s="386"/>
      <c r="P309" s="388"/>
      <c r="Q309" s="388"/>
      <c r="R309" s="388"/>
    </row>
    <row r="310" spans="1:18" ht="54">
      <c r="A310" s="216">
        <v>13</v>
      </c>
      <c r="B310" s="146" t="s">
        <v>92</v>
      </c>
      <c r="C310" s="217" t="s">
        <v>489</v>
      </c>
      <c r="D310" s="216" t="s">
        <v>90</v>
      </c>
      <c r="E310" s="148">
        <v>4</v>
      </c>
      <c r="F310" s="216"/>
      <c r="G310" s="216"/>
      <c r="H310" s="212"/>
      <c r="I310" s="212"/>
      <c r="J310" s="217" t="s">
        <v>96</v>
      </c>
      <c r="K310" s="216" t="s">
        <v>90</v>
      </c>
      <c r="L310" s="146"/>
      <c r="M310" s="216">
        <v>1</v>
      </c>
      <c r="N310" s="216">
        <v>47</v>
      </c>
      <c r="O310" s="212">
        <f t="shared" ref="O310:O313" si="367">N310*M310*O$7</f>
        <v>54.832079999999998</v>
      </c>
      <c r="P310" s="212">
        <f t="shared" ref="P310:P315" si="368">H310+I310+O310</f>
        <v>54.832079999999998</v>
      </c>
      <c r="Q310" s="212">
        <f t="shared" ref="Q310:Q313" si="369">O310*E310</f>
        <v>219.32831999999999</v>
      </c>
      <c r="R310" s="212">
        <f t="shared" ref="R310:R315" si="370">P310*E310</f>
        <v>219.32831999999999</v>
      </c>
    </row>
    <row r="311" spans="1:18" ht="54">
      <c r="A311" s="216">
        <v>14</v>
      </c>
      <c r="B311" s="146" t="s">
        <v>92</v>
      </c>
      <c r="C311" s="217" t="s">
        <v>488</v>
      </c>
      <c r="D311" s="216" t="s">
        <v>90</v>
      </c>
      <c r="E311" s="148">
        <v>2</v>
      </c>
      <c r="F311" s="216"/>
      <c r="G311" s="216"/>
      <c r="H311" s="212"/>
      <c r="I311" s="212"/>
      <c r="J311" s="217" t="s">
        <v>97</v>
      </c>
      <c r="K311" s="216" t="s">
        <v>90</v>
      </c>
      <c r="L311" s="146"/>
      <c r="M311" s="216">
        <v>1</v>
      </c>
      <c r="N311" s="216">
        <v>112</v>
      </c>
      <c r="O311" s="212">
        <f t="shared" si="367"/>
        <v>130.66368</v>
      </c>
      <c r="P311" s="212">
        <f t="shared" si="368"/>
        <v>130.66368</v>
      </c>
      <c r="Q311" s="212">
        <f t="shared" si="369"/>
        <v>261.32736</v>
      </c>
      <c r="R311" s="212">
        <f t="shared" si="370"/>
        <v>261.32736</v>
      </c>
    </row>
    <row r="312" spans="1:18" ht="54">
      <c r="A312" s="216">
        <v>15</v>
      </c>
      <c r="B312" s="146" t="s">
        <v>92</v>
      </c>
      <c r="C312" s="217" t="s">
        <v>487</v>
      </c>
      <c r="D312" s="216" t="s">
        <v>90</v>
      </c>
      <c r="E312" s="148">
        <v>2</v>
      </c>
      <c r="F312" s="216"/>
      <c r="G312" s="216"/>
      <c r="H312" s="212"/>
      <c r="I312" s="212"/>
      <c r="J312" s="217" t="s">
        <v>98</v>
      </c>
      <c r="K312" s="216" t="s">
        <v>90</v>
      </c>
      <c r="L312" s="146"/>
      <c r="M312" s="216">
        <v>1</v>
      </c>
      <c r="N312" s="216">
        <v>20</v>
      </c>
      <c r="O312" s="212">
        <f t="shared" si="367"/>
        <v>23.332799999999999</v>
      </c>
      <c r="P312" s="212">
        <f t="shared" si="368"/>
        <v>23.332799999999999</v>
      </c>
      <c r="Q312" s="212">
        <f t="shared" si="369"/>
        <v>46.665599999999998</v>
      </c>
      <c r="R312" s="212">
        <f t="shared" si="370"/>
        <v>46.665599999999998</v>
      </c>
    </row>
    <row r="313" spans="1:18" ht="36">
      <c r="A313" s="213">
        <v>16</v>
      </c>
      <c r="B313" s="225" t="s">
        <v>99</v>
      </c>
      <c r="C313" s="214" t="s">
        <v>447</v>
      </c>
      <c r="D313" s="213" t="s">
        <v>177</v>
      </c>
      <c r="E313" s="213">
        <v>0.6</v>
      </c>
      <c r="F313" s="213">
        <v>1.82</v>
      </c>
      <c r="G313" s="213">
        <v>1.06</v>
      </c>
      <c r="H313" s="215">
        <f t="shared" ref="H313:H315" si="371">F313*H$7</f>
        <v>4.4913778000000004</v>
      </c>
      <c r="I313" s="215">
        <f t="shared" ref="I313:I314" si="372">G313*I$7</f>
        <v>3.2410559999999999</v>
      </c>
      <c r="J313" s="214" t="s">
        <v>100</v>
      </c>
      <c r="K313" s="213" t="s">
        <v>177</v>
      </c>
      <c r="L313" s="213" t="s">
        <v>101</v>
      </c>
      <c r="M313" s="213">
        <v>1.02</v>
      </c>
      <c r="N313" s="213">
        <v>4</v>
      </c>
      <c r="O313" s="215">
        <f t="shared" si="367"/>
        <v>4.7598911999999993</v>
      </c>
      <c r="P313" s="215">
        <f t="shared" si="368"/>
        <v>12.492325000000001</v>
      </c>
      <c r="Q313" s="215">
        <f t="shared" si="369"/>
        <v>2.8559347199999996</v>
      </c>
      <c r="R313" s="215">
        <f t="shared" si="370"/>
        <v>7.4953950000000003</v>
      </c>
    </row>
    <row r="314" spans="1:18" ht="54">
      <c r="A314" s="223">
        <v>17</v>
      </c>
      <c r="B314" s="223" t="s">
        <v>112</v>
      </c>
      <c r="C314" s="224" t="s">
        <v>524</v>
      </c>
      <c r="D314" s="223" t="s">
        <v>105</v>
      </c>
      <c r="E314" s="235">
        <v>1.1599999999999999E-2</v>
      </c>
      <c r="F314" s="223">
        <v>5.03</v>
      </c>
      <c r="G314" s="223">
        <v>158.97</v>
      </c>
      <c r="H314" s="219">
        <f t="shared" si="371"/>
        <v>12.4129837</v>
      </c>
      <c r="I314" s="219">
        <f t="shared" si="372"/>
        <v>486.06667199999998</v>
      </c>
      <c r="J314" s="224"/>
      <c r="K314" s="223"/>
      <c r="L314" s="223"/>
      <c r="M314" s="223"/>
      <c r="N314" s="223"/>
      <c r="O314" s="219"/>
      <c r="P314" s="219">
        <f t="shared" si="368"/>
        <v>498.47965569999997</v>
      </c>
      <c r="Q314" s="219"/>
      <c r="R314" s="219">
        <f t="shared" si="370"/>
        <v>5.782364006119999</v>
      </c>
    </row>
    <row r="315" spans="1:18" ht="18">
      <c r="A315" s="223">
        <v>18</v>
      </c>
      <c r="B315" s="223" t="s">
        <v>263</v>
      </c>
      <c r="C315" s="224" t="s">
        <v>525</v>
      </c>
      <c r="D315" s="223" t="s">
        <v>89</v>
      </c>
      <c r="E315" s="223">
        <v>2.6</v>
      </c>
      <c r="F315" s="223">
        <v>0.66400000000000003</v>
      </c>
      <c r="G315" s="223"/>
      <c r="H315" s="228">
        <f t="shared" si="371"/>
        <v>1.6386125600000001</v>
      </c>
      <c r="I315" s="228"/>
      <c r="J315" s="224"/>
      <c r="K315" s="223"/>
      <c r="L315" s="223"/>
      <c r="M315" s="223"/>
      <c r="N315" s="223"/>
      <c r="O315" s="219"/>
      <c r="P315" s="219">
        <f t="shared" si="368"/>
        <v>1.6386125600000001</v>
      </c>
      <c r="Q315" s="219"/>
      <c r="R315" s="219">
        <f t="shared" si="370"/>
        <v>4.2603926560000005</v>
      </c>
    </row>
    <row r="316" spans="1:18" ht="18">
      <c r="A316" s="53"/>
      <c r="B316" s="54"/>
      <c r="C316" s="53" t="s">
        <v>552</v>
      </c>
      <c r="D316" s="53"/>
      <c r="E316" s="53"/>
      <c r="F316" s="53"/>
      <c r="G316" s="53"/>
      <c r="H316" s="55"/>
      <c r="I316" s="55"/>
      <c r="J316" s="53"/>
      <c r="K316" s="53"/>
      <c r="L316" s="53"/>
      <c r="M316" s="53"/>
      <c r="N316" s="53"/>
      <c r="O316" s="55"/>
      <c r="P316" s="55"/>
      <c r="Q316" s="55"/>
      <c r="R316" s="55"/>
    </row>
    <row r="317" spans="1:18" ht="18">
      <c r="A317" s="223">
        <v>1</v>
      </c>
      <c r="B317" s="226" t="s">
        <v>92</v>
      </c>
      <c r="C317" s="224" t="s">
        <v>584</v>
      </c>
      <c r="D317" s="223" t="s">
        <v>90</v>
      </c>
      <c r="E317" s="203">
        <v>16</v>
      </c>
      <c r="F317" s="223"/>
      <c r="G317" s="223"/>
      <c r="H317" s="219"/>
      <c r="I317" s="219"/>
      <c r="J317" s="224" t="s">
        <v>582</v>
      </c>
      <c r="K317" s="223" t="s">
        <v>90</v>
      </c>
      <c r="L317" s="226"/>
      <c r="M317" s="223">
        <v>1</v>
      </c>
      <c r="N317" s="230">
        <v>0.04</v>
      </c>
      <c r="O317" s="228">
        <f t="shared" ref="O317:O319" si="373">N317*M317*O$7</f>
        <v>4.6665599999999995E-2</v>
      </c>
      <c r="P317" s="228">
        <f t="shared" ref="P317:P319" si="374">H317+I317+O317</f>
        <v>4.6665599999999995E-2</v>
      </c>
      <c r="Q317" s="228">
        <f t="shared" ref="Q317:Q319" si="375">O317*E317</f>
        <v>0.74664959999999991</v>
      </c>
      <c r="R317" s="228">
        <f t="shared" ref="R317:R319" si="376">P317*E317</f>
        <v>0.74664959999999991</v>
      </c>
    </row>
    <row r="318" spans="1:18" ht="18">
      <c r="A318" s="216">
        <v>2</v>
      </c>
      <c r="B318" s="216" t="s">
        <v>92</v>
      </c>
      <c r="C318" s="217" t="s">
        <v>583</v>
      </c>
      <c r="D318" s="216" t="s">
        <v>39</v>
      </c>
      <c r="E318" s="216">
        <v>1.2160000000000001E-2</v>
      </c>
      <c r="F318" s="216"/>
      <c r="G318" s="216"/>
      <c r="H318" s="212"/>
      <c r="I318" s="212"/>
      <c r="J318" s="217" t="s">
        <v>193</v>
      </c>
      <c r="K318" s="216" t="s">
        <v>39</v>
      </c>
      <c r="L318" s="223" t="s">
        <v>120</v>
      </c>
      <c r="M318" s="216">
        <v>1</v>
      </c>
      <c r="N318" s="99">
        <v>479.17</v>
      </c>
      <c r="O318" s="212">
        <f t="shared" si="373"/>
        <v>559.01888880000001</v>
      </c>
      <c r="P318" s="212">
        <f t="shared" si="374"/>
        <v>559.01888880000001</v>
      </c>
      <c r="Q318" s="212">
        <f t="shared" si="375"/>
        <v>6.7976696878080007</v>
      </c>
      <c r="R318" s="212">
        <f t="shared" si="376"/>
        <v>6.7976696878080007</v>
      </c>
    </row>
    <row r="319" spans="1:18" ht="18">
      <c r="A319" s="213">
        <v>3</v>
      </c>
      <c r="B319" s="225" t="s">
        <v>92</v>
      </c>
      <c r="C319" s="214" t="s">
        <v>417</v>
      </c>
      <c r="D319" s="213" t="s">
        <v>39</v>
      </c>
      <c r="E319" s="190">
        <v>9.5999999999999992E-3</v>
      </c>
      <c r="F319" s="213"/>
      <c r="G319" s="213"/>
      <c r="H319" s="215"/>
      <c r="I319" s="215"/>
      <c r="J319" s="214" t="s">
        <v>256</v>
      </c>
      <c r="K319" s="213" t="s">
        <v>39</v>
      </c>
      <c r="L319" s="146"/>
      <c r="M319" s="216">
        <v>1</v>
      </c>
      <c r="N319" s="216">
        <v>216.67</v>
      </c>
      <c r="O319" s="215">
        <f t="shared" si="373"/>
        <v>252.77588879999996</v>
      </c>
      <c r="P319" s="215">
        <f t="shared" si="374"/>
        <v>252.77588879999996</v>
      </c>
      <c r="Q319" s="215">
        <f t="shared" si="375"/>
        <v>2.4266485324799993</v>
      </c>
      <c r="R319" s="215">
        <f t="shared" si="376"/>
        <v>2.4266485324799993</v>
      </c>
    </row>
    <row r="320" spans="1:18" ht="36">
      <c r="A320" s="223">
        <v>4</v>
      </c>
      <c r="B320" s="223" t="s">
        <v>92</v>
      </c>
      <c r="C320" s="224" t="s">
        <v>581</v>
      </c>
      <c r="D320" s="223" t="s">
        <v>90</v>
      </c>
      <c r="E320" s="223">
        <v>16</v>
      </c>
      <c r="F320" s="223"/>
      <c r="G320" s="223"/>
      <c r="H320" s="219"/>
      <c r="I320" s="219"/>
      <c r="J320" s="224" t="s">
        <v>581</v>
      </c>
      <c r="K320" s="223" t="s">
        <v>90</v>
      </c>
      <c r="L320" s="226"/>
      <c r="M320" s="223">
        <v>1</v>
      </c>
      <c r="N320" s="223">
        <v>3.75</v>
      </c>
      <c r="O320" s="219">
        <f t="shared" ref="O320" si="377">N320*M320*O$7</f>
        <v>4.3748999999999993</v>
      </c>
      <c r="P320" s="219">
        <f t="shared" ref="P320" si="378">H320+I320+O320</f>
        <v>4.3748999999999993</v>
      </c>
      <c r="Q320" s="219">
        <f t="shared" ref="Q320" si="379">O320*E320</f>
        <v>69.99839999999999</v>
      </c>
      <c r="R320" s="219">
        <f t="shared" ref="R320" si="380">P320*E320</f>
        <v>69.99839999999999</v>
      </c>
    </row>
    <row r="321" spans="1:18" ht="18">
      <c r="A321" s="53"/>
      <c r="B321" s="54"/>
      <c r="C321" s="53" t="s">
        <v>585</v>
      </c>
      <c r="D321" s="53"/>
      <c r="E321" s="53"/>
      <c r="F321" s="53"/>
      <c r="G321" s="53"/>
      <c r="H321" s="55"/>
      <c r="I321" s="55"/>
      <c r="J321" s="53"/>
      <c r="K321" s="53"/>
      <c r="L321" s="53"/>
      <c r="M321" s="53"/>
      <c r="N321" s="53"/>
      <c r="O321" s="55"/>
      <c r="P321" s="55"/>
      <c r="Q321" s="55"/>
      <c r="R321" s="55"/>
    </row>
    <row r="322" spans="1:18" ht="36">
      <c r="A322" s="399">
        <v>1</v>
      </c>
      <c r="B322" s="401" t="s">
        <v>421</v>
      </c>
      <c r="C322" s="403" t="s">
        <v>422</v>
      </c>
      <c r="D322" s="399" t="s">
        <v>39</v>
      </c>
      <c r="E322" s="405">
        <f>0.1536+0.0778+0.0077+0.0084</f>
        <v>0.2475</v>
      </c>
      <c r="F322" s="399">
        <f>35.9</f>
        <v>35.9</v>
      </c>
      <c r="G322" s="399">
        <f>0.2</f>
        <v>0.2</v>
      </c>
      <c r="H322" s="407">
        <f t="shared" ref="H322" si="381">F322*H$7</f>
        <v>88.593660999999997</v>
      </c>
      <c r="I322" s="407">
        <f t="shared" ref="I322" si="382">G322*I$7</f>
        <v>0.61152000000000006</v>
      </c>
      <c r="J322" s="222" t="s">
        <v>423</v>
      </c>
      <c r="K322" s="221" t="s">
        <v>91</v>
      </c>
      <c r="L322" s="223" t="s">
        <v>344</v>
      </c>
      <c r="M322" s="201">
        <v>5</v>
      </c>
      <c r="N322" s="201">
        <v>0.33300000000000002</v>
      </c>
      <c r="O322" s="409">
        <f>((N322*M322)+(N323*M323))*O$7</f>
        <v>2.0726526239999998</v>
      </c>
      <c r="P322" s="411">
        <f t="shared" ref="P322" si="383">H322+I322+O322</f>
        <v>91.277833623999996</v>
      </c>
      <c r="Q322" s="411">
        <f t="shared" ref="Q322" si="384">O322*E322</f>
        <v>0.51298152444</v>
      </c>
      <c r="R322" s="411">
        <f t="shared" ref="R322" si="385">P322*E322</f>
        <v>22.59126382194</v>
      </c>
    </row>
    <row r="323" spans="1:18" ht="18">
      <c r="A323" s="400"/>
      <c r="B323" s="402"/>
      <c r="C323" s="404"/>
      <c r="D323" s="400"/>
      <c r="E323" s="406"/>
      <c r="F323" s="400"/>
      <c r="G323" s="400"/>
      <c r="H323" s="408"/>
      <c r="I323" s="408"/>
      <c r="J323" s="100" t="s">
        <v>232</v>
      </c>
      <c r="K323" s="99" t="s">
        <v>91</v>
      </c>
      <c r="L323" s="223" t="s">
        <v>345</v>
      </c>
      <c r="M323" s="71">
        <v>0.12</v>
      </c>
      <c r="N323" s="71">
        <v>0.93</v>
      </c>
      <c r="O323" s="410"/>
      <c r="P323" s="408"/>
      <c r="Q323" s="408"/>
      <c r="R323" s="408"/>
    </row>
    <row r="324" spans="1:18" ht="18">
      <c r="A324" s="213">
        <v>2</v>
      </c>
      <c r="B324" s="225" t="s">
        <v>92</v>
      </c>
      <c r="C324" s="159" t="s">
        <v>567</v>
      </c>
      <c r="D324" s="213" t="s">
        <v>93</v>
      </c>
      <c r="E324" s="213">
        <f>1.8*12</f>
        <v>21.6</v>
      </c>
      <c r="F324" s="213"/>
      <c r="G324" s="213"/>
      <c r="H324" s="213"/>
      <c r="I324" s="213"/>
      <c r="J324" s="145" t="s">
        <v>568</v>
      </c>
      <c r="K324" s="213" t="s">
        <v>93</v>
      </c>
      <c r="L324" s="216" t="s">
        <v>586</v>
      </c>
      <c r="M324" s="216">
        <v>1</v>
      </c>
      <c r="N324" s="216">
        <v>1.86</v>
      </c>
      <c r="O324" s="215">
        <f t="shared" ref="O324" si="386">N324*M324*O$7</f>
        <v>2.1699503999999998</v>
      </c>
      <c r="P324" s="215">
        <f t="shared" ref="P324" si="387">H324+I324+O324</f>
        <v>2.1699503999999998</v>
      </c>
      <c r="Q324" s="215">
        <f t="shared" ref="Q324" si="388">O324*E324</f>
        <v>46.870928640000002</v>
      </c>
      <c r="R324" s="219">
        <f t="shared" ref="R324:R327" si="389">P324*E324</f>
        <v>46.870928640000002</v>
      </c>
    </row>
    <row r="325" spans="1:18" ht="18">
      <c r="A325" s="213">
        <v>3</v>
      </c>
      <c r="B325" s="225" t="s">
        <v>92</v>
      </c>
      <c r="C325" s="159" t="s">
        <v>569</v>
      </c>
      <c r="D325" s="213" t="s">
        <v>93</v>
      </c>
      <c r="E325" s="213">
        <f>0.5*36</f>
        <v>18</v>
      </c>
      <c r="F325" s="213"/>
      <c r="G325" s="213"/>
      <c r="H325" s="213"/>
      <c r="I325" s="213"/>
      <c r="J325" s="145" t="s">
        <v>570</v>
      </c>
      <c r="K325" s="213" t="s">
        <v>93</v>
      </c>
      <c r="L325" s="216" t="s">
        <v>587</v>
      </c>
      <c r="M325" s="216">
        <v>1</v>
      </c>
      <c r="N325" s="216">
        <v>0.67</v>
      </c>
      <c r="O325" s="215">
        <f t="shared" ref="O325:O326" si="390">N325*M325*O$7</f>
        <v>0.78164880000000003</v>
      </c>
      <c r="P325" s="215">
        <f t="shared" ref="P325:P326" si="391">H325+I325+O325</f>
        <v>0.78164880000000003</v>
      </c>
      <c r="Q325" s="215">
        <f t="shared" ref="Q325:Q326" si="392">O325*E325</f>
        <v>14.069678400000001</v>
      </c>
      <c r="R325" s="219">
        <f t="shared" si="389"/>
        <v>14.069678400000001</v>
      </c>
    </row>
    <row r="326" spans="1:18" ht="18">
      <c r="A326" s="223">
        <v>4</v>
      </c>
      <c r="B326" s="226" t="s">
        <v>92</v>
      </c>
      <c r="C326" s="224" t="s">
        <v>571</v>
      </c>
      <c r="D326" s="223" t="s">
        <v>39</v>
      </c>
      <c r="E326" s="156">
        <v>7.7000000000000002E-3</v>
      </c>
      <c r="F326" s="223"/>
      <c r="G326" s="223"/>
      <c r="H326" s="219"/>
      <c r="I326" s="219"/>
      <c r="J326" s="112" t="s">
        <v>193</v>
      </c>
      <c r="K326" s="227" t="s">
        <v>39</v>
      </c>
      <c r="L326" s="223" t="s">
        <v>120</v>
      </c>
      <c r="M326" s="223">
        <v>1</v>
      </c>
      <c r="N326" s="71">
        <v>479.17</v>
      </c>
      <c r="O326" s="228">
        <f t="shared" si="390"/>
        <v>559.01888880000001</v>
      </c>
      <c r="P326" s="228">
        <f t="shared" si="391"/>
        <v>559.01888880000001</v>
      </c>
      <c r="Q326" s="228">
        <f t="shared" si="392"/>
        <v>4.3044454437600006</v>
      </c>
      <c r="R326" s="219">
        <f t="shared" si="389"/>
        <v>4.3044454437600006</v>
      </c>
    </row>
    <row r="327" spans="1:18" ht="18">
      <c r="A327" s="213">
        <v>5</v>
      </c>
      <c r="B327" s="225" t="s">
        <v>92</v>
      </c>
      <c r="C327" s="159" t="s">
        <v>569</v>
      </c>
      <c r="D327" s="213" t="s">
        <v>93</v>
      </c>
      <c r="E327" s="213">
        <f>0.15*24</f>
        <v>3.5999999999999996</v>
      </c>
      <c r="F327" s="213"/>
      <c r="G327" s="213"/>
      <c r="H327" s="213"/>
      <c r="I327" s="213"/>
      <c r="J327" s="145" t="s">
        <v>570</v>
      </c>
      <c r="K327" s="213" t="s">
        <v>93</v>
      </c>
      <c r="L327" s="216" t="s">
        <v>587</v>
      </c>
      <c r="M327" s="216">
        <v>1</v>
      </c>
      <c r="N327" s="216">
        <v>0.67</v>
      </c>
      <c r="O327" s="215">
        <f t="shared" ref="O327" si="393">N327*M327*O$7</f>
        <v>0.78164880000000003</v>
      </c>
      <c r="P327" s="215">
        <f t="shared" ref="P327" si="394">H327+I327+O327</f>
        <v>0.78164880000000003</v>
      </c>
      <c r="Q327" s="215">
        <f t="shared" ref="Q327" si="395">O327*E327</f>
        <v>2.8139356799999997</v>
      </c>
      <c r="R327" s="219">
        <f t="shared" si="389"/>
        <v>2.8139356799999997</v>
      </c>
    </row>
    <row r="328" spans="1:18" ht="18">
      <c r="A328" s="412">
        <v>6</v>
      </c>
      <c r="B328" s="412" t="s">
        <v>113</v>
      </c>
      <c r="C328" s="413" t="s">
        <v>566</v>
      </c>
      <c r="D328" s="412" t="s">
        <v>40</v>
      </c>
      <c r="E328" s="412">
        <v>9.6000000000000002E-2</v>
      </c>
      <c r="F328" s="412">
        <v>38.4</v>
      </c>
      <c r="G328" s="412">
        <v>0.03</v>
      </c>
      <c r="H328" s="398">
        <f t="shared" ref="H328" si="396">F328*H$7</f>
        <v>94.763135999999989</v>
      </c>
      <c r="I328" s="398">
        <f t="shared" ref="I328" si="397">G328*I$7</f>
        <v>9.172799999999999E-2</v>
      </c>
      <c r="J328" s="124" t="s">
        <v>114</v>
      </c>
      <c r="K328" s="213" t="s">
        <v>91</v>
      </c>
      <c r="L328" s="36" t="s">
        <v>118</v>
      </c>
      <c r="M328" s="213">
        <v>24.4</v>
      </c>
      <c r="N328" s="36">
        <v>0.8</v>
      </c>
      <c r="O328" s="397">
        <f>((N328*M328)+(N329*M329)+(N330*M330))*O$7</f>
        <v>25.817159879999998</v>
      </c>
      <c r="P328" s="398">
        <f>H328+I328+O328</f>
        <v>120.67202387999998</v>
      </c>
      <c r="Q328" s="398">
        <f>O328*E328</f>
        <v>2.47844734848</v>
      </c>
      <c r="R328" s="398">
        <f>P328*E328</f>
        <v>11.584514292479998</v>
      </c>
    </row>
    <row r="329" spans="1:18" ht="18">
      <c r="A329" s="412"/>
      <c r="B329" s="412"/>
      <c r="C329" s="413"/>
      <c r="D329" s="412"/>
      <c r="E329" s="412"/>
      <c r="F329" s="412"/>
      <c r="G329" s="412"/>
      <c r="H329" s="398"/>
      <c r="I329" s="398"/>
      <c r="J329" s="124" t="s">
        <v>115</v>
      </c>
      <c r="K329" s="213" t="s">
        <v>91</v>
      </c>
      <c r="L329" s="36" t="s">
        <v>119</v>
      </c>
      <c r="M329" s="213">
        <v>0.2</v>
      </c>
      <c r="N329" s="36">
        <v>0.28999999999999998</v>
      </c>
      <c r="O329" s="397"/>
      <c r="P329" s="398"/>
      <c r="Q329" s="398"/>
      <c r="R329" s="398"/>
    </row>
    <row r="330" spans="1:18" ht="18">
      <c r="A330" s="412"/>
      <c r="B330" s="412"/>
      <c r="C330" s="413"/>
      <c r="D330" s="412"/>
      <c r="E330" s="412"/>
      <c r="F330" s="412"/>
      <c r="G330" s="412"/>
      <c r="H330" s="398"/>
      <c r="I330" s="398"/>
      <c r="J330" s="124" t="s">
        <v>116</v>
      </c>
      <c r="K330" s="213" t="s">
        <v>91</v>
      </c>
      <c r="L330" s="36"/>
      <c r="M330" s="213">
        <v>2.7</v>
      </c>
      <c r="N330" s="36">
        <v>0.94499999999999995</v>
      </c>
      <c r="O330" s="397"/>
      <c r="P330" s="398"/>
      <c r="Q330" s="398"/>
      <c r="R330" s="398"/>
    </row>
    <row r="331" spans="1:18" ht="18">
      <c r="A331" s="53"/>
      <c r="B331" s="54"/>
      <c r="C331" s="53" t="s">
        <v>207</v>
      </c>
      <c r="D331" s="53"/>
      <c r="E331" s="53"/>
      <c r="F331" s="53"/>
      <c r="G331" s="53"/>
      <c r="H331" s="55"/>
      <c r="I331" s="55"/>
      <c r="J331" s="53"/>
      <c r="K331" s="53"/>
      <c r="L331" s="53"/>
      <c r="M331" s="53"/>
      <c r="N331" s="53"/>
      <c r="O331" s="55"/>
      <c r="P331" s="55"/>
      <c r="Q331" s="55"/>
      <c r="R331" s="55"/>
    </row>
    <row r="332" spans="1:18" ht="18">
      <c r="A332" s="99">
        <v>1</v>
      </c>
      <c r="B332" s="197" t="s">
        <v>370</v>
      </c>
      <c r="C332" s="112" t="s">
        <v>371</v>
      </c>
      <c r="D332" s="99" t="s">
        <v>90</v>
      </c>
      <c r="E332" s="99">
        <f>40+40+40</f>
        <v>120</v>
      </c>
      <c r="F332" s="99">
        <v>0.23100000000000001</v>
      </c>
      <c r="G332" s="99">
        <v>0.151</v>
      </c>
      <c r="H332" s="98">
        <f t="shared" ref="H332" si="398">F332*H$7</f>
        <v>0.57005949</v>
      </c>
      <c r="I332" s="98">
        <f t="shared" ref="I332" si="399">G332*I$7</f>
        <v>0.46169759999999999</v>
      </c>
      <c r="J332" s="100"/>
      <c r="K332" s="99"/>
      <c r="L332" s="99"/>
      <c r="M332" s="99"/>
      <c r="N332" s="220"/>
      <c r="O332" s="98"/>
      <c r="P332" s="98">
        <f t="shared" ref="P332" si="400">H332+I332+O332</f>
        <v>1.0317570899999999</v>
      </c>
      <c r="Q332" s="98"/>
      <c r="R332" s="98">
        <f t="shared" ref="R332" si="401">P332*E332</f>
        <v>123.8108508</v>
      </c>
    </row>
    <row r="333" spans="1:18" ht="72">
      <c r="A333" s="223">
        <v>2</v>
      </c>
      <c r="B333" s="226" t="s">
        <v>92</v>
      </c>
      <c r="C333" s="224" t="s">
        <v>614</v>
      </c>
      <c r="D333" s="223" t="s">
        <v>90</v>
      </c>
      <c r="E333" s="144">
        <v>40</v>
      </c>
      <c r="F333" s="223"/>
      <c r="G333" s="223"/>
      <c r="H333" s="219"/>
      <c r="I333" s="219"/>
      <c r="J333" s="224" t="s">
        <v>614</v>
      </c>
      <c r="K333" s="223" t="s">
        <v>90</v>
      </c>
      <c r="L333" s="226"/>
      <c r="M333" s="223">
        <v>1</v>
      </c>
      <c r="N333" s="223">
        <v>3.2</v>
      </c>
      <c r="O333" s="219">
        <f t="shared" ref="O333" si="402">N333*M333*O$7</f>
        <v>3.7332479999999997</v>
      </c>
      <c r="P333" s="219">
        <f t="shared" ref="P333" si="403">H333+I333+O333</f>
        <v>3.7332479999999997</v>
      </c>
      <c r="Q333" s="219">
        <f t="shared" ref="Q333" si="404">O333*E333</f>
        <v>149.32991999999999</v>
      </c>
      <c r="R333" s="219">
        <f t="shared" ref="R333" si="405">P333*E333</f>
        <v>149.32991999999999</v>
      </c>
    </row>
    <row r="334" spans="1:18" ht="54">
      <c r="A334" s="216">
        <v>3</v>
      </c>
      <c r="B334" s="146" t="s">
        <v>92</v>
      </c>
      <c r="C334" s="224" t="s">
        <v>622</v>
      </c>
      <c r="D334" s="216" t="s">
        <v>90</v>
      </c>
      <c r="E334" s="216">
        <v>40</v>
      </c>
      <c r="F334" s="216"/>
      <c r="G334" s="148"/>
      <c r="H334" s="212"/>
      <c r="I334" s="212"/>
      <c r="J334" s="217" t="s">
        <v>617</v>
      </c>
      <c r="K334" s="216" t="s">
        <v>90</v>
      </c>
      <c r="L334" s="216"/>
      <c r="M334" s="216">
        <v>1</v>
      </c>
      <c r="N334" s="216">
        <v>0.21</v>
      </c>
      <c r="O334" s="212">
        <f t="shared" ref="O334:O335" si="406">N334*M334*O$7</f>
        <v>0.24499439999999997</v>
      </c>
      <c r="P334" s="212">
        <f t="shared" ref="P334:P335" si="407">H334+I334+O334</f>
        <v>0.24499439999999997</v>
      </c>
      <c r="Q334" s="212">
        <f t="shared" ref="Q334:Q335" si="408">O334*E334</f>
        <v>9.7997759999999996</v>
      </c>
      <c r="R334" s="212">
        <f t="shared" ref="R334:R335" si="409">P334*E334</f>
        <v>9.7997759999999996</v>
      </c>
    </row>
    <row r="335" spans="1:18" ht="54">
      <c r="A335" s="223">
        <v>4</v>
      </c>
      <c r="B335" s="223" t="s">
        <v>624</v>
      </c>
      <c r="C335" s="224" t="s">
        <v>620</v>
      </c>
      <c r="D335" s="223" t="s">
        <v>93</v>
      </c>
      <c r="E335" s="223">
        <v>240</v>
      </c>
      <c r="F335" s="223">
        <v>0.06</v>
      </c>
      <c r="G335" s="223">
        <v>0.05</v>
      </c>
      <c r="H335" s="228">
        <f t="shared" ref="H335" si="410">F335*H$7</f>
        <v>0.14806739999999999</v>
      </c>
      <c r="I335" s="228">
        <f t="shared" ref="I335" si="411">G335*I$7</f>
        <v>0.15288000000000002</v>
      </c>
      <c r="J335" s="224" t="s">
        <v>618</v>
      </c>
      <c r="K335" s="223" t="s">
        <v>93</v>
      </c>
      <c r="L335" s="223" t="s">
        <v>644</v>
      </c>
      <c r="M335" s="223">
        <v>1.01</v>
      </c>
      <c r="N335" s="223">
        <v>0.11</v>
      </c>
      <c r="O335" s="219">
        <f t="shared" si="406"/>
        <v>0.129613704</v>
      </c>
      <c r="P335" s="219">
        <f t="shared" si="407"/>
        <v>0.43056110399999997</v>
      </c>
      <c r="Q335" s="219">
        <f t="shared" si="408"/>
        <v>31.107288959999998</v>
      </c>
      <c r="R335" s="219">
        <f t="shared" si="409"/>
        <v>103.33466496</v>
      </c>
    </row>
    <row r="336" spans="1:18" ht="90">
      <c r="A336" s="216">
        <v>5</v>
      </c>
      <c r="B336" s="146" t="s">
        <v>92</v>
      </c>
      <c r="C336" s="224" t="s">
        <v>621</v>
      </c>
      <c r="D336" s="216" t="s">
        <v>90</v>
      </c>
      <c r="E336" s="216">
        <v>40</v>
      </c>
      <c r="F336" s="216"/>
      <c r="G336" s="148"/>
      <c r="H336" s="212"/>
      <c r="I336" s="212"/>
      <c r="J336" s="217" t="s">
        <v>619</v>
      </c>
      <c r="K336" s="216" t="s">
        <v>90</v>
      </c>
      <c r="L336" s="216"/>
      <c r="M336" s="216">
        <v>1</v>
      </c>
      <c r="N336" s="216">
        <v>0.32</v>
      </c>
      <c r="O336" s="212">
        <f t="shared" ref="O336" si="412">N336*M336*O$7</f>
        <v>0.37332479999999996</v>
      </c>
      <c r="P336" s="212">
        <f t="shared" ref="P336" si="413">H336+I336+O336</f>
        <v>0.37332479999999996</v>
      </c>
      <c r="Q336" s="212">
        <f t="shared" ref="Q336" si="414">O336*E336</f>
        <v>14.932991999999999</v>
      </c>
      <c r="R336" s="212">
        <f t="shared" ref="R336" si="415">P336*E336</f>
        <v>14.932991999999999</v>
      </c>
    </row>
    <row r="337" spans="1:18" ht="18">
      <c r="A337" s="223">
        <v>6</v>
      </c>
      <c r="B337" s="223" t="s">
        <v>92</v>
      </c>
      <c r="C337" s="163" t="s">
        <v>615</v>
      </c>
      <c r="D337" s="223" t="s">
        <v>90</v>
      </c>
      <c r="E337" s="223">
        <v>40</v>
      </c>
      <c r="F337" s="223"/>
      <c r="G337" s="223"/>
      <c r="H337" s="223"/>
      <c r="I337" s="223"/>
      <c r="J337" s="163" t="s">
        <v>616</v>
      </c>
      <c r="K337" s="223" t="s">
        <v>90</v>
      </c>
      <c r="L337" s="223"/>
      <c r="M337" s="223">
        <v>1</v>
      </c>
      <c r="N337" s="223">
        <v>1.8</v>
      </c>
      <c r="O337" s="219">
        <f t="shared" ref="O337" si="416">N337*M337*O$7</f>
        <v>2.099952</v>
      </c>
      <c r="P337" s="219">
        <f t="shared" ref="P337" si="417">H337+I337+O337</f>
        <v>2.099952</v>
      </c>
      <c r="Q337" s="219">
        <f t="shared" ref="Q337" si="418">O337*E337</f>
        <v>83.998080000000002</v>
      </c>
      <c r="R337" s="219">
        <f t="shared" ref="R337" si="419">P337*E337</f>
        <v>83.998080000000002</v>
      </c>
    </row>
    <row r="338" spans="1:18" ht="36">
      <c r="A338" s="79">
        <v>7</v>
      </c>
      <c r="B338" s="200" t="s">
        <v>611</v>
      </c>
      <c r="C338" s="224" t="s">
        <v>612</v>
      </c>
      <c r="D338" s="79" t="s">
        <v>93</v>
      </c>
      <c r="E338" s="79">
        <v>80</v>
      </c>
      <c r="F338" s="79">
        <f>0.41*0.8</f>
        <v>0.32800000000000001</v>
      </c>
      <c r="G338" s="79">
        <f>0.05*0.8</f>
        <v>4.0000000000000008E-2</v>
      </c>
      <c r="H338" s="215">
        <f>F338*H$7</f>
        <v>0.80943512000000006</v>
      </c>
      <c r="I338" s="215">
        <f t="shared" ref="I338" si="420">G338*I$7</f>
        <v>0.12230400000000002</v>
      </c>
      <c r="J338" s="80"/>
      <c r="K338" s="79"/>
      <c r="L338" s="103"/>
      <c r="M338" s="79"/>
      <c r="N338" s="79"/>
      <c r="O338" s="102"/>
      <c r="P338" s="102">
        <f t="shared" ref="P338:P339" si="421">H338+I338+O338</f>
        <v>0.93173912000000003</v>
      </c>
      <c r="Q338" s="102"/>
      <c r="R338" s="102">
        <f t="shared" ref="R338:R339" si="422">P338*E338</f>
        <v>74.539129599999995</v>
      </c>
    </row>
    <row r="339" spans="1:18" ht="54">
      <c r="A339" s="216">
        <v>8</v>
      </c>
      <c r="B339" s="146" t="s">
        <v>92</v>
      </c>
      <c r="C339" s="224" t="s">
        <v>613</v>
      </c>
      <c r="D339" s="216" t="s">
        <v>90</v>
      </c>
      <c r="E339" s="216">
        <v>40</v>
      </c>
      <c r="F339" s="216"/>
      <c r="G339" s="216"/>
      <c r="H339" s="212"/>
      <c r="I339" s="212"/>
      <c r="J339" s="217" t="s">
        <v>623</v>
      </c>
      <c r="K339" s="216" t="s">
        <v>90</v>
      </c>
      <c r="L339" s="216"/>
      <c r="M339" s="216">
        <v>1</v>
      </c>
      <c r="N339" s="216">
        <v>0.55000000000000004</v>
      </c>
      <c r="O339" s="212">
        <f t="shared" ref="O339" si="423">N339*M339*O$7</f>
        <v>0.641652</v>
      </c>
      <c r="P339" s="212">
        <f t="shared" si="421"/>
        <v>0.641652</v>
      </c>
      <c r="Q339" s="212">
        <f t="shared" ref="Q339" si="424">O339*E339</f>
        <v>25.666080000000001</v>
      </c>
      <c r="R339" s="212">
        <f t="shared" si="422"/>
        <v>25.666080000000001</v>
      </c>
    </row>
    <row r="340" spans="1:18" ht="18">
      <c r="A340" s="53"/>
      <c r="B340" s="54"/>
      <c r="C340" s="53" t="s">
        <v>208</v>
      </c>
      <c r="D340" s="53"/>
      <c r="E340" s="53"/>
      <c r="F340" s="53"/>
      <c r="G340" s="53"/>
      <c r="H340" s="55"/>
      <c r="I340" s="55"/>
      <c r="J340" s="53"/>
      <c r="K340" s="53"/>
      <c r="L340" s="53"/>
      <c r="M340" s="53"/>
      <c r="N340" s="53"/>
      <c r="O340" s="55"/>
      <c r="P340" s="55"/>
      <c r="Q340" s="55"/>
      <c r="R340" s="55"/>
    </row>
    <row r="341" spans="1:18" ht="18">
      <c r="A341" s="389">
        <v>1</v>
      </c>
      <c r="B341" s="391" t="s">
        <v>220</v>
      </c>
      <c r="C341" s="393" t="s">
        <v>221</v>
      </c>
      <c r="D341" s="389" t="s">
        <v>89</v>
      </c>
      <c r="E341" s="389">
        <f>0.32+0.48+0.24+0.36</f>
        <v>1.4</v>
      </c>
      <c r="F341" s="389">
        <v>5.14</v>
      </c>
      <c r="G341" s="389">
        <v>2.5299999999999998</v>
      </c>
      <c r="H341" s="395">
        <f t="shared" ref="H341" si="425">F341*H$7</f>
        <v>12.684440599999999</v>
      </c>
      <c r="I341" s="395">
        <f t="shared" ref="I341" si="426">G341*I$7</f>
        <v>7.735727999999999</v>
      </c>
      <c r="J341" s="224" t="s">
        <v>222</v>
      </c>
      <c r="K341" s="223" t="s">
        <v>89</v>
      </c>
      <c r="L341" s="223" t="s">
        <v>178</v>
      </c>
      <c r="M341" s="223">
        <v>0.52400000000000002</v>
      </c>
      <c r="N341" s="223">
        <v>22.5</v>
      </c>
      <c r="O341" s="385">
        <f>((N341*M341)/1.02+(N342*M342))*O$7</f>
        <v>17.318856582352943</v>
      </c>
      <c r="P341" s="387">
        <f t="shared" ref="P341" si="427">H341+I341+O341</f>
        <v>37.73902518235294</v>
      </c>
      <c r="Q341" s="387">
        <f t="shared" ref="Q341" si="428">O341*E341</f>
        <v>24.246399215294119</v>
      </c>
      <c r="R341" s="387">
        <f t="shared" ref="R341" si="429">P341*E341</f>
        <v>52.83463525529411</v>
      </c>
    </row>
    <row r="342" spans="1:18" ht="18">
      <c r="A342" s="390"/>
      <c r="B342" s="392"/>
      <c r="C342" s="394"/>
      <c r="D342" s="390"/>
      <c r="E342" s="390"/>
      <c r="F342" s="390"/>
      <c r="G342" s="390"/>
      <c r="H342" s="396"/>
      <c r="I342" s="396"/>
      <c r="J342" s="224" t="s">
        <v>223</v>
      </c>
      <c r="K342" s="223" t="s">
        <v>39</v>
      </c>
      <c r="L342" s="226" t="s">
        <v>416</v>
      </c>
      <c r="M342" s="223">
        <v>1.0999999999999999E-2</v>
      </c>
      <c r="N342" s="71">
        <v>298.75</v>
      </c>
      <c r="O342" s="386"/>
      <c r="P342" s="388"/>
      <c r="Q342" s="388"/>
      <c r="R342" s="388"/>
    </row>
    <row r="343" spans="1:18" ht="36">
      <c r="A343" s="223">
        <v>2</v>
      </c>
      <c r="B343" s="226" t="s">
        <v>92</v>
      </c>
      <c r="C343" s="224" t="s">
        <v>224</v>
      </c>
      <c r="D343" s="223" t="s">
        <v>90</v>
      </c>
      <c r="E343" s="144">
        <v>2</v>
      </c>
      <c r="F343" s="223"/>
      <c r="G343" s="223"/>
      <c r="H343" s="219"/>
      <c r="I343" s="219"/>
      <c r="J343" s="224" t="s">
        <v>96</v>
      </c>
      <c r="K343" s="223" t="s">
        <v>90</v>
      </c>
      <c r="L343" s="226" t="s">
        <v>469</v>
      </c>
      <c r="M343" s="223">
        <v>1</v>
      </c>
      <c r="N343" s="223">
        <v>20</v>
      </c>
      <c r="O343" s="219">
        <f t="shared" ref="O343:O346" si="430">N343*M343*O$7</f>
        <v>23.332799999999999</v>
      </c>
      <c r="P343" s="219">
        <f t="shared" ref="P343:P350" si="431">H343+I343+O343</f>
        <v>23.332799999999999</v>
      </c>
      <c r="Q343" s="219">
        <f t="shared" ref="Q343:Q354" si="432">O343*E343</f>
        <v>46.665599999999998</v>
      </c>
      <c r="R343" s="219">
        <f t="shared" ref="R343:R354" si="433">P343*E343</f>
        <v>46.665599999999998</v>
      </c>
    </row>
    <row r="344" spans="1:18" ht="36">
      <c r="A344" s="223">
        <v>3</v>
      </c>
      <c r="B344" s="226" t="s">
        <v>92</v>
      </c>
      <c r="C344" s="224" t="s">
        <v>225</v>
      </c>
      <c r="D344" s="223" t="s">
        <v>90</v>
      </c>
      <c r="E344" s="144">
        <v>2</v>
      </c>
      <c r="F344" s="223"/>
      <c r="G344" s="223"/>
      <c r="H344" s="219"/>
      <c r="I344" s="219"/>
      <c r="J344" s="224" t="s">
        <v>96</v>
      </c>
      <c r="K344" s="223" t="s">
        <v>90</v>
      </c>
      <c r="L344" s="226" t="s">
        <v>493</v>
      </c>
      <c r="M344" s="223">
        <v>1</v>
      </c>
      <c r="N344" s="223">
        <v>19.170000000000002</v>
      </c>
      <c r="O344" s="219">
        <f t="shared" si="430"/>
        <v>22.3644888</v>
      </c>
      <c r="P344" s="219">
        <f t="shared" si="431"/>
        <v>22.3644888</v>
      </c>
      <c r="Q344" s="219">
        <f t="shared" si="432"/>
        <v>44.7289776</v>
      </c>
      <c r="R344" s="219">
        <f t="shared" si="433"/>
        <v>44.7289776</v>
      </c>
    </row>
    <row r="345" spans="1:18" ht="36">
      <c r="A345" s="223">
        <v>4</v>
      </c>
      <c r="B345" s="226" t="s">
        <v>92</v>
      </c>
      <c r="C345" s="224" t="s">
        <v>226</v>
      </c>
      <c r="D345" s="223" t="s">
        <v>90</v>
      </c>
      <c r="E345" s="144">
        <v>2</v>
      </c>
      <c r="F345" s="223"/>
      <c r="G345" s="223"/>
      <c r="H345" s="219"/>
      <c r="I345" s="219"/>
      <c r="J345" s="224" t="s">
        <v>97</v>
      </c>
      <c r="K345" s="223" t="s">
        <v>90</v>
      </c>
      <c r="L345" s="226"/>
      <c r="M345" s="223">
        <v>1</v>
      </c>
      <c r="N345" s="223">
        <v>75</v>
      </c>
      <c r="O345" s="219">
        <f t="shared" si="430"/>
        <v>87.49799999999999</v>
      </c>
      <c r="P345" s="219">
        <f t="shared" si="431"/>
        <v>87.49799999999999</v>
      </c>
      <c r="Q345" s="219">
        <f t="shared" si="432"/>
        <v>174.99599999999998</v>
      </c>
      <c r="R345" s="219">
        <f t="shared" si="433"/>
        <v>174.99599999999998</v>
      </c>
    </row>
    <row r="346" spans="1:18" ht="36">
      <c r="A346" s="223">
        <v>5</v>
      </c>
      <c r="B346" s="226" t="s">
        <v>92</v>
      </c>
      <c r="C346" s="224" t="s">
        <v>227</v>
      </c>
      <c r="D346" s="223" t="s">
        <v>90</v>
      </c>
      <c r="E346" s="144">
        <v>2</v>
      </c>
      <c r="F346" s="223"/>
      <c r="G346" s="223"/>
      <c r="H346" s="219"/>
      <c r="I346" s="219"/>
      <c r="J346" s="224" t="s">
        <v>98</v>
      </c>
      <c r="K346" s="223" t="s">
        <v>90</v>
      </c>
      <c r="L346" s="226"/>
      <c r="M346" s="223">
        <v>1</v>
      </c>
      <c r="N346" s="223">
        <v>20</v>
      </c>
      <c r="O346" s="219">
        <f t="shared" si="430"/>
        <v>23.332799999999999</v>
      </c>
      <c r="P346" s="219">
        <f t="shared" si="431"/>
        <v>23.332799999999999</v>
      </c>
      <c r="Q346" s="219">
        <f t="shared" si="432"/>
        <v>46.665599999999998</v>
      </c>
      <c r="R346" s="219">
        <f t="shared" si="433"/>
        <v>46.665599999999998</v>
      </c>
    </row>
    <row r="347" spans="1:18" ht="36">
      <c r="A347" s="223">
        <v>6</v>
      </c>
      <c r="B347" s="226" t="s">
        <v>99</v>
      </c>
      <c r="C347" s="112" t="s">
        <v>228</v>
      </c>
      <c r="D347" s="227" t="s">
        <v>88</v>
      </c>
      <c r="E347" s="227">
        <v>0.4</v>
      </c>
      <c r="F347" s="227">
        <v>1.82</v>
      </c>
      <c r="G347" s="227">
        <v>1.06</v>
      </c>
      <c r="H347" s="228">
        <f t="shared" ref="H347:I347" si="434">F347*H$7</f>
        <v>4.4913778000000004</v>
      </c>
      <c r="I347" s="228">
        <f t="shared" si="434"/>
        <v>3.2410559999999999</v>
      </c>
      <c r="J347" s="112" t="s">
        <v>100</v>
      </c>
      <c r="K347" s="227" t="s">
        <v>88</v>
      </c>
      <c r="L347" s="223" t="s">
        <v>101</v>
      </c>
      <c r="M347" s="223">
        <v>1.02</v>
      </c>
      <c r="N347" s="223">
        <v>4</v>
      </c>
      <c r="O347" s="228">
        <f>N347*M347*O$7</f>
        <v>4.7598911999999993</v>
      </c>
      <c r="P347" s="228">
        <f t="shared" si="431"/>
        <v>12.492325000000001</v>
      </c>
      <c r="Q347" s="228">
        <f t="shared" si="432"/>
        <v>1.9039564799999997</v>
      </c>
      <c r="R347" s="228">
        <f t="shared" si="433"/>
        <v>4.9969300000000008</v>
      </c>
    </row>
    <row r="348" spans="1:18" ht="54">
      <c r="A348" s="223">
        <v>7</v>
      </c>
      <c r="B348" s="226" t="s">
        <v>92</v>
      </c>
      <c r="C348" s="224" t="s">
        <v>593</v>
      </c>
      <c r="D348" s="223" t="s">
        <v>90</v>
      </c>
      <c r="E348" s="144">
        <v>2</v>
      </c>
      <c r="F348" s="223"/>
      <c r="G348" s="223"/>
      <c r="H348" s="219"/>
      <c r="I348" s="219"/>
      <c r="J348" s="224" t="s">
        <v>588</v>
      </c>
      <c r="K348" s="223" t="s">
        <v>90</v>
      </c>
      <c r="L348" s="226"/>
      <c r="M348" s="223">
        <v>1</v>
      </c>
      <c r="N348" s="223">
        <v>2.8</v>
      </c>
      <c r="O348" s="219">
        <f t="shared" ref="O348:O354" si="435">N348*M348*O$7</f>
        <v>3.2665919999999997</v>
      </c>
      <c r="P348" s="219">
        <f t="shared" si="431"/>
        <v>3.2665919999999997</v>
      </c>
      <c r="Q348" s="219">
        <f t="shared" si="432"/>
        <v>6.5331839999999994</v>
      </c>
      <c r="R348" s="219">
        <f t="shared" si="433"/>
        <v>6.5331839999999994</v>
      </c>
    </row>
    <row r="349" spans="1:18" ht="36">
      <c r="A349" s="223">
        <v>8</v>
      </c>
      <c r="B349" s="226" t="s">
        <v>494</v>
      </c>
      <c r="C349" s="224" t="s">
        <v>596</v>
      </c>
      <c r="D349" s="223" t="s">
        <v>90</v>
      </c>
      <c r="E349" s="144">
        <v>2</v>
      </c>
      <c r="F349" s="223">
        <v>0.97</v>
      </c>
      <c r="G349" s="223">
        <v>0.13</v>
      </c>
      <c r="H349" s="219">
        <f t="shared" ref="H349:I351" si="436">F349*H$7</f>
        <v>2.3937562999999997</v>
      </c>
      <c r="I349" s="219">
        <f t="shared" si="436"/>
        <v>0.39748800000000001</v>
      </c>
      <c r="J349" s="224" t="s">
        <v>589</v>
      </c>
      <c r="K349" s="223" t="s">
        <v>90</v>
      </c>
      <c r="L349" s="226" t="s">
        <v>590</v>
      </c>
      <c r="M349" s="223">
        <v>1</v>
      </c>
      <c r="N349" s="219">
        <v>3.75</v>
      </c>
      <c r="O349" s="219">
        <f t="shared" si="435"/>
        <v>4.3748999999999993</v>
      </c>
      <c r="P349" s="219">
        <f t="shared" si="431"/>
        <v>7.1661442999999991</v>
      </c>
      <c r="Q349" s="219">
        <f t="shared" si="432"/>
        <v>8.7497999999999987</v>
      </c>
      <c r="R349" s="219">
        <f t="shared" si="433"/>
        <v>14.332288599999998</v>
      </c>
    </row>
    <row r="350" spans="1:18" ht="36">
      <c r="A350" s="231">
        <v>9</v>
      </c>
      <c r="B350" s="231" t="s">
        <v>495</v>
      </c>
      <c r="C350" s="232" t="s">
        <v>591</v>
      </c>
      <c r="D350" s="231" t="s">
        <v>90</v>
      </c>
      <c r="E350" s="233">
        <v>2</v>
      </c>
      <c r="F350" s="231">
        <v>0.91</v>
      </c>
      <c r="G350" s="231">
        <v>0.02</v>
      </c>
      <c r="H350" s="219">
        <f t="shared" si="436"/>
        <v>2.2456889000000002</v>
      </c>
      <c r="I350" s="219">
        <f t="shared" si="436"/>
        <v>6.1151999999999998E-2</v>
      </c>
      <c r="J350" s="232" t="s">
        <v>592</v>
      </c>
      <c r="K350" s="231" t="s">
        <v>90</v>
      </c>
      <c r="L350" s="231"/>
      <c r="M350" s="233">
        <v>1</v>
      </c>
      <c r="N350" s="231">
        <v>1.85</v>
      </c>
      <c r="O350" s="219">
        <f t="shared" si="435"/>
        <v>2.1582840000000001</v>
      </c>
      <c r="P350" s="219">
        <f t="shared" si="431"/>
        <v>4.4651249000000002</v>
      </c>
      <c r="Q350" s="219">
        <f t="shared" si="432"/>
        <v>4.3165680000000002</v>
      </c>
      <c r="R350" s="219">
        <f t="shared" si="433"/>
        <v>8.9302498000000003</v>
      </c>
    </row>
    <row r="351" spans="1:18" ht="36">
      <c r="A351" s="223">
        <v>10</v>
      </c>
      <c r="B351" s="226" t="s">
        <v>230</v>
      </c>
      <c r="C351" s="224" t="s">
        <v>231</v>
      </c>
      <c r="D351" s="223" t="s">
        <v>39</v>
      </c>
      <c r="E351" s="156">
        <f>3.74*8.4/1000</f>
        <v>3.1416000000000006E-2</v>
      </c>
      <c r="F351" s="223">
        <v>16.2</v>
      </c>
      <c r="G351" s="223">
        <v>4</v>
      </c>
      <c r="H351" s="219">
        <f t="shared" si="436"/>
        <v>39.978197999999999</v>
      </c>
      <c r="I351" s="219">
        <f>G351*I$7</f>
        <v>12.230399999999999</v>
      </c>
      <c r="J351" s="76" t="s">
        <v>232</v>
      </c>
      <c r="K351" s="223" t="s">
        <v>91</v>
      </c>
      <c r="L351" s="223" t="s">
        <v>345</v>
      </c>
      <c r="M351" s="223">
        <v>10</v>
      </c>
      <c r="N351" s="223">
        <v>0.93</v>
      </c>
      <c r="O351" s="219">
        <f t="shared" si="435"/>
        <v>10.849752000000001</v>
      </c>
      <c r="P351" s="219">
        <f>H351+I351+O351</f>
        <v>63.058349999999997</v>
      </c>
      <c r="Q351" s="219">
        <f t="shared" si="432"/>
        <v>0.34085580883200006</v>
      </c>
      <c r="R351" s="219">
        <f t="shared" si="433"/>
        <v>1.9810411236000003</v>
      </c>
    </row>
    <row r="352" spans="1:18" ht="36">
      <c r="A352" s="223">
        <v>11</v>
      </c>
      <c r="B352" s="226" t="s">
        <v>92</v>
      </c>
      <c r="C352" s="224" t="s">
        <v>594</v>
      </c>
      <c r="D352" s="223" t="s">
        <v>93</v>
      </c>
      <c r="E352" s="154">
        <f>4.2*2</f>
        <v>8.4</v>
      </c>
      <c r="F352" s="223"/>
      <c r="G352" s="223"/>
      <c r="H352" s="219"/>
      <c r="I352" s="219"/>
      <c r="J352" s="224" t="s">
        <v>595</v>
      </c>
      <c r="K352" s="223" t="s">
        <v>93</v>
      </c>
      <c r="L352" s="226" t="s">
        <v>522</v>
      </c>
      <c r="M352" s="223">
        <v>1</v>
      </c>
      <c r="N352" s="223">
        <v>1.05</v>
      </c>
      <c r="O352" s="219">
        <f t="shared" si="435"/>
        <v>1.2249719999999999</v>
      </c>
      <c r="P352" s="219">
        <f>H352+I352+O352</f>
        <v>1.2249719999999999</v>
      </c>
      <c r="Q352" s="219">
        <f t="shared" si="432"/>
        <v>10.2897648</v>
      </c>
      <c r="R352" s="219">
        <f t="shared" si="433"/>
        <v>10.2897648</v>
      </c>
    </row>
    <row r="353" spans="1:18" ht="36">
      <c r="A353" s="223">
        <v>12</v>
      </c>
      <c r="B353" s="223" t="s">
        <v>233</v>
      </c>
      <c r="C353" s="163" t="s">
        <v>234</v>
      </c>
      <c r="D353" s="223" t="s">
        <v>39</v>
      </c>
      <c r="E353" s="223">
        <v>7.6E-3</v>
      </c>
      <c r="F353" s="223">
        <v>12.2</v>
      </c>
      <c r="G353" s="223">
        <v>15.4</v>
      </c>
      <c r="H353" s="219">
        <f>F353*H$7</f>
        <v>30.107037999999996</v>
      </c>
      <c r="I353" s="219">
        <f>G353*I$7</f>
        <v>47.087040000000002</v>
      </c>
      <c r="J353" s="112" t="s">
        <v>193</v>
      </c>
      <c r="K353" s="227" t="s">
        <v>39</v>
      </c>
      <c r="L353" s="223" t="s">
        <v>235</v>
      </c>
      <c r="M353" s="223">
        <v>1</v>
      </c>
      <c r="N353" s="223">
        <v>479.17</v>
      </c>
      <c r="O353" s="228">
        <f t="shared" si="435"/>
        <v>559.01888880000001</v>
      </c>
      <c r="P353" s="228">
        <f t="shared" ref="P353:P354" si="437">H353+I353+O353</f>
        <v>636.2129668</v>
      </c>
      <c r="Q353" s="228">
        <f t="shared" si="432"/>
        <v>4.2485435548800004</v>
      </c>
      <c r="R353" s="228">
        <f t="shared" si="433"/>
        <v>4.8352185476800003</v>
      </c>
    </row>
    <row r="354" spans="1:18" ht="36">
      <c r="A354" s="223">
        <v>13</v>
      </c>
      <c r="B354" s="226" t="s">
        <v>102</v>
      </c>
      <c r="C354" s="224" t="s">
        <v>103</v>
      </c>
      <c r="D354" s="223" t="s">
        <v>40</v>
      </c>
      <c r="E354" s="219">
        <v>0.26</v>
      </c>
      <c r="F354" s="223">
        <v>14.5</v>
      </c>
      <c r="G354" s="223">
        <v>1.5</v>
      </c>
      <c r="H354" s="228">
        <f t="shared" ref="H354:I354" si="438">F354*H$7</f>
        <v>35.782955000000001</v>
      </c>
      <c r="I354" s="228">
        <f t="shared" si="438"/>
        <v>4.5863999999999994</v>
      </c>
      <c r="J354" s="224" t="s">
        <v>104</v>
      </c>
      <c r="K354" s="223" t="s">
        <v>39</v>
      </c>
      <c r="L354" s="101" t="s">
        <v>117</v>
      </c>
      <c r="M354" s="223">
        <v>0.24</v>
      </c>
      <c r="N354" s="223">
        <v>165</v>
      </c>
      <c r="O354" s="219">
        <f t="shared" si="435"/>
        <v>46.198943999999997</v>
      </c>
      <c r="P354" s="219">
        <f t="shared" si="437"/>
        <v>86.568298999999996</v>
      </c>
      <c r="Q354" s="219">
        <f t="shared" si="432"/>
        <v>12.011725439999999</v>
      </c>
      <c r="R354" s="219">
        <f t="shared" si="433"/>
        <v>22.507757739999999</v>
      </c>
    </row>
    <row r="355" spans="1:18" ht="18">
      <c r="A355" s="53"/>
      <c r="B355" s="54"/>
      <c r="C355" s="53" t="s">
        <v>209</v>
      </c>
      <c r="D355" s="53"/>
      <c r="E355" s="53"/>
      <c r="F355" s="53"/>
      <c r="G355" s="53"/>
      <c r="H355" s="55"/>
      <c r="I355" s="55"/>
      <c r="J355" s="53"/>
      <c r="K355" s="53"/>
      <c r="L355" s="53"/>
      <c r="M355" s="53"/>
      <c r="N355" s="53"/>
      <c r="O355" s="55"/>
      <c r="P355" s="55"/>
      <c r="Q355" s="55"/>
      <c r="R355" s="55"/>
    </row>
    <row r="356" spans="1:18" ht="18">
      <c r="A356" s="389">
        <v>1</v>
      </c>
      <c r="B356" s="391" t="s">
        <v>220</v>
      </c>
      <c r="C356" s="393" t="s">
        <v>221</v>
      </c>
      <c r="D356" s="389" t="s">
        <v>89</v>
      </c>
      <c r="E356" s="389">
        <f>0.16+0.24+0.12+0.18</f>
        <v>0.7</v>
      </c>
      <c r="F356" s="389">
        <v>5.14</v>
      </c>
      <c r="G356" s="389">
        <v>2.5299999999999998</v>
      </c>
      <c r="H356" s="395">
        <f t="shared" ref="H356" si="439">F356*H$7</f>
        <v>12.684440599999999</v>
      </c>
      <c r="I356" s="395">
        <f t="shared" ref="I356" si="440">G356*I$7</f>
        <v>7.735727999999999</v>
      </c>
      <c r="J356" s="224" t="s">
        <v>222</v>
      </c>
      <c r="K356" s="223" t="s">
        <v>89</v>
      </c>
      <c r="L356" s="223" t="s">
        <v>178</v>
      </c>
      <c r="M356" s="223">
        <v>0.52400000000000002</v>
      </c>
      <c r="N356" s="223">
        <v>22.5</v>
      </c>
      <c r="O356" s="385">
        <f>((N356*M356)/1.02+(N357*M357))*O$7</f>
        <v>17.318856582352943</v>
      </c>
      <c r="P356" s="387">
        <f t="shared" ref="P356" si="441">H356+I356+O356</f>
        <v>37.73902518235294</v>
      </c>
      <c r="Q356" s="387">
        <f t="shared" ref="Q356" si="442">O356*E356</f>
        <v>12.123199607647059</v>
      </c>
      <c r="R356" s="387">
        <f t="shared" ref="R356" si="443">P356*E356</f>
        <v>26.417317627647055</v>
      </c>
    </row>
    <row r="357" spans="1:18" ht="18">
      <c r="A357" s="390"/>
      <c r="B357" s="392"/>
      <c r="C357" s="394"/>
      <c r="D357" s="390"/>
      <c r="E357" s="390"/>
      <c r="F357" s="390"/>
      <c r="G357" s="390"/>
      <c r="H357" s="396"/>
      <c r="I357" s="396"/>
      <c r="J357" s="224" t="s">
        <v>223</v>
      </c>
      <c r="K357" s="223" t="s">
        <v>39</v>
      </c>
      <c r="L357" s="226" t="s">
        <v>416</v>
      </c>
      <c r="M357" s="223">
        <v>1.0999999999999999E-2</v>
      </c>
      <c r="N357" s="71">
        <v>298.75</v>
      </c>
      <c r="O357" s="386"/>
      <c r="P357" s="388"/>
      <c r="Q357" s="388"/>
      <c r="R357" s="388"/>
    </row>
    <row r="358" spans="1:18" ht="36">
      <c r="A358" s="223">
        <v>2</v>
      </c>
      <c r="B358" s="226" t="s">
        <v>92</v>
      </c>
      <c r="C358" s="224" t="s">
        <v>224</v>
      </c>
      <c r="D358" s="223" t="s">
        <v>90</v>
      </c>
      <c r="E358" s="144">
        <v>1</v>
      </c>
      <c r="F358" s="223"/>
      <c r="G358" s="223"/>
      <c r="H358" s="219"/>
      <c r="I358" s="219"/>
      <c r="J358" s="224" t="s">
        <v>96</v>
      </c>
      <c r="K358" s="223" t="s">
        <v>90</v>
      </c>
      <c r="L358" s="226" t="s">
        <v>469</v>
      </c>
      <c r="M358" s="223">
        <v>1</v>
      </c>
      <c r="N358" s="223">
        <v>20</v>
      </c>
      <c r="O358" s="219">
        <f t="shared" ref="O358:O361" si="444">N358*M358*O$7</f>
        <v>23.332799999999999</v>
      </c>
      <c r="P358" s="219">
        <f t="shared" ref="P358:P365" si="445">H358+I358+O358</f>
        <v>23.332799999999999</v>
      </c>
      <c r="Q358" s="219">
        <f t="shared" ref="Q358:Q369" si="446">O358*E358</f>
        <v>23.332799999999999</v>
      </c>
      <c r="R358" s="219">
        <f t="shared" ref="R358:R369" si="447">P358*E358</f>
        <v>23.332799999999999</v>
      </c>
    </row>
    <row r="359" spans="1:18" ht="36">
      <c r="A359" s="223">
        <v>3</v>
      </c>
      <c r="B359" s="226" t="s">
        <v>92</v>
      </c>
      <c r="C359" s="224" t="s">
        <v>225</v>
      </c>
      <c r="D359" s="223" t="s">
        <v>90</v>
      </c>
      <c r="E359" s="144">
        <v>1</v>
      </c>
      <c r="F359" s="223"/>
      <c r="G359" s="223"/>
      <c r="H359" s="219"/>
      <c r="I359" s="219"/>
      <c r="J359" s="224" t="s">
        <v>96</v>
      </c>
      <c r="K359" s="223" t="s">
        <v>90</v>
      </c>
      <c r="L359" s="226" t="s">
        <v>493</v>
      </c>
      <c r="M359" s="223">
        <v>1</v>
      </c>
      <c r="N359" s="223">
        <v>19.170000000000002</v>
      </c>
      <c r="O359" s="219">
        <f t="shared" si="444"/>
        <v>22.3644888</v>
      </c>
      <c r="P359" s="219">
        <f t="shared" si="445"/>
        <v>22.3644888</v>
      </c>
      <c r="Q359" s="219">
        <f t="shared" si="446"/>
        <v>22.3644888</v>
      </c>
      <c r="R359" s="219">
        <f t="shared" si="447"/>
        <v>22.3644888</v>
      </c>
    </row>
    <row r="360" spans="1:18" ht="36">
      <c r="A360" s="223">
        <v>4</v>
      </c>
      <c r="B360" s="226" t="s">
        <v>92</v>
      </c>
      <c r="C360" s="224" t="s">
        <v>226</v>
      </c>
      <c r="D360" s="223" t="s">
        <v>90</v>
      </c>
      <c r="E360" s="144">
        <v>1</v>
      </c>
      <c r="F360" s="223"/>
      <c r="G360" s="223"/>
      <c r="H360" s="219"/>
      <c r="I360" s="219"/>
      <c r="J360" s="224" t="s">
        <v>97</v>
      </c>
      <c r="K360" s="223" t="s">
        <v>90</v>
      </c>
      <c r="L360" s="226"/>
      <c r="M360" s="223">
        <v>1</v>
      </c>
      <c r="N360" s="223">
        <v>75</v>
      </c>
      <c r="O360" s="219">
        <f t="shared" si="444"/>
        <v>87.49799999999999</v>
      </c>
      <c r="P360" s="219">
        <f t="shared" si="445"/>
        <v>87.49799999999999</v>
      </c>
      <c r="Q360" s="219">
        <f t="shared" si="446"/>
        <v>87.49799999999999</v>
      </c>
      <c r="R360" s="219">
        <f t="shared" si="447"/>
        <v>87.49799999999999</v>
      </c>
    </row>
    <row r="361" spans="1:18" ht="36">
      <c r="A361" s="223">
        <v>5</v>
      </c>
      <c r="B361" s="226" t="s">
        <v>92</v>
      </c>
      <c r="C361" s="224" t="s">
        <v>227</v>
      </c>
      <c r="D361" s="223" t="s">
        <v>90</v>
      </c>
      <c r="E361" s="144">
        <v>1</v>
      </c>
      <c r="F361" s="223"/>
      <c r="G361" s="223"/>
      <c r="H361" s="219"/>
      <c r="I361" s="219"/>
      <c r="J361" s="224" t="s">
        <v>98</v>
      </c>
      <c r="K361" s="223" t="s">
        <v>90</v>
      </c>
      <c r="L361" s="226"/>
      <c r="M361" s="223">
        <v>1</v>
      </c>
      <c r="N361" s="223">
        <v>20</v>
      </c>
      <c r="O361" s="219">
        <f t="shared" si="444"/>
        <v>23.332799999999999</v>
      </c>
      <c r="P361" s="219">
        <f t="shared" si="445"/>
        <v>23.332799999999999</v>
      </c>
      <c r="Q361" s="219">
        <f t="shared" si="446"/>
        <v>23.332799999999999</v>
      </c>
      <c r="R361" s="219">
        <f t="shared" si="447"/>
        <v>23.332799999999999</v>
      </c>
    </row>
    <row r="362" spans="1:18" ht="36">
      <c r="A362" s="223">
        <v>6</v>
      </c>
      <c r="B362" s="226" t="s">
        <v>99</v>
      </c>
      <c r="C362" s="112" t="s">
        <v>228</v>
      </c>
      <c r="D362" s="227" t="s">
        <v>88</v>
      </c>
      <c r="E362" s="227">
        <v>0.2</v>
      </c>
      <c r="F362" s="227">
        <v>1.82</v>
      </c>
      <c r="G362" s="227">
        <v>1.06</v>
      </c>
      <c r="H362" s="228">
        <f t="shared" ref="H362" si="448">F362*H$7</f>
        <v>4.4913778000000004</v>
      </c>
      <c r="I362" s="228">
        <f t="shared" ref="I362" si="449">G362*I$7</f>
        <v>3.2410559999999999</v>
      </c>
      <c r="J362" s="112" t="s">
        <v>100</v>
      </c>
      <c r="K362" s="227" t="s">
        <v>88</v>
      </c>
      <c r="L362" s="223" t="s">
        <v>101</v>
      </c>
      <c r="M362" s="223">
        <v>1.02</v>
      </c>
      <c r="N362" s="223">
        <v>4</v>
      </c>
      <c r="O362" s="228">
        <f>N362*M362*O$7</f>
        <v>4.7598911999999993</v>
      </c>
      <c r="P362" s="228">
        <f t="shared" si="445"/>
        <v>12.492325000000001</v>
      </c>
      <c r="Q362" s="228">
        <f t="shared" si="446"/>
        <v>0.95197823999999986</v>
      </c>
      <c r="R362" s="228">
        <f t="shared" si="447"/>
        <v>2.4984650000000004</v>
      </c>
    </row>
    <row r="363" spans="1:18" ht="54">
      <c r="A363" s="223">
        <v>7</v>
      </c>
      <c r="B363" s="226" t="s">
        <v>92</v>
      </c>
      <c r="C363" s="224" t="s">
        <v>593</v>
      </c>
      <c r="D363" s="223" t="s">
        <v>90</v>
      </c>
      <c r="E363" s="144">
        <v>1</v>
      </c>
      <c r="F363" s="223"/>
      <c r="G363" s="223"/>
      <c r="H363" s="219"/>
      <c r="I363" s="219"/>
      <c r="J363" s="224" t="s">
        <v>588</v>
      </c>
      <c r="K363" s="223" t="s">
        <v>90</v>
      </c>
      <c r="L363" s="226"/>
      <c r="M363" s="223">
        <v>1</v>
      </c>
      <c r="N363" s="223">
        <v>2.8</v>
      </c>
      <c r="O363" s="219">
        <f t="shared" ref="O363:O369" si="450">N363*M363*O$7</f>
        <v>3.2665919999999997</v>
      </c>
      <c r="P363" s="219">
        <f t="shared" si="445"/>
        <v>3.2665919999999997</v>
      </c>
      <c r="Q363" s="219">
        <f t="shared" si="446"/>
        <v>3.2665919999999997</v>
      </c>
      <c r="R363" s="219">
        <f t="shared" si="447"/>
        <v>3.2665919999999997</v>
      </c>
    </row>
    <row r="364" spans="1:18" ht="36">
      <c r="A364" s="223">
        <v>8</v>
      </c>
      <c r="B364" s="226" t="s">
        <v>494</v>
      </c>
      <c r="C364" s="224" t="s">
        <v>596</v>
      </c>
      <c r="D364" s="223" t="s">
        <v>90</v>
      </c>
      <c r="E364" s="144">
        <v>1</v>
      </c>
      <c r="F364" s="223">
        <v>0.97</v>
      </c>
      <c r="G364" s="223">
        <v>0.13</v>
      </c>
      <c r="H364" s="219">
        <f t="shared" ref="H364:H366" si="451">F364*H$7</f>
        <v>2.3937562999999997</v>
      </c>
      <c r="I364" s="219">
        <f t="shared" ref="I364:I365" si="452">G364*I$7</f>
        <v>0.39748800000000001</v>
      </c>
      <c r="J364" s="224" t="s">
        <v>589</v>
      </c>
      <c r="K364" s="223" t="s">
        <v>90</v>
      </c>
      <c r="L364" s="226" t="s">
        <v>590</v>
      </c>
      <c r="M364" s="223">
        <v>1</v>
      </c>
      <c r="N364" s="219">
        <v>3.75</v>
      </c>
      <c r="O364" s="219">
        <f t="shared" si="450"/>
        <v>4.3748999999999993</v>
      </c>
      <c r="P364" s="219">
        <f t="shared" si="445"/>
        <v>7.1661442999999991</v>
      </c>
      <c r="Q364" s="219">
        <f t="shared" si="446"/>
        <v>4.3748999999999993</v>
      </c>
      <c r="R364" s="219">
        <f t="shared" si="447"/>
        <v>7.1661442999999991</v>
      </c>
    </row>
    <row r="365" spans="1:18" ht="36">
      <c r="A365" s="231">
        <v>9</v>
      </c>
      <c r="B365" s="231" t="s">
        <v>495</v>
      </c>
      <c r="C365" s="232" t="s">
        <v>591</v>
      </c>
      <c r="D365" s="231" t="s">
        <v>90</v>
      </c>
      <c r="E365" s="233">
        <v>1</v>
      </c>
      <c r="F365" s="231">
        <v>0.91</v>
      </c>
      <c r="G365" s="231">
        <v>0.02</v>
      </c>
      <c r="H365" s="219">
        <f t="shared" si="451"/>
        <v>2.2456889000000002</v>
      </c>
      <c r="I365" s="219">
        <f t="shared" si="452"/>
        <v>6.1151999999999998E-2</v>
      </c>
      <c r="J365" s="232" t="s">
        <v>592</v>
      </c>
      <c r="K365" s="231" t="s">
        <v>90</v>
      </c>
      <c r="L365" s="231"/>
      <c r="M365" s="233">
        <v>1</v>
      </c>
      <c r="N365" s="231">
        <v>1.85</v>
      </c>
      <c r="O365" s="219">
        <f t="shared" si="450"/>
        <v>2.1582840000000001</v>
      </c>
      <c r="P365" s="219">
        <f t="shared" si="445"/>
        <v>4.4651249000000002</v>
      </c>
      <c r="Q365" s="219">
        <f t="shared" si="446"/>
        <v>2.1582840000000001</v>
      </c>
      <c r="R365" s="219">
        <f t="shared" si="447"/>
        <v>4.4651249000000002</v>
      </c>
    </row>
    <row r="366" spans="1:18" ht="36">
      <c r="A366" s="223">
        <v>10</v>
      </c>
      <c r="B366" s="226" t="s">
        <v>230</v>
      </c>
      <c r="C366" s="224" t="s">
        <v>231</v>
      </c>
      <c r="D366" s="223" t="s">
        <v>39</v>
      </c>
      <c r="E366" s="156">
        <f>3.74*4.2/1000</f>
        <v>1.5708000000000003E-2</v>
      </c>
      <c r="F366" s="223">
        <v>16.2</v>
      </c>
      <c r="G366" s="223">
        <v>4</v>
      </c>
      <c r="H366" s="219">
        <f t="shared" si="451"/>
        <v>39.978197999999999</v>
      </c>
      <c r="I366" s="219">
        <f>G366*I$7</f>
        <v>12.230399999999999</v>
      </c>
      <c r="J366" s="76" t="s">
        <v>232</v>
      </c>
      <c r="K366" s="223" t="s">
        <v>91</v>
      </c>
      <c r="L366" s="223" t="s">
        <v>345</v>
      </c>
      <c r="M366" s="223">
        <v>10</v>
      </c>
      <c r="N366" s="223">
        <v>0.93</v>
      </c>
      <c r="O366" s="219">
        <f t="shared" si="450"/>
        <v>10.849752000000001</v>
      </c>
      <c r="P366" s="219">
        <f>H366+I366+O366</f>
        <v>63.058349999999997</v>
      </c>
      <c r="Q366" s="219">
        <f t="shared" si="446"/>
        <v>0.17042790441600003</v>
      </c>
      <c r="R366" s="219">
        <f t="shared" si="447"/>
        <v>0.99052056180000014</v>
      </c>
    </row>
    <row r="367" spans="1:18" ht="36">
      <c r="A367" s="223">
        <v>11</v>
      </c>
      <c r="B367" s="226" t="s">
        <v>92</v>
      </c>
      <c r="C367" s="224" t="s">
        <v>594</v>
      </c>
      <c r="D367" s="223" t="s">
        <v>93</v>
      </c>
      <c r="E367" s="154">
        <v>4.2</v>
      </c>
      <c r="F367" s="223"/>
      <c r="G367" s="223"/>
      <c r="H367" s="219"/>
      <c r="I367" s="219"/>
      <c r="J367" s="224" t="s">
        <v>595</v>
      </c>
      <c r="K367" s="223" t="s">
        <v>93</v>
      </c>
      <c r="L367" s="226" t="s">
        <v>522</v>
      </c>
      <c r="M367" s="223">
        <v>1</v>
      </c>
      <c r="N367" s="223">
        <v>1.05</v>
      </c>
      <c r="O367" s="219">
        <f t="shared" si="450"/>
        <v>1.2249719999999999</v>
      </c>
      <c r="P367" s="219">
        <f>H367+I367+O367</f>
        <v>1.2249719999999999</v>
      </c>
      <c r="Q367" s="219">
        <f t="shared" si="446"/>
        <v>5.1448824000000002</v>
      </c>
      <c r="R367" s="219">
        <f t="shared" si="447"/>
        <v>5.1448824000000002</v>
      </c>
    </row>
    <row r="368" spans="1:18" ht="36">
      <c r="A368" s="223">
        <v>12</v>
      </c>
      <c r="B368" s="223" t="s">
        <v>233</v>
      </c>
      <c r="C368" s="163" t="s">
        <v>234</v>
      </c>
      <c r="D368" s="223" t="s">
        <v>39</v>
      </c>
      <c r="E368" s="223">
        <v>3.8E-3</v>
      </c>
      <c r="F368" s="223">
        <v>12.2</v>
      </c>
      <c r="G368" s="223">
        <v>15.4</v>
      </c>
      <c r="H368" s="219">
        <f>F368*H$7</f>
        <v>30.107037999999996</v>
      </c>
      <c r="I368" s="219">
        <f>G368*I$7</f>
        <v>47.087040000000002</v>
      </c>
      <c r="J368" s="112" t="s">
        <v>193</v>
      </c>
      <c r="K368" s="227" t="s">
        <v>39</v>
      </c>
      <c r="L368" s="223" t="s">
        <v>235</v>
      </c>
      <c r="M368" s="223">
        <v>1</v>
      </c>
      <c r="N368" s="223">
        <v>479.17</v>
      </c>
      <c r="O368" s="228">
        <f t="shared" si="450"/>
        <v>559.01888880000001</v>
      </c>
      <c r="P368" s="228">
        <f t="shared" ref="P368:P369" si="453">H368+I368+O368</f>
        <v>636.2129668</v>
      </c>
      <c r="Q368" s="228">
        <f t="shared" si="446"/>
        <v>2.1242717774400002</v>
      </c>
      <c r="R368" s="228">
        <f t="shared" si="447"/>
        <v>2.4176092738400001</v>
      </c>
    </row>
    <row r="369" spans="1:18" ht="36">
      <c r="A369" s="223">
        <v>13</v>
      </c>
      <c r="B369" s="226" t="s">
        <v>102</v>
      </c>
      <c r="C369" s="224" t="s">
        <v>103</v>
      </c>
      <c r="D369" s="223" t="s">
        <v>40</v>
      </c>
      <c r="E369" s="219">
        <v>0.13</v>
      </c>
      <c r="F369" s="223">
        <v>14.5</v>
      </c>
      <c r="G369" s="223">
        <v>1.5</v>
      </c>
      <c r="H369" s="228">
        <f t="shared" ref="H369" si="454">F369*H$7</f>
        <v>35.782955000000001</v>
      </c>
      <c r="I369" s="228">
        <f t="shared" ref="I369" si="455">G369*I$7</f>
        <v>4.5863999999999994</v>
      </c>
      <c r="J369" s="224" t="s">
        <v>104</v>
      </c>
      <c r="K369" s="223" t="s">
        <v>39</v>
      </c>
      <c r="L369" s="101" t="s">
        <v>117</v>
      </c>
      <c r="M369" s="223">
        <v>0.24</v>
      </c>
      <c r="N369" s="223">
        <v>165</v>
      </c>
      <c r="O369" s="219">
        <f t="shared" si="450"/>
        <v>46.198943999999997</v>
      </c>
      <c r="P369" s="219">
        <f t="shared" si="453"/>
        <v>86.568298999999996</v>
      </c>
      <c r="Q369" s="219">
        <f t="shared" si="446"/>
        <v>6.0058627199999997</v>
      </c>
      <c r="R369" s="219">
        <f t="shared" si="447"/>
        <v>11.253878869999999</v>
      </c>
    </row>
    <row r="370" spans="1:18" ht="18">
      <c r="A370" s="53"/>
      <c r="B370" s="54"/>
      <c r="C370" s="53" t="s">
        <v>211</v>
      </c>
      <c r="D370" s="53"/>
      <c r="E370" s="53"/>
      <c r="F370" s="53"/>
      <c r="G370" s="53"/>
      <c r="H370" s="55"/>
      <c r="I370" s="55"/>
      <c r="J370" s="53"/>
      <c r="K370" s="53"/>
      <c r="L370" s="53"/>
      <c r="M370" s="53"/>
      <c r="N370" s="53"/>
      <c r="O370" s="55"/>
      <c r="P370" s="55"/>
      <c r="Q370" s="55"/>
      <c r="R370" s="55"/>
    </row>
    <row r="371" spans="1:18" ht="36">
      <c r="A371" s="36">
        <v>1</v>
      </c>
      <c r="B371" s="36" t="s">
        <v>112</v>
      </c>
      <c r="C371" s="37" t="s">
        <v>212</v>
      </c>
      <c r="D371" s="36" t="s">
        <v>105</v>
      </c>
      <c r="E371" s="68">
        <v>1.2E-2</v>
      </c>
      <c r="F371" s="130">
        <v>5.03</v>
      </c>
      <c r="G371" s="130">
        <v>158.97</v>
      </c>
      <c r="H371" s="38">
        <f t="shared" ref="H371:I371" si="456">F371*H$7</f>
        <v>12.4129837</v>
      </c>
      <c r="I371" s="38">
        <f t="shared" si="456"/>
        <v>486.06667199999998</v>
      </c>
      <c r="J371" s="37"/>
      <c r="K371" s="36"/>
      <c r="L371" s="36"/>
      <c r="M371" s="36"/>
      <c r="N371" s="36"/>
      <c r="O371" s="38"/>
      <c r="P371" s="38">
        <f t="shared" ref="P371:P377" si="457">H371+I371+O371</f>
        <v>498.47965569999997</v>
      </c>
      <c r="Q371" s="38"/>
      <c r="R371" s="38">
        <f t="shared" ref="R371:R377" si="458">P371*E371</f>
        <v>5.9817558683999996</v>
      </c>
    </row>
    <row r="372" spans="1:18" ht="36">
      <c r="A372" s="36">
        <v>2</v>
      </c>
      <c r="B372" s="36" t="s">
        <v>133</v>
      </c>
      <c r="C372" s="37" t="s">
        <v>213</v>
      </c>
      <c r="D372" s="36" t="s">
        <v>89</v>
      </c>
      <c r="E372" s="36">
        <v>1</v>
      </c>
      <c r="F372" s="130">
        <v>1.94</v>
      </c>
      <c r="G372" s="36"/>
      <c r="H372" s="38">
        <f>F372*H$7</f>
        <v>4.7875125999999995</v>
      </c>
      <c r="I372" s="131"/>
      <c r="J372" s="36"/>
      <c r="K372" s="36"/>
      <c r="L372" s="36"/>
      <c r="M372" s="36"/>
      <c r="N372" s="36"/>
      <c r="O372" s="38"/>
      <c r="P372" s="38">
        <f t="shared" si="457"/>
        <v>4.7875125999999995</v>
      </c>
      <c r="Q372" s="38"/>
      <c r="R372" s="38">
        <f t="shared" si="458"/>
        <v>4.7875125999999995</v>
      </c>
    </row>
    <row r="373" spans="1:18" ht="54">
      <c r="A373" s="130">
        <v>3</v>
      </c>
      <c r="B373" s="132" t="s">
        <v>214</v>
      </c>
      <c r="C373" s="133" t="s">
        <v>215</v>
      </c>
      <c r="D373" s="130" t="s">
        <v>216</v>
      </c>
      <c r="E373" s="134">
        <v>4.5</v>
      </c>
      <c r="F373" s="130">
        <v>0.56200000000000006</v>
      </c>
      <c r="G373" s="130"/>
      <c r="H373" s="131">
        <f t="shared" ref="H373" si="459">F373*H$7</f>
        <v>1.3868979800000001</v>
      </c>
      <c r="I373" s="131"/>
      <c r="J373" s="135"/>
      <c r="K373" s="130"/>
      <c r="L373" s="130"/>
      <c r="M373" s="130"/>
      <c r="N373" s="130"/>
      <c r="O373" s="131"/>
      <c r="P373" s="131">
        <f t="shared" si="457"/>
        <v>1.3868979800000001</v>
      </c>
      <c r="Q373" s="131"/>
      <c r="R373" s="131">
        <f t="shared" si="458"/>
        <v>6.2410409100000006</v>
      </c>
    </row>
    <row r="374" spans="1:18" ht="36">
      <c r="A374" s="36">
        <v>4</v>
      </c>
      <c r="B374" s="136" t="s">
        <v>107</v>
      </c>
      <c r="C374" s="37" t="s">
        <v>108</v>
      </c>
      <c r="D374" s="36" t="s">
        <v>94</v>
      </c>
      <c r="E374" s="68">
        <v>5.0000000000000001E-3</v>
      </c>
      <c r="F374" s="36"/>
      <c r="G374" s="36">
        <v>25</v>
      </c>
      <c r="H374" s="131"/>
      <c r="I374" s="131">
        <f t="shared" ref="I374" si="460">G374*I$7</f>
        <v>76.44</v>
      </c>
      <c r="J374" s="137"/>
      <c r="K374" s="36"/>
      <c r="L374" s="36"/>
      <c r="M374" s="36"/>
      <c r="N374" s="36"/>
      <c r="O374" s="38"/>
      <c r="P374" s="38">
        <f t="shared" si="457"/>
        <v>76.44</v>
      </c>
      <c r="Q374" s="38"/>
      <c r="R374" s="38">
        <f t="shared" si="458"/>
        <v>0.38219999999999998</v>
      </c>
    </row>
    <row r="375" spans="1:18" ht="36">
      <c r="A375" s="36">
        <v>5</v>
      </c>
      <c r="B375" s="36" t="s">
        <v>133</v>
      </c>
      <c r="C375" s="37" t="s">
        <v>217</v>
      </c>
      <c r="D375" s="36" t="s">
        <v>89</v>
      </c>
      <c r="E375" s="36">
        <v>1.5</v>
      </c>
      <c r="F375" s="130">
        <v>1.94</v>
      </c>
      <c r="G375" s="36"/>
      <c r="H375" s="38">
        <f>F375*H$7</f>
        <v>4.7875125999999995</v>
      </c>
      <c r="I375" s="131"/>
      <c r="J375" s="36"/>
      <c r="K375" s="36"/>
      <c r="L375" s="36"/>
      <c r="M375" s="36"/>
      <c r="N375" s="36"/>
      <c r="O375" s="38"/>
      <c r="P375" s="38">
        <f t="shared" si="457"/>
        <v>4.7875125999999995</v>
      </c>
      <c r="Q375" s="38"/>
      <c r="R375" s="38">
        <f t="shared" si="458"/>
        <v>7.1812688999999992</v>
      </c>
    </row>
    <row r="376" spans="1:18" ht="36">
      <c r="A376" s="130">
        <v>6</v>
      </c>
      <c r="B376" s="136" t="s">
        <v>111</v>
      </c>
      <c r="C376" s="43" t="s">
        <v>218</v>
      </c>
      <c r="D376" s="36" t="s">
        <v>94</v>
      </c>
      <c r="E376" s="138">
        <v>6.4999999999999997E-3</v>
      </c>
      <c r="F376" s="36">
        <v>9.27</v>
      </c>
      <c r="G376" s="36">
        <v>294.12</v>
      </c>
      <c r="H376" s="38">
        <f>F376*H$7</f>
        <v>22.876413299999999</v>
      </c>
      <c r="I376" s="38">
        <f t="shared" ref="I376:I377" si="461">G376*I$7</f>
        <v>899.30131199999994</v>
      </c>
      <c r="J376" s="139"/>
      <c r="K376" s="36"/>
      <c r="L376" s="36"/>
      <c r="M376" s="36"/>
      <c r="N376" s="36"/>
      <c r="O376" s="38"/>
      <c r="P376" s="38">
        <f t="shared" si="457"/>
        <v>922.17772529999991</v>
      </c>
      <c r="Q376" s="38"/>
      <c r="R376" s="38">
        <f t="shared" si="458"/>
        <v>5.9941552144499992</v>
      </c>
    </row>
    <row r="377" spans="1:18" ht="18">
      <c r="A377" s="36">
        <v>7</v>
      </c>
      <c r="B377" s="36" t="s">
        <v>384</v>
      </c>
      <c r="C377" s="37" t="s">
        <v>610</v>
      </c>
      <c r="D377" s="36" t="s">
        <v>39</v>
      </c>
      <c r="E377" s="38">
        <f>6.5*1.95</f>
        <v>12.674999999999999</v>
      </c>
      <c r="F377" s="36"/>
      <c r="G377" s="36">
        <v>0.39</v>
      </c>
      <c r="H377" s="131"/>
      <c r="I377" s="131">
        <f t="shared" si="461"/>
        <v>1.192464</v>
      </c>
      <c r="J377" s="36"/>
      <c r="K377" s="36"/>
      <c r="L377" s="36"/>
      <c r="M377" s="36"/>
      <c r="N377" s="36"/>
      <c r="O377" s="38"/>
      <c r="P377" s="38">
        <f t="shared" si="457"/>
        <v>1.192464</v>
      </c>
      <c r="Q377" s="38"/>
      <c r="R377" s="38">
        <f t="shared" si="458"/>
        <v>15.114481199999998</v>
      </c>
    </row>
    <row r="378" spans="1:18" ht="18">
      <c r="A378" s="389">
        <v>8</v>
      </c>
      <c r="B378" s="391" t="s">
        <v>220</v>
      </c>
      <c r="C378" s="393" t="s">
        <v>221</v>
      </c>
      <c r="D378" s="389" t="s">
        <v>89</v>
      </c>
      <c r="E378" s="389">
        <f>0.48+0.72+0.36+0.54</f>
        <v>2.1</v>
      </c>
      <c r="F378" s="389">
        <v>5.14</v>
      </c>
      <c r="G378" s="389">
        <v>2.5299999999999998</v>
      </c>
      <c r="H378" s="395">
        <f t="shared" ref="H378" si="462">F378*H$7</f>
        <v>12.684440599999999</v>
      </c>
      <c r="I378" s="395">
        <f t="shared" ref="I378" si="463">G378*I$7</f>
        <v>7.735727999999999</v>
      </c>
      <c r="J378" s="224" t="s">
        <v>222</v>
      </c>
      <c r="K378" s="223" t="s">
        <v>89</v>
      </c>
      <c r="L378" s="223" t="s">
        <v>178</v>
      </c>
      <c r="M378" s="223">
        <v>0.52400000000000002</v>
      </c>
      <c r="N378" s="223">
        <v>22.5</v>
      </c>
      <c r="O378" s="385">
        <f>((N378*M378)/1.02+(N379*M379))*O$7</f>
        <v>17.318856582352943</v>
      </c>
      <c r="P378" s="387">
        <f t="shared" ref="P378" si="464">H378+I378+O378</f>
        <v>37.73902518235294</v>
      </c>
      <c r="Q378" s="387">
        <f t="shared" ref="Q378" si="465">O378*E378</f>
        <v>36.369598822941185</v>
      </c>
      <c r="R378" s="387">
        <f t="shared" ref="R378" si="466">P378*E378</f>
        <v>79.251952882941183</v>
      </c>
    </row>
    <row r="379" spans="1:18" ht="18">
      <c r="A379" s="390"/>
      <c r="B379" s="392"/>
      <c r="C379" s="394"/>
      <c r="D379" s="390"/>
      <c r="E379" s="390"/>
      <c r="F379" s="390"/>
      <c r="G379" s="390"/>
      <c r="H379" s="396"/>
      <c r="I379" s="396"/>
      <c r="J379" s="224" t="s">
        <v>223</v>
      </c>
      <c r="K379" s="223" t="s">
        <v>39</v>
      </c>
      <c r="L379" s="226" t="s">
        <v>416</v>
      </c>
      <c r="M379" s="223">
        <v>1.0999999999999999E-2</v>
      </c>
      <c r="N379" s="71">
        <v>298.75</v>
      </c>
      <c r="O379" s="386"/>
      <c r="P379" s="388"/>
      <c r="Q379" s="388"/>
      <c r="R379" s="388"/>
    </row>
    <row r="380" spans="1:18" ht="36">
      <c r="A380" s="223">
        <v>9</v>
      </c>
      <c r="B380" s="226" t="s">
        <v>92</v>
      </c>
      <c r="C380" s="224" t="s">
        <v>224</v>
      </c>
      <c r="D380" s="223" t="s">
        <v>90</v>
      </c>
      <c r="E380" s="144">
        <v>3</v>
      </c>
      <c r="F380" s="223"/>
      <c r="G380" s="223"/>
      <c r="H380" s="219"/>
      <c r="I380" s="219"/>
      <c r="J380" s="224" t="s">
        <v>96</v>
      </c>
      <c r="K380" s="223" t="s">
        <v>90</v>
      </c>
      <c r="L380" s="226" t="s">
        <v>469</v>
      </c>
      <c r="M380" s="223">
        <v>1</v>
      </c>
      <c r="N380" s="223">
        <v>20</v>
      </c>
      <c r="O380" s="219">
        <f t="shared" ref="O380:O383" si="467">N380*M380*O$7</f>
        <v>23.332799999999999</v>
      </c>
      <c r="P380" s="219">
        <f t="shared" ref="P380:P384" si="468">H380+I380+O380</f>
        <v>23.332799999999999</v>
      </c>
      <c r="Q380" s="219">
        <f t="shared" ref="Q380:Q384" si="469">O380*E380</f>
        <v>69.998400000000004</v>
      </c>
      <c r="R380" s="219">
        <f t="shared" ref="R380:R384" si="470">P380*E380</f>
        <v>69.998400000000004</v>
      </c>
    </row>
    <row r="381" spans="1:18" ht="36">
      <c r="A381" s="223">
        <v>10</v>
      </c>
      <c r="B381" s="226" t="s">
        <v>92</v>
      </c>
      <c r="C381" s="224" t="s">
        <v>225</v>
      </c>
      <c r="D381" s="223" t="s">
        <v>90</v>
      </c>
      <c r="E381" s="144">
        <v>3</v>
      </c>
      <c r="F381" s="223"/>
      <c r="G381" s="223"/>
      <c r="H381" s="219"/>
      <c r="I381" s="219"/>
      <c r="J381" s="224" t="s">
        <v>96</v>
      </c>
      <c r="K381" s="223" t="s">
        <v>90</v>
      </c>
      <c r="L381" s="226" t="s">
        <v>493</v>
      </c>
      <c r="M381" s="223">
        <v>1</v>
      </c>
      <c r="N381" s="223">
        <v>19.170000000000002</v>
      </c>
      <c r="O381" s="219">
        <f t="shared" si="467"/>
        <v>22.3644888</v>
      </c>
      <c r="P381" s="219">
        <f t="shared" si="468"/>
        <v>22.3644888</v>
      </c>
      <c r="Q381" s="219">
        <f t="shared" si="469"/>
        <v>67.093466399999997</v>
      </c>
      <c r="R381" s="219">
        <f t="shared" si="470"/>
        <v>67.093466399999997</v>
      </c>
    </row>
    <row r="382" spans="1:18" ht="36">
      <c r="A382" s="223">
        <v>11</v>
      </c>
      <c r="B382" s="226" t="s">
        <v>92</v>
      </c>
      <c r="C382" s="224" t="s">
        <v>226</v>
      </c>
      <c r="D382" s="223" t="s">
        <v>90</v>
      </c>
      <c r="E382" s="144">
        <v>3</v>
      </c>
      <c r="F382" s="223"/>
      <c r="G382" s="223"/>
      <c r="H382" s="219"/>
      <c r="I382" s="219"/>
      <c r="J382" s="224" t="s">
        <v>97</v>
      </c>
      <c r="K382" s="223" t="s">
        <v>90</v>
      </c>
      <c r="L382" s="226"/>
      <c r="M382" s="223">
        <v>1</v>
      </c>
      <c r="N382" s="223">
        <v>75</v>
      </c>
      <c r="O382" s="219">
        <f t="shared" si="467"/>
        <v>87.49799999999999</v>
      </c>
      <c r="P382" s="219">
        <f t="shared" si="468"/>
        <v>87.49799999999999</v>
      </c>
      <c r="Q382" s="219">
        <f t="shared" si="469"/>
        <v>262.49399999999997</v>
      </c>
      <c r="R382" s="219">
        <f t="shared" si="470"/>
        <v>262.49399999999997</v>
      </c>
    </row>
    <row r="383" spans="1:18" ht="36">
      <c r="A383" s="223">
        <v>12</v>
      </c>
      <c r="B383" s="226" t="s">
        <v>92</v>
      </c>
      <c r="C383" s="224" t="s">
        <v>227</v>
      </c>
      <c r="D383" s="223" t="s">
        <v>90</v>
      </c>
      <c r="E383" s="144">
        <v>3</v>
      </c>
      <c r="F383" s="223"/>
      <c r="G383" s="223"/>
      <c r="H383" s="219"/>
      <c r="I383" s="219"/>
      <c r="J383" s="224" t="s">
        <v>98</v>
      </c>
      <c r="K383" s="223" t="s">
        <v>90</v>
      </c>
      <c r="L383" s="226"/>
      <c r="M383" s="223">
        <v>1</v>
      </c>
      <c r="N383" s="223">
        <v>20</v>
      </c>
      <c r="O383" s="219">
        <f t="shared" si="467"/>
        <v>23.332799999999999</v>
      </c>
      <c r="P383" s="219">
        <f t="shared" si="468"/>
        <v>23.332799999999999</v>
      </c>
      <c r="Q383" s="219">
        <f t="shared" si="469"/>
        <v>69.998400000000004</v>
      </c>
      <c r="R383" s="219">
        <f t="shared" si="470"/>
        <v>69.998400000000004</v>
      </c>
    </row>
    <row r="384" spans="1:18" ht="36">
      <c r="A384" s="223">
        <v>13</v>
      </c>
      <c r="B384" s="226" t="s">
        <v>99</v>
      </c>
      <c r="C384" s="112" t="s">
        <v>228</v>
      </c>
      <c r="D384" s="227" t="s">
        <v>88</v>
      </c>
      <c r="E384" s="227">
        <v>0.6</v>
      </c>
      <c r="F384" s="227">
        <v>1.82</v>
      </c>
      <c r="G384" s="227">
        <v>1.06</v>
      </c>
      <c r="H384" s="228">
        <f t="shared" ref="H384" si="471">F384*H$7</f>
        <v>4.4913778000000004</v>
      </c>
      <c r="I384" s="228">
        <f t="shared" ref="I384" si="472">G384*I$7</f>
        <v>3.2410559999999999</v>
      </c>
      <c r="J384" s="112" t="s">
        <v>100</v>
      </c>
      <c r="K384" s="227" t="s">
        <v>88</v>
      </c>
      <c r="L384" s="223" t="s">
        <v>101</v>
      </c>
      <c r="M384" s="223">
        <v>1.02</v>
      </c>
      <c r="N384" s="223">
        <v>4</v>
      </c>
      <c r="O384" s="228">
        <f>N384*M384*O$7</f>
        <v>4.7598911999999993</v>
      </c>
      <c r="P384" s="228">
        <f t="shared" si="468"/>
        <v>12.492325000000001</v>
      </c>
      <c r="Q384" s="228">
        <f t="shared" si="469"/>
        <v>2.8559347199999996</v>
      </c>
      <c r="R384" s="228">
        <f t="shared" si="470"/>
        <v>7.4953950000000003</v>
      </c>
    </row>
    <row r="385" spans="1:18" ht="54">
      <c r="A385" s="130">
        <v>14</v>
      </c>
      <c r="B385" s="130" t="s">
        <v>134</v>
      </c>
      <c r="C385" s="133" t="s">
        <v>625</v>
      </c>
      <c r="D385" s="130" t="s">
        <v>93</v>
      </c>
      <c r="E385" s="130">
        <v>30</v>
      </c>
      <c r="F385" s="130">
        <v>7.0000000000000007E-2</v>
      </c>
      <c r="G385" s="130">
        <v>7.0000000000000007E-2</v>
      </c>
      <c r="H385" s="131">
        <f t="shared" ref="H385" si="473">F385*H$7</f>
        <v>0.17274530000000002</v>
      </c>
      <c r="I385" s="131">
        <f t="shared" ref="I385" si="474">G385*I$7</f>
        <v>0.214032</v>
      </c>
      <c r="J385" s="133" t="s">
        <v>626</v>
      </c>
      <c r="K385" s="130" t="s">
        <v>93</v>
      </c>
      <c r="L385" s="36" t="s">
        <v>627</v>
      </c>
      <c r="M385" s="36">
        <v>1.01</v>
      </c>
      <c r="N385" s="229">
        <v>1.63</v>
      </c>
      <c r="O385" s="131">
        <f>N385*M385*O$7</f>
        <v>1.9206394319999998</v>
      </c>
      <c r="P385" s="131">
        <f t="shared" ref="P385" si="475">H385+I385+O385</f>
        <v>2.3074167319999996</v>
      </c>
      <c r="Q385" s="131">
        <f t="shared" ref="Q385" si="476">O385*E385</f>
        <v>57.619182959999989</v>
      </c>
      <c r="R385" s="131">
        <f t="shared" ref="R385" si="477">P385*E385</f>
        <v>69.222501959999988</v>
      </c>
    </row>
    <row r="386" spans="1:18" ht="54">
      <c r="A386" s="36">
        <v>15</v>
      </c>
      <c r="B386" s="36" t="s">
        <v>92</v>
      </c>
      <c r="C386" s="37" t="s">
        <v>609</v>
      </c>
      <c r="D386" s="36" t="s">
        <v>90</v>
      </c>
      <c r="E386" s="36">
        <v>3</v>
      </c>
      <c r="F386" s="36"/>
      <c r="G386" s="36"/>
      <c r="H386" s="38"/>
      <c r="I386" s="38"/>
      <c r="J386" s="37" t="s">
        <v>628</v>
      </c>
      <c r="K386" s="36" t="s">
        <v>90</v>
      </c>
      <c r="L386" s="136"/>
      <c r="M386" s="36">
        <v>1</v>
      </c>
      <c r="N386" s="36">
        <v>51.4</v>
      </c>
      <c r="O386" s="38">
        <f t="shared" ref="O386:O388" si="478">N386*M386*O$7</f>
        <v>59.965295999999995</v>
      </c>
      <c r="P386" s="38">
        <f t="shared" ref="P386:P388" si="479">H386+I386+O386</f>
        <v>59.965295999999995</v>
      </c>
      <c r="Q386" s="38">
        <f t="shared" ref="Q386:Q388" si="480">O386*E386</f>
        <v>179.89588799999999</v>
      </c>
      <c r="R386" s="38">
        <f t="shared" ref="R386:R388" si="481">P386*E386</f>
        <v>179.89588799999999</v>
      </c>
    </row>
    <row r="387" spans="1:18" ht="36">
      <c r="A387" s="36">
        <v>16</v>
      </c>
      <c r="B387" s="140" t="s">
        <v>136</v>
      </c>
      <c r="C387" s="37" t="s">
        <v>605</v>
      </c>
      <c r="D387" s="36" t="s">
        <v>90</v>
      </c>
      <c r="E387" s="36">
        <v>3</v>
      </c>
      <c r="F387" s="36">
        <v>1.31</v>
      </c>
      <c r="G387" s="36">
        <v>0.09</v>
      </c>
      <c r="H387" s="38">
        <f>F387*H$7</f>
        <v>3.2328049000000001</v>
      </c>
      <c r="I387" s="38">
        <f t="shared" ref="I387:I388" si="482">G387*I$7</f>
        <v>0.27518399999999998</v>
      </c>
      <c r="J387" s="37" t="s">
        <v>606</v>
      </c>
      <c r="K387" s="36" t="s">
        <v>90</v>
      </c>
      <c r="L387" s="36"/>
      <c r="M387" s="36">
        <v>1</v>
      </c>
      <c r="N387" s="36">
        <v>63.4</v>
      </c>
      <c r="O387" s="38">
        <f t="shared" si="478"/>
        <v>73.964975999999993</v>
      </c>
      <c r="P387" s="38">
        <f t="shared" si="479"/>
        <v>77.472964899999994</v>
      </c>
      <c r="Q387" s="38">
        <f t="shared" si="480"/>
        <v>221.89492799999999</v>
      </c>
      <c r="R387" s="38">
        <f t="shared" si="481"/>
        <v>232.41889469999998</v>
      </c>
    </row>
    <row r="388" spans="1:18" ht="54">
      <c r="A388" s="36">
        <v>17</v>
      </c>
      <c r="B388" s="36" t="s">
        <v>229</v>
      </c>
      <c r="C388" s="37" t="s">
        <v>607</v>
      </c>
      <c r="D388" s="36" t="s">
        <v>90</v>
      </c>
      <c r="E388" s="36">
        <v>6</v>
      </c>
      <c r="F388" s="36">
        <v>0.44</v>
      </c>
      <c r="G388" s="36">
        <v>0.57999999999999996</v>
      </c>
      <c r="H388" s="38">
        <f t="shared" ref="H388" si="483">F388*H$7</f>
        <v>1.0858276</v>
      </c>
      <c r="I388" s="38">
        <f t="shared" si="482"/>
        <v>1.7734079999999999</v>
      </c>
      <c r="J388" s="37" t="s">
        <v>608</v>
      </c>
      <c r="K388" s="36" t="s">
        <v>90</v>
      </c>
      <c r="L388" s="36"/>
      <c r="M388" s="36">
        <v>1</v>
      </c>
      <c r="N388" s="36">
        <v>9.1999999999999993</v>
      </c>
      <c r="O388" s="38">
        <f t="shared" si="478"/>
        <v>10.733087999999999</v>
      </c>
      <c r="P388" s="38">
        <f t="shared" si="479"/>
        <v>13.592323599999999</v>
      </c>
      <c r="Q388" s="38">
        <f t="shared" si="480"/>
        <v>64.398527999999999</v>
      </c>
      <c r="R388" s="38">
        <f t="shared" si="481"/>
        <v>81.553941599999987</v>
      </c>
    </row>
    <row r="389" spans="1:18" ht="54">
      <c r="A389" s="223">
        <v>18</v>
      </c>
      <c r="B389" s="226" t="s">
        <v>92</v>
      </c>
      <c r="C389" s="224" t="s">
        <v>361</v>
      </c>
      <c r="D389" s="223" t="s">
        <v>90</v>
      </c>
      <c r="E389" s="144">
        <v>6</v>
      </c>
      <c r="F389" s="223"/>
      <c r="G389" s="223"/>
      <c r="H389" s="219"/>
      <c r="I389" s="219"/>
      <c r="J389" s="224" t="s">
        <v>360</v>
      </c>
      <c r="K389" s="223" t="s">
        <v>90</v>
      </c>
      <c r="L389" s="226"/>
      <c r="M389" s="223">
        <v>1</v>
      </c>
      <c r="N389" s="223">
        <v>2.92</v>
      </c>
      <c r="O389" s="219">
        <f t="shared" ref="O389" si="484">N389*M389*O$7</f>
        <v>3.4065887999999998</v>
      </c>
      <c r="P389" s="219">
        <f t="shared" ref="P389" si="485">H389+I389+O389</f>
        <v>3.4065887999999998</v>
      </c>
      <c r="Q389" s="219">
        <f t="shared" ref="Q389" si="486">O389*E389</f>
        <v>20.439532799999999</v>
      </c>
      <c r="R389" s="219">
        <f t="shared" ref="R389" si="487">P389*E389</f>
        <v>20.439532799999999</v>
      </c>
    </row>
    <row r="390" spans="1:18" ht="54">
      <c r="A390" s="223">
        <v>19</v>
      </c>
      <c r="B390" s="223" t="s">
        <v>92</v>
      </c>
      <c r="C390" s="224" t="s">
        <v>602</v>
      </c>
      <c r="D390" s="223" t="s">
        <v>90</v>
      </c>
      <c r="E390" s="223">
        <v>6</v>
      </c>
      <c r="F390" s="223"/>
      <c r="G390" s="223"/>
      <c r="H390" s="219"/>
      <c r="I390" s="219"/>
      <c r="J390" s="224" t="s">
        <v>602</v>
      </c>
      <c r="K390" s="223" t="s">
        <v>90</v>
      </c>
      <c r="L390" s="226"/>
      <c r="M390" s="223">
        <v>1</v>
      </c>
      <c r="N390" s="223">
        <v>1.6</v>
      </c>
      <c r="O390" s="219">
        <f t="shared" ref="O390" si="488">N390*M390*O$7</f>
        <v>1.8666239999999998</v>
      </c>
      <c r="P390" s="219">
        <f t="shared" ref="P390" si="489">H390+I390+O390</f>
        <v>1.8666239999999998</v>
      </c>
      <c r="Q390" s="219">
        <f t="shared" ref="Q390" si="490">O390*E390</f>
        <v>11.199743999999999</v>
      </c>
      <c r="R390" s="219">
        <f t="shared" ref="R390" si="491">P390*E390</f>
        <v>11.199743999999999</v>
      </c>
    </row>
    <row r="391" spans="1:18" ht="36">
      <c r="A391" s="223">
        <v>20</v>
      </c>
      <c r="B391" s="226" t="s">
        <v>230</v>
      </c>
      <c r="C391" s="224" t="s">
        <v>231</v>
      </c>
      <c r="D391" s="223" t="s">
        <v>39</v>
      </c>
      <c r="E391" s="156">
        <f>3.74*12.6/1000</f>
        <v>4.7123999999999999E-2</v>
      </c>
      <c r="F391" s="223">
        <v>16.2</v>
      </c>
      <c r="G391" s="223">
        <v>4</v>
      </c>
      <c r="H391" s="219">
        <f t="shared" ref="H391" si="492">F391*H$7</f>
        <v>39.978197999999999</v>
      </c>
      <c r="I391" s="219">
        <f>G391*I$7</f>
        <v>12.230399999999999</v>
      </c>
      <c r="J391" s="76" t="s">
        <v>232</v>
      </c>
      <c r="K391" s="223" t="s">
        <v>91</v>
      </c>
      <c r="L391" s="223" t="s">
        <v>345</v>
      </c>
      <c r="M391" s="223">
        <v>10</v>
      </c>
      <c r="N391" s="223">
        <v>0.93</v>
      </c>
      <c r="O391" s="219">
        <f t="shared" ref="O391:O395" si="493">N391*M391*O$7</f>
        <v>10.849752000000001</v>
      </c>
      <c r="P391" s="219">
        <f>H391+I391+O391</f>
        <v>63.058349999999997</v>
      </c>
      <c r="Q391" s="219">
        <f t="shared" ref="Q391:Q395" si="494">O391*E391</f>
        <v>0.51128371324800004</v>
      </c>
      <c r="R391" s="219">
        <f t="shared" ref="R391:R395" si="495">P391*E391</f>
        <v>2.9715616853999998</v>
      </c>
    </row>
    <row r="392" spans="1:18" ht="36">
      <c r="A392" s="223">
        <v>21</v>
      </c>
      <c r="B392" s="226" t="s">
        <v>92</v>
      </c>
      <c r="C392" s="224" t="s">
        <v>594</v>
      </c>
      <c r="D392" s="223" t="s">
        <v>93</v>
      </c>
      <c r="E392" s="154">
        <f>4.2*3</f>
        <v>12.600000000000001</v>
      </c>
      <c r="F392" s="223"/>
      <c r="G392" s="223"/>
      <c r="H392" s="219"/>
      <c r="I392" s="219"/>
      <c r="J392" s="224" t="s">
        <v>595</v>
      </c>
      <c r="K392" s="223" t="s">
        <v>93</v>
      </c>
      <c r="L392" s="226" t="s">
        <v>522</v>
      </c>
      <c r="M392" s="223">
        <v>1</v>
      </c>
      <c r="N392" s="223">
        <v>1.05</v>
      </c>
      <c r="O392" s="219">
        <f t="shared" si="493"/>
        <v>1.2249719999999999</v>
      </c>
      <c r="P392" s="219">
        <f>H392+I392+O392</f>
        <v>1.2249719999999999</v>
      </c>
      <c r="Q392" s="219">
        <f t="shared" si="494"/>
        <v>15.434647200000001</v>
      </c>
      <c r="R392" s="219">
        <f t="shared" si="495"/>
        <v>15.434647200000001</v>
      </c>
    </row>
    <row r="393" spans="1:18" ht="36">
      <c r="A393" s="223">
        <v>22</v>
      </c>
      <c r="B393" s="223" t="s">
        <v>233</v>
      </c>
      <c r="C393" s="163" t="s">
        <v>234</v>
      </c>
      <c r="D393" s="223" t="s">
        <v>39</v>
      </c>
      <c r="E393" s="223">
        <v>1.14E-2</v>
      </c>
      <c r="F393" s="223">
        <v>12.2</v>
      </c>
      <c r="G393" s="223">
        <v>15.4</v>
      </c>
      <c r="H393" s="219">
        <f>F393*H$7</f>
        <v>30.107037999999996</v>
      </c>
      <c r="I393" s="219">
        <f>G393*I$7</f>
        <v>47.087040000000002</v>
      </c>
      <c r="J393" s="112" t="s">
        <v>193</v>
      </c>
      <c r="K393" s="227" t="s">
        <v>39</v>
      </c>
      <c r="L393" s="223" t="s">
        <v>235</v>
      </c>
      <c r="M393" s="223">
        <v>1</v>
      </c>
      <c r="N393" s="223">
        <v>479.17</v>
      </c>
      <c r="O393" s="228">
        <f t="shared" si="493"/>
        <v>559.01888880000001</v>
      </c>
      <c r="P393" s="228">
        <f t="shared" ref="P393:P395" si="496">H393+I393+O393</f>
        <v>636.2129668</v>
      </c>
      <c r="Q393" s="228">
        <f t="shared" si="494"/>
        <v>6.3728153323200001</v>
      </c>
      <c r="R393" s="228">
        <f t="shared" si="495"/>
        <v>7.2528278215200004</v>
      </c>
    </row>
    <row r="394" spans="1:18" ht="36">
      <c r="A394" s="223">
        <v>23</v>
      </c>
      <c r="B394" s="226" t="s">
        <v>102</v>
      </c>
      <c r="C394" s="224" t="s">
        <v>103</v>
      </c>
      <c r="D394" s="223" t="s">
        <v>40</v>
      </c>
      <c r="E394" s="219">
        <v>0.39</v>
      </c>
      <c r="F394" s="223">
        <v>14.5</v>
      </c>
      <c r="G394" s="223">
        <v>1.5</v>
      </c>
      <c r="H394" s="228">
        <f t="shared" ref="H394" si="497">F394*H$7</f>
        <v>35.782955000000001</v>
      </c>
      <c r="I394" s="228">
        <f t="shared" ref="I394" si="498">G394*I$7</f>
        <v>4.5863999999999994</v>
      </c>
      <c r="J394" s="224" t="s">
        <v>104</v>
      </c>
      <c r="K394" s="223" t="s">
        <v>39</v>
      </c>
      <c r="L394" s="101" t="s">
        <v>117</v>
      </c>
      <c r="M394" s="223">
        <v>0.24</v>
      </c>
      <c r="N394" s="223">
        <v>165</v>
      </c>
      <c r="O394" s="219">
        <f t="shared" si="493"/>
        <v>46.198943999999997</v>
      </c>
      <c r="P394" s="219">
        <f t="shared" si="496"/>
        <v>86.568298999999996</v>
      </c>
      <c r="Q394" s="219">
        <f t="shared" si="494"/>
        <v>18.017588159999999</v>
      </c>
      <c r="R394" s="219">
        <f t="shared" si="495"/>
        <v>33.761636609999996</v>
      </c>
    </row>
    <row r="395" spans="1:18" ht="54">
      <c r="A395" s="223">
        <v>24</v>
      </c>
      <c r="B395" s="226" t="s">
        <v>92</v>
      </c>
      <c r="C395" s="224" t="s">
        <v>603</v>
      </c>
      <c r="D395" s="223" t="s">
        <v>90</v>
      </c>
      <c r="E395" s="223">
        <v>3</v>
      </c>
      <c r="F395" s="223"/>
      <c r="G395" s="223"/>
      <c r="H395" s="219"/>
      <c r="I395" s="219"/>
      <c r="J395" s="224" t="s">
        <v>604</v>
      </c>
      <c r="K395" s="223" t="s">
        <v>90</v>
      </c>
      <c r="L395" s="223"/>
      <c r="M395" s="223">
        <v>1</v>
      </c>
      <c r="N395" s="223">
        <v>26.2</v>
      </c>
      <c r="O395" s="219">
        <f t="shared" si="493"/>
        <v>30.565967999999998</v>
      </c>
      <c r="P395" s="219">
        <f t="shared" si="496"/>
        <v>30.565967999999998</v>
      </c>
      <c r="Q395" s="219">
        <f t="shared" si="494"/>
        <v>91.697903999999994</v>
      </c>
      <c r="R395" s="219">
        <f t="shared" si="495"/>
        <v>91.697903999999994</v>
      </c>
    </row>
    <row r="396" spans="1:18" ht="18">
      <c r="A396" s="53"/>
      <c r="B396" s="54"/>
      <c r="C396" s="53" t="s">
        <v>210</v>
      </c>
      <c r="D396" s="53"/>
      <c r="E396" s="53"/>
      <c r="F396" s="53"/>
      <c r="G396" s="53"/>
      <c r="H396" s="55"/>
      <c r="I396" s="55"/>
      <c r="J396" s="53"/>
      <c r="K396" s="53"/>
      <c r="L396" s="53"/>
      <c r="M396" s="53"/>
      <c r="N396" s="53"/>
      <c r="O396" s="55"/>
      <c r="P396" s="55"/>
      <c r="Q396" s="55"/>
      <c r="R396" s="55"/>
    </row>
    <row r="397" spans="1:18" ht="18">
      <c r="A397" s="53"/>
      <c r="B397" s="54"/>
      <c r="C397" s="53" t="s">
        <v>597</v>
      </c>
      <c r="D397" s="53"/>
      <c r="E397" s="53"/>
      <c r="F397" s="53"/>
      <c r="G397" s="53"/>
      <c r="H397" s="55"/>
      <c r="I397" s="55"/>
      <c r="J397" s="53"/>
      <c r="K397" s="53"/>
      <c r="L397" s="53"/>
      <c r="M397" s="53"/>
      <c r="N397" s="53"/>
      <c r="O397" s="55"/>
      <c r="P397" s="55"/>
      <c r="Q397" s="55"/>
      <c r="R397" s="55"/>
    </row>
    <row r="398" spans="1:18" ht="18">
      <c r="A398" s="79">
        <v>1</v>
      </c>
      <c r="B398" s="79" t="s">
        <v>92</v>
      </c>
      <c r="C398" s="224" t="s">
        <v>519</v>
      </c>
      <c r="D398" s="79" t="s">
        <v>93</v>
      </c>
      <c r="E398" s="79">
        <f>2.3*50+2.8*3</f>
        <v>123.39999999999998</v>
      </c>
      <c r="F398" s="79"/>
      <c r="G398" s="79"/>
      <c r="H398" s="215"/>
      <c r="I398" s="215"/>
      <c r="J398" s="253" t="s">
        <v>643</v>
      </c>
      <c r="K398" s="79" t="s">
        <v>93</v>
      </c>
      <c r="L398" s="103" t="s">
        <v>502</v>
      </c>
      <c r="M398" s="79">
        <v>1</v>
      </c>
      <c r="N398" s="79">
        <v>2.34</v>
      </c>
      <c r="O398" s="102">
        <f>N398*M398*O$7</f>
        <v>2.7299375999999995</v>
      </c>
      <c r="P398" s="102">
        <f t="shared" ref="P398:P399" si="499">H398+I398+O398</f>
        <v>2.7299375999999995</v>
      </c>
      <c r="Q398" s="102">
        <f>O398*E398</f>
        <v>336.87429983999988</v>
      </c>
      <c r="R398" s="102">
        <f t="shared" ref="R398:R399" si="500">P398*E398</f>
        <v>336.87429983999988</v>
      </c>
    </row>
    <row r="399" spans="1:18" ht="36">
      <c r="A399" s="223">
        <v>2</v>
      </c>
      <c r="B399" s="226" t="s">
        <v>92</v>
      </c>
      <c r="C399" s="224" t="s">
        <v>498</v>
      </c>
      <c r="D399" s="223" t="s">
        <v>39</v>
      </c>
      <c r="E399" s="77">
        <v>3.6040000000000003E-2</v>
      </c>
      <c r="F399" s="223"/>
      <c r="G399" s="223"/>
      <c r="H399" s="219"/>
      <c r="I399" s="219"/>
      <c r="J399" s="112" t="s">
        <v>193</v>
      </c>
      <c r="K399" s="227" t="s">
        <v>39</v>
      </c>
      <c r="L399" s="223" t="s">
        <v>120</v>
      </c>
      <c r="M399" s="223">
        <v>1</v>
      </c>
      <c r="N399" s="99">
        <v>479.17</v>
      </c>
      <c r="O399" s="228">
        <f t="shared" ref="O399" si="501">N399*M399*O$7</f>
        <v>559.01888880000001</v>
      </c>
      <c r="P399" s="228">
        <f t="shared" si="499"/>
        <v>559.01888880000001</v>
      </c>
      <c r="Q399" s="228">
        <f t="shared" ref="Q399" si="502">O399*E399</f>
        <v>20.147040752352002</v>
      </c>
      <c r="R399" s="228">
        <f t="shared" si="500"/>
        <v>20.147040752352002</v>
      </c>
    </row>
    <row r="400" spans="1:18" ht="18">
      <c r="A400" s="53"/>
      <c r="B400" s="54"/>
      <c r="C400" s="53" t="s">
        <v>598</v>
      </c>
      <c r="D400" s="53"/>
      <c r="E400" s="53"/>
      <c r="F400" s="53"/>
      <c r="G400" s="53"/>
      <c r="H400" s="55"/>
      <c r="I400" s="55"/>
      <c r="J400" s="53"/>
      <c r="K400" s="53"/>
      <c r="L400" s="53"/>
      <c r="M400" s="53"/>
      <c r="N400" s="53"/>
      <c r="O400" s="55"/>
      <c r="P400" s="55"/>
      <c r="Q400" s="55"/>
      <c r="R400" s="55"/>
    </row>
    <row r="401" spans="1:18" ht="36">
      <c r="A401" s="213">
        <v>1</v>
      </c>
      <c r="B401" s="225" t="s">
        <v>92</v>
      </c>
      <c r="C401" s="159" t="s">
        <v>497</v>
      </c>
      <c r="D401" s="213" t="s">
        <v>93</v>
      </c>
      <c r="E401" s="213">
        <f>8.6*50</f>
        <v>430</v>
      </c>
      <c r="F401" s="213"/>
      <c r="G401" s="213"/>
      <c r="H401" s="213"/>
      <c r="I401" s="213"/>
      <c r="J401" s="145" t="s">
        <v>504</v>
      </c>
      <c r="K401" s="213" t="s">
        <v>93</v>
      </c>
      <c r="L401" s="216" t="s">
        <v>503</v>
      </c>
      <c r="M401" s="216">
        <v>1</v>
      </c>
      <c r="N401" s="216">
        <v>1.57</v>
      </c>
      <c r="O401" s="215">
        <f t="shared" ref="O401:O403" si="503">N401*M401*O$7</f>
        <v>1.8316247999999999</v>
      </c>
      <c r="P401" s="215">
        <f t="shared" ref="P401:P403" si="504">H401+I401+O401</f>
        <v>1.8316247999999999</v>
      </c>
      <c r="Q401" s="215">
        <f t="shared" ref="Q401:Q403" si="505">O401*E401</f>
        <v>787.59866399999999</v>
      </c>
      <c r="R401" s="215">
        <f t="shared" ref="R401:R403" si="506">P401*E401</f>
        <v>787.59866399999999</v>
      </c>
    </row>
    <row r="402" spans="1:18" ht="18">
      <c r="A402" s="213">
        <v>2</v>
      </c>
      <c r="B402" s="225" t="s">
        <v>92</v>
      </c>
      <c r="C402" s="214" t="s">
        <v>496</v>
      </c>
      <c r="D402" s="213" t="s">
        <v>39</v>
      </c>
      <c r="E402" s="190">
        <v>7.3499999999999996E-2</v>
      </c>
      <c r="F402" s="213"/>
      <c r="G402" s="213"/>
      <c r="H402" s="215"/>
      <c r="I402" s="215"/>
      <c r="J402" s="214" t="s">
        <v>256</v>
      </c>
      <c r="K402" s="213" t="s">
        <v>39</v>
      </c>
      <c r="L402" s="146" t="s">
        <v>335</v>
      </c>
      <c r="M402" s="213">
        <v>1</v>
      </c>
      <c r="N402" s="216">
        <v>216.67</v>
      </c>
      <c r="O402" s="215">
        <f t="shared" si="503"/>
        <v>252.77588879999996</v>
      </c>
      <c r="P402" s="215">
        <f t="shared" si="504"/>
        <v>252.77588879999996</v>
      </c>
      <c r="Q402" s="215">
        <f t="shared" si="505"/>
        <v>18.579027826799997</v>
      </c>
      <c r="R402" s="215">
        <f t="shared" si="506"/>
        <v>18.579027826799997</v>
      </c>
    </row>
    <row r="403" spans="1:18" ht="36">
      <c r="A403" s="223">
        <v>3</v>
      </c>
      <c r="B403" s="226" t="s">
        <v>92</v>
      </c>
      <c r="C403" s="224" t="s">
        <v>499</v>
      </c>
      <c r="D403" s="223" t="s">
        <v>39</v>
      </c>
      <c r="E403" s="77">
        <v>2.0500000000000001E-2</v>
      </c>
      <c r="F403" s="223"/>
      <c r="G403" s="223"/>
      <c r="H403" s="219"/>
      <c r="I403" s="219"/>
      <c r="J403" s="112" t="s">
        <v>193</v>
      </c>
      <c r="K403" s="227" t="s">
        <v>39</v>
      </c>
      <c r="L403" s="223" t="s">
        <v>120</v>
      </c>
      <c r="M403" s="223">
        <v>1</v>
      </c>
      <c r="N403" s="99">
        <v>479.17</v>
      </c>
      <c r="O403" s="228">
        <f t="shared" si="503"/>
        <v>559.01888880000001</v>
      </c>
      <c r="P403" s="228">
        <f t="shared" si="504"/>
        <v>559.01888880000001</v>
      </c>
      <c r="Q403" s="228">
        <f t="shared" si="505"/>
        <v>11.459887220400001</v>
      </c>
      <c r="R403" s="228">
        <f t="shared" si="506"/>
        <v>11.459887220400001</v>
      </c>
    </row>
    <row r="404" spans="1:18" ht="36">
      <c r="A404" s="223">
        <v>4</v>
      </c>
      <c r="B404" s="226" t="s">
        <v>92</v>
      </c>
      <c r="C404" s="224" t="s">
        <v>500</v>
      </c>
      <c r="D404" s="223" t="s">
        <v>39</v>
      </c>
      <c r="E404" s="202">
        <v>0.06</v>
      </c>
      <c r="F404" s="223"/>
      <c r="G404" s="223"/>
      <c r="H404" s="219"/>
      <c r="I404" s="219"/>
      <c r="J404" s="112" t="s">
        <v>193</v>
      </c>
      <c r="K404" s="227" t="s">
        <v>39</v>
      </c>
      <c r="L404" s="223" t="s">
        <v>120</v>
      </c>
      <c r="M404" s="223">
        <v>1</v>
      </c>
      <c r="N404" s="99">
        <v>479.17</v>
      </c>
      <c r="O404" s="228">
        <f t="shared" ref="O404" si="507">N404*M404*O$7</f>
        <v>559.01888880000001</v>
      </c>
      <c r="P404" s="228">
        <f t="shared" ref="P404" si="508">H404+I404+O404</f>
        <v>559.01888880000001</v>
      </c>
      <c r="Q404" s="228">
        <f t="shared" ref="Q404" si="509">O404*E404</f>
        <v>33.541133328000001</v>
      </c>
      <c r="R404" s="228">
        <f t="shared" ref="R404" si="510">P404*E404</f>
        <v>33.541133328000001</v>
      </c>
    </row>
    <row r="405" spans="1:18" ht="18">
      <c r="A405" s="213">
        <v>5</v>
      </c>
      <c r="B405" s="225" t="s">
        <v>92</v>
      </c>
      <c r="C405" s="159" t="s">
        <v>501</v>
      </c>
      <c r="D405" s="213" t="s">
        <v>166</v>
      </c>
      <c r="E405" s="213">
        <f>1.5*3*50</f>
        <v>225</v>
      </c>
      <c r="F405" s="213"/>
      <c r="G405" s="213"/>
      <c r="H405" s="213"/>
      <c r="I405" s="213"/>
      <c r="J405" s="145" t="s">
        <v>260</v>
      </c>
      <c r="K405" s="213" t="s">
        <v>166</v>
      </c>
      <c r="L405" s="216" t="s">
        <v>333</v>
      </c>
      <c r="M405" s="216">
        <v>1</v>
      </c>
      <c r="N405" s="216">
        <v>0.43</v>
      </c>
      <c r="O405" s="215">
        <f t="shared" ref="O405:O410" si="511">N405*M405*O$7</f>
        <v>0.50165519999999997</v>
      </c>
      <c r="P405" s="215">
        <f t="shared" ref="P405:P410" si="512">H405+I405+O405</f>
        <v>0.50165519999999997</v>
      </c>
      <c r="Q405" s="215">
        <f t="shared" ref="Q405:Q410" si="513">O405*E405</f>
        <v>112.87241999999999</v>
      </c>
      <c r="R405" s="215">
        <f t="shared" ref="R405:R410" si="514">P405*E405</f>
        <v>112.87241999999999</v>
      </c>
    </row>
    <row r="406" spans="1:18" ht="18">
      <c r="A406" s="53"/>
      <c r="B406" s="54"/>
      <c r="C406" s="53" t="s">
        <v>599</v>
      </c>
      <c r="D406" s="53"/>
      <c r="E406" s="53"/>
      <c r="F406" s="53"/>
      <c r="G406" s="53"/>
      <c r="H406" s="55"/>
      <c r="I406" s="55"/>
      <c r="J406" s="53"/>
      <c r="K406" s="53"/>
      <c r="L406" s="53"/>
      <c r="M406" s="53"/>
      <c r="N406" s="53"/>
      <c r="O406" s="55"/>
      <c r="P406" s="55"/>
      <c r="Q406" s="55"/>
      <c r="R406" s="55"/>
    </row>
    <row r="407" spans="1:18" ht="36">
      <c r="A407" s="213">
        <v>1</v>
      </c>
      <c r="B407" s="225" t="s">
        <v>92</v>
      </c>
      <c r="C407" s="159" t="s">
        <v>497</v>
      </c>
      <c r="D407" s="213" t="s">
        <v>93</v>
      </c>
      <c r="E407" s="213">
        <v>7</v>
      </c>
      <c r="F407" s="213"/>
      <c r="G407" s="213"/>
      <c r="H407" s="213"/>
      <c r="I407" s="213"/>
      <c r="J407" s="145" t="s">
        <v>504</v>
      </c>
      <c r="K407" s="213" t="s">
        <v>93</v>
      </c>
      <c r="L407" s="216" t="s">
        <v>503</v>
      </c>
      <c r="M407" s="216">
        <v>1</v>
      </c>
      <c r="N407" s="216">
        <v>1.57</v>
      </c>
      <c r="O407" s="215">
        <f t="shared" ref="O407" si="515">N407*M407*O$7</f>
        <v>1.8316247999999999</v>
      </c>
      <c r="P407" s="215">
        <f t="shared" ref="P407" si="516">H407+I407+O407</f>
        <v>1.8316247999999999</v>
      </c>
      <c r="Q407" s="215">
        <f t="shared" ref="Q407" si="517">O407*E407</f>
        <v>12.821373599999999</v>
      </c>
      <c r="R407" s="215">
        <f t="shared" ref="R407" si="518">P407*E407</f>
        <v>12.821373599999999</v>
      </c>
    </row>
    <row r="408" spans="1:18" ht="18">
      <c r="A408" s="213">
        <v>2</v>
      </c>
      <c r="B408" s="225" t="s">
        <v>92</v>
      </c>
      <c r="C408" s="214" t="s">
        <v>496</v>
      </c>
      <c r="D408" s="213" t="s">
        <v>39</v>
      </c>
      <c r="E408" s="160">
        <v>1.5499999999999999E-3</v>
      </c>
      <c r="F408" s="213"/>
      <c r="G408" s="213"/>
      <c r="H408" s="215"/>
      <c r="I408" s="215"/>
      <c r="J408" s="214" t="s">
        <v>256</v>
      </c>
      <c r="K408" s="213" t="s">
        <v>39</v>
      </c>
      <c r="L408" s="146" t="s">
        <v>335</v>
      </c>
      <c r="M408" s="213">
        <v>1</v>
      </c>
      <c r="N408" s="216">
        <v>216.67</v>
      </c>
      <c r="O408" s="215">
        <f t="shared" si="511"/>
        <v>252.77588879999996</v>
      </c>
      <c r="P408" s="215">
        <f t="shared" si="512"/>
        <v>252.77588879999996</v>
      </c>
      <c r="Q408" s="215">
        <f t="shared" si="513"/>
        <v>0.3918026276399999</v>
      </c>
      <c r="R408" s="215">
        <f t="shared" si="514"/>
        <v>0.3918026276399999</v>
      </c>
    </row>
    <row r="409" spans="1:18" ht="36">
      <c r="A409" s="223">
        <v>3</v>
      </c>
      <c r="B409" s="226" t="s">
        <v>92</v>
      </c>
      <c r="C409" s="224" t="s">
        <v>499</v>
      </c>
      <c r="D409" s="223" t="s">
        <v>39</v>
      </c>
      <c r="E409" s="156">
        <v>2.7999999999999998E-4</v>
      </c>
      <c r="F409" s="223"/>
      <c r="G409" s="223"/>
      <c r="H409" s="219"/>
      <c r="I409" s="219"/>
      <c r="J409" s="112" t="s">
        <v>193</v>
      </c>
      <c r="K409" s="227" t="s">
        <v>39</v>
      </c>
      <c r="L409" s="223" t="s">
        <v>120</v>
      </c>
      <c r="M409" s="223">
        <v>1</v>
      </c>
      <c r="N409" s="99">
        <v>479.17</v>
      </c>
      <c r="O409" s="228">
        <f t="shared" si="511"/>
        <v>559.01888880000001</v>
      </c>
      <c r="P409" s="228">
        <f t="shared" si="512"/>
        <v>559.01888880000001</v>
      </c>
      <c r="Q409" s="228">
        <f t="shared" si="513"/>
        <v>0.156525288864</v>
      </c>
      <c r="R409" s="228">
        <f t="shared" si="514"/>
        <v>0.156525288864</v>
      </c>
    </row>
    <row r="410" spans="1:18" ht="36">
      <c r="A410" s="223">
        <v>4</v>
      </c>
      <c r="B410" s="226" t="s">
        <v>92</v>
      </c>
      <c r="C410" s="224" t="s">
        <v>500</v>
      </c>
      <c r="D410" s="223" t="s">
        <v>39</v>
      </c>
      <c r="E410" s="77">
        <v>1.1999999999999999E-3</v>
      </c>
      <c r="F410" s="223"/>
      <c r="G410" s="223"/>
      <c r="H410" s="219"/>
      <c r="I410" s="219"/>
      <c r="J410" s="112" t="s">
        <v>193</v>
      </c>
      <c r="K410" s="227" t="s">
        <v>39</v>
      </c>
      <c r="L410" s="223" t="s">
        <v>120</v>
      </c>
      <c r="M410" s="223">
        <v>1</v>
      </c>
      <c r="N410" s="99">
        <v>479.17</v>
      </c>
      <c r="O410" s="228">
        <f t="shared" si="511"/>
        <v>559.01888880000001</v>
      </c>
      <c r="P410" s="228">
        <f t="shared" si="512"/>
        <v>559.01888880000001</v>
      </c>
      <c r="Q410" s="228">
        <f t="shared" si="513"/>
        <v>0.67082266656</v>
      </c>
      <c r="R410" s="228">
        <f t="shared" si="514"/>
        <v>0.67082266656</v>
      </c>
    </row>
    <row r="411" spans="1:18" ht="18">
      <c r="A411" s="213">
        <v>5</v>
      </c>
      <c r="B411" s="225" t="s">
        <v>92</v>
      </c>
      <c r="C411" s="159" t="s">
        <v>518</v>
      </c>
      <c r="D411" s="213" t="s">
        <v>166</v>
      </c>
      <c r="E411" s="213">
        <f>1.5*2</f>
        <v>3</v>
      </c>
      <c r="F411" s="213"/>
      <c r="G411" s="213"/>
      <c r="H411" s="213"/>
      <c r="I411" s="213"/>
      <c r="J411" s="145" t="s">
        <v>260</v>
      </c>
      <c r="K411" s="213" t="s">
        <v>166</v>
      </c>
      <c r="L411" s="216" t="s">
        <v>333</v>
      </c>
      <c r="M411" s="216">
        <v>1</v>
      </c>
      <c r="N411" s="216">
        <v>0.43</v>
      </c>
      <c r="O411" s="215">
        <f t="shared" ref="O411" si="519">N411*M411*O$7</f>
        <v>0.50165519999999997</v>
      </c>
      <c r="P411" s="215">
        <f t="shared" ref="P411" si="520">H411+I411+O411</f>
        <v>0.50165519999999997</v>
      </c>
      <c r="Q411" s="215">
        <f t="shared" ref="Q411" si="521">O411*E411</f>
        <v>1.5049655999999998</v>
      </c>
      <c r="R411" s="215">
        <f t="shared" ref="R411" si="522">P411*E411</f>
        <v>1.5049655999999998</v>
      </c>
    </row>
    <row r="412" spans="1:18" ht="18">
      <c r="A412" s="53"/>
      <c r="B412" s="54"/>
      <c r="C412" s="53" t="s">
        <v>600</v>
      </c>
      <c r="D412" s="53"/>
      <c r="E412" s="53"/>
      <c r="F412" s="53"/>
      <c r="G412" s="53"/>
      <c r="H412" s="55"/>
      <c r="I412" s="55"/>
      <c r="J412" s="53"/>
      <c r="K412" s="53"/>
      <c r="L412" s="53"/>
      <c r="M412" s="53"/>
      <c r="N412" s="53"/>
      <c r="O412" s="55"/>
      <c r="P412" s="55"/>
      <c r="Q412" s="55"/>
      <c r="R412" s="55"/>
    </row>
    <row r="413" spans="1:18" ht="36">
      <c r="A413" s="213">
        <v>1</v>
      </c>
      <c r="B413" s="225" t="s">
        <v>92</v>
      </c>
      <c r="C413" s="159" t="s">
        <v>497</v>
      </c>
      <c r="D413" s="213" t="s">
        <v>93</v>
      </c>
      <c r="E413" s="213">
        <f>6.5*2</f>
        <v>13</v>
      </c>
      <c r="F413" s="213"/>
      <c r="G413" s="213"/>
      <c r="H413" s="213"/>
      <c r="I413" s="213"/>
      <c r="J413" s="145" t="s">
        <v>504</v>
      </c>
      <c r="K413" s="213" t="s">
        <v>93</v>
      </c>
      <c r="L413" s="216" t="s">
        <v>503</v>
      </c>
      <c r="M413" s="216">
        <v>1</v>
      </c>
      <c r="N413" s="216">
        <v>1.57</v>
      </c>
      <c r="O413" s="215">
        <f t="shared" ref="O413:O418" si="523">N413*M413*O$7</f>
        <v>1.8316247999999999</v>
      </c>
      <c r="P413" s="215">
        <f t="shared" ref="P413:P418" si="524">H413+I413+O413</f>
        <v>1.8316247999999999</v>
      </c>
      <c r="Q413" s="215">
        <f t="shared" ref="Q413:Q418" si="525">O413*E413</f>
        <v>23.811122399999999</v>
      </c>
      <c r="R413" s="215">
        <f t="shared" ref="R413:R418" si="526">P413*E413</f>
        <v>23.811122399999999</v>
      </c>
    </row>
    <row r="414" spans="1:18" ht="18">
      <c r="A414" s="213">
        <v>2</v>
      </c>
      <c r="B414" s="225" t="s">
        <v>92</v>
      </c>
      <c r="C414" s="214" t="s">
        <v>496</v>
      </c>
      <c r="D414" s="213" t="s">
        <v>39</v>
      </c>
      <c r="E414" s="190">
        <v>2.8999999999999998E-3</v>
      </c>
      <c r="F414" s="213"/>
      <c r="G414" s="213"/>
      <c r="H414" s="215"/>
      <c r="I414" s="215"/>
      <c r="J414" s="214" t="s">
        <v>256</v>
      </c>
      <c r="K414" s="213" t="s">
        <v>39</v>
      </c>
      <c r="L414" s="146" t="s">
        <v>335</v>
      </c>
      <c r="M414" s="213">
        <v>1</v>
      </c>
      <c r="N414" s="216">
        <v>216.67</v>
      </c>
      <c r="O414" s="215">
        <f t="shared" si="523"/>
        <v>252.77588879999996</v>
      </c>
      <c r="P414" s="215">
        <f t="shared" si="524"/>
        <v>252.77588879999996</v>
      </c>
      <c r="Q414" s="215">
        <f t="shared" si="525"/>
        <v>0.73305007751999984</v>
      </c>
      <c r="R414" s="215">
        <f t="shared" si="526"/>
        <v>0.73305007751999984</v>
      </c>
    </row>
    <row r="415" spans="1:18" ht="36">
      <c r="A415" s="223">
        <v>3</v>
      </c>
      <c r="B415" s="226" t="s">
        <v>92</v>
      </c>
      <c r="C415" s="224" t="s">
        <v>499</v>
      </c>
      <c r="D415" s="223" t="s">
        <v>39</v>
      </c>
      <c r="E415" s="77">
        <v>7.3999999999999999E-4</v>
      </c>
      <c r="F415" s="223"/>
      <c r="G415" s="223"/>
      <c r="H415" s="219"/>
      <c r="I415" s="219"/>
      <c r="J415" s="112" t="s">
        <v>193</v>
      </c>
      <c r="K415" s="227" t="s">
        <v>39</v>
      </c>
      <c r="L415" s="223" t="s">
        <v>120</v>
      </c>
      <c r="M415" s="223">
        <v>1</v>
      </c>
      <c r="N415" s="99">
        <v>479.17</v>
      </c>
      <c r="O415" s="228">
        <f t="shared" si="523"/>
        <v>559.01888880000001</v>
      </c>
      <c r="P415" s="228">
        <f t="shared" si="524"/>
        <v>559.01888880000001</v>
      </c>
      <c r="Q415" s="228">
        <f t="shared" si="525"/>
        <v>0.41367397771199999</v>
      </c>
      <c r="R415" s="228">
        <f t="shared" si="526"/>
        <v>0.41367397771199999</v>
      </c>
    </row>
    <row r="416" spans="1:18" ht="36">
      <c r="A416" s="213">
        <v>4</v>
      </c>
      <c r="B416" s="225" t="s">
        <v>92</v>
      </c>
      <c r="C416" s="159" t="s">
        <v>497</v>
      </c>
      <c r="D416" s="213" t="s">
        <v>93</v>
      </c>
      <c r="E416" s="213">
        <f>2.4*4</f>
        <v>9.6</v>
      </c>
      <c r="F416" s="213"/>
      <c r="G416" s="213"/>
      <c r="H416" s="213"/>
      <c r="I416" s="213"/>
      <c r="J416" s="145" t="s">
        <v>504</v>
      </c>
      <c r="K416" s="213" t="s">
        <v>93</v>
      </c>
      <c r="L416" s="216" t="s">
        <v>503</v>
      </c>
      <c r="M416" s="216">
        <v>1</v>
      </c>
      <c r="N416" s="216">
        <v>1.57</v>
      </c>
      <c r="O416" s="215">
        <f t="shared" si="523"/>
        <v>1.8316247999999999</v>
      </c>
      <c r="P416" s="215">
        <f t="shared" si="524"/>
        <v>1.8316247999999999</v>
      </c>
      <c r="Q416" s="215">
        <f t="shared" si="525"/>
        <v>17.583598079999998</v>
      </c>
      <c r="R416" s="215">
        <f t="shared" si="526"/>
        <v>17.583598079999998</v>
      </c>
    </row>
    <row r="417" spans="1:18" ht="36">
      <c r="A417" s="223">
        <v>5</v>
      </c>
      <c r="B417" s="226" t="s">
        <v>92</v>
      </c>
      <c r="C417" s="224" t="s">
        <v>516</v>
      </c>
      <c r="D417" s="223" t="s">
        <v>39</v>
      </c>
      <c r="E417" s="77">
        <v>7.6000000000000004E-4</v>
      </c>
      <c r="F417" s="223"/>
      <c r="G417" s="223"/>
      <c r="H417" s="219"/>
      <c r="I417" s="219"/>
      <c r="J417" s="112" t="s">
        <v>193</v>
      </c>
      <c r="K417" s="227" t="s">
        <v>39</v>
      </c>
      <c r="L417" s="223" t="s">
        <v>120</v>
      </c>
      <c r="M417" s="223">
        <v>1</v>
      </c>
      <c r="N417" s="99">
        <v>479.17</v>
      </c>
      <c r="O417" s="228">
        <f t="shared" si="523"/>
        <v>559.01888880000001</v>
      </c>
      <c r="P417" s="228">
        <f t="shared" si="524"/>
        <v>559.01888880000001</v>
      </c>
      <c r="Q417" s="228">
        <f t="shared" si="525"/>
        <v>0.42485435548800005</v>
      </c>
      <c r="R417" s="228">
        <f t="shared" si="526"/>
        <v>0.42485435548800005</v>
      </c>
    </row>
    <row r="418" spans="1:18" ht="18">
      <c r="A418" s="213">
        <v>6</v>
      </c>
      <c r="B418" s="225" t="s">
        <v>92</v>
      </c>
      <c r="C418" s="159" t="s">
        <v>517</v>
      </c>
      <c r="D418" s="213" t="s">
        <v>166</v>
      </c>
      <c r="E418" s="213">
        <f>1.5*1.35*2</f>
        <v>4.0500000000000007</v>
      </c>
      <c r="F418" s="213"/>
      <c r="G418" s="213"/>
      <c r="H418" s="213"/>
      <c r="I418" s="213"/>
      <c r="J418" s="145" t="s">
        <v>260</v>
      </c>
      <c r="K418" s="213" t="s">
        <v>166</v>
      </c>
      <c r="L418" s="216" t="s">
        <v>333</v>
      </c>
      <c r="M418" s="216">
        <v>1</v>
      </c>
      <c r="N418" s="216">
        <v>0.43</v>
      </c>
      <c r="O418" s="215">
        <f t="shared" si="523"/>
        <v>0.50165519999999997</v>
      </c>
      <c r="P418" s="215">
        <f t="shared" si="524"/>
        <v>0.50165519999999997</v>
      </c>
      <c r="Q418" s="215">
        <f t="shared" si="525"/>
        <v>2.0317035600000004</v>
      </c>
      <c r="R418" s="215">
        <f t="shared" si="526"/>
        <v>2.0317035600000004</v>
      </c>
    </row>
    <row r="419" spans="1:18" ht="18">
      <c r="A419" s="213">
        <v>7</v>
      </c>
      <c r="B419" s="225" t="s">
        <v>92</v>
      </c>
      <c r="C419" s="214" t="s">
        <v>242</v>
      </c>
      <c r="D419" s="213" t="s">
        <v>90</v>
      </c>
      <c r="E419" s="153">
        <v>6</v>
      </c>
      <c r="F419" s="213"/>
      <c r="G419" s="213"/>
      <c r="H419" s="215"/>
      <c r="I419" s="215"/>
      <c r="J419" s="214" t="s">
        <v>243</v>
      </c>
      <c r="K419" s="213" t="s">
        <v>90</v>
      </c>
      <c r="L419" s="146"/>
      <c r="M419" s="216">
        <v>1</v>
      </c>
      <c r="N419" s="216">
        <v>0.83</v>
      </c>
      <c r="O419" s="215">
        <f>N419*M419*O$7</f>
        <v>0.96831119999999982</v>
      </c>
      <c r="P419" s="215">
        <f>H419+I419+O419</f>
        <v>0.96831119999999982</v>
      </c>
      <c r="Q419" s="215">
        <f>O419*E419</f>
        <v>5.8098671999999993</v>
      </c>
      <c r="R419" s="215">
        <f>P419*E419</f>
        <v>5.8098671999999993</v>
      </c>
    </row>
    <row r="420" spans="1:18" ht="18">
      <c r="A420" s="53"/>
      <c r="B420" s="54"/>
      <c r="C420" s="53" t="s">
        <v>601</v>
      </c>
      <c r="D420" s="53"/>
      <c r="E420" s="53"/>
      <c r="F420" s="53"/>
      <c r="G420" s="53"/>
      <c r="H420" s="55"/>
      <c r="I420" s="55"/>
      <c r="J420" s="53"/>
      <c r="K420" s="53"/>
      <c r="L420" s="53"/>
      <c r="M420" s="53"/>
      <c r="N420" s="53"/>
      <c r="O420" s="55"/>
      <c r="P420" s="55"/>
      <c r="Q420" s="55"/>
      <c r="R420" s="55"/>
    </row>
    <row r="421" spans="1:18" ht="36">
      <c r="A421" s="213">
        <v>1</v>
      </c>
      <c r="B421" s="225" t="s">
        <v>92</v>
      </c>
      <c r="C421" s="159" t="s">
        <v>497</v>
      </c>
      <c r="D421" s="213" t="s">
        <v>93</v>
      </c>
      <c r="E421" s="213">
        <v>5.6</v>
      </c>
      <c r="F421" s="213"/>
      <c r="G421" s="213"/>
      <c r="H421" s="213"/>
      <c r="I421" s="213"/>
      <c r="J421" s="145" t="s">
        <v>504</v>
      </c>
      <c r="K421" s="213" t="s">
        <v>93</v>
      </c>
      <c r="L421" s="216" t="s">
        <v>503</v>
      </c>
      <c r="M421" s="216">
        <v>1</v>
      </c>
      <c r="N421" s="216">
        <v>1.57</v>
      </c>
      <c r="O421" s="215">
        <f t="shared" ref="O421:O425" si="527">N421*M421*O$7</f>
        <v>1.8316247999999999</v>
      </c>
      <c r="P421" s="215">
        <f t="shared" ref="P421:P425" si="528">H421+I421+O421</f>
        <v>1.8316247999999999</v>
      </c>
      <c r="Q421" s="215">
        <f t="shared" ref="Q421:Q425" si="529">O421*E421</f>
        <v>10.257098879999999</v>
      </c>
      <c r="R421" s="215">
        <f t="shared" ref="R421:R425" si="530">P421*E421</f>
        <v>10.257098879999999</v>
      </c>
    </row>
    <row r="422" spans="1:18" ht="18">
      <c r="A422" s="213">
        <v>2</v>
      </c>
      <c r="B422" s="225" t="s">
        <v>92</v>
      </c>
      <c r="C422" s="214" t="s">
        <v>496</v>
      </c>
      <c r="D422" s="213" t="s">
        <v>39</v>
      </c>
      <c r="E422" s="160">
        <v>1.33E-3</v>
      </c>
      <c r="F422" s="213"/>
      <c r="G422" s="213"/>
      <c r="H422" s="215"/>
      <c r="I422" s="215"/>
      <c r="J422" s="214" t="s">
        <v>256</v>
      </c>
      <c r="K422" s="213" t="s">
        <v>39</v>
      </c>
      <c r="L422" s="146" t="s">
        <v>335</v>
      </c>
      <c r="M422" s="213">
        <v>1</v>
      </c>
      <c r="N422" s="216">
        <v>216.67</v>
      </c>
      <c r="O422" s="215">
        <f t="shared" si="527"/>
        <v>252.77588879999996</v>
      </c>
      <c r="P422" s="215">
        <f t="shared" si="528"/>
        <v>252.77588879999996</v>
      </c>
      <c r="Q422" s="215">
        <f t="shared" si="529"/>
        <v>0.33619193210399995</v>
      </c>
      <c r="R422" s="215">
        <f t="shared" si="530"/>
        <v>0.33619193210399995</v>
      </c>
    </row>
    <row r="423" spans="1:18" ht="36">
      <c r="A423" s="223">
        <v>3</v>
      </c>
      <c r="B423" s="226" t="s">
        <v>92</v>
      </c>
      <c r="C423" s="224" t="s">
        <v>499</v>
      </c>
      <c r="D423" s="223" t="s">
        <v>39</v>
      </c>
      <c r="E423" s="156">
        <v>2.3000000000000001E-4</v>
      </c>
      <c r="F423" s="223"/>
      <c r="G423" s="223"/>
      <c r="H423" s="219"/>
      <c r="I423" s="219"/>
      <c r="J423" s="112" t="s">
        <v>193</v>
      </c>
      <c r="K423" s="227" t="s">
        <v>39</v>
      </c>
      <c r="L423" s="223" t="s">
        <v>120</v>
      </c>
      <c r="M423" s="223">
        <v>1</v>
      </c>
      <c r="N423" s="99">
        <v>479.17</v>
      </c>
      <c r="O423" s="228">
        <f t="shared" si="527"/>
        <v>559.01888880000001</v>
      </c>
      <c r="P423" s="228">
        <f t="shared" si="528"/>
        <v>559.01888880000001</v>
      </c>
      <c r="Q423" s="228">
        <f t="shared" si="529"/>
        <v>0.12857434442400001</v>
      </c>
      <c r="R423" s="228">
        <f t="shared" si="530"/>
        <v>0.12857434442400001</v>
      </c>
    </row>
    <row r="424" spans="1:18" ht="36">
      <c r="A424" s="223">
        <v>4</v>
      </c>
      <c r="B424" s="226" t="s">
        <v>92</v>
      </c>
      <c r="C424" s="224" t="s">
        <v>516</v>
      </c>
      <c r="D424" s="223" t="s">
        <v>39</v>
      </c>
      <c r="E424" s="156">
        <v>3.8000000000000002E-4</v>
      </c>
      <c r="F424" s="223"/>
      <c r="G424" s="223"/>
      <c r="H424" s="219"/>
      <c r="I424" s="219"/>
      <c r="J424" s="112" t="s">
        <v>193</v>
      </c>
      <c r="K424" s="227" t="s">
        <v>39</v>
      </c>
      <c r="L424" s="223" t="s">
        <v>120</v>
      </c>
      <c r="M424" s="223">
        <v>1</v>
      </c>
      <c r="N424" s="99">
        <v>479.17</v>
      </c>
      <c r="O424" s="228">
        <f t="shared" si="527"/>
        <v>559.01888880000001</v>
      </c>
      <c r="P424" s="228">
        <f t="shared" si="528"/>
        <v>559.01888880000001</v>
      </c>
      <c r="Q424" s="228">
        <f t="shared" si="529"/>
        <v>0.21242717774400002</v>
      </c>
      <c r="R424" s="228">
        <f t="shared" si="530"/>
        <v>0.21242717774400002</v>
      </c>
    </row>
    <row r="425" spans="1:18" ht="18">
      <c r="A425" s="213">
        <v>5</v>
      </c>
      <c r="B425" s="225" t="s">
        <v>92</v>
      </c>
      <c r="C425" s="159" t="s">
        <v>515</v>
      </c>
      <c r="D425" s="213" t="s">
        <v>166</v>
      </c>
      <c r="E425" s="213">
        <f>1*1.8</f>
        <v>1.8</v>
      </c>
      <c r="F425" s="213"/>
      <c r="G425" s="213"/>
      <c r="H425" s="213"/>
      <c r="I425" s="213"/>
      <c r="J425" s="145" t="s">
        <v>260</v>
      </c>
      <c r="K425" s="213" t="s">
        <v>166</v>
      </c>
      <c r="L425" s="216" t="s">
        <v>333</v>
      </c>
      <c r="M425" s="216">
        <v>1</v>
      </c>
      <c r="N425" s="216">
        <v>0.43</v>
      </c>
      <c r="O425" s="215">
        <f t="shared" si="527"/>
        <v>0.50165519999999997</v>
      </c>
      <c r="P425" s="215">
        <f t="shared" si="528"/>
        <v>0.50165519999999997</v>
      </c>
      <c r="Q425" s="215">
        <f t="shared" si="529"/>
        <v>0.90297936000000001</v>
      </c>
      <c r="R425" s="215">
        <f t="shared" si="530"/>
        <v>0.90297936000000001</v>
      </c>
    </row>
    <row r="426" spans="1:18" ht="18">
      <c r="A426" s="213">
        <v>6</v>
      </c>
      <c r="B426" s="225" t="s">
        <v>92</v>
      </c>
      <c r="C426" s="214" t="s">
        <v>242</v>
      </c>
      <c r="D426" s="213" t="s">
        <v>90</v>
      </c>
      <c r="E426" s="153">
        <v>2</v>
      </c>
      <c r="F426" s="213"/>
      <c r="G426" s="213"/>
      <c r="H426" s="215"/>
      <c r="I426" s="215"/>
      <c r="J426" s="214" t="s">
        <v>243</v>
      </c>
      <c r="K426" s="213" t="s">
        <v>90</v>
      </c>
      <c r="L426" s="146"/>
      <c r="M426" s="216">
        <v>1</v>
      </c>
      <c r="N426" s="216">
        <v>0.83</v>
      </c>
      <c r="O426" s="215">
        <f>N426*M426*O$7</f>
        <v>0.96831119999999982</v>
      </c>
      <c r="P426" s="215">
        <f>H426+I426+O426</f>
        <v>0.96831119999999982</v>
      </c>
      <c r="Q426" s="215">
        <f>O426*E426</f>
        <v>1.9366223999999996</v>
      </c>
      <c r="R426" s="215">
        <f>P426*E426</f>
        <v>1.9366223999999996</v>
      </c>
    </row>
    <row r="427" spans="1:18" ht="18">
      <c r="A427" s="53"/>
      <c r="B427" s="54"/>
      <c r="C427" s="53" t="s">
        <v>210</v>
      </c>
      <c r="D427" s="53"/>
      <c r="E427" s="53"/>
      <c r="F427" s="53"/>
      <c r="G427" s="53"/>
      <c r="H427" s="55"/>
      <c r="I427" s="55"/>
      <c r="J427" s="53"/>
      <c r="K427" s="53"/>
      <c r="L427" s="53"/>
      <c r="M427" s="53"/>
      <c r="N427" s="53"/>
      <c r="O427" s="55"/>
      <c r="P427" s="55"/>
      <c r="Q427" s="55"/>
      <c r="R427" s="55"/>
    </row>
    <row r="428" spans="1:18" ht="54">
      <c r="A428" s="223">
        <v>1</v>
      </c>
      <c r="B428" s="223" t="s">
        <v>112</v>
      </c>
      <c r="C428" s="224" t="s">
        <v>505</v>
      </c>
      <c r="D428" s="223" t="s">
        <v>105</v>
      </c>
      <c r="E428" s="218">
        <v>2.5000000000000001E-3</v>
      </c>
      <c r="F428" s="223">
        <v>5.03</v>
      </c>
      <c r="G428" s="223">
        <v>158.97</v>
      </c>
      <c r="H428" s="219">
        <f t="shared" ref="H428:H429" si="531">F428*H$7</f>
        <v>12.4129837</v>
      </c>
      <c r="I428" s="219">
        <f t="shared" ref="I428:I429" si="532">G428*I$7</f>
        <v>486.06667199999998</v>
      </c>
      <c r="J428" s="224"/>
      <c r="K428" s="223"/>
      <c r="L428" s="223"/>
      <c r="M428" s="223"/>
      <c r="N428" s="223"/>
      <c r="O428" s="219"/>
      <c r="P428" s="219">
        <f t="shared" ref="P428:P429" si="533">H428+I428+O428</f>
        <v>498.47965569999997</v>
      </c>
      <c r="Q428" s="219"/>
      <c r="R428" s="219">
        <f t="shared" ref="R428:R429" si="534">P428*E428</f>
        <v>1.24619913925</v>
      </c>
    </row>
    <row r="429" spans="1:18" ht="36">
      <c r="A429" s="223">
        <v>2</v>
      </c>
      <c r="B429" s="223" t="s">
        <v>507</v>
      </c>
      <c r="C429" s="224" t="s">
        <v>506</v>
      </c>
      <c r="D429" s="223" t="s">
        <v>105</v>
      </c>
      <c r="E429" s="218">
        <v>2E-3</v>
      </c>
      <c r="F429" s="223">
        <v>7.89</v>
      </c>
      <c r="G429" s="223">
        <v>249.11</v>
      </c>
      <c r="H429" s="219">
        <f t="shared" si="531"/>
        <v>19.470863099999999</v>
      </c>
      <c r="I429" s="219">
        <f t="shared" si="532"/>
        <v>761.67873599999996</v>
      </c>
      <c r="J429" s="224"/>
      <c r="K429" s="223"/>
      <c r="L429" s="223"/>
      <c r="M429" s="223"/>
      <c r="N429" s="223"/>
      <c r="O429" s="219"/>
      <c r="P429" s="219">
        <f t="shared" si="533"/>
        <v>781.14959909999993</v>
      </c>
      <c r="Q429" s="219"/>
      <c r="R429" s="219">
        <f t="shared" si="534"/>
        <v>1.5622991981999999</v>
      </c>
    </row>
    <row r="430" spans="1:18" ht="54">
      <c r="A430" s="223">
        <v>3</v>
      </c>
      <c r="B430" s="226" t="s">
        <v>286</v>
      </c>
      <c r="C430" s="224" t="s">
        <v>508</v>
      </c>
      <c r="D430" s="223" t="s">
        <v>94</v>
      </c>
      <c r="E430" s="218">
        <v>1.1999999999999999E-3</v>
      </c>
      <c r="F430" s="223"/>
      <c r="G430" s="223">
        <v>16</v>
      </c>
      <c r="H430" s="228"/>
      <c r="I430" s="228">
        <f t="shared" ref="I430" si="535">G430*I$7</f>
        <v>48.921599999999998</v>
      </c>
      <c r="J430" s="76"/>
      <c r="K430" s="223"/>
      <c r="L430" s="223"/>
      <c r="M430" s="223"/>
      <c r="N430" s="223"/>
      <c r="O430" s="219"/>
      <c r="P430" s="219">
        <f t="shared" ref="P430:P432" si="536">H430+I430+O430</f>
        <v>48.921599999999998</v>
      </c>
      <c r="Q430" s="219"/>
      <c r="R430" s="219">
        <f t="shared" ref="R430:R432" si="537">P430*E430</f>
        <v>5.8705919999999995E-2</v>
      </c>
    </row>
    <row r="431" spans="1:18" ht="36">
      <c r="A431" s="216">
        <v>4</v>
      </c>
      <c r="B431" s="216" t="s">
        <v>214</v>
      </c>
      <c r="C431" s="217" t="s">
        <v>514</v>
      </c>
      <c r="D431" s="216" t="s">
        <v>177</v>
      </c>
      <c r="E431" s="216">
        <v>3.3</v>
      </c>
      <c r="F431" s="216">
        <v>0.56200000000000006</v>
      </c>
      <c r="G431" s="216"/>
      <c r="H431" s="212">
        <f t="shared" ref="H431:H432" si="538">F431*H$7</f>
        <v>1.3868979800000001</v>
      </c>
      <c r="I431" s="212"/>
      <c r="J431" s="217"/>
      <c r="K431" s="216"/>
      <c r="L431" s="216"/>
      <c r="M431" s="216"/>
      <c r="N431" s="216"/>
      <c r="O431" s="212"/>
      <c r="P431" s="212">
        <f t="shared" si="536"/>
        <v>1.3868979800000001</v>
      </c>
      <c r="Q431" s="212"/>
      <c r="R431" s="212">
        <f t="shared" si="537"/>
        <v>4.5767633339999998</v>
      </c>
    </row>
    <row r="432" spans="1:18" ht="18">
      <c r="A432" s="422">
        <v>5</v>
      </c>
      <c r="B432" s="423" t="s">
        <v>302</v>
      </c>
      <c r="C432" s="424" t="s">
        <v>513</v>
      </c>
      <c r="D432" s="422" t="s">
        <v>186</v>
      </c>
      <c r="E432" s="422">
        <v>3.3</v>
      </c>
      <c r="F432" s="422">
        <v>1.55</v>
      </c>
      <c r="G432" s="422">
        <v>0.76</v>
      </c>
      <c r="H432" s="420">
        <f t="shared" si="538"/>
        <v>3.8250744999999999</v>
      </c>
      <c r="I432" s="420">
        <f>G432*I$7</f>
        <v>2.3237760000000001</v>
      </c>
      <c r="J432" s="112" t="s">
        <v>298</v>
      </c>
      <c r="K432" s="99" t="s">
        <v>186</v>
      </c>
      <c r="L432" s="223" t="s">
        <v>299</v>
      </c>
      <c r="M432" s="71">
        <v>1.02</v>
      </c>
      <c r="N432" s="223">
        <v>27.56</v>
      </c>
      <c r="O432" s="426">
        <f>((N432*M432)/1.02+(N433*M433)+(N434*M434))*O$7</f>
        <v>36.000177119999996</v>
      </c>
      <c r="P432" s="420">
        <f t="shared" si="536"/>
        <v>42.149027619999998</v>
      </c>
      <c r="Q432" s="420">
        <f t="shared" ref="Q432" si="539">O432*E432</f>
        <v>118.80058449599998</v>
      </c>
      <c r="R432" s="420">
        <f t="shared" si="537"/>
        <v>139.09179114599999</v>
      </c>
    </row>
    <row r="433" spans="1:18" ht="18">
      <c r="A433" s="422"/>
      <c r="B433" s="423"/>
      <c r="C433" s="425"/>
      <c r="D433" s="422"/>
      <c r="E433" s="422"/>
      <c r="F433" s="422"/>
      <c r="G433" s="422"/>
      <c r="H433" s="420"/>
      <c r="I433" s="420"/>
      <c r="J433" s="100" t="s">
        <v>179</v>
      </c>
      <c r="K433" s="99" t="s">
        <v>166</v>
      </c>
      <c r="L433" s="71"/>
      <c r="M433" s="71">
        <v>0.80300000000000005</v>
      </c>
      <c r="N433" s="71">
        <v>3.5</v>
      </c>
      <c r="O433" s="426"/>
      <c r="P433" s="420"/>
      <c r="Q433" s="420"/>
      <c r="R433" s="420"/>
    </row>
    <row r="434" spans="1:18" ht="18">
      <c r="A434" s="422"/>
      <c r="B434" s="423"/>
      <c r="C434" s="425"/>
      <c r="D434" s="422"/>
      <c r="E434" s="422"/>
      <c r="F434" s="422"/>
      <c r="G434" s="422"/>
      <c r="H434" s="420"/>
      <c r="I434" s="420"/>
      <c r="J434" s="100" t="s">
        <v>181</v>
      </c>
      <c r="K434" s="99" t="s">
        <v>186</v>
      </c>
      <c r="L434" s="226" t="s">
        <v>305</v>
      </c>
      <c r="M434" s="99">
        <v>3.8999999999999998E-3</v>
      </c>
      <c r="N434" s="223">
        <v>125</v>
      </c>
      <c r="O434" s="426"/>
      <c r="P434" s="420"/>
      <c r="Q434" s="420"/>
      <c r="R434" s="420"/>
    </row>
    <row r="435" spans="1:18" ht="18">
      <c r="A435" s="418">
        <v>6</v>
      </c>
      <c r="B435" s="427" t="s">
        <v>341</v>
      </c>
      <c r="C435" s="428" t="s">
        <v>512</v>
      </c>
      <c r="D435" s="418" t="s">
        <v>39</v>
      </c>
      <c r="E435" s="421">
        <v>3.31412</v>
      </c>
      <c r="F435" s="418">
        <v>19</v>
      </c>
      <c r="G435" s="418">
        <v>17.600000000000001</v>
      </c>
      <c r="H435" s="419">
        <f>F435*H$7</f>
        <v>46.888010000000001</v>
      </c>
      <c r="I435" s="419">
        <f>G435*I$7</f>
        <v>53.813760000000002</v>
      </c>
      <c r="J435" s="224" t="s">
        <v>343</v>
      </c>
      <c r="K435" s="223" t="s">
        <v>91</v>
      </c>
      <c r="L435" s="223" t="s">
        <v>344</v>
      </c>
      <c r="M435" s="223">
        <v>27</v>
      </c>
      <c r="N435" s="223">
        <v>0.33</v>
      </c>
      <c r="O435" s="419">
        <f>((N435*M435)+(N436*M436)+(N437*M437))*O$7</f>
        <v>40.505740799999998</v>
      </c>
      <c r="P435" s="419">
        <f t="shared" ref="P435" si="540">H435+I435+O435</f>
        <v>141.20751080000002</v>
      </c>
      <c r="Q435" s="419">
        <f t="shared" ref="Q435" si="541">O435*E435</f>
        <v>134.24088570009599</v>
      </c>
      <c r="R435" s="419">
        <f t="shared" ref="R435" si="542">P435*E435</f>
        <v>467.97863569249608</v>
      </c>
    </row>
    <row r="436" spans="1:18" ht="18">
      <c r="A436" s="418"/>
      <c r="B436" s="427"/>
      <c r="C436" s="428"/>
      <c r="D436" s="418"/>
      <c r="E436" s="421"/>
      <c r="F436" s="418"/>
      <c r="G436" s="418"/>
      <c r="H436" s="419"/>
      <c r="I436" s="419"/>
      <c r="J436" s="76" t="s">
        <v>232</v>
      </c>
      <c r="K436" s="223" t="s">
        <v>91</v>
      </c>
      <c r="L436" s="223" t="s">
        <v>345</v>
      </c>
      <c r="M436" s="223">
        <v>17</v>
      </c>
      <c r="N436" s="223">
        <v>0.93</v>
      </c>
      <c r="O436" s="419"/>
      <c r="P436" s="419"/>
      <c r="Q436" s="419"/>
      <c r="R436" s="419"/>
    </row>
    <row r="437" spans="1:18" ht="18">
      <c r="A437" s="418"/>
      <c r="B437" s="427"/>
      <c r="C437" s="428"/>
      <c r="D437" s="418"/>
      <c r="E437" s="421"/>
      <c r="F437" s="418"/>
      <c r="G437" s="418"/>
      <c r="H437" s="419"/>
      <c r="I437" s="419"/>
      <c r="J437" s="224" t="s">
        <v>187</v>
      </c>
      <c r="K437" s="223" t="s">
        <v>91</v>
      </c>
      <c r="L437" s="226" t="s">
        <v>307</v>
      </c>
      <c r="M437" s="223">
        <v>10</v>
      </c>
      <c r="N437" s="230">
        <v>1</v>
      </c>
      <c r="O437" s="419"/>
      <c r="P437" s="419"/>
      <c r="Q437" s="419"/>
      <c r="R437" s="419"/>
    </row>
    <row r="438" spans="1:18" ht="18" customHeight="1">
      <c r="A438" s="213">
        <v>7</v>
      </c>
      <c r="B438" s="225" t="s">
        <v>92</v>
      </c>
      <c r="C438" s="214" t="s">
        <v>511</v>
      </c>
      <c r="D438" s="234" t="s">
        <v>90</v>
      </c>
      <c r="E438" s="153">
        <v>2</v>
      </c>
      <c r="F438" s="213"/>
      <c r="G438" s="213"/>
      <c r="H438" s="215"/>
      <c r="I438" s="215"/>
      <c r="J438" s="214" t="s">
        <v>255</v>
      </c>
      <c r="K438" s="234" t="s">
        <v>510</v>
      </c>
      <c r="L438" s="225"/>
      <c r="M438" s="213">
        <v>1</v>
      </c>
      <c r="N438" s="213">
        <v>2</v>
      </c>
      <c r="O438" s="215">
        <f>N438*M438*O$7</f>
        <v>2.3332799999999998</v>
      </c>
      <c r="P438" s="215">
        <f>H438+I438+O438</f>
        <v>2.3332799999999998</v>
      </c>
      <c r="Q438" s="215">
        <f t="shared" ref="Q438" si="543">O438*E438</f>
        <v>4.6665599999999996</v>
      </c>
      <c r="R438" s="215">
        <f t="shared" ref="R438" si="544">P438*E438</f>
        <v>4.6665599999999996</v>
      </c>
    </row>
    <row r="439" spans="1:18" ht="18">
      <c r="A439" s="418">
        <v>8</v>
      </c>
      <c r="B439" s="418" t="s">
        <v>113</v>
      </c>
      <c r="C439" s="428" t="s">
        <v>509</v>
      </c>
      <c r="D439" s="429" t="s">
        <v>40</v>
      </c>
      <c r="E439" s="418">
        <v>1.85</v>
      </c>
      <c r="F439" s="418">
        <v>38.4</v>
      </c>
      <c r="G439" s="418">
        <v>0.03</v>
      </c>
      <c r="H439" s="419">
        <f>F439*H$7</f>
        <v>94.763135999999989</v>
      </c>
      <c r="I439" s="419">
        <f>G439*I$7</f>
        <v>9.172799999999999E-2</v>
      </c>
      <c r="J439" s="76" t="s">
        <v>114</v>
      </c>
      <c r="K439" s="223" t="s">
        <v>91</v>
      </c>
      <c r="L439" s="36" t="s">
        <v>118</v>
      </c>
      <c r="M439" s="227">
        <v>24.4</v>
      </c>
      <c r="N439" s="36">
        <v>0.8</v>
      </c>
      <c r="O439" s="421">
        <f>((N439*M439)+(N440*M440)+(N441*M441))*O$7</f>
        <v>25.817159879999998</v>
      </c>
      <c r="P439" s="419">
        <f t="shared" ref="P439" si="545">H439+I439+O439</f>
        <v>120.67202387999998</v>
      </c>
      <c r="Q439" s="419">
        <f t="shared" ref="Q439" si="546">O439*E439</f>
        <v>47.761745777999998</v>
      </c>
      <c r="R439" s="419">
        <f t="shared" ref="R439" si="547">P439*E439</f>
        <v>223.24324417799997</v>
      </c>
    </row>
    <row r="440" spans="1:18" ht="18">
      <c r="A440" s="418"/>
      <c r="B440" s="418"/>
      <c r="C440" s="428"/>
      <c r="D440" s="418"/>
      <c r="E440" s="418"/>
      <c r="F440" s="418"/>
      <c r="G440" s="418"/>
      <c r="H440" s="419"/>
      <c r="I440" s="419"/>
      <c r="J440" s="76" t="s">
        <v>115</v>
      </c>
      <c r="K440" s="223" t="s">
        <v>91</v>
      </c>
      <c r="L440" s="36" t="s">
        <v>119</v>
      </c>
      <c r="M440" s="227">
        <v>0.2</v>
      </c>
      <c r="N440" s="36">
        <v>0.28999999999999998</v>
      </c>
      <c r="O440" s="421"/>
      <c r="P440" s="419"/>
      <c r="Q440" s="419"/>
      <c r="R440" s="419"/>
    </row>
    <row r="441" spans="1:18" ht="18">
      <c r="A441" s="418"/>
      <c r="B441" s="418"/>
      <c r="C441" s="428"/>
      <c r="D441" s="418"/>
      <c r="E441" s="418"/>
      <c r="F441" s="418"/>
      <c r="G441" s="418"/>
      <c r="H441" s="419"/>
      <c r="I441" s="419"/>
      <c r="J441" s="76" t="s">
        <v>116</v>
      </c>
      <c r="K441" s="223" t="s">
        <v>91</v>
      </c>
      <c r="L441" s="36"/>
      <c r="M441" s="223">
        <v>2.7</v>
      </c>
      <c r="N441" s="36">
        <v>0.94499999999999995</v>
      </c>
      <c r="O441" s="421"/>
      <c r="P441" s="419"/>
      <c r="Q441" s="419"/>
      <c r="R441" s="419"/>
    </row>
    <row r="442" spans="1:18" ht="18">
      <c r="C442" s="56" t="s">
        <v>41</v>
      </c>
      <c r="R442" s="59">
        <f>SUM(R10:R441)</f>
        <v>68664.853494395589</v>
      </c>
    </row>
    <row r="443" spans="1:18" ht="18">
      <c r="A443" s="60"/>
      <c r="B443" s="60"/>
      <c r="C443" s="56" t="s">
        <v>42</v>
      </c>
      <c r="D443" s="56"/>
      <c r="E443" s="56"/>
      <c r="F443" s="56"/>
      <c r="G443" s="56"/>
      <c r="H443" s="56"/>
      <c r="I443" s="56"/>
      <c r="J443" s="58"/>
      <c r="K443" s="56"/>
      <c r="L443" s="56"/>
      <c r="M443" s="56"/>
      <c r="N443" s="56"/>
      <c r="O443" s="56"/>
      <c r="P443" s="56"/>
      <c r="Q443" s="56"/>
      <c r="R443" s="57">
        <f>R442*13.3%</f>
        <v>9132.4255147546137</v>
      </c>
    </row>
    <row r="444" spans="1:18" ht="18">
      <c r="A444" s="60"/>
      <c r="B444" s="60"/>
      <c r="C444" s="56" t="s">
        <v>41</v>
      </c>
      <c r="D444" s="56"/>
      <c r="E444" s="56"/>
      <c r="F444" s="56"/>
      <c r="G444" s="56"/>
      <c r="H444" s="56"/>
      <c r="I444" s="56"/>
      <c r="J444" s="58"/>
      <c r="K444" s="56"/>
      <c r="L444" s="56"/>
      <c r="M444" s="56"/>
      <c r="N444" s="56"/>
      <c r="O444" s="56"/>
      <c r="P444" s="56"/>
      <c r="Q444" s="56"/>
      <c r="R444" s="57">
        <f>R442+R443</f>
        <v>77797.279009150196</v>
      </c>
    </row>
    <row r="445" spans="1:18" ht="18">
      <c r="A445" s="60"/>
      <c r="B445" s="60"/>
      <c r="C445" s="56" t="s">
        <v>43</v>
      </c>
      <c r="D445" s="56"/>
      <c r="E445" s="56"/>
      <c r="F445" s="56"/>
      <c r="G445" s="56"/>
      <c r="H445" s="59"/>
      <c r="I445" s="59"/>
      <c r="J445" s="58"/>
      <c r="K445" s="56"/>
      <c r="L445" s="56"/>
      <c r="M445" s="56"/>
      <c r="N445" s="56"/>
      <c r="O445" s="59"/>
      <c r="P445" s="59"/>
      <c r="Q445" s="59"/>
      <c r="R445" s="57">
        <f>R444*11%</f>
        <v>8557.7006910065211</v>
      </c>
    </row>
    <row r="446" spans="1:18" ht="18">
      <c r="A446" s="60"/>
      <c r="B446" s="60"/>
      <c r="C446" s="56" t="s">
        <v>41</v>
      </c>
      <c r="D446" s="56"/>
      <c r="E446" s="56"/>
      <c r="F446" s="56"/>
      <c r="G446" s="56"/>
      <c r="H446" s="59"/>
      <c r="I446" s="59"/>
      <c r="J446" s="58"/>
      <c r="K446" s="56"/>
      <c r="L446" s="56"/>
      <c r="M446" s="56"/>
      <c r="N446" s="56"/>
      <c r="O446" s="59"/>
      <c r="P446" s="59"/>
      <c r="Q446" s="59"/>
      <c r="R446" s="57">
        <f>R444+R445</f>
        <v>86354.97970015672</v>
      </c>
    </row>
    <row r="448" spans="1:18" ht="18">
      <c r="A448" s="61"/>
      <c r="B448" s="61"/>
      <c r="C448" s="56"/>
      <c r="E448" s="61"/>
      <c r="F448" s="61"/>
      <c r="G448" s="61"/>
      <c r="H448" s="61"/>
      <c r="I448" s="61"/>
      <c r="M448" s="61"/>
      <c r="N448" s="61"/>
      <c r="O448" s="61"/>
      <c r="P448" s="61"/>
      <c r="Q448" s="61"/>
      <c r="R448" s="59"/>
    </row>
    <row r="449" spans="1:18" ht="18">
      <c r="A449" s="62"/>
      <c r="B449" s="62"/>
      <c r="C449" s="62"/>
      <c r="D449" s="63" t="s">
        <v>15</v>
      </c>
      <c r="E449" s="62"/>
      <c r="F449" s="62"/>
      <c r="G449" s="63" t="s">
        <v>16</v>
      </c>
      <c r="H449" s="62"/>
      <c r="I449" s="64"/>
      <c r="J449" s="62"/>
      <c r="K449" s="64"/>
      <c r="L449" s="64"/>
      <c r="M449" s="64"/>
      <c r="N449" s="65"/>
      <c r="O449" s="64"/>
      <c r="P449" s="64"/>
      <c r="Q449" s="64"/>
      <c r="R449" s="64"/>
    </row>
  </sheetData>
  <mergeCells count="505">
    <mergeCell ref="A94:A96"/>
    <mergeCell ref="B94:B96"/>
    <mergeCell ref="C94:C96"/>
    <mergeCell ref="D94:D96"/>
    <mergeCell ref="P35:P37"/>
    <mergeCell ref="Q35:Q37"/>
    <mergeCell ref="R35:R37"/>
    <mergeCell ref="A26:A28"/>
    <mergeCell ref="A35:A37"/>
    <mergeCell ref="B35:B37"/>
    <mergeCell ref="C35:C37"/>
    <mergeCell ref="D35:D37"/>
    <mergeCell ref="E35:E37"/>
    <mergeCell ref="F35:F37"/>
    <mergeCell ref="G35:G37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F4:G4"/>
    <mergeCell ref="H4:I4"/>
    <mergeCell ref="J4:O4"/>
    <mergeCell ref="F5:F7"/>
    <mergeCell ref="G5:G7"/>
    <mergeCell ref="H5:H6"/>
    <mergeCell ref="D57:D60"/>
    <mergeCell ref="E57:E60"/>
    <mergeCell ref="F57:F60"/>
    <mergeCell ref="G57:G60"/>
    <mergeCell ref="H57:H60"/>
    <mergeCell ref="I57:I60"/>
    <mergeCell ref="B26:B28"/>
    <mergeCell ref="C26:C28"/>
    <mergeCell ref="D26:D28"/>
    <mergeCell ref="E26:E28"/>
    <mergeCell ref="F26:F28"/>
    <mergeCell ref="G26:G28"/>
    <mergeCell ref="H26:H28"/>
    <mergeCell ref="I26:I28"/>
    <mergeCell ref="H35:H37"/>
    <mergeCell ref="I35:I37"/>
    <mergeCell ref="A64:A66"/>
    <mergeCell ref="B64:B66"/>
    <mergeCell ref="C64:C66"/>
    <mergeCell ref="D64:D66"/>
    <mergeCell ref="E64:E66"/>
    <mergeCell ref="A61:A62"/>
    <mergeCell ref="B61:B62"/>
    <mergeCell ref="C61:C62"/>
    <mergeCell ref="D61:D62"/>
    <mergeCell ref="E61:E62"/>
    <mergeCell ref="R91:R93"/>
    <mergeCell ref="F64:F66"/>
    <mergeCell ref="G64:G66"/>
    <mergeCell ref="H64:H66"/>
    <mergeCell ref="I64:I66"/>
    <mergeCell ref="O64:O66"/>
    <mergeCell ref="R77:R79"/>
    <mergeCell ref="R3:R7"/>
    <mergeCell ref="I5:I6"/>
    <mergeCell ref="J5:J7"/>
    <mergeCell ref="K5:K7"/>
    <mergeCell ref="L5:L6"/>
    <mergeCell ref="M5:M7"/>
    <mergeCell ref="N5:N7"/>
    <mergeCell ref="O5:O6"/>
    <mergeCell ref="O26:O28"/>
    <mergeCell ref="P26:P28"/>
    <mergeCell ref="Q26:Q28"/>
    <mergeCell ref="R26:R28"/>
    <mergeCell ref="O29:O32"/>
    <mergeCell ref="P29:P32"/>
    <mergeCell ref="Q29:Q32"/>
    <mergeCell ref="R29:R32"/>
    <mergeCell ref="O35:O37"/>
    <mergeCell ref="O61:O62"/>
    <mergeCell ref="P61:P62"/>
    <mergeCell ref="Q61:Q62"/>
    <mergeCell ref="R61:R62"/>
    <mergeCell ref="F77:F79"/>
    <mergeCell ref="G77:G79"/>
    <mergeCell ref="H77:H79"/>
    <mergeCell ref="I77:I79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I113:I114"/>
    <mergeCell ref="O113:O114"/>
    <mergeCell ref="F94:F96"/>
    <mergeCell ref="G94:G96"/>
    <mergeCell ref="H94:H96"/>
    <mergeCell ref="P64:P66"/>
    <mergeCell ref="Q64:Q66"/>
    <mergeCell ref="R64:R66"/>
    <mergeCell ref="O57:O60"/>
    <mergeCell ref="P57:P60"/>
    <mergeCell ref="Q57:Q60"/>
    <mergeCell ref="R57:R60"/>
    <mergeCell ref="A69:A71"/>
    <mergeCell ref="B69:B71"/>
    <mergeCell ref="C69:C71"/>
    <mergeCell ref="D69:D71"/>
    <mergeCell ref="E69:E71"/>
    <mergeCell ref="F69:F71"/>
    <mergeCell ref="G69:G71"/>
    <mergeCell ref="H69:H71"/>
    <mergeCell ref="I69:I71"/>
    <mergeCell ref="O69:O71"/>
    <mergeCell ref="P69:P71"/>
    <mergeCell ref="Q69:Q71"/>
    <mergeCell ref="R69:R71"/>
    <mergeCell ref="A57:A60"/>
    <mergeCell ref="B57:B60"/>
    <mergeCell ref="C57:C60"/>
    <mergeCell ref="F61:F62"/>
    <mergeCell ref="G61:G62"/>
    <mergeCell ref="H61:H62"/>
    <mergeCell ref="I61:I62"/>
    <mergeCell ref="R161:R162"/>
    <mergeCell ref="A77:A79"/>
    <mergeCell ref="B77:B79"/>
    <mergeCell ref="C77:C79"/>
    <mergeCell ref="D77:D79"/>
    <mergeCell ref="E77:E79"/>
    <mergeCell ref="I94:I96"/>
    <mergeCell ref="O94:O96"/>
    <mergeCell ref="P94:P96"/>
    <mergeCell ref="Q94:Q96"/>
    <mergeCell ref="R94:R96"/>
    <mergeCell ref="A161:A162"/>
    <mergeCell ref="B161:B162"/>
    <mergeCell ref="C161:C162"/>
    <mergeCell ref="D161:D162"/>
    <mergeCell ref="E161:E162"/>
    <mergeCell ref="F161:F162"/>
    <mergeCell ref="G161:G162"/>
    <mergeCell ref="H161:H162"/>
    <mergeCell ref="I161:I162"/>
    <mergeCell ref="R113:R114"/>
    <mergeCell ref="A91:A93"/>
    <mergeCell ref="B91:B93"/>
    <mergeCell ref="C91:C93"/>
    <mergeCell ref="D180:D182"/>
    <mergeCell ref="E180:E182"/>
    <mergeCell ref="F180:F182"/>
    <mergeCell ref="G180:G182"/>
    <mergeCell ref="H180:H182"/>
    <mergeCell ref="I180:I182"/>
    <mergeCell ref="O77:O79"/>
    <mergeCell ref="P77:P79"/>
    <mergeCell ref="Q77:Q79"/>
    <mergeCell ref="E94:E96"/>
    <mergeCell ref="O161:O162"/>
    <mergeCell ref="P161:P162"/>
    <mergeCell ref="Q161:Q162"/>
    <mergeCell ref="Q113:Q114"/>
    <mergeCell ref="P113:P114"/>
    <mergeCell ref="D91:D93"/>
    <mergeCell ref="E91:E93"/>
    <mergeCell ref="F91:F93"/>
    <mergeCell ref="G91:G93"/>
    <mergeCell ref="H91:H93"/>
    <mergeCell ref="I91:I93"/>
    <mergeCell ref="O91:O93"/>
    <mergeCell ref="P91:P93"/>
    <mergeCell ref="Q91:Q93"/>
    <mergeCell ref="F195:F197"/>
    <mergeCell ref="G195:G197"/>
    <mergeCell ref="H195:H197"/>
    <mergeCell ref="I195:I197"/>
    <mergeCell ref="O180:O182"/>
    <mergeCell ref="P180:P182"/>
    <mergeCell ref="Q180:Q182"/>
    <mergeCell ref="R180:R182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I168:I169"/>
    <mergeCell ref="O168:O169"/>
    <mergeCell ref="P168:P169"/>
    <mergeCell ref="Q168:Q169"/>
    <mergeCell ref="R168:R169"/>
    <mergeCell ref="A180:A182"/>
    <mergeCell ref="B180:B182"/>
    <mergeCell ref="C180:C182"/>
    <mergeCell ref="H211:H212"/>
    <mergeCell ref="I211:I212"/>
    <mergeCell ref="O195:O197"/>
    <mergeCell ref="P195:P197"/>
    <mergeCell ref="Q195:Q197"/>
    <mergeCell ref="R195:R197"/>
    <mergeCell ref="A207:A210"/>
    <mergeCell ref="B207:B210"/>
    <mergeCell ref="C207:C210"/>
    <mergeCell ref="D207:D210"/>
    <mergeCell ref="E207:E210"/>
    <mergeCell ref="F207:F210"/>
    <mergeCell ref="G207:G210"/>
    <mergeCell ref="H207:H210"/>
    <mergeCell ref="I207:I210"/>
    <mergeCell ref="O207:O210"/>
    <mergeCell ref="P207:P210"/>
    <mergeCell ref="Q207:Q210"/>
    <mergeCell ref="R207:R210"/>
    <mergeCell ref="A195:A197"/>
    <mergeCell ref="B195:B197"/>
    <mergeCell ref="C195:C197"/>
    <mergeCell ref="D195:D197"/>
    <mergeCell ref="E195:E197"/>
    <mergeCell ref="O211:O212"/>
    <mergeCell ref="P211:P212"/>
    <mergeCell ref="Q211:Q212"/>
    <mergeCell ref="R211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O213:O216"/>
    <mergeCell ref="P213:P216"/>
    <mergeCell ref="Q213:Q216"/>
    <mergeCell ref="R213:R216"/>
    <mergeCell ref="A211:A212"/>
    <mergeCell ref="B211:B212"/>
    <mergeCell ref="C211:C212"/>
    <mergeCell ref="D211:D212"/>
    <mergeCell ref="E211:E212"/>
    <mergeCell ref="F211:F212"/>
    <mergeCell ref="G211:G212"/>
    <mergeCell ref="A257:A259"/>
    <mergeCell ref="B257:B259"/>
    <mergeCell ref="C257:C259"/>
    <mergeCell ref="D257:D259"/>
    <mergeCell ref="E257:E259"/>
    <mergeCell ref="F257:F259"/>
    <mergeCell ref="G257:G259"/>
    <mergeCell ref="H257:H259"/>
    <mergeCell ref="I257:I259"/>
    <mergeCell ref="F439:F441"/>
    <mergeCell ref="G439:G441"/>
    <mergeCell ref="O260:O262"/>
    <mergeCell ref="P260:P262"/>
    <mergeCell ref="Q260:Q262"/>
    <mergeCell ref="R260:R262"/>
    <mergeCell ref="A263:A264"/>
    <mergeCell ref="B263:B264"/>
    <mergeCell ref="C263:C264"/>
    <mergeCell ref="D263:D264"/>
    <mergeCell ref="E263:E264"/>
    <mergeCell ref="F263:F264"/>
    <mergeCell ref="G263:G264"/>
    <mergeCell ref="H263:H264"/>
    <mergeCell ref="I263:I264"/>
    <mergeCell ref="O263:O264"/>
    <mergeCell ref="P263:P264"/>
    <mergeCell ref="Q263:Q264"/>
    <mergeCell ref="R263:R264"/>
    <mergeCell ref="A260:A262"/>
    <mergeCell ref="B260:B262"/>
    <mergeCell ref="C260:C262"/>
    <mergeCell ref="D260:D262"/>
    <mergeCell ref="E260:E262"/>
    <mergeCell ref="A435:A437"/>
    <mergeCell ref="B435:B437"/>
    <mergeCell ref="C435:C437"/>
    <mergeCell ref="D435:D437"/>
    <mergeCell ref="E435:E437"/>
    <mergeCell ref="A439:A441"/>
    <mergeCell ref="B439:B441"/>
    <mergeCell ref="C439:C441"/>
    <mergeCell ref="D439:D441"/>
    <mergeCell ref="E439:E441"/>
    <mergeCell ref="O185:O186"/>
    <mergeCell ref="P185:P186"/>
    <mergeCell ref="Q185:Q186"/>
    <mergeCell ref="R185:R186"/>
    <mergeCell ref="A225:A226"/>
    <mergeCell ref="B225:B226"/>
    <mergeCell ref="C225:C226"/>
    <mergeCell ref="H439:H441"/>
    <mergeCell ref="I439:I441"/>
    <mergeCell ref="O439:O441"/>
    <mergeCell ref="P439:P441"/>
    <mergeCell ref="Q439:Q441"/>
    <mergeCell ref="R439:R441"/>
    <mergeCell ref="A432:A434"/>
    <mergeCell ref="B432:B434"/>
    <mergeCell ref="C432:C434"/>
    <mergeCell ref="D432:D434"/>
    <mergeCell ref="E432:E434"/>
    <mergeCell ref="F432:F434"/>
    <mergeCell ref="G432:G434"/>
    <mergeCell ref="H432:H434"/>
    <mergeCell ref="I432:I434"/>
    <mergeCell ref="O432:O434"/>
    <mergeCell ref="P432:P434"/>
    <mergeCell ref="A185:A186"/>
    <mergeCell ref="B185:B186"/>
    <mergeCell ref="C185:C186"/>
    <mergeCell ref="D185:D186"/>
    <mergeCell ref="E185:E186"/>
    <mergeCell ref="F185:F186"/>
    <mergeCell ref="G185:G186"/>
    <mergeCell ref="H185:H186"/>
    <mergeCell ref="I185:I186"/>
    <mergeCell ref="F260:F262"/>
    <mergeCell ref="G260:G262"/>
    <mergeCell ref="H260:H262"/>
    <mergeCell ref="I260:I262"/>
    <mergeCell ref="O257:O259"/>
    <mergeCell ref="P257:P259"/>
    <mergeCell ref="Q257:Q259"/>
    <mergeCell ref="R257:R259"/>
    <mergeCell ref="H278:H279"/>
    <mergeCell ref="I278:I279"/>
    <mergeCell ref="O278:O279"/>
    <mergeCell ref="P278:P279"/>
    <mergeCell ref="Q278:Q279"/>
    <mergeCell ref="R278:R279"/>
    <mergeCell ref="F435:F437"/>
    <mergeCell ref="G435:G437"/>
    <mergeCell ref="H435:H437"/>
    <mergeCell ref="I435:I437"/>
    <mergeCell ref="O435:O437"/>
    <mergeCell ref="P435:P437"/>
    <mergeCell ref="Q435:Q437"/>
    <mergeCell ref="R435:R437"/>
    <mergeCell ref="Q432:Q434"/>
    <mergeCell ref="R432:R434"/>
    <mergeCell ref="A247:A248"/>
    <mergeCell ref="B247:B248"/>
    <mergeCell ref="C247:C248"/>
    <mergeCell ref="D247:D248"/>
    <mergeCell ref="E247:E248"/>
    <mergeCell ref="F247:F248"/>
    <mergeCell ref="G247:G248"/>
    <mergeCell ref="H247:H248"/>
    <mergeCell ref="I247:I248"/>
    <mergeCell ref="Q247:Q248"/>
    <mergeCell ref="R247:R248"/>
    <mergeCell ref="D225:D226"/>
    <mergeCell ref="E225:E226"/>
    <mergeCell ref="F225:F226"/>
    <mergeCell ref="G225:G226"/>
    <mergeCell ref="H225:H226"/>
    <mergeCell ref="I225:I226"/>
    <mergeCell ref="O225:O226"/>
    <mergeCell ref="P225:P226"/>
    <mergeCell ref="Q225:Q226"/>
    <mergeCell ref="R225:R226"/>
    <mergeCell ref="O247:O248"/>
    <mergeCell ref="P247:P248"/>
    <mergeCell ref="O288:O290"/>
    <mergeCell ref="P288:P290"/>
    <mergeCell ref="Q288:Q290"/>
    <mergeCell ref="R288:R290"/>
    <mergeCell ref="A278:A279"/>
    <mergeCell ref="B278:B279"/>
    <mergeCell ref="C278:C279"/>
    <mergeCell ref="D278:D279"/>
    <mergeCell ref="E278:E279"/>
    <mergeCell ref="F278:F279"/>
    <mergeCell ref="G278:G279"/>
    <mergeCell ref="A288:A290"/>
    <mergeCell ref="B288:B290"/>
    <mergeCell ref="C288:C290"/>
    <mergeCell ref="D288:D290"/>
    <mergeCell ref="E288:E290"/>
    <mergeCell ref="F288:F290"/>
    <mergeCell ref="G288:G290"/>
    <mergeCell ref="H288:H290"/>
    <mergeCell ref="I288:I290"/>
    <mergeCell ref="R291:R293"/>
    <mergeCell ref="A291:A293"/>
    <mergeCell ref="B291:B293"/>
    <mergeCell ref="C291:C293"/>
    <mergeCell ref="D291:D293"/>
    <mergeCell ref="E291:E293"/>
    <mergeCell ref="F291:F293"/>
    <mergeCell ref="G291:G293"/>
    <mergeCell ref="H291:H293"/>
    <mergeCell ref="I291:I293"/>
    <mergeCell ref="D294:D295"/>
    <mergeCell ref="E294:E295"/>
    <mergeCell ref="F294:F295"/>
    <mergeCell ref="G294:G295"/>
    <mergeCell ref="H294:H295"/>
    <mergeCell ref="I294:I295"/>
    <mergeCell ref="O291:O293"/>
    <mergeCell ref="P291:P293"/>
    <mergeCell ref="Q291:Q293"/>
    <mergeCell ref="F328:F330"/>
    <mergeCell ref="G328:G330"/>
    <mergeCell ref="H328:H330"/>
    <mergeCell ref="I328:I330"/>
    <mergeCell ref="O294:O295"/>
    <mergeCell ref="P294:P295"/>
    <mergeCell ref="Q294:Q295"/>
    <mergeCell ref="R294:R295"/>
    <mergeCell ref="A308:A309"/>
    <mergeCell ref="B308:B309"/>
    <mergeCell ref="C308:C309"/>
    <mergeCell ref="D308:D309"/>
    <mergeCell ref="E308:E309"/>
    <mergeCell ref="F308:F309"/>
    <mergeCell ref="G308:G309"/>
    <mergeCell ref="H308:H309"/>
    <mergeCell ref="I308:I309"/>
    <mergeCell ref="O308:O309"/>
    <mergeCell ref="P308:P309"/>
    <mergeCell ref="Q308:Q309"/>
    <mergeCell ref="R308:R309"/>
    <mergeCell ref="A294:A295"/>
    <mergeCell ref="B294:B295"/>
    <mergeCell ref="C294:C295"/>
    <mergeCell ref="H341:H342"/>
    <mergeCell ref="I341:I342"/>
    <mergeCell ref="O328:O330"/>
    <mergeCell ref="P328:P330"/>
    <mergeCell ref="Q328:Q330"/>
    <mergeCell ref="R328:R330"/>
    <mergeCell ref="A322:A323"/>
    <mergeCell ref="B322:B323"/>
    <mergeCell ref="C322:C323"/>
    <mergeCell ref="D322:D323"/>
    <mergeCell ref="E322:E323"/>
    <mergeCell ref="F322:F323"/>
    <mergeCell ref="G322:G323"/>
    <mergeCell ref="H322:H323"/>
    <mergeCell ref="I322:I323"/>
    <mergeCell ref="O322:O323"/>
    <mergeCell ref="P322:P323"/>
    <mergeCell ref="Q322:Q323"/>
    <mergeCell ref="R322:R323"/>
    <mergeCell ref="A328:A330"/>
    <mergeCell ref="B328:B330"/>
    <mergeCell ref="C328:C330"/>
    <mergeCell ref="D328:D330"/>
    <mergeCell ref="E328:E330"/>
    <mergeCell ref="O341:O342"/>
    <mergeCell ref="P341:P342"/>
    <mergeCell ref="Q341:Q342"/>
    <mergeCell ref="R341:R342"/>
    <mergeCell ref="A356:A357"/>
    <mergeCell ref="B356:B357"/>
    <mergeCell ref="C356:C357"/>
    <mergeCell ref="D356:D357"/>
    <mergeCell ref="E356:E357"/>
    <mergeCell ref="F356:F357"/>
    <mergeCell ref="G356:G357"/>
    <mergeCell ref="H356:H357"/>
    <mergeCell ref="I356:I357"/>
    <mergeCell ref="O356:O357"/>
    <mergeCell ref="P356:P357"/>
    <mergeCell ref="Q356:Q357"/>
    <mergeCell ref="R356:R357"/>
    <mergeCell ref="A341:A342"/>
    <mergeCell ref="B341:B342"/>
    <mergeCell ref="C341:C342"/>
    <mergeCell ref="D341:D342"/>
    <mergeCell ref="E341:E342"/>
    <mergeCell ref="F341:F342"/>
    <mergeCell ref="G341:G342"/>
    <mergeCell ref="O378:O379"/>
    <mergeCell ref="P378:P379"/>
    <mergeCell ref="Q378:Q379"/>
    <mergeCell ref="R378:R379"/>
    <mergeCell ref="A378:A379"/>
    <mergeCell ref="B378:B379"/>
    <mergeCell ref="C378:C379"/>
    <mergeCell ref="D378:D379"/>
    <mergeCell ref="E378:E379"/>
    <mergeCell ref="F378:F379"/>
    <mergeCell ref="G378:G379"/>
    <mergeCell ref="H378:H379"/>
    <mergeCell ref="I378:I37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opLeftCell="A13" zoomScaleNormal="100" workbookViewId="0">
      <selection activeCell="B10" sqref="B10"/>
    </sheetView>
  </sheetViews>
  <sheetFormatPr defaultColWidth="8.7109375" defaultRowHeight="15"/>
  <cols>
    <col min="1" max="1" width="4.140625" customWidth="1"/>
    <col min="2" max="2" width="9.140625" customWidth="1"/>
    <col min="3" max="3" width="43.85546875" customWidth="1"/>
    <col min="4" max="4" width="11.5703125" customWidth="1"/>
    <col min="5" max="5" width="10.28515625" customWidth="1"/>
    <col min="6" max="6" width="11.28515625" customWidth="1"/>
    <col min="7" max="7" width="15.42578125" customWidth="1"/>
    <col min="8" max="8" width="15.5703125" customWidth="1"/>
    <col min="10" max="10" width="11" bestFit="1" customWidth="1"/>
    <col min="11" max="11" width="10.42578125" bestFit="1" customWidth="1"/>
    <col min="13" max="13" width="12.85546875" customWidth="1"/>
    <col min="17" max="17" width="10.42578125" bestFit="1" customWidth="1"/>
  </cols>
  <sheetData>
    <row r="1" spans="1:10" ht="19.5">
      <c r="A1" s="21"/>
      <c r="B1" s="21"/>
      <c r="C1" s="468" t="s">
        <v>44</v>
      </c>
      <c r="D1" s="469"/>
      <c r="E1" s="469"/>
      <c r="F1" s="469"/>
      <c r="G1" s="469"/>
      <c r="H1" s="22"/>
    </row>
    <row r="2" spans="1:10" ht="70.5" customHeight="1">
      <c r="A2" s="470" t="s">
        <v>143</v>
      </c>
      <c r="B2" s="471"/>
      <c r="C2" s="471"/>
      <c r="D2" s="471"/>
      <c r="E2" s="471"/>
      <c r="F2" s="471"/>
      <c r="G2" s="471"/>
      <c r="H2" s="471"/>
    </row>
    <row r="3" spans="1:10">
      <c r="A3" s="23"/>
      <c r="B3" s="23"/>
      <c r="C3" s="1"/>
      <c r="D3" s="23"/>
      <c r="E3" s="23"/>
      <c r="F3" s="23"/>
      <c r="G3" s="23"/>
      <c r="H3" s="23"/>
    </row>
    <row r="4" spans="1:10" ht="18">
      <c r="A4" s="475" t="s">
        <v>45</v>
      </c>
      <c r="B4" s="477" t="s">
        <v>46</v>
      </c>
      <c r="C4" s="477" t="s">
        <v>47</v>
      </c>
      <c r="D4" s="472" t="s">
        <v>48</v>
      </c>
      <c r="E4" s="473"/>
      <c r="F4" s="473"/>
      <c r="G4" s="474"/>
      <c r="H4" s="24" t="s">
        <v>49</v>
      </c>
    </row>
    <row r="5" spans="1:10" ht="18">
      <c r="A5" s="476"/>
      <c r="B5" s="478"/>
      <c r="C5" s="478"/>
      <c r="D5" s="25" t="s">
        <v>50</v>
      </c>
      <c r="E5" s="25" t="s">
        <v>51</v>
      </c>
      <c r="F5" s="25" t="s">
        <v>52</v>
      </c>
      <c r="G5" s="25" t="s">
        <v>53</v>
      </c>
      <c r="H5" s="25" t="s">
        <v>54</v>
      </c>
    </row>
    <row r="6" spans="1:10" ht="18">
      <c r="A6" s="26">
        <v>1</v>
      </c>
      <c r="B6" s="26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</row>
    <row r="7" spans="1:10" ht="18">
      <c r="A7" s="28"/>
      <c r="B7" s="28"/>
      <c r="C7" s="29" t="s">
        <v>55</v>
      </c>
      <c r="D7" s="28"/>
      <c r="E7" s="28"/>
      <c r="F7" s="28"/>
      <c r="G7" s="28"/>
      <c r="H7" s="28"/>
    </row>
    <row r="8" spans="1:10" ht="126">
      <c r="A8" s="28">
        <v>1</v>
      </c>
      <c r="B8" s="30" t="s">
        <v>110</v>
      </c>
      <c r="C8" s="78" t="s">
        <v>144</v>
      </c>
      <c r="D8" s="31">
        <f>'[2]1-1'!R446</f>
        <v>86354.97970015672</v>
      </c>
      <c r="E8" s="28"/>
      <c r="F8" s="28"/>
      <c r="G8" s="28"/>
      <c r="H8" s="31">
        <f>SUM(D8:G8)</f>
        <v>86354.97970015672</v>
      </c>
    </row>
    <row r="9" spans="1:10" ht="18">
      <c r="A9" s="28"/>
      <c r="B9" s="28"/>
      <c r="C9" s="4" t="s">
        <v>56</v>
      </c>
      <c r="D9" s="31">
        <f>SUM(D8)</f>
        <v>86354.97970015672</v>
      </c>
      <c r="E9" s="28"/>
      <c r="F9" s="28"/>
      <c r="G9" s="28"/>
      <c r="H9" s="31">
        <f>SUM(H8)</f>
        <v>86354.97970015672</v>
      </c>
    </row>
    <row r="10" spans="1:10" ht="18">
      <c r="A10" s="28"/>
      <c r="B10" s="28"/>
      <c r="C10" s="29" t="s">
        <v>57</v>
      </c>
      <c r="D10" s="32"/>
      <c r="E10" s="32"/>
      <c r="F10" s="32"/>
      <c r="G10" s="32"/>
      <c r="H10" s="73"/>
    </row>
    <row r="11" spans="1:10" ht="18">
      <c r="A11" s="28"/>
      <c r="B11" s="28"/>
      <c r="C11" s="33" t="s">
        <v>58</v>
      </c>
      <c r="D11" s="34"/>
      <c r="E11" s="32"/>
      <c r="F11" s="82"/>
      <c r="G11" s="32"/>
      <c r="H11" s="52"/>
    </row>
    <row r="12" spans="1:10" ht="18">
      <c r="A12" s="28"/>
      <c r="B12" s="28"/>
      <c r="C12" s="33" t="s">
        <v>59</v>
      </c>
      <c r="D12" s="34">
        <f>D9+D11</f>
        <v>86354.97970015672</v>
      </c>
      <c r="E12" s="34"/>
      <c r="F12" s="34"/>
      <c r="G12" s="32"/>
      <c r="H12" s="34">
        <f>H9+H11</f>
        <v>86354.97970015672</v>
      </c>
      <c r="J12" s="48"/>
    </row>
    <row r="13" spans="1:10" ht="18">
      <c r="A13" s="28"/>
      <c r="B13" s="28"/>
      <c r="C13" s="35" t="s">
        <v>60</v>
      </c>
      <c r="D13" s="32"/>
      <c r="E13" s="32"/>
      <c r="F13" s="32"/>
      <c r="G13" s="32"/>
      <c r="H13" s="32"/>
    </row>
    <row r="14" spans="1:10" ht="18">
      <c r="A14" s="28"/>
      <c r="B14" s="28"/>
      <c r="C14" s="33" t="s">
        <v>61</v>
      </c>
      <c r="D14" s="32"/>
      <c r="E14" s="32"/>
      <c r="F14" s="32"/>
      <c r="G14" s="32"/>
      <c r="H14" s="32"/>
    </row>
    <row r="15" spans="1:10" ht="18">
      <c r="A15" s="28"/>
      <c r="B15" s="28"/>
      <c r="C15" s="33" t="s">
        <v>62</v>
      </c>
      <c r="D15" s="34">
        <f>D14+D12</f>
        <v>86354.97970015672</v>
      </c>
      <c r="E15" s="34"/>
      <c r="F15" s="34"/>
      <c r="G15" s="32"/>
      <c r="H15" s="34">
        <f>H14+H12</f>
        <v>86354.97970015672</v>
      </c>
    </row>
    <row r="16" spans="1:10" ht="18">
      <c r="A16" s="36">
        <v>2</v>
      </c>
      <c r="B16" s="51">
        <v>1.4999999999999999E-2</v>
      </c>
      <c r="C16" s="37" t="s">
        <v>63</v>
      </c>
      <c r="D16" s="38">
        <f>D15*B16</f>
        <v>1295.3246955023508</v>
      </c>
      <c r="E16" s="38"/>
      <c r="F16" s="38"/>
      <c r="G16" s="38"/>
      <c r="H16" s="38">
        <f t="shared" ref="H16:H21" si="0">SUM(D16:G16)</f>
        <v>1295.3246955023508</v>
      </c>
    </row>
    <row r="17" spans="1:8" ht="18">
      <c r="A17" s="36"/>
      <c r="B17" s="36"/>
      <c r="C17" s="39" t="s">
        <v>64</v>
      </c>
      <c r="D17" s="40">
        <f>SUM(D16)</f>
        <v>1295.3246955023508</v>
      </c>
      <c r="E17" s="40"/>
      <c r="F17" s="40"/>
      <c r="G17" s="41"/>
      <c r="H17" s="40">
        <f>SUM(H16)</f>
        <v>1295.3246955023508</v>
      </c>
    </row>
    <row r="18" spans="1:8" ht="18">
      <c r="A18" s="36"/>
      <c r="B18" s="36"/>
      <c r="C18" s="39" t="s">
        <v>65</v>
      </c>
      <c r="D18" s="40">
        <f>D17+D15</f>
        <v>87650.30439565907</v>
      </c>
      <c r="E18" s="40"/>
      <c r="F18" s="40"/>
      <c r="G18" s="41"/>
      <c r="H18" s="40">
        <f>H17+H15</f>
        <v>87650.30439565907</v>
      </c>
    </row>
    <row r="19" spans="1:8" ht="18">
      <c r="A19" s="36"/>
      <c r="B19" s="36"/>
      <c r="C19" s="42" t="s">
        <v>66</v>
      </c>
      <c r="D19" s="41"/>
      <c r="E19" s="41"/>
      <c r="F19" s="41"/>
      <c r="G19" s="41"/>
      <c r="H19" s="41"/>
    </row>
    <row r="20" spans="1:8" ht="18">
      <c r="A20" s="36">
        <v>3</v>
      </c>
      <c r="B20" s="51">
        <v>0.01</v>
      </c>
      <c r="C20" s="43" t="s">
        <v>67</v>
      </c>
      <c r="D20" s="38">
        <f>D18*B20</f>
        <v>876.50304395659077</v>
      </c>
      <c r="E20" s="38"/>
      <c r="F20" s="38"/>
      <c r="G20" s="38"/>
      <c r="H20" s="38">
        <f t="shared" si="0"/>
        <v>876.50304395659077</v>
      </c>
    </row>
    <row r="21" spans="1:8" ht="18">
      <c r="A21" s="36">
        <v>4</v>
      </c>
      <c r="B21" s="44">
        <v>1.5E-3</v>
      </c>
      <c r="C21" s="45" t="s">
        <v>68</v>
      </c>
      <c r="D21" s="40"/>
      <c r="E21" s="40"/>
      <c r="F21" s="40"/>
      <c r="G21" s="40">
        <f>H18*B21</f>
        <v>131.47545659348862</v>
      </c>
      <c r="H21" s="40">
        <f t="shared" si="0"/>
        <v>131.47545659348862</v>
      </c>
    </row>
    <row r="22" spans="1:8" ht="18">
      <c r="A22" s="36"/>
      <c r="B22" s="36"/>
      <c r="C22" s="39" t="s">
        <v>69</v>
      </c>
      <c r="D22" s="40">
        <f>SUM(D20:D21)</f>
        <v>876.50304395659077</v>
      </c>
      <c r="E22" s="40"/>
      <c r="F22" s="40"/>
      <c r="G22" s="40">
        <f>SUM(G20:G21)</f>
        <v>131.47545659348862</v>
      </c>
      <c r="H22" s="40">
        <f>SUM(H20:H21)</f>
        <v>1007.9785005500794</v>
      </c>
    </row>
    <row r="23" spans="1:8" ht="18">
      <c r="A23" s="36"/>
      <c r="B23" s="36"/>
      <c r="C23" s="39" t="s">
        <v>70</v>
      </c>
      <c r="D23" s="40">
        <f>D22+D18</f>
        <v>88526.807439615659</v>
      </c>
      <c r="E23" s="40"/>
      <c r="F23" s="40"/>
      <c r="G23" s="40">
        <f>G22+G18</f>
        <v>131.47545659348862</v>
      </c>
      <c r="H23" s="40">
        <f>H22+H18</f>
        <v>88658.282896209144</v>
      </c>
    </row>
    <row r="24" spans="1:8" ht="18">
      <c r="A24" s="36"/>
      <c r="B24" s="36"/>
      <c r="C24" s="42" t="s">
        <v>71</v>
      </c>
      <c r="D24" s="41"/>
      <c r="E24" s="41"/>
      <c r="F24" s="41"/>
      <c r="G24" s="41"/>
      <c r="H24" s="41"/>
    </row>
    <row r="25" spans="1:8" ht="18">
      <c r="A25" s="36">
        <v>5</v>
      </c>
      <c r="B25" s="46">
        <v>1.7999999999999999E-2</v>
      </c>
      <c r="C25" s="45" t="s">
        <v>72</v>
      </c>
      <c r="D25" s="41"/>
      <c r="E25" s="41"/>
      <c r="F25" s="41"/>
      <c r="G25" s="375">
        <f>H23*B25</f>
        <v>1595.8490921317646</v>
      </c>
      <c r="H25" s="40">
        <f>SUM(D25:G25)</f>
        <v>1595.8490921317646</v>
      </c>
    </row>
    <row r="26" spans="1:8" ht="18">
      <c r="A26" s="36">
        <v>6</v>
      </c>
      <c r="B26" s="46">
        <v>6.0000000000000001E-3</v>
      </c>
      <c r="C26" s="45" t="s">
        <v>73</v>
      </c>
      <c r="D26" s="41"/>
      <c r="E26" s="41"/>
      <c r="F26" s="41"/>
      <c r="G26" s="375">
        <f>H23*B26</f>
        <v>531.94969737725489</v>
      </c>
      <c r="H26" s="40">
        <f>SUM(D26:G26)</f>
        <v>531.94969737725489</v>
      </c>
    </row>
    <row r="27" spans="1:8" ht="18">
      <c r="A27" s="36"/>
      <c r="B27" s="36"/>
      <c r="C27" s="39" t="s">
        <v>74</v>
      </c>
      <c r="D27" s="41"/>
      <c r="E27" s="41"/>
      <c r="F27" s="41"/>
      <c r="G27" s="40">
        <f>SUM(G25:G26)</f>
        <v>2127.7987895090196</v>
      </c>
      <c r="H27" s="40">
        <f>SUM(H25:H26)</f>
        <v>2127.7987895090196</v>
      </c>
    </row>
    <row r="28" spans="1:8" ht="18">
      <c r="A28" s="36"/>
      <c r="B28" s="36"/>
      <c r="C28" s="42" t="s">
        <v>75</v>
      </c>
      <c r="D28" s="41"/>
      <c r="E28" s="41"/>
      <c r="F28" s="41"/>
      <c r="G28" s="41"/>
      <c r="H28" s="41"/>
    </row>
    <row r="29" spans="1:8" ht="18">
      <c r="A29" s="36"/>
      <c r="B29" s="36"/>
      <c r="C29" s="45"/>
      <c r="D29" s="41"/>
      <c r="E29" s="41"/>
      <c r="F29" s="41"/>
      <c r="G29" s="41"/>
      <c r="H29" s="41"/>
    </row>
    <row r="30" spans="1:8" ht="18">
      <c r="A30" s="36"/>
      <c r="B30" s="36"/>
      <c r="C30" s="39" t="s">
        <v>76</v>
      </c>
      <c r="D30" s="40">
        <f>D23</f>
        <v>88526.807439615659</v>
      </c>
      <c r="E30" s="40"/>
      <c r="F30" s="40"/>
      <c r="G30" s="40">
        <f>G27+G23</f>
        <v>2259.2742461025082</v>
      </c>
      <c r="H30" s="40">
        <f>H27+H23</f>
        <v>90786.081685718163</v>
      </c>
    </row>
    <row r="31" spans="1:8" ht="18">
      <c r="A31" s="36">
        <v>7</v>
      </c>
      <c r="B31" s="46">
        <v>0.03</v>
      </c>
      <c r="C31" s="45" t="s">
        <v>77</v>
      </c>
      <c r="D31" s="40">
        <f>D30*B31</f>
        <v>2655.8042231884697</v>
      </c>
      <c r="E31" s="40"/>
      <c r="F31" s="40"/>
      <c r="G31" s="40">
        <f>G30*B31</f>
        <v>67.778227383075247</v>
      </c>
      <c r="H31" s="40">
        <f>H30*B31</f>
        <v>2723.582450571545</v>
      </c>
    </row>
    <row r="32" spans="1:8" ht="18">
      <c r="A32" s="36"/>
      <c r="B32" s="36"/>
      <c r="C32" s="39" t="s">
        <v>41</v>
      </c>
      <c r="D32" s="40">
        <f t="shared" ref="D32:H32" si="1">D31+D30</f>
        <v>91182.611662804135</v>
      </c>
      <c r="E32" s="40"/>
      <c r="F32" s="40"/>
      <c r="G32" s="40">
        <f t="shared" si="1"/>
        <v>2327.0524734855835</v>
      </c>
      <c r="H32" s="40">
        <f t="shared" si="1"/>
        <v>93509.664136289706</v>
      </c>
    </row>
    <row r="33" spans="1:17" ht="18">
      <c r="A33" s="36">
        <v>8</v>
      </c>
      <c r="B33" s="47">
        <v>0.2</v>
      </c>
      <c r="C33" s="45" t="s">
        <v>78</v>
      </c>
      <c r="D33" s="40">
        <f>D32*B33</f>
        <v>18236.522332560828</v>
      </c>
      <c r="E33" s="40"/>
      <c r="F33" s="40"/>
      <c r="G33" s="40">
        <f>G32*B33</f>
        <v>465.41049469711675</v>
      </c>
      <c r="H33" s="40">
        <f>H32*B33</f>
        <v>18701.932827257941</v>
      </c>
    </row>
    <row r="34" spans="1:17" ht="18">
      <c r="A34" s="36"/>
      <c r="B34" s="36"/>
      <c r="C34" s="45"/>
      <c r="D34" s="41"/>
      <c r="E34" s="41"/>
      <c r="F34" s="41"/>
      <c r="G34" s="41"/>
      <c r="H34" s="41"/>
    </row>
    <row r="35" spans="1:17" ht="18">
      <c r="A35" s="36">
        <v>9</v>
      </c>
      <c r="B35" s="36"/>
      <c r="C35" s="43" t="s">
        <v>79</v>
      </c>
      <c r="D35" s="38">
        <f t="shared" ref="D35:H35" si="2">D33+D32</f>
        <v>109419.13399536496</v>
      </c>
      <c r="E35" s="38"/>
      <c r="F35" s="38"/>
      <c r="G35" s="38">
        <f t="shared" si="2"/>
        <v>2792.4629681827</v>
      </c>
      <c r="H35" s="68">
        <f t="shared" si="2"/>
        <v>112211.59696354765</v>
      </c>
      <c r="K35" s="48"/>
      <c r="Q35" s="48"/>
    </row>
    <row r="36" spans="1:17" ht="18">
      <c r="A36" s="36"/>
      <c r="B36" s="36"/>
      <c r="C36" s="43"/>
      <c r="D36" s="40"/>
      <c r="E36" s="40"/>
      <c r="F36" s="40"/>
      <c r="G36" s="40"/>
      <c r="H36" s="40"/>
    </row>
    <row r="37" spans="1:17" ht="18">
      <c r="A37" s="36">
        <v>10</v>
      </c>
      <c r="B37" s="36"/>
      <c r="C37" s="43" t="s">
        <v>80</v>
      </c>
      <c r="D37" s="40"/>
      <c r="E37" s="40"/>
      <c r="F37" s="40"/>
      <c r="G37" s="40"/>
      <c r="H37" s="40">
        <f>H16*0.15*1.2</f>
        <v>233.15844519042312</v>
      </c>
    </row>
    <row r="38" spans="1:17" ht="18">
      <c r="A38" s="23"/>
      <c r="B38" s="23"/>
      <c r="C38" s="18"/>
      <c r="D38" s="18"/>
      <c r="E38" s="18"/>
      <c r="F38" s="18"/>
      <c r="G38" s="18"/>
      <c r="H38" s="1"/>
    </row>
    <row r="39" spans="1:17" ht="18">
      <c r="A39" s="23"/>
      <c r="B39" s="23"/>
      <c r="C39" s="18"/>
      <c r="D39" s="18"/>
      <c r="E39" s="18"/>
      <c r="F39" s="18"/>
      <c r="G39" s="18"/>
      <c r="H39" s="1"/>
    </row>
    <row r="40" spans="1:17" ht="18">
      <c r="A40" s="97"/>
      <c r="B40" s="97"/>
      <c r="C40" s="85" t="s">
        <v>81</v>
      </c>
      <c r="D40" s="86"/>
      <c r="E40" s="87"/>
      <c r="F40" s="85" t="s">
        <v>127</v>
      </c>
      <c r="G40" s="97"/>
      <c r="H40" s="97"/>
    </row>
    <row r="41" spans="1:17" ht="18">
      <c r="A41" s="97"/>
      <c r="B41" s="97"/>
      <c r="C41" s="89"/>
      <c r="D41" s="90"/>
      <c r="E41" s="91"/>
      <c r="F41" s="85"/>
      <c r="G41" s="97"/>
      <c r="H41" s="97"/>
    </row>
    <row r="42" spans="1:17" ht="18">
      <c r="A42" s="97"/>
      <c r="B42" s="97"/>
      <c r="C42" s="85" t="s">
        <v>15</v>
      </c>
      <c r="D42" s="92"/>
      <c r="E42" s="93"/>
      <c r="F42" s="85" t="s">
        <v>82</v>
      </c>
      <c r="G42" s="97"/>
      <c r="H42" s="97"/>
    </row>
    <row r="43" spans="1:17" ht="18">
      <c r="A43" s="97"/>
      <c r="B43" s="97"/>
      <c r="C43" s="92"/>
      <c r="D43" s="92"/>
      <c r="E43" s="92"/>
      <c r="F43" s="92"/>
      <c r="G43" s="97"/>
      <c r="H43" s="97"/>
    </row>
  </sheetData>
  <mergeCells count="6">
    <mergeCell ref="C1:G1"/>
    <mergeCell ref="A2:H2"/>
    <mergeCell ref="D4:G4"/>
    <mergeCell ref="A4:A5"/>
    <mergeCell ref="B4:B5"/>
    <mergeCell ref="C4:C5"/>
  </mergeCells>
  <pageMargins left="0.75" right="0.75" top="1" bottom="1" header="0.5" footer="0.5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8"/>
  <sheetViews>
    <sheetView tabSelected="1" zoomScaleNormal="100" workbookViewId="0">
      <selection activeCell="F383" sqref="A1:F383"/>
    </sheetView>
  </sheetViews>
  <sheetFormatPr defaultColWidth="8.7109375" defaultRowHeight="12.75"/>
  <cols>
    <col min="1" max="1" width="5.42578125" style="297" customWidth="1"/>
    <col min="2" max="2" width="50.7109375" style="297" customWidth="1"/>
    <col min="3" max="3" width="8.42578125" style="297" customWidth="1"/>
    <col min="4" max="4" width="9.28515625" style="297" customWidth="1"/>
    <col min="5" max="5" width="11.28515625" style="297" customWidth="1"/>
    <col min="6" max="6" width="14.7109375" style="297" customWidth="1"/>
    <col min="7" max="16384" width="8.7109375" style="297"/>
  </cols>
  <sheetData>
    <row r="1" spans="1:6" ht="15">
      <c r="A1" s="479" t="s">
        <v>83</v>
      </c>
      <c r="B1" s="479"/>
      <c r="C1" s="479"/>
      <c r="D1" s="479"/>
      <c r="E1" s="480"/>
      <c r="F1" s="480"/>
    </row>
    <row r="2" spans="1:6" ht="41.25" customHeight="1">
      <c r="A2" s="481" t="s">
        <v>138</v>
      </c>
      <c r="B2" s="481"/>
      <c r="C2" s="481"/>
      <c r="D2" s="481"/>
      <c r="E2" s="482"/>
      <c r="F2" s="482"/>
    </row>
    <row r="3" spans="1:6">
      <c r="A3" s="298"/>
      <c r="B3" s="298"/>
      <c r="C3" s="299"/>
      <c r="D3" s="299"/>
      <c r="E3" s="300"/>
      <c r="F3" s="300"/>
    </row>
    <row r="4" spans="1:6">
      <c r="A4" s="483" t="s">
        <v>17</v>
      </c>
      <c r="B4" s="486" t="s">
        <v>19</v>
      </c>
      <c r="C4" s="486" t="s">
        <v>20</v>
      </c>
      <c r="D4" s="486" t="s">
        <v>21</v>
      </c>
      <c r="E4" s="489" t="s">
        <v>23</v>
      </c>
      <c r="F4" s="492" t="s">
        <v>25</v>
      </c>
    </row>
    <row r="5" spans="1:6">
      <c r="A5" s="484"/>
      <c r="B5" s="487"/>
      <c r="C5" s="487"/>
      <c r="D5" s="487"/>
      <c r="E5" s="490"/>
      <c r="F5" s="493"/>
    </row>
    <row r="6" spans="1:6">
      <c r="A6" s="484"/>
      <c r="B6" s="487"/>
      <c r="C6" s="487"/>
      <c r="D6" s="487"/>
      <c r="E6" s="490"/>
      <c r="F6" s="493"/>
    </row>
    <row r="7" spans="1:6">
      <c r="A7" s="484"/>
      <c r="B7" s="487"/>
      <c r="C7" s="487"/>
      <c r="D7" s="487"/>
      <c r="E7" s="490"/>
      <c r="F7" s="493"/>
    </row>
    <row r="8" spans="1:6">
      <c r="A8" s="485"/>
      <c r="B8" s="488"/>
      <c r="C8" s="488"/>
      <c r="D8" s="488"/>
      <c r="E8" s="491"/>
      <c r="F8" s="494"/>
    </row>
    <row r="9" spans="1:6" ht="15">
      <c r="A9" s="301">
        <v>1</v>
      </c>
      <c r="B9" s="301">
        <v>2</v>
      </c>
      <c r="C9" s="301">
        <v>3</v>
      </c>
      <c r="D9" s="301">
        <v>4</v>
      </c>
      <c r="E9" s="302">
        <v>5</v>
      </c>
      <c r="F9" s="302">
        <v>6</v>
      </c>
    </row>
    <row r="10" spans="1:6" ht="15">
      <c r="A10" s="303"/>
      <c r="B10" s="303" t="s">
        <v>199</v>
      </c>
      <c r="C10" s="303"/>
      <c r="D10" s="303"/>
      <c r="E10" s="302"/>
      <c r="F10" s="302"/>
    </row>
    <row r="11" spans="1:6" ht="15">
      <c r="A11" s="304">
        <v>1</v>
      </c>
      <c r="B11" s="305" t="s">
        <v>147</v>
      </c>
      <c r="C11" s="304" t="s">
        <v>89</v>
      </c>
      <c r="D11" s="306">
        <v>9</v>
      </c>
      <c r="E11" s="307">
        <v>3.5575560029173703</v>
      </c>
      <c r="F11" s="307">
        <v>32.018004026256335</v>
      </c>
    </row>
    <row r="12" spans="1:6" ht="15">
      <c r="A12" s="304">
        <v>2</v>
      </c>
      <c r="B12" s="305" t="s">
        <v>148</v>
      </c>
      <c r="C12" s="304" t="s">
        <v>649</v>
      </c>
      <c r="D12" s="304">
        <v>9</v>
      </c>
      <c r="E12" s="307">
        <v>6.2742351324179069</v>
      </c>
      <c r="F12" s="307">
        <v>56.468116191761162</v>
      </c>
    </row>
    <row r="13" spans="1:6" ht="15">
      <c r="A13" s="304">
        <v>3</v>
      </c>
      <c r="B13" s="305" t="s">
        <v>150</v>
      </c>
      <c r="C13" s="304" t="s">
        <v>94</v>
      </c>
      <c r="D13" s="308">
        <v>7.8E-2</v>
      </c>
      <c r="E13" s="307">
        <v>653.27839943199785</v>
      </c>
      <c r="F13" s="307">
        <v>50.955715155695827</v>
      </c>
    </row>
    <row r="14" spans="1:6" ht="15">
      <c r="A14" s="304">
        <v>4</v>
      </c>
      <c r="B14" s="305" t="s">
        <v>151</v>
      </c>
      <c r="C14" s="304" t="s">
        <v>94</v>
      </c>
      <c r="D14" s="308">
        <v>1.2E-2</v>
      </c>
      <c r="E14" s="307">
        <v>848.48291291995417</v>
      </c>
      <c r="F14" s="307">
        <v>10.18179495503945</v>
      </c>
    </row>
    <row r="15" spans="1:6" ht="30">
      <c r="A15" s="304">
        <v>5</v>
      </c>
      <c r="B15" s="305" t="s">
        <v>152</v>
      </c>
      <c r="C15" s="304" t="s">
        <v>89</v>
      </c>
      <c r="D15" s="304">
        <v>12</v>
      </c>
      <c r="E15" s="307">
        <v>11.28750355881559</v>
      </c>
      <c r="F15" s="307">
        <v>135.4500427057871</v>
      </c>
    </row>
    <row r="16" spans="1:6" ht="15">
      <c r="A16" s="304">
        <v>6</v>
      </c>
      <c r="B16" s="305" t="s">
        <v>155</v>
      </c>
      <c r="C16" s="304" t="s">
        <v>89</v>
      </c>
      <c r="D16" s="304">
        <v>30</v>
      </c>
      <c r="E16" s="307">
        <v>11.041456160404824</v>
      </c>
      <c r="F16" s="307">
        <v>331.24368481214469</v>
      </c>
    </row>
    <row r="17" spans="1:6" ht="15">
      <c r="A17" s="304">
        <v>7</v>
      </c>
      <c r="B17" s="305" t="s">
        <v>156</v>
      </c>
      <c r="C17" s="304" t="s">
        <v>89</v>
      </c>
      <c r="D17" s="304">
        <v>39</v>
      </c>
      <c r="E17" s="307">
        <v>7.7980225985759875</v>
      </c>
      <c r="F17" s="307">
        <v>304.12288134446351</v>
      </c>
    </row>
    <row r="18" spans="1:6" ht="15">
      <c r="A18" s="304">
        <v>8</v>
      </c>
      <c r="B18" s="305" t="s">
        <v>157</v>
      </c>
      <c r="C18" s="304" t="s">
        <v>89</v>
      </c>
      <c r="D18" s="304">
        <v>27</v>
      </c>
      <c r="E18" s="307">
        <v>7.7980225985759875</v>
      </c>
      <c r="F18" s="307">
        <v>210.54661016155168</v>
      </c>
    </row>
    <row r="19" spans="1:6" ht="30">
      <c r="A19" s="304">
        <v>9</v>
      </c>
      <c r="B19" s="305" t="s">
        <v>158</v>
      </c>
      <c r="C19" s="304" t="s">
        <v>89</v>
      </c>
      <c r="D19" s="304">
        <v>18</v>
      </c>
      <c r="E19" s="307">
        <v>11.28750355881559</v>
      </c>
      <c r="F19" s="307">
        <v>203.17506405868062</v>
      </c>
    </row>
    <row r="20" spans="1:6" ht="15">
      <c r="A20" s="304">
        <v>10</v>
      </c>
      <c r="B20" s="305" t="s">
        <v>297</v>
      </c>
      <c r="C20" s="304" t="s">
        <v>89</v>
      </c>
      <c r="D20" s="304">
        <v>9</v>
      </c>
      <c r="E20" s="307">
        <v>49.711277760915287</v>
      </c>
      <c r="F20" s="307">
        <v>447.40149984823756</v>
      </c>
    </row>
    <row r="21" spans="1:6" ht="15">
      <c r="A21" s="309">
        <v>11</v>
      </c>
      <c r="B21" s="310" t="s">
        <v>162</v>
      </c>
      <c r="C21" s="309" t="s">
        <v>650</v>
      </c>
      <c r="D21" s="306">
        <v>90</v>
      </c>
      <c r="E21" s="307">
        <v>1.223144340112488</v>
      </c>
      <c r="F21" s="307">
        <v>110.08299061012391</v>
      </c>
    </row>
    <row r="22" spans="1:6" ht="15">
      <c r="A22" s="304">
        <v>12</v>
      </c>
      <c r="B22" s="305" t="s">
        <v>164</v>
      </c>
      <c r="C22" s="304" t="s">
        <v>166</v>
      </c>
      <c r="D22" s="304">
        <f>13.5/0.15</f>
        <v>90</v>
      </c>
      <c r="E22" s="307">
        <v>0.29171959223922439</v>
      </c>
      <c r="F22" s="307">
        <v>26.254763301530193</v>
      </c>
    </row>
    <row r="23" spans="1:6" ht="30">
      <c r="A23" s="304">
        <v>13</v>
      </c>
      <c r="B23" s="305" t="s">
        <v>168</v>
      </c>
      <c r="C23" s="304" t="s">
        <v>166</v>
      </c>
      <c r="D23" s="304">
        <f>13.5/0.15</f>
        <v>90</v>
      </c>
      <c r="E23" s="307">
        <v>2.0660894449892706</v>
      </c>
      <c r="F23" s="307">
        <v>185.94805004903435</v>
      </c>
    </row>
    <row r="24" spans="1:6" ht="15">
      <c r="A24" s="304">
        <v>14</v>
      </c>
      <c r="B24" s="305" t="s">
        <v>171</v>
      </c>
      <c r="C24" s="304" t="s">
        <v>94</v>
      </c>
      <c r="D24" s="311">
        <v>0.09</v>
      </c>
      <c r="E24" s="307">
        <v>59.122357967076418</v>
      </c>
      <c r="F24" s="307">
        <v>5.3210122170368779</v>
      </c>
    </row>
    <row r="25" spans="1:6" ht="15">
      <c r="A25" s="304">
        <v>15</v>
      </c>
      <c r="B25" s="305" t="s">
        <v>172</v>
      </c>
      <c r="C25" s="304" t="s">
        <v>94</v>
      </c>
      <c r="D25" s="308">
        <v>1.7999999999999999E-2</v>
      </c>
      <c r="E25" s="307">
        <v>100.17781123375526</v>
      </c>
      <c r="F25" s="307">
        <v>1.8032006022075946</v>
      </c>
    </row>
    <row r="26" spans="1:6" ht="15">
      <c r="A26" s="304">
        <v>16</v>
      </c>
      <c r="B26" s="310" t="s">
        <v>184</v>
      </c>
      <c r="C26" s="309" t="s">
        <v>89</v>
      </c>
      <c r="D26" s="309">
        <v>1.8</v>
      </c>
      <c r="E26" s="307">
        <v>16.371713444802744</v>
      </c>
      <c r="F26" s="307">
        <v>29.469084200644943</v>
      </c>
    </row>
    <row r="27" spans="1:6" ht="30">
      <c r="A27" s="312">
        <v>17</v>
      </c>
      <c r="B27" s="313" t="s">
        <v>182</v>
      </c>
      <c r="C27" s="312" t="s">
        <v>89</v>
      </c>
      <c r="D27" s="312">
        <v>6.3</v>
      </c>
      <c r="E27" s="307">
        <v>65.98531701797836</v>
      </c>
      <c r="F27" s="307">
        <v>415.70749721326359</v>
      </c>
    </row>
    <row r="28" spans="1:6" ht="30">
      <c r="A28" s="312">
        <v>18</v>
      </c>
      <c r="B28" s="314" t="s">
        <v>188</v>
      </c>
      <c r="C28" s="312" t="s">
        <v>649</v>
      </c>
      <c r="D28" s="312">
        <v>6.3</v>
      </c>
      <c r="E28" s="307">
        <v>98.792747599681192</v>
      </c>
      <c r="F28" s="307">
        <v>622.39430987799142</v>
      </c>
    </row>
    <row r="29" spans="1:6" ht="15">
      <c r="A29" s="304">
        <v>19</v>
      </c>
      <c r="B29" s="310" t="s">
        <v>190</v>
      </c>
      <c r="C29" s="309" t="s">
        <v>40</v>
      </c>
      <c r="D29" s="311">
        <v>0.36299999999999999</v>
      </c>
      <c r="E29" s="307">
        <v>113.45136991168609</v>
      </c>
      <c r="F29" s="307">
        <v>41.182847277942045</v>
      </c>
    </row>
    <row r="30" spans="1:6" ht="15">
      <c r="A30" s="304">
        <v>20</v>
      </c>
      <c r="B30" s="305" t="s">
        <v>191</v>
      </c>
      <c r="C30" s="304" t="s">
        <v>93</v>
      </c>
      <c r="D30" s="304">
        <v>6</v>
      </c>
      <c r="E30" s="307">
        <v>5.0830324952805528</v>
      </c>
      <c r="F30" s="307">
        <v>30.498194971683318</v>
      </c>
    </row>
    <row r="31" spans="1:6" ht="15">
      <c r="A31" s="304">
        <v>21</v>
      </c>
      <c r="B31" s="315" t="s">
        <v>137</v>
      </c>
      <c r="C31" s="316" t="s">
        <v>40</v>
      </c>
      <c r="D31" s="304">
        <v>6.6000000000000003E-2</v>
      </c>
      <c r="E31" s="307">
        <v>158.14572513665419</v>
      </c>
      <c r="F31" s="307">
        <v>10.437617859019177</v>
      </c>
    </row>
    <row r="32" spans="1:6" ht="15">
      <c r="A32" s="304">
        <v>22</v>
      </c>
      <c r="B32" s="305" t="s">
        <v>303</v>
      </c>
      <c r="C32" s="304" t="s">
        <v>39</v>
      </c>
      <c r="D32" s="317">
        <v>2.9399999999999999E-2</v>
      </c>
      <c r="E32" s="307">
        <v>732.61759181462617</v>
      </c>
      <c r="F32" s="307">
        <v>21.538957199350012</v>
      </c>
    </row>
    <row r="33" spans="1:6" ht="30">
      <c r="A33" s="304">
        <v>23</v>
      </c>
      <c r="B33" s="305" t="s">
        <v>196</v>
      </c>
      <c r="C33" s="304" t="s">
        <v>93</v>
      </c>
      <c r="D33" s="304">
        <f>6*0.25</f>
        <v>1.5</v>
      </c>
      <c r="E33" s="307">
        <v>9.1142556364435965</v>
      </c>
      <c r="F33" s="307">
        <v>13.671383454665394</v>
      </c>
    </row>
    <row r="34" spans="1:6" ht="15">
      <c r="A34" s="304">
        <v>24</v>
      </c>
      <c r="B34" s="305" t="s">
        <v>198</v>
      </c>
      <c r="C34" s="304" t="s">
        <v>90</v>
      </c>
      <c r="D34" s="304">
        <v>9</v>
      </c>
      <c r="E34" s="307">
        <v>5.7613288015804995</v>
      </c>
      <c r="F34" s="307">
        <v>51.8519592142245</v>
      </c>
    </row>
    <row r="35" spans="1:6" ht="15">
      <c r="A35" s="304">
        <v>25</v>
      </c>
      <c r="B35" s="305" t="s">
        <v>197</v>
      </c>
      <c r="C35" s="304" t="s">
        <v>90</v>
      </c>
      <c r="D35" s="304">
        <v>15</v>
      </c>
      <c r="E35" s="307">
        <v>9.3257391999493979</v>
      </c>
      <c r="F35" s="307">
        <v>139.88608799924097</v>
      </c>
    </row>
    <row r="36" spans="1:6" ht="15">
      <c r="A36" s="309">
        <v>26</v>
      </c>
      <c r="B36" s="310" t="s">
        <v>371</v>
      </c>
      <c r="C36" s="309" t="s">
        <v>90</v>
      </c>
      <c r="D36" s="309">
        <f>15+15</f>
        <v>30</v>
      </c>
      <c r="E36" s="307">
        <v>1.3521607404645295</v>
      </c>
      <c r="F36" s="307">
        <v>40.564822213935891</v>
      </c>
    </row>
    <row r="37" spans="1:6" ht="15">
      <c r="A37" s="304">
        <v>27</v>
      </c>
      <c r="B37" s="305" t="s">
        <v>309</v>
      </c>
      <c r="C37" s="304" t="s">
        <v>90</v>
      </c>
      <c r="D37" s="306">
        <v>15</v>
      </c>
      <c r="E37" s="307">
        <v>3.5776971948290273</v>
      </c>
      <c r="F37" s="307">
        <v>53.665457922435408</v>
      </c>
    </row>
    <row r="38" spans="1:6" ht="15">
      <c r="A38" s="304">
        <v>28</v>
      </c>
      <c r="B38" s="305" t="s">
        <v>310</v>
      </c>
      <c r="C38" s="304" t="s">
        <v>90</v>
      </c>
      <c r="D38" s="304">
        <v>15</v>
      </c>
      <c r="E38" s="307">
        <v>0.96322616783858439</v>
      </c>
      <c r="F38" s="307">
        <v>14.448392517578766</v>
      </c>
    </row>
    <row r="39" spans="1:6" ht="15">
      <c r="A39" s="304">
        <v>29</v>
      </c>
      <c r="B39" s="305" t="s">
        <v>311</v>
      </c>
      <c r="C39" s="304" t="s">
        <v>90</v>
      </c>
      <c r="D39" s="304">
        <v>6</v>
      </c>
      <c r="E39" s="307">
        <v>57.498358615599138</v>
      </c>
      <c r="F39" s="307">
        <v>344.99015169359484</v>
      </c>
    </row>
    <row r="40" spans="1:6" ht="15">
      <c r="A40" s="304">
        <v>30</v>
      </c>
      <c r="B40" s="318" t="s">
        <v>635</v>
      </c>
      <c r="C40" s="309" t="s">
        <v>90</v>
      </c>
      <c r="D40" s="309">
        <v>3</v>
      </c>
      <c r="E40" s="307">
        <v>18.618102440034413</v>
      </c>
      <c r="F40" s="307">
        <v>55.854307320103239</v>
      </c>
    </row>
    <row r="41" spans="1:6" ht="15">
      <c r="A41" s="304">
        <v>31</v>
      </c>
      <c r="B41" s="305" t="s">
        <v>313</v>
      </c>
      <c r="C41" s="304" t="s">
        <v>90</v>
      </c>
      <c r="D41" s="306">
        <v>3</v>
      </c>
      <c r="E41" s="307">
        <v>3.516539977823403</v>
      </c>
      <c r="F41" s="307">
        <v>10.549619933470209</v>
      </c>
    </row>
    <row r="42" spans="1:6" ht="30">
      <c r="A42" s="312">
        <v>32</v>
      </c>
      <c r="B42" s="319" t="s">
        <v>314</v>
      </c>
      <c r="C42" s="312" t="s">
        <v>93</v>
      </c>
      <c r="D42" s="320">
        <v>6</v>
      </c>
      <c r="E42" s="307">
        <v>5.9513006033721911</v>
      </c>
      <c r="F42" s="307">
        <v>35.707803620233143</v>
      </c>
    </row>
    <row r="43" spans="1:6" ht="15">
      <c r="A43" s="309">
        <v>33</v>
      </c>
      <c r="B43" s="310" t="s">
        <v>238</v>
      </c>
      <c r="C43" s="309" t="s">
        <v>90</v>
      </c>
      <c r="D43" s="309">
        <v>270</v>
      </c>
      <c r="E43" s="307">
        <v>0.41606145006146689</v>
      </c>
      <c r="F43" s="307">
        <v>112.33659151659606</v>
      </c>
    </row>
    <row r="44" spans="1:6" ht="15">
      <c r="A44" s="303"/>
      <c r="B44" s="303" t="s">
        <v>200</v>
      </c>
      <c r="C44" s="303"/>
      <c r="D44" s="303"/>
      <c r="E44" s="307"/>
      <c r="F44" s="307"/>
    </row>
    <row r="45" spans="1:6" ht="15">
      <c r="A45" s="309">
        <v>1</v>
      </c>
      <c r="B45" s="310" t="s">
        <v>242</v>
      </c>
      <c r="C45" s="309" t="s">
        <v>90</v>
      </c>
      <c r="D45" s="321">
        <v>12</v>
      </c>
      <c r="E45" s="307">
        <v>1.2690122528667063</v>
      </c>
      <c r="F45" s="307">
        <v>15.228147034400475</v>
      </c>
    </row>
    <row r="46" spans="1:6" ht="15">
      <c r="A46" s="304">
        <v>2</v>
      </c>
      <c r="B46" s="305" t="s">
        <v>248</v>
      </c>
      <c r="C46" s="304" t="s">
        <v>39</v>
      </c>
      <c r="D46" s="304">
        <v>8.5199999999999998E-3</v>
      </c>
      <c r="E46" s="307">
        <v>431.92284510222231</v>
      </c>
      <c r="F46" s="307">
        <v>3.6799826402709339</v>
      </c>
    </row>
    <row r="47" spans="1:6" ht="15">
      <c r="A47" s="304">
        <v>3</v>
      </c>
      <c r="B47" s="305" t="s">
        <v>246</v>
      </c>
      <c r="C47" s="304" t="s">
        <v>39</v>
      </c>
      <c r="D47" s="322">
        <v>4.8000000000000001E-4</v>
      </c>
      <c r="E47" s="307">
        <v>732.61759181462617</v>
      </c>
      <c r="F47" s="307">
        <v>0.35165644407102059</v>
      </c>
    </row>
    <row r="48" spans="1:6" ht="15">
      <c r="A48" s="304">
        <v>4</v>
      </c>
      <c r="B48" s="305" t="s">
        <v>247</v>
      </c>
      <c r="C48" s="304" t="s">
        <v>93</v>
      </c>
      <c r="D48" s="323">
        <f>24*0.65</f>
        <v>15.600000000000001</v>
      </c>
      <c r="E48" s="307">
        <v>1.3454587741237367</v>
      </c>
      <c r="F48" s="307">
        <v>20.989156876330295</v>
      </c>
    </row>
    <row r="49" spans="1:6" ht="15">
      <c r="A49" s="304">
        <v>5</v>
      </c>
      <c r="B49" s="305" t="s">
        <v>249</v>
      </c>
      <c r="C49" s="304" t="s">
        <v>39</v>
      </c>
      <c r="D49" s="317">
        <v>0.16919999999999999</v>
      </c>
      <c r="E49" s="307">
        <v>732.61759181462617</v>
      </c>
      <c r="F49" s="307">
        <v>123.95889653503474</v>
      </c>
    </row>
    <row r="50" spans="1:6" ht="15">
      <c r="A50" s="309">
        <v>6</v>
      </c>
      <c r="B50" s="310" t="s">
        <v>250</v>
      </c>
      <c r="C50" s="309" t="s">
        <v>650</v>
      </c>
      <c r="D50" s="323">
        <v>19.2</v>
      </c>
      <c r="E50" s="307">
        <v>0.79504382107311733</v>
      </c>
      <c r="F50" s="307">
        <v>15.264841364603852</v>
      </c>
    </row>
    <row r="51" spans="1:6" ht="15">
      <c r="A51" s="312">
        <v>7</v>
      </c>
      <c r="B51" s="314" t="s">
        <v>240</v>
      </c>
      <c r="C51" s="312" t="s">
        <v>649</v>
      </c>
      <c r="D51" s="312">
        <v>2.7</v>
      </c>
      <c r="E51" s="307">
        <v>98.792747599681192</v>
      </c>
      <c r="F51" s="307">
        <v>266.74041851913921</v>
      </c>
    </row>
    <row r="52" spans="1:6" ht="15">
      <c r="A52" s="324">
        <v>8</v>
      </c>
      <c r="B52" s="325" t="s">
        <v>241</v>
      </c>
      <c r="C52" s="324" t="s">
        <v>89</v>
      </c>
      <c r="D52" s="326">
        <v>1.56</v>
      </c>
      <c r="E52" s="307">
        <v>97.433108535653304</v>
      </c>
      <c r="F52" s="307">
        <v>151.99564931561918</v>
      </c>
    </row>
    <row r="53" spans="1:6" ht="15">
      <c r="A53" s="304">
        <v>9</v>
      </c>
      <c r="B53" s="305" t="s">
        <v>251</v>
      </c>
      <c r="C53" s="304" t="s">
        <v>89</v>
      </c>
      <c r="D53" s="304">
        <v>0.66</v>
      </c>
      <c r="E53" s="307">
        <v>16.371713444802744</v>
      </c>
      <c r="F53" s="307">
        <v>10.805330873569813</v>
      </c>
    </row>
    <row r="54" spans="1:6" ht="30">
      <c r="A54" s="304">
        <v>10</v>
      </c>
      <c r="B54" s="318" t="s">
        <v>254</v>
      </c>
      <c r="C54" s="309" t="s">
        <v>40</v>
      </c>
      <c r="D54" s="309">
        <v>7.4999999999999997E-2</v>
      </c>
      <c r="E54" s="307">
        <v>158.14572513665419</v>
      </c>
      <c r="F54" s="307">
        <v>11.860929385249063</v>
      </c>
    </row>
    <row r="55" spans="1:6" ht="15">
      <c r="A55" s="304">
        <v>11</v>
      </c>
      <c r="B55" s="305" t="s">
        <v>255</v>
      </c>
      <c r="C55" s="327" t="s">
        <v>90</v>
      </c>
      <c r="D55" s="306">
        <v>6</v>
      </c>
      <c r="E55" s="307">
        <v>3.8223260628515252</v>
      </c>
      <c r="F55" s="307">
        <v>22.933956377109155</v>
      </c>
    </row>
    <row r="56" spans="1:6" ht="15">
      <c r="A56" s="303"/>
      <c r="B56" s="303" t="s">
        <v>201</v>
      </c>
      <c r="C56" s="303"/>
      <c r="D56" s="303"/>
      <c r="E56" s="307"/>
      <c r="F56" s="307"/>
    </row>
    <row r="57" spans="1:6" ht="15">
      <c r="A57" s="304">
        <v>1</v>
      </c>
      <c r="B57" s="315" t="s">
        <v>342</v>
      </c>
      <c r="C57" s="304" t="s">
        <v>39</v>
      </c>
      <c r="D57" s="308">
        <v>0.70289999999999997</v>
      </c>
      <c r="E57" s="307">
        <v>185.05833806529122</v>
      </c>
      <c r="F57" s="307">
        <v>130.07750582609319</v>
      </c>
    </row>
    <row r="58" spans="1:6" ht="15">
      <c r="A58" s="304">
        <v>2</v>
      </c>
      <c r="B58" s="305" t="s">
        <v>329</v>
      </c>
      <c r="C58" s="304" t="s">
        <v>93</v>
      </c>
      <c r="D58" s="304">
        <f>1.95*45</f>
        <v>87.75</v>
      </c>
      <c r="E58" s="307">
        <v>4.3501626095013268</v>
      </c>
      <c r="F58" s="307">
        <v>381.72676898374147</v>
      </c>
    </row>
    <row r="59" spans="1:6" ht="15">
      <c r="A59" s="304">
        <v>3</v>
      </c>
      <c r="B59" s="305" t="s">
        <v>331</v>
      </c>
      <c r="C59" s="304" t="s">
        <v>39</v>
      </c>
      <c r="D59" s="317">
        <v>0.12734999999999999</v>
      </c>
      <c r="E59" s="307">
        <v>732.61759181462617</v>
      </c>
      <c r="F59" s="307">
        <v>93.298850317592638</v>
      </c>
    </row>
    <row r="60" spans="1:6" ht="15">
      <c r="A60" s="304">
        <v>4</v>
      </c>
      <c r="B60" s="305" t="s">
        <v>332</v>
      </c>
      <c r="C60" s="304" t="s">
        <v>39</v>
      </c>
      <c r="D60" s="317">
        <v>1.7999999999999999E-2</v>
      </c>
      <c r="E60" s="307">
        <v>732.61759181462617</v>
      </c>
      <c r="F60" s="307">
        <v>13.187116652663271</v>
      </c>
    </row>
    <row r="61" spans="1:6" ht="15">
      <c r="A61" s="309">
        <v>5</v>
      </c>
      <c r="B61" s="310" t="s">
        <v>257</v>
      </c>
      <c r="C61" s="309" t="s">
        <v>39</v>
      </c>
      <c r="D61" s="328">
        <v>5.67E-2</v>
      </c>
      <c r="E61" s="307">
        <v>331.27335521521599</v>
      </c>
      <c r="F61" s="307">
        <v>18.783199240702746</v>
      </c>
    </row>
    <row r="62" spans="1:6" ht="15">
      <c r="A62" s="309">
        <v>6</v>
      </c>
      <c r="B62" s="310" t="s">
        <v>258</v>
      </c>
      <c r="C62" s="309" t="s">
        <v>39</v>
      </c>
      <c r="D62" s="329">
        <v>2.7E-2</v>
      </c>
      <c r="E62" s="307">
        <v>331.27335521521599</v>
      </c>
      <c r="F62" s="307">
        <v>8.9443805908108303</v>
      </c>
    </row>
    <row r="63" spans="1:6" ht="15">
      <c r="A63" s="304">
        <v>7</v>
      </c>
      <c r="B63" s="315" t="s">
        <v>346</v>
      </c>
      <c r="C63" s="304" t="s">
        <v>39</v>
      </c>
      <c r="D63" s="308">
        <v>9.1920000000000002E-2</v>
      </c>
      <c r="E63" s="307">
        <v>185.05833806529122</v>
      </c>
      <c r="F63" s="307">
        <v>17.010562434961567</v>
      </c>
    </row>
    <row r="64" spans="1:6" ht="15">
      <c r="A64" s="309">
        <v>8</v>
      </c>
      <c r="B64" s="330" t="s">
        <v>259</v>
      </c>
      <c r="C64" s="309" t="s">
        <v>93</v>
      </c>
      <c r="D64" s="321">
        <f>1.5*6</f>
        <v>9</v>
      </c>
      <c r="E64" s="307">
        <v>1.0396726890956149</v>
      </c>
      <c r="F64" s="307">
        <v>9.3570542018605352</v>
      </c>
    </row>
    <row r="65" spans="1:6" ht="15">
      <c r="A65" s="309">
        <v>9</v>
      </c>
      <c r="B65" s="330" t="s">
        <v>259</v>
      </c>
      <c r="C65" s="309" t="s">
        <v>93</v>
      </c>
      <c r="D65" s="331">
        <f>0.824*6</f>
        <v>4.944</v>
      </c>
      <c r="E65" s="307">
        <v>1.0396726890956149</v>
      </c>
      <c r="F65" s="307">
        <v>5.1401417748887201</v>
      </c>
    </row>
    <row r="66" spans="1:6" ht="15">
      <c r="A66" s="309">
        <v>10</v>
      </c>
      <c r="B66" s="330" t="s">
        <v>260</v>
      </c>
      <c r="C66" s="309" t="s">
        <v>166</v>
      </c>
      <c r="D66" s="309">
        <f>1.24*3</f>
        <v>3.7199999999999998</v>
      </c>
      <c r="E66" s="307">
        <v>0.65744008281046229</v>
      </c>
      <c r="F66" s="307">
        <v>2.4456771080549196</v>
      </c>
    </row>
    <row r="67" spans="1:6" ht="30">
      <c r="A67" s="309">
        <v>11</v>
      </c>
      <c r="B67" s="310" t="s">
        <v>261</v>
      </c>
      <c r="C67" s="309" t="s">
        <v>39</v>
      </c>
      <c r="D67" s="332">
        <v>6.2399999999999999E-3</v>
      </c>
      <c r="E67" s="307">
        <v>331.27335521521599</v>
      </c>
      <c r="F67" s="307">
        <v>2.0671457365429475</v>
      </c>
    </row>
    <row r="68" spans="1:6" ht="15">
      <c r="A68" s="309">
        <v>12</v>
      </c>
      <c r="B68" s="330" t="s">
        <v>259</v>
      </c>
      <c r="C68" s="309" t="s">
        <v>93</v>
      </c>
      <c r="D68" s="309">
        <f>1.55*12</f>
        <v>18.600000000000001</v>
      </c>
      <c r="E68" s="307">
        <v>1.0396726890956149</v>
      </c>
      <c r="F68" s="307">
        <v>19.337912017178439</v>
      </c>
    </row>
    <row r="69" spans="1:6" ht="15">
      <c r="A69" s="304">
        <v>13</v>
      </c>
      <c r="B69" s="305" t="s">
        <v>340</v>
      </c>
      <c r="C69" s="304" t="s">
        <v>39</v>
      </c>
      <c r="D69" s="317">
        <v>1.1999999999999999E-3</v>
      </c>
      <c r="E69" s="307">
        <v>732.61759181462617</v>
      </c>
      <c r="F69" s="307">
        <v>0.87914111017755148</v>
      </c>
    </row>
    <row r="70" spans="1:6" ht="15">
      <c r="A70" s="312">
        <v>14</v>
      </c>
      <c r="B70" s="319" t="s">
        <v>262</v>
      </c>
      <c r="C70" s="312" t="s">
        <v>91</v>
      </c>
      <c r="D70" s="333">
        <f>66.16+22.18</f>
        <v>88.34</v>
      </c>
      <c r="E70" s="307">
        <v>0.88677964658155373</v>
      </c>
      <c r="F70" s="307">
        <v>78.338113979014466</v>
      </c>
    </row>
    <row r="71" spans="1:6" ht="15">
      <c r="A71" s="304">
        <v>15</v>
      </c>
      <c r="B71" s="305" t="s">
        <v>269</v>
      </c>
      <c r="C71" s="304" t="s">
        <v>649</v>
      </c>
      <c r="D71" s="304">
        <v>3.7</v>
      </c>
      <c r="E71" s="307">
        <v>6.2742351324179069</v>
      </c>
      <c r="F71" s="307">
        <v>23.214669989946259</v>
      </c>
    </row>
    <row r="72" spans="1:6" ht="15">
      <c r="A72" s="304">
        <v>16</v>
      </c>
      <c r="B72" s="305" t="s">
        <v>264</v>
      </c>
      <c r="C72" s="304" t="s">
        <v>89</v>
      </c>
      <c r="D72" s="304">
        <v>0.4</v>
      </c>
      <c r="E72" s="307">
        <v>2.1474701690337583</v>
      </c>
      <c r="F72" s="307">
        <v>0.85898806761350333</v>
      </c>
    </row>
    <row r="73" spans="1:6" ht="15">
      <c r="A73" s="309">
        <v>17</v>
      </c>
      <c r="B73" s="310" t="s">
        <v>267</v>
      </c>
      <c r="C73" s="309" t="s">
        <v>649</v>
      </c>
      <c r="D73" s="309">
        <v>3.3</v>
      </c>
      <c r="E73" s="307">
        <v>39.640244315414762</v>
      </c>
      <c r="F73" s="307">
        <v>130.81280624086872</v>
      </c>
    </row>
    <row r="74" spans="1:6" ht="15">
      <c r="A74" s="304">
        <v>18</v>
      </c>
      <c r="B74" s="305" t="s">
        <v>270</v>
      </c>
      <c r="C74" s="304" t="s">
        <v>89</v>
      </c>
      <c r="D74" s="304">
        <v>3.3</v>
      </c>
      <c r="E74" s="307">
        <v>1.8175877033086931</v>
      </c>
      <c r="F74" s="307">
        <v>5.998039420918686</v>
      </c>
    </row>
    <row r="75" spans="1:6" ht="15">
      <c r="A75" s="304">
        <v>19</v>
      </c>
      <c r="B75" s="315" t="s">
        <v>271</v>
      </c>
      <c r="C75" s="316" t="s">
        <v>40</v>
      </c>
      <c r="D75" s="304">
        <v>0.20399999999999999</v>
      </c>
      <c r="E75" s="307">
        <v>158.14572513665419</v>
      </c>
      <c r="F75" s="307">
        <v>32.261727927877452</v>
      </c>
    </row>
    <row r="76" spans="1:6" ht="30">
      <c r="A76" s="304">
        <v>20</v>
      </c>
      <c r="B76" s="315" t="s">
        <v>272</v>
      </c>
      <c r="C76" s="316" t="s">
        <v>40</v>
      </c>
      <c r="D76" s="304">
        <v>0.03</v>
      </c>
      <c r="E76" s="307">
        <v>158.14572513665419</v>
      </c>
      <c r="F76" s="307">
        <v>4.7443717540996255</v>
      </c>
    </row>
    <row r="77" spans="1:6" ht="15">
      <c r="A77" s="303"/>
      <c r="B77" s="303" t="s">
        <v>202</v>
      </c>
      <c r="C77" s="303"/>
      <c r="D77" s="303"/>
      <c r="E77" s="307"/>
      <c r="F77" s="307"/>
    </row>
    <row r="78" spans="1:6" ht="15">
      <c r="A78" s="304">
        <v>1</v>
      </c>
      <c r="B78" s="305" t="s">
        <v>347</v>
      </c>
      <c r="C78" s="304" t="s">
        <v>94</v>
      </c>
      <c r="D78" s="311">
        <v>1.25</v>
      </c>
      <c r="E78" s="307">
        <v>1002.9488910989231</v>
      </c>
      <c r="F78" s="307">
        <v>1253.686113873654</v>
      </c>
    </row>
    <row r="79" spans="1:6" ht="30">
      <c r="A79" s="304">
        <v>2</v>
      </c>
      <c r="B79" s="305" t="s">
        <v>274</v>
      </c>
      <c r="C79" s="304" t="s">
        <v>94</v>
      </c>
      <c r="D79" s="308">
        <v>2.4E-2</v>
      </c>
      <c r="E79" s="307">
        <v>485.976808670075</v>
      </c>
      <c r="F79" s="307">
        <v>11.6634434080818</v>
      </c>
    </row>
    <row r="80" spans="1:6" ht="30">
      <c r="A80" s="304">
        <v>3</v>
      </c>
      <c r="B80" s="305" t="s">
        <v>275</v>
      </c>
      <c r="C80" s="304" t="s">
        <v>94</v>
      </c>
      <c r="D80" s="308">
        <v>0.16300000000000001</v>
      </c>
      <c r="E80" s="307">
        <v>653.27839943199785</v>
      </c>
      <c r="F80" s="307">
        <v>106.48437910741566</v>
      </c>
    </row>
    <row r="81" spans="1:6" ht="30">
      <c r="A81" s="309">
        <v>4</v>
      </c>
      <c r="B81" s="310" t="s">
        <v>646</v>
      </c>
      <c r="C81" s="309" t="s">
        <v>649</v>
      </c>
      <c r="D81" s="309">
        <v>108</v>
      </c>
      <c r="E81" s="307">
        <v>32.169284447149209</v>
      </c>
      <c r="F81" s="307">
        <v>3474.2827202921148</v>
      </c>
    </row>
    <row r="82" spans="1:6" ht="15">
      <c r="A82" s="304">
        <v>5</v>
      </c>
      <c r="B82" s="305" t="s">
        <v>276</v>
      </c>
      <c r="C82" s="304" t="s">
        <v>94</v>
      </c>
      <c r="D82" s="308">
        <v>0.108</v>
      </c>
      <c r="E82" s="307">
        <v>448.14293240521914</v>
      </c>
      <c r="F82" s="307">
        <v>48.399436699763669</v>
      </c>
    </row>
    <row r="83" spans="1:6" ht="30">
      <c r="A83" s="304">
        <v>6</v>
      </c>
      <c r="B83" s="305" t="s">
        <v>277</v>
      </c>
      <c r="C83" s="304" t="s">
        <v>649</v>
      </c>
      <c r="D83" s="304">
        <v>29</v>
      </c>
      <c r="E83" s="307">
        <v>6.2742351324179069</v>
      </c>
      <c r="F83" s="307">
        <v>181.95281884011933</v>
      </c>
    </row>
    <row r="84" spans="1:6" ht="15">
      <c r="A84" s="304">
        <v>7</v>
      </c>
      <c r="B84" s="305" t="s">
        <v>283</v>
      </c>
      <c r="C84" s="304" t="s">
        <v>89</v>
      </c>
      <c r="D84" s="304">
        <v>19</v>
      </c>
      <c r="E84" s="307">
        <v>9.6056800911609201</v>
      </c>
      <c r="F84" s="307">
        <v>182.5079217320575</v>
      </c>
    </row>
    <row r="85" spans="1:6" ht="15">
      <c r="A85" s="304">
        <v>8</v>
      </c>
      <c r="B85" s="305" t="s">
        <v>285</v>
      </c>
      <c r="C85" s="304" t="s">
        <v>89</v>
      </c>
      <c r="D85" s="304">
        <v>43</v>
      </c>
      <c r="E85" s="307">
        <v>9.6056800911609201</v>
      </c>
      <c r="F85" s="307">
        <v>413.04424391991955</v>
      </c>
    </row>
    <row r="86" spans="1:6" ht="30">
      <c r="A86" s="304">
        <v>9</v>
      </c>
      <c r="B86" s="305" t="s">
        <v>287</v>
      </c>
      <c r="C86" s="304" t="s">
        <v>94</v>
      </c>
      <c r="D86" s="308">
        <v>0.125</v>
      </c>
      <c r="E86" s="307">
        <v>64.11379918960337</v>
      </c>
      <c r="F86" s="307">
        <v>8.0142248987004212</v>
      </c>
    </row>
    <row r="87" spans="1:6" ht="30">
      <c r="A87" s="304">
        <v>10</v>
      </c>
      <c r="B87" s="305" t="s">
        <v>288</v>
      </c>
      <c r="C87" s="304" t="s">
        <v>94</v>
      </c>
      <c r="D87" s="308">
        <v>4.3999999999999997E-2</v>
      </c>
      <c r="E87" s="307">
        <v>100.17781123375526</v>
      </c>
      <c r="F87" s="307">
        <v>4.4078236942852316</v>
      </c>
    </row>
    <row r="88" spans="1:6" ht="30">
      <c r="A88" s="304">
        <v>11</v>
      </c>
      <c r="B88" s="305" t="s">
        <v>388</v>
      </c>
      <c r="C88" s="304" t="s">
        <v>89</v>
      </c>
      <c r="D88" s="304">
        <v>18</v>
      </c>
      <c r="E88" s="307">
        <v>2.1474701690337583</v>
      </c>
      <c r="F88" s="307">
        <v>38.654463042607652</v>
      </c>
    </row>
    <row r="89" spans="1:6" ht="30">
      <c r="A89" s="304">
        <v>12</v>
      </c>
      <c r="B89" s="305" t="s">
        <v>278</v>
      </c>
      <c r="C89" s="304" t="s">
        <v>93</v>
      </c>
      <c r="D89" s="304">
        <v>262</v>
      </c>
      <c r="E89" s="307">
        <v>3.0239659578218792</v>
      </c>
      <c r="F89" s="307">
        <v>792.2790809493323</v>
      </c>
    </row>
    <row r="90" spans="1:6" ht="30">
      <c r="A90" s="304">
        <v>13</v>
      </c>
      <c r="B90" s="305" t="s">
        <v>280</v>
      </c>
      <c r="C90" s="304" t="s">
        <v>93</v>
      </c>
      <c r="D90" s="304">
        <v>38</v>
      </c>
      <c r="E90" s="307">
        <v>2.205529501244111</v>
      </c>
      <c r="F90" s="307">
        <v>83.810121047276212</v>
      </c>
    </row>
    <row r="91" spans="1:6" ht="30">
      <c r="A91" s="304">
        <v>14</v>
      </c>
      <c r="B91" s="305" t="s">
        <v>282</v>
      </c>
      <c r="C91" s="304" t="s">
        <v>93</v>
      </c>
      <c r="D91" s="304">
        <v>10</v>
      </c>
      <c r="E91" s="307">
        <v>3.0239659578218792</v>
      </c>
      <c r="F91" s="307">
        <v>30.239659578218792</v>
      </c>
    </row>
    <row r="92" spans="1:6" ht="30">
      <c r="A92" s="304">
        <v>15</v>
      </c>
      <c r="B92" s="305" t="s">
        <v>352</v>
      </c>
      <c r="C92" s="304" t="s">
        <v>93</v>
      </c>
      <c r="D92" s="304">
        <v>1.5</v>
      </c>
      <c r="E92" s="307">
        <v>5.6946046653367963</v>
      </c>
      <c r="F92" s="307">
        <v>8.5419069980051958</v>
      </c>
    </row>
    <row r="93" spans="1:6" ht="30">
      <c r="A93" s="304">
        <v>16</v>
      </c>
      <c r="B93" s="315" t="s">
        <v>634</v>
      </c>
      <c r="C93" s="304" t="s">
        <v>93</v>
      </c>
      <c r="D93" s="304">
        <v>1.5</v>
      </c>
      <c r="E93" s="307">
        <v>1.1304534651682885</v>
      </c>
      <c r="F93" s="307">
        <v>1.6956801977524327</v>
      </c>
    </row>
    <row r="94" spans="1:6" ht="15">
      <c r="A94" s="304">
        <v>17</v>
      </c>
      <c r="B94" s="305" t="s">
        <v>350</v>
      </c>
      <c r="C94" s="304" t="s">
        <v>293</v>
      </c>
      <c r="D94" s="306">
        <v>3</v>
      </c>
      <c r="E94" s="307">
        <v>12.512131825349586</v>
      </c>
      <c r="F94" s="307">
        <v>37.53639547604876</v>
      </c>
    </row>
    <row r="95" spans="1:6" ht="30">
      <c r="A95" s="304">
        <v>18</v>
      </c>
      <c r="B95" s="315" t="s">
        <v>355</v>
      </c>
      <c r="C95" s="304" t="s">
        <v>90</v>
      </c>
      <c r="D95" s="304">
        <v>4</v>
      </c>
      <c r="E95" s="307">
        <v>10.33446200406493</v>
      </c>
      <c r="F95" s="307">
        <v>41.33784801625972</v>
      </c>
    </row>
    <row r="96" spans="1:6" ht="15">
      <c r="A96" s="304">
        <v>19</v>
      </c>
      <c r="B96" s="305" t="s">
        <v>358</v>
      </c>
      <c r="C96" s="304" t="s">
        <v>90</v>
      </c>
      <c r="D96" s="304">
        <v>3</v>
      </c>
      <c r="E96" s="307">
        <v>11.405084578140627</v>
      </c>
      <c r="F96" s="307">
        <v>34.215253734421879</v>
      </c>
    </row>
    <row r="97" spans="1:6" ht="15">
      <c r="A97" s="309">
        <v>20</v>
      </c>
      <c r="B97" s="310" t="s">
        <v>371</v>
      </c>
      <c r="C97" s="309" t="s">
        <v>90</v>
      </c>
      <c r="D97" s="309">
        <f>3+3+2+3+1+3+3</f>
        <v>18</v>
      </c>
      <c r="E97" s="307">
        <v>1.3521607404645295</v>
      </c>
      <c r="F97" s="307">
        <v>24.338893328361529</v>
      </c>
    </row>
    <row r="98" spans="1:6" ht="15">
      <c r="A98" s="304">
        <v>21</v>
      </c>
      <c r="B98" s="305" t="s">
        <v>361</v>
      </c>
      <c r="C98" s="304" t="s">
        <v>90</v>
      </c>
      <c r="D98" s="306">
        <v>3</v>
      </c>
      <c r="E98" s="307">
        <v>4.4644768414105815</v>
      </c>
      <c r="F98" s="307">
        <v>13.393430524231745</v>
      </c>
    </row>
    <row r="99" spans="1:6" ht="15">
      <c r="A99" s="304">
        <v>22</v>
      </c>
      <c r="B99" s="305" t="s">
        <v>375</v>
      </c>
      <c r="C99" s="304" t="s">
        <v>90</v>
      </c>
      <c r="D99" s="304">
        <v>3</v>
      </c>
      <c r="E99" s="307">
        <v>2.0181881611856052</v>
      </c>
      <c r="F99" s="307">
        <v>6.054564483556816</v>
      </c>
    </row>
    <row r="100" spans="1:6" ht="15">
      <c r="A100" s="304">
        <v>23</v>
      </c>
      <c r="B100" s="305" t="s">
        <v>362</v>
      </c>
      <c r="C100" s="304" t="s">
        <v>90</v>
      </c>
      <c r="D100" s="304">
        <v>2</v>
      </c>
      <c r="E100" s="307">
        <v>7.9497018173228478</v>
      </c>
      <c r="F100" s="307">
        <v>15.899403634645696</v>
      </c>
    </row>
    <row r="101" spans="1:6" ht="15">
      <c r="A101" s="334">
        <v>24</v>
      </c>
      <c r="B101" s="310" t="s">
        <v>367</v>
      </c>
      <c r="C101" s="309" t="s">
        <v>90</v>
      </c>
      <c r="D101" s="309">
        <v>2</v>
      </c>
      <c r="E101" s="307">
        <v>7.2165516066636783</v>
      </c>
      <c r="F101" s="307">
        <v>14.433103213327357</v>
      </c>
    </row>
    <row r="102" spans="1:6" ht="15">
      <c r="A102" s="334">
        <v>25</v>
      </c>
      <c r="B102" s="310" t="s">
        <v>368</v>
      </c>
      <c r="C102" s="309" t="s">
        <v>90</v>
      </c>
      <c r="D102" s="309">
        <v>3</v>
      </c>
      <c r="E102" s="307">
        <v>3.3177790225551238</v>
      </c>
      <c r="F102" s="307">
        <v>9.9533370676653714</v>
      </c>
    </row>
    <row r="103" spans="1:6" ht="15">
      <c r="A103" s="304">
        <v>26</v>
      </c>
      <c r="B103" s="305" t="s">
        <v>629</v>
      </c>
      <c r="C103" s="304" t="s">
        <v>90</v>
      </c>
      <c r="D103" s="304">
        <v>1</v>
      </c>
      <c r="E103" s="307">
        <v>47.702629264387035</v>
      </c>
      <c r="F103" s="307">
        <v>47.702629264387035</v>
      </c>
    </row>
    <row r="104" spans="1:6" ht="15">
      <c r="A104" s="304">
        <v>27</v>
      </c>
      <c r="B104" s="315" t="s">
        <v>630</v>
      </c>
      <c r="C104" s="304" t="s">
        <v>93</v>
      </c>
      <c r="D104" s="304">
        <v>300</v>
      </c>
      <c r="E104" s="307">
        <v>9.9380477634139666E-2</v>
      </c>
      <c r="F104" s="307">
        <v>29.814143290241898</v>
      </c>
    </row>
    <row r="105" spans="1:6" ht="30">
      <c r="A105" s="309">
        <v>28</v>
      </c>
      <c r="B105" s="310" t="s">
        <v>372</v>
      </c>
      <c r="C105" s="309" t="s">
        <v>90</v>
      </c>
      <c r="D105" s="309">
        <v>3</v>
      </c>
      <c r="E105" s="307">
        <v>0.41606145006146689</v>
      </c>
      <c r="F105" s="307">
        <v>1.2481843501844005</v>
      </c>
    </row>
    <row r="106" spans="1:6" ht="15">
      <c r="A106" s="304">
        <v>29</v>
      </c>
      <c r="B106" s="305" t="s">
        <v>373</v>
      </c>
      <c r="C106" s="304" t="s">
        <v>90</v>
      </c>
      <c r="D106" s="304">
        <v>3</v>
      </c>
      <c r="E106" s="307">
        <v>9.3257391999493979</v>
      </c>
      <c r="F106" s="307">
        <v>27.977217599848199</v>
      </c>
    </row>
    <row r="107" spans="1:6" ht="15">
      <c r="A107" s="304">
        <v>30</v>
      </c>
      <c r="B107" s="305" t="s">
        <v>309</v>
      </c>
      <c r="C107" s="304" t="s">
        <v>90</v>
      </c>
      <c r="D107" s="306">
        <v>3</v>
      </c>
      <c r="E107" s="307">
        <v>3.5776971948290273</v>
      </c>
      <c r="F107" s="307">
        <v>10.733091584487081</v>
      </c>
    </row>
    <row r="108" spans="1:6" ht="15">
      <c r="A108" s="304">
        <v>31</v>
      </c>
      <c r="B108" s="305" t="s">
        <v>374</v>
      </c>
      <c r="C108" s="304" t="s">
        <v>90</v>
      </c>
      <c r="D108" s="304">
        <v>3</v>
      </c>
      <c r="E108" s="307">
        <v>1.6818234676546713</v>
      </c>
      <c r="F108" s="307">
        <v>5.0454704029640132</v>
      </c>
    </row>
    <row r="109" spans="1:6" ht="15">
      <c r="A109" s="304">
        <v>32</v>
      </c>
      <c r="B109" s="305" t="s">
        <v>376</v>
      </c>
      <c r="C109" s="304" t="s">
        <v>90</v>
      </c>
      <c r="D109" s="304">
        <v>3</v>
      </c>
      <c r="E109" s="307">
        <v>6.2811651461283082</v>
      </c>
      <c r="F109" s="307">
        <v>18.843495438384924</v>
      </c>
    </row>
    <row r="110" spans="1:6" ht="15">
      <c r="A110" s="304">
        <v>33</v>
      </c>
      <c r="B110" s="305" t="s">
        <v>378</v>
      </c>
      <c r="C110" s="304" t="s">
        <v>90</v>
      </c>
      <c r="D110" s="304">
        <v>1</v>
      </c>
      <c r="E110" s="307">
        <v>58.415716870683504</v>
      </c>
      <c r="F110" s="307">
        <v>58.415716870683504</v>
      </c>
    </row>
    <row r="111" spans="1:6" ht="15">
      <c r="A111" s="304">
        <v>34</v>
      </c>
      <c r="B111" s="305" t="s">
        <v>380</v>
      </c>
      <c r="C111" s="304" t="s">
        <v>90</v>
      </c>
      <c r="D111" s="304">
        <v>1</v>
      </c>
      <c r="E111" s="307">
        <v>74.010807207117722</v>
      </c>
      <c r="F111" s="307">
        <v>74.010807207117722</v>
      </c>
    </row>
    <row r="112" spans="1:6" ht="15">
      <c r="A112" s="303"/>
      <c r="B112" s="303" t="s">
        <v>203</v>
      </c>
      <c r="C112" s="303"/>
      <c r="D112" s="303"/>
      <c r="E112" s="307"/>
      <c r="F112" s="307"/>
    </row>
    <row r="113" spans="1:6" ht="15">
      <c r="A113" s="304">
        <v>1</v>
      </c>
      <c r="B113" s="305" t="s">
        <v>347</v>
      </c>
      <c r="C113" s="304" t="s">
        <v>94</v>
      </c>
      <c r="D113" s="311">
        <v>0.11</v>
      </c>
      <c r="E113" s="307">
        <v>1002.9488910989231</v>
      </c>
      <c r="F113" s="307">
        <v>110.32437802088153</v>
      </c>
    </row>
    <row r="114" spans="1:6" ht="30">
      <c r="A114" s="304">
        <v>2</v>
      </c>
      <c r="B114" s="305" t="s">
        <v>274</v>
      </c>
      <c r="C114" s="304" t="s">
        <v>94</v>
      </c>
      <c r="D114" s="308">
        <v>5.7000000000000002E-2</v>
      </c>
      <c r="E114" s="307">
        <v>485.976808670075</v>
      </c>
      <c r="F114" s="307">
        <v>27.700678094194277</v>
      </c>
    </row>
    <row r="115" spans="1:6" ht="30">
      <c r="A115" s="304">
        <v>3</v>
      </c>
      <c r="B115" s="305" t="s">
        <v>275</v>
      </c>
      <c r="C115" s="304" t="s">
        <v>94</v>
      </c>
      <c r="D115" s="308">
        <v>0.313</v>
      </c>
      <c r="E115" s="307">
        <v>653.27839943199785</v>
      </c>
      <c r="F115" s="307">
        <v>204.47613902221534</v>
      </c>
    </row>
    <row r="116" spans="1:6" ht="30">
      <c r="A116" s="309">
        <v>4</v>
      </c>
      <c r="B116" s="310" t="s">
        <v>646</v>
      </c>
      <c r="C116" s="309" t="s">
        <v>649</v>
      </c>
      <c r="D116" s="309">
        <v>370</v>
      </c>
      <c r="E116" s="307">
        <v>32.169284447149209</v>
      </c>
      <c r="F116" s="307">
        <v>11902.635245445208</v>
      </c>
    </row>
    <row r="117" spans="1:6" ht="30">
      <c r="A117" s="309">
        <v>5</v>
      </c>
      <c r="B117" s="315" t="s">
        <v>386</v>
      </c>
      <c r="C117" s="304" t="s">
        <v>94</v>
      </c>
      <c r="D117" s="331">
        <v>0.37</v>
      </c>
      <c r="E117" s="307">
        <v>596.17970310371845</v>
      </c>
      <c r="F117" s="307">
        <v>220.58649014837582</v>
      </c>
    </row>
    <row r="118" spans="1:6" ht="15">
      <c r="A118" s="304">
        <v>6</v>
      </c>
      <c r="B118" s="305" t="s">
        <v>385</v>
      </c>
      <c r="C118" s="304" t="s">
        <v>39</v>
      </c>
      <c r="D118" s="304">
        <v>770</v>
      </c>
      <c r="E118" s="307">
        <v>1.5627738552465822</v>
      </c>
      <c r="F118" s="307">
        <v>1203.3358685398682</v>
      </c>
    </row>
    <row r="119" spans="1:6" ht="30">
      <c r="A119" s="304">
        <v>7</v>
      </c>
      <c r="B119" s="305" t="s">
        <v>277</v>
      </c>
      <c r="C119" s="304" t="s">
        <v>649</v>
      </c>
      <c r="D119" s="304">
        <v>74</v>
      </c>
      <c r="E119" s="307">
        <v>6.2742351324179069</v>
      </c>
      <c r="F119" s="307">
        <v>464.29339979892518</v>
      </c>
    </row>
    <row r="120" spans="1:6" ht="15">
      <c r="A120" s="304">
        <v>8</v>
      </c>
      <c r="B120" s="305" t="s">
        <v>283</v>
      </c>
      <c r="C120" s="304" t="s">
        <v>89</v>
      </c>
      <c r="D120" s="304">
        <v>47</v>
      </c>
      <c r="E120" s="307">
        <v>9.6056800911609201</v>
      </c>
      <c r="F120" s="307">
        <v>451.46696428456329</v>
      </c>
    </row>
    <row r="121" spans="1:6" ht="15">
      <c r="A121" s="304">
        <v>9</v>
      </c>
      <c r="B121" s="305" t="s">
        <v>285</v>
      </c>
      <c r="C121" s="304" t="s">
        <v>89</v>
      </c>
      <c r="D121" s="304">
        <v>166</v>
      </c>
      <c r="E121" s="307">
        <v>9.6056800911609201</v>
      </c>
      <c r="F121" s="307">
        <v>1594.5428951327128</v>
      </c>
    </row>
    <row r="122" spans="1:6" ht="30">
      <c r="A122" s="309">
        <v>10</v>
      </c>
      <c r="B122" s="315" t="s">
        <v>389</v>
      </c>
      <c r="C122" s="304" t="s">
        <v>94</v>
      </c>
      <c r="D122" s="329">
        <v>0.157</v>
      </c>
      <c r="E122" s="307">
        <v>1208.5524082820148</v>
      </c>
      <c r="F122" s="307">
        <v>189.74272810027631</v>
      </c>
    </row>
    <row r="123" spans="1:6" ht="15">
      <c r="A123" s="304">
        <v>11</v>
      </c>
      <c r="B123" s="305" t="s">
        <v>387</v>
      </c>
      <c r="C123" s="304" t="s">
        <v>39</v>
      </c>
      <c r="D123" s="304">
        <v>282.60000000000002</v>
      </c>
      <c r="E123" s="307">
        <v>2.0035562246751053</v>
      </c>
      <c r="F123" s="307">
        <v>566.20498909318474</v>
      </c>
    </row>
    <row r="124" spans="1:6" ht="30">
      <c r="A124" s="304">
        <v>12</v>
      </c>
      <c r="B124" s="305" t="s">
        <v>288</v>
      </c>
      <c r="C124" s="304" t="s">
        <v>94</v>
      </c>
      <c r="D124" s="308">
        <v>0.47499999999999998</v>
      </c>
      <c r="E124" s="307">
        <v>100.17781123375526</v>
      </c>
      <c r="F124" s="307">
        <v>47.58446033603375</v>
      </c>
    </row>
    <row r="125" spans="1:6" ht="30">
      <c r="A125" s="304">
        <v>13</v>
      </c>
      <c r="B125" s="305" t="s">
        <v>388</v>
      </c>
      <c r="C125" s="304" t="s">
        <v>89</v>
      </c>
      <c r="D125" s="304">
        <v>52</v>
      </c>
      <c r="E125" s="307">
        <v>2.1474701690337583</v>
      </c>
      <c r="F125" s="307">
        <v>111.66844878975544</v>
      </c>
    </row>
    <row r="126" spans="1:6" ht="30">
      <c r="A126" s="304">
        <v>14</v>
      </c>
      <c r="B126" s="305" t="s">
        <v>390</v>
      </c>
      <c r="C126" s="304" t="s">
        <v>93</v>
      </c>
      <c r="D126" s="304">
        <v>780</v>
      </c>
      <c r="E126" s="307">
        <v>12.09311617566904</v>
      </c>
      <c r="F126" s="307">
        <v>9432.6306170218504</v>
      </c>
    </row>
    <row r="127" spans="1:6" ht="15">
      <c r="A127" s="304">
        <v>15</v>
      </c>
      <c r="B127" s="305" t="s">
        <v>350</v>
      </c>
      <c r="C127" s="304" t="s">
        <v>293</v>
      </c>
      <c r="D127" s="323">
        <v>7.8</v>
      </c>
      <c r="E127" s="307">
        <v>12.512131825349586</v>
      </c>
      <c r="F127" s="307">
        <v>97.594628237726781</v>
      </c>
    </row>
    <row r="128" spans="1:6" ht="30">
      <c r="A128" s="304">
        <v>16</v>
      </c>
      <c r="B128" s="315" t="s">
        <v>393</v>
      </c>
      <c r="C128" s="304" t="s">
        <v>90</v>
      </c>
      <c r="D128" s="304">
        <v>1</v>
      </c>
      <c r="E128" s="307">
        <v>20.540175076243212</v>
      </c>
      <c r="F128" s="307">
        <v>20.540175076243212</v>
      </c>
    </row>
    <row r="129" spans="1:6" ht="15">
      <c r="A129" s="304">
        <v>17</v>
      </c>
      <c r="B129" s="305" t="s">
        <v>395</v>
      </c>
      <c r="C129" s="304" t="s">
        <v>90</v>
      </c>
      <c r="D129" s="304">
        <v>1</v>
      </c>
      <c r="E129" s="307">
        <v>24.113594924914405</v>
      </c>
      <c r="F129" s="307">
        <v>24.113594924914405</v>
      </c>
    </row>
    <row r="130" spans="1:6" ht="15">
      <c r="A130" s="309">
        <v>18</v>
      </c>
      <c r="B130" s="310" t="s">
        <v>371</v>
      </c>
      <c r="C130" s="309" t="s">
        <v>90</v>
      </c>
      <c r="D130" s="309">
        <f>1+1+1+14+1+2+2</f>
        <v>22</v>
      </c>
      <c r="E130" s="307">
        <v>1.3521607404645295</v>
      </c>
      <c r="F130" s="307">
        <v>29.747536290219649</v>
      </c>
    </row>
    <row r="131" spans="1:6" ht="15">
      <c r="A131" s="304">
        <v>19</v>
      </c>
      <c r="B131" s="305" t="s">
        <v>396</v>
      </c>
      <c r="C131" s="304" t="s">
        <v>90</v>
      </c>
      <c r="D131" s="306">
        <v>1</v>
      </c>
      <c r="E131" s="307">
        <v>7.7975451682171109</v>
      </c>
      <c r="F131" s="307">
        <v>7.7975451682171109</v>
      </c>
    </row>
    <row r="132" spans="1:6" ht="15">
      <c r="A132" s="304">
        <v>20</v>
      </c>
      <c r="B132" s="305" t="s">
        <v>397</v>
      </c>
      <c r="C132" s="304" t="s">
        <v>90</v>
      </c>
      <c r="D132" s="304">
        <v>1</v>
      </c>
      <c r="E132" s="307">
        <v>3.2872004140523114</v>
      </c>
      <c r="F132" s="307">
        <v>3.2872004140523114</v>
      </c>
    </row>
    <row r="133" spans="1:6" ht="15">
      <c r="A133" s="304">
        <v>21</v>
      </c>
      <c r="B133" s="305" t="s">
        <v>398</v>
      </c>
      <c r="C133" s="304" t="s">
        <v>90</v>
      </c>
      <c r="D133" s="304">
        <v>1</v>
      </c>
      <c r="E133" s="307">
        <v>16.390085929571004</v>
      </c>
      <c r="F133" s="307">
        <v>16.390085929571004</v>
      </c>
    </row>
    <row r="134" spans="1:6" ht="15">
      <c r="A134" s="334">
        <v>22</v>
      </c>
      <c r="B134" s="310" t="s">
        <v>399</v>
      </c>
      <c r="C134" s="309" t="s">
        <v>90</v>
      </c>
      <c r="D134" s="309">
        <v>14</v>
      </c>
      <c r="E134" s="307">
        <v>40.210870181198047</v>
      </c>
      <c r="F134" s="307">
        <v>562.95218253677263</v>
      </c>
    </row>
    <row r="135" spans="1:6" ht="15">
      <c r="A135" s="304">
        <v>23</v>
      </c>
      <c r="B135" s="305" t="s">
        <v>629</v>
      </c>
      <c r="C135" s="304" t="s">
        <v>90</v>
      </c>
      <c r="D135" s="304">
        <v>1</v>
      </c>
      <c r="E135" s="307">
        <v>47.702629264387035</v>
      </c>
      <c r="F135" s="307">
        <v>47.702629264387035</v>
      </c>
    </row>
    <row r="136" spans="1:6" ht="15">
      <c r="A136" s="304">
        <v>24</v>
      </c>
      <c r="B136" s="315" t="s">
        <v>630</v>
      </c>
      <c r="C136" s="304" t="s">
        <v>93</v>
      </c>
      <c r="D136" s="304">
        <v>780</v>
      </c>
      <c r="E136" s="307">
        <v>9.9380477634139666E-2</v>
      </c>
      <c r="F136" s="307">
        <v>77.516772554628943</v>
      </c>
    </row>
    <row r="137" spans="1:6" ht="30">
      <c r="A137" s="304">
        <v>25</v>
      </c>
      <c r="B137" s="305" t="s">
        <v>407</v>
      </c>
      <c r="C137" s="304" t="s">
        <v>93</v>
      </c>
      <c r="D137" s="304">
        <v>6</v>
      </c>
      <c r="E137" s="307">
        <v>1.5956744291972167</v>
      </c>
      <c r="F137" s="307">
        <v>9.5740465751832993</v>
      </c>
    </row>
    <row r="138" spans="1:6" ht="30">
      <c r="A138" s="304">
        <v>26</v>
      </c>
      <c r="B138" s="305" t="s">
        <v>409</v>
      </c>
      <c r="C138" s="304" t="s">
        <v>90</v>
      </c>
      <c r="D138" s="304">
        <v>4</v>
      </c>
      <c r="E138" s="307">
        <v>3.6694330203374643</v>
      </c>
      <c r="F138" s="307">
        <v>14.677732081349857</v>
      </c>
    </row>
    <row r="139" spans="1:6" ht="15">
      <c r="A139" s="304">
        <v>27</v>
      </c>
      <c r="B139" s="305" t="s">
        <v>411</v>
      </c>
      <c r="C139" s="304" t="s">
        <v>93</v>
      </c>
      <c r="D139" s="304">
        <v>4</v>
      </c>
      <c r="E139" s="307">
        <v>32.164969226334854</v>
      </c>
      <c r="F139" s="307">
        <v>128.65987690533942</v>
      </c>
    </row>
    <row r="140" spans="1:6" ht="30">
      <c r="A140" s="304">
        <v>28</v>
      </c>
      <c r="B140" s="315" t="s">
        <v>414</v>
      </c>
      <c r="C140" s="304" t="s">
        <v>93</v>
      </c>
      <c r="D140" s="304">
        <v>4</v>
      </c>
      <c r="E140" s="307">
        <v>1.1304534651682885</v>
      </c>
      <c r="F140" s="307">
        <v>4.5218138606731539</v>
      </c>
    </row>
    <row r="141" spans="1:6" ht="15">
      <c r="A141" s="304">
        <v>29</v>
      </c>
      <c r="B141" s="305" t="s">
        <v>358</v>
      </c>
      <c r="C141" s="304" t="s">
        <v>90</v>
      </c>
      <c r="D141" s="304">
        <v>2</v>
      </c>
      <c r="E141" s="307">
        <v>11.405084578140627</v>
      </c>
      <c r="F141" s="307">
        <v>22.810169156281255</v>
      </c>
    </row>
    <row r="142" spans="1:6" ht="15">
      <c r="A142" s="304">
        <v>30</v>
      </c>
      <c r="B142" s="305" t="s">
        <v>361</v>
      </c>
      <c r="C142" s="304" t="s">
        <v>90</v>
      </c>
      <c r="D142" s="306">
        <v>2</v>
      </c>
      <c r="E142" s="307">
        <v>4.4644768414105815</v>
      </c>
      <c r="F142" s="307">
        <v>8.9289536828211631</v>
      </c>
    </row>
    <row r="143" spans="1:6" ht="15">
      <c r="A143" s="304">
        <v>31</v>
      </c>
      <c r="B143" s="305" t="s">
        <v>375</v>
      </c>
      <c r="C143" s="304" t="s">
        <v>90</v>
      </c>
      <c r="D143" s="304">
        <v>2</v>
      </c>
      <c r="E143" s="307">
        <v>2.0181881611856052</v>
      </c>
      <c r="F143" s="307">
        <v>4.0363763223712104</v>
      </c>
    </row>
    <row r="144" spans="1:6" ht="15">
      <c r="A144" s="304">
        <v>32</v>
      </c>
      <c r="B144" s="305" t="s">
        <v>362</v>
      </c>
      <c r="C144" s="304" t="s">
        <v>90</v>
      </c>
      <c r="D144" s="304">
        <v>2</v>
      </c>
      <c r="E144" s="307">
        <v>7.9497018173228478</v>
      </c>
      <c r="F144" s="307">
        <v>15.899403634645696</v>
      </c>
    </row>
    <row r="145" spans="1:6" ht="15">
      <c r="A145" s="303"/>
      <c r="B145" s="303" t="s">
        <v>204</v>
      </c>
      <c r="C145" s="303"/>
      <c r="D145" s="303"/>
      <c r="E145" s="307"/>
      <c r="F145" s="307"/>
    </row>
    <row r="146" spans="1:6" ht="15">
      <c r="A146" s="335">
        <v>1</v>
      </c>
      <c r="B146" s="336" t="s">
        <v>422</v>
      </c>
      <c r="C146" s="335" t="s">
        <v>39</v>
      </c>
      <c r="D146" s="337">
        <f>0.001+0.00144+0.0432+0.00064+0.0352+0.0046+0.0708+0.064+0.0128+0.005</f>
        <v>0.23868</v>
      </c>
      <c r="E146" s="307">
        <v>119.62341165111448</v>
      </c>
      <c r="F146" s="307">
        <v>28.551715892888005</v>
      </c>
    </row>
    <row r="147" spans="1:6" ht="15">
      <c r="A147" s="309">
        <v>2</v>
      </c>
      <c r="B147" s="310" t="s">
        <v>417</v>
      </c>
      <c r="C147" s="309" t="s">
        <v>39</v>
      </c>
      <c r="D147" s="329">
        <v>1E-3</v>
      </c>
      <c r="E147" s="307">
        <v>331.27335521521599</v>
      </c>
      <c r="F147" s="307">
        <v>0.33127335521521595</v>
      </c>
    </row>
    <row r="148" spans="1:6" ht="15">
      <c r="A148" s="304">
        <v>3</v>
      </c>
      <c r="B148" s="305" t="s">
        <v>415</v>
      </c>
      <c r="C148" s="304" t="s">
        <v>39</v>
      </c>
      <c r="D148" s="304">
        <v>1.4400000000000001E-3</v>
      </c>
      <c r="E148" s="307">
        <v>456.76796451075722</v>
      </c>
      <c r="F148" s="307">
        <v>0.65774586889549047</v>
      </c>
    </row>
    <row r="149" spans="1:6" ht="15">
      <c r="A149" s="304">
        <v>4</v>
      </c>
      <c r="B149" s="305" t="s">
        <v>418</v>
      </c>
      <c r="C149" s="304" t="s">
        <v>93</v>
      </c>
      <c r="D149" s="323">
        <f>0.8*8</f>
        <v>6.4</v>
      </c>
      <c r="E149" s="307">
        <v>3.027282241778408</v>
      </c>
      <c r="F149" s="307">
        <v>19.37460634738181</v>
      </c>
    </row>
    <row r="150" spans="1:6" ht="15">
      <c r="A150" s="304">
        <v>5</v>
      </c>
      <c r="B150" s="305" t="s">
        <v>420</v>
      </c>
      <c r="C150" s="304" t="s">
        <v>93</v>
      </c>
      <c r="D150" s="338">
        <f>0.08*2</f>
        <v>0.16</v>
      </c>
      <c r="E150" s="307">
        <v>0.8103331253245234</v>
      </c>
      <c r="F150" s="307">
        <v>0.12965330005192374</v>
      </c>
    </row>
    <row r="151" spans="1:6" ht="15">
      <c r="A151" s="304">
        <v>6</v>
      </c>
      <c r="B151" s="305" t="s">
        <v>424</v>
      </c>
      <c r="C151" s="304" t="s">
        <v>39</v>
      </c>
      <c r="D151" s="317">
        <v>3.5200000000000002E-2</v>
      </c>
      <c r="E151" s="307">
        <v>732.61759181462617</v>
      </c>
      <c r="F151" s="307">
        <v>25.788139231874844</v>
      </c>
    </row>
    <row r="152" spans="1:6" ht="15">
      <c r="A152" s="309">
        <v>7</v>
      </c>
      <c r="B152" s="310" t="s">
        <v>242</v>
      </c>
      <c r="C152" s="309" t="s">
        <v>90</v>
      </c>
      <c r="D152" s="321">
        <v>4</v>
      </c>
      <c r="E152" s="307">
        <v>1.2690122528667063</v>
      </c>
      <c r="F152" s="307">
        <v>5.0760490114668251</v>
      </c>
    </row>
    <row r="153" spans="1:6" ht="15">
      <c r="A153" s="304">
        <v>8</v>
      </c>
      <c r="B153" s="305" t="s">
        <v>520</v>
      </c>
      <c r="C153" s="304" t="s">
        <v>93</v>
      </c>
      <c r="D153" s="304">
        <f>4.8*4</f>
        <v>19.2</v>
      </c>
      <c r="E153" s="307">
        <v>27.979426780073169</v>
      </c>
      <c r="F153" s="307">
        <v>537.20499417740484</v>
      </c>
    </row>
    <row r="154" spans="1:6" ht="15">
      <c r="A154" s="304">
        <v>9</v>
      </c>
      <c r="B154" s="305" t="s">
        <v>521</v>
      </c>
      <c r="C154" s="304" t="s">
        <v>93</v>
      </c>
      <c r="D154" s="304">
        <f>0.5*32</f>
        <v>16</v>
      </c>
      <c r="E154" s="307">
        <v>12.537229486153</v>
      </c>
      <c r="F154" s="307">
        <v>200.59567177844801</v>
      </c>
    </row>
    <row r="155" spans="1:6" ht="15">
      <c r="A155" s="304">
        <v>10</v>
      </c>
      <c r="B155" s="305" t="s">
        <v>521</v>
      </c>
      <c r="C155" s="304" t="s">
        <v>93</v>
      </c>
      <c r="D155" s="304">
        <f>0.2*16</f>
        <v>3.2</v>
      </c>
      <c r="E155" s="307">
        <v>12.537229486153</v>
      </c>
      <c r="F155" s="307">
        <v>40.119134355689603</v>
      </c>
    </row>
    <row r="156" spans="1:6" ht="15">
      <c r="A156" s="304">
        <v>11</v>
      </c>
      <c r="B156" s="305" t="s">
        <v>425</v>
      </c>
      <c r="C156" s="304" t="s">
        <v>39</v>
      </c>
      <c r="D156" s="317">
        <v>5.0000000000000001E-3</v>
      </c>
      <c r="E156" s="307">
        <v>3310.1343704294209</v>
      </c>
      <c r="F156" s="307">
        <v>16.550671852147104</v>
      </c>
    </row>
    <row r="157" spans="1:6" ht="30">
      <c r="A157" s="304">
        <v>12</v>
      </c>
      <c r="B157" s="318" t="s">
        <v>254</v>
      </c>
      <c r="C157" s="309" t="s">
        <v>40</v>
      </c>
      <c r="D157" s="309">
        <v>0.03</v>
      </c>
      <c r="E157" s="307">
        <v>158.14572513665419</v>
      </c>
      <c r="F157" s="307">
        <v>4.7443717540996255</v>
      </c>
    </row>
    <row r="158" spans="1:6" ht="15">
      <c r="A158" s="304">
        <v>13</v>
      </c>
      <c r="B158" s="305" t="s">
        <v>255</v>
      </c>
      <c r="C158" s="327" t="s">
        <v>90</v>
      </c>
      <c r="D158" s="306">
        <v>2</v>
      </c>
      <c r="E158" s="307">
        <v>3.8223260628515252</v>
      </c>
      <c r="F158" s="307">
        <v>7.6446521257030504</v>
      </c>
    </row>
    <row r="159" spans="1:6" ht="15">
      <c r="A159" s="303"/>
      <c r="B159" s="303" t="s">
        <v>205</v>
      </c>
      <c r="C159" s="303"/>
      <c r="D159" s="303"/>
      <c r="E159" s="307"/>
      <c r="F159" s="307"/>
    </row>
    <row r="160" spans="1:6" ht="15">
      <c r="A160" s="335">
        <v>1</v>
      </c>
      <c r="B160" s="336" t="s">
        <v>422</v>
      </c>
      <c r="C160" s="335" t="s">
        <v>39</v>
      </c>
      <c r="D160" s="337">
        <f>0.006+0.0196+0.0032+0.0152+0.01284+0.13576+0.00456</f>
        <v>0.19716</v>
      </c>
      <c r="E160" s="307">
        <v>119.62341165111448</v>
      </c>
      <c r="F160" s="307">
        <v>23.58495184113373</v>
      </c>
    </row>
    <row r="161" spans="1:6" ht="15">
      <c r="A161" s="309">
        <v>2</v>
      </c>
      <c r="B161" s="310" t="s">
        <v>258</v>
      </c>
      <c r="C161" s="309" t="s">
        <v>39</v>
      </c>
      <c r="D161" s="304">
        <v>6.0000000000000001E-3</v>
      </c>
      <c r="E161" s="307">
        <v>331.27335521521599</v>
      </c>
      <c r="F161" s="307">
        <v>1.9876401312912959</v>
      </c>
    </row>
    <row r="162" spans="1:6" ht="15">
      <c r="A162" s="304">
        <v>3</v>
      </c>
      <c r="B162" s="305" t="s">
        <v>430</v>
      </c>
      <c r="C162" s="304" t="s">
        <v>39</v>
      </c>
      <c r="D162" s="322">
        <v>1.9599999999999999E-2</v>
      </c>
      <c r="E162" s="307">
        <v>732.61759181462617</v>
      </c>
      <c r="F162" s="307">
        <v>14.359304799566672</v>
      </c>
    </row>
    <row r="163" spans="1:6" ht="15">
      <c r="A163" s="304">
        <v>4</v>
      </c>
      <c r="B163" s="305" t="s">
        <v>428</v>
      </c>
      <c r="C163" s="304" t="s">
        <v>93</v>
      </c>
      <c r="D163" s="306">
        <v>16</v>
      </c>
      <c r="E163" s="307">
        <v>1.6053769463976406</v>
      </c>
      <c r="F163" s="307">
        <v>25.68603114236225</v>
      </c>
    </row>
    <row r="164" spans="1:6" ht="15">
      <c r="A164" s="304">
        <v>5</v>
      </c>
      <c r="B164" s="305" t="s">
        <v>431</v>
      </c>
      <c r="C164" s="304" t="s">
        <v>39</v>
      </c>
      <c r="D164" s="322">
        <v>1.52E-2</v>
      </c>
      <c r="E164" s="307">
        <v>732.61759181462617</v>
      </c>
      <c r="F164" s="307">
        <v>11.135787395582319</v>
      </c>
    </row>
    <row r="165" spans="1:6" ht="15">
      <c r="A165" s="304">
        <v>6</v>
      </c>
      <c r="B165" s="305" t="s">
        <v>248</v>
      </c>
      <c r="C165" s="304" t="s">
        <v>39</v>
      </c>
      <c r="D165" s="304">
        <v>1.2840000000000001E-2</v>
      </c>
      <c r="E165" s="307">
        <v>431.92284510222231</v>
      </c>
      <c r="F165" s="307">
        <v>5.5458893311125355</v>
      </c>
    </row>
    <row r="166" spans="1:6" ht="15">
      <c r="A166" s="304">
        <v>7</v>
      </c>
      <c r="B166" s="305" t="s">
        <v>441</v>
      </c>
      <c r="C166" s="304" t="s">
        <v>93</v>
      </c>
      <c r="D166" s="304">
        <f>1.6*4</f>
        <v>6.4</v>
      </c>
      <c r="E166" s="307">
        <v>14.985823933529792</v>
      </c>
      <c r="F166" s="307">
        <v>95.909273174590666</v>
      </c>
    </row>
    <row r="167" spans="1:6" ht="15">
      <c r="A167" s="304">
        <v>8</v>
      </c>
      <c r="B167" s="339" t="s">
        <v>434</v>
      </c>
      <c r="C167" s="304" t="s">
        <v>90</v>
      </c>
      <c r="D167" s="304">
        <v>4</v>
      </c>
      <c r="E167" s="307">
        <v>87.913499445585089</v>
      </c>
      <c r="F167" s="307">
        <v>351.65399778234035</v>
      </c>
    </row>
    <row r="168" spans="1:6" ht="15">
      <c r="A168" s="304">
        <v>9</v>
      </c>
      <c r="B168" s="305" t="s">
        <v>438</v>
      </c>
      <c r="C168" s="304" t="s">
        <v>89</v>
      </c>
      <c r="D168" s="304">
        <v>0.44</v>
      </c>
      <c r="E168" s="307">
        <v>53.619044053407023</v>
      </c>
      <c r="F168" s="307">
        <v>23.592379383499093</v>
      </c>
    </row>
    <row r="169" spans="1:6" ht="30">
      <c r="A169" s="304">
        <v>10</v>
      </c>
      <c r="B169" s="315" t="s">
        <v>440</v>
      </c>
      <c r="C169" s="316" t="s">
        <v>40</v>
      </c>
      <c r="D169" s="304">
        <v>4.3999999999999997E-2</v>
      </c>
      <c r="E169" s="307">
        <v>158.14572513665419</v>
      </c>
      <c r="F169" s="307">
        <v>6.9584119060127838</v>
      </c>
    </row>
    <row r="170" spans="1:6" ht="15">
      <c r="A170" s="304">
        <v>11</v>
      </c>
      <c r="B170" s="305" t="s">
        <v>428</v>
      </c>
      <c r="C170" s="304" t="s">
        <v>93</v>
      </c>
      <c r="D170" s="306">
        <v>24</v>
      </c>
      <c r="E170" s="307">
        <v>1.6053769463976406</v>
      </c>
      <c r="F170" s="307">
        <v>38.529046713543373</v>
      </c>
    </row>
    <row r="171" spans="1:6" ht="15">
      <c r="A171" s="304">
        <v>12</v>
      </c>
      <c r="B171" s="305" t="s">
        <v>439</v>
      </c>
      <c r="C171" s="304" t="s">
        <v>90</v>
      </c>
      <c r="D171" s="340">
        <v>24</v>
      </c>
      <c r="E171" s="307">
        <v>3.0578608502812202E-2</v>
      </c>
      <c r="F171" s="307">
        <v>0.73388660406749273</v>
      </c>
    </row>
    <row r="172" spans="1:6" ht="15">
      <c r="A172" s="303"/>
      <c r="B172" s="303" t="s">
        <v>206</v>
      </c>
      <c r="C172" s="303"/>
      <c r="D172" s="303"/>
      <c r="E172" s="307"/>
      <c r="F172" s="307"/>
    </row>
    <row r="173" spans="1:6" ht="15">
      <c r="A173" s="304">
        <v>1</v>
      </c>
      <c r="B173" s="305" t="s">
        <v>442</v>
      </c>
      <c r="C173" s="304" t="s">
        <v>39</v>
      </c>
      <c r="D173" s="311">
        <f>3.6176+0.03152</f>
        <v>3.6491199999999999</v>
      </c>
      <c r="E173" s="307">
        <v>431.92284510222231</v>
      </c>
      <c r="F173" s="307">
        <v>1576.1382925194214</v>
      </c>
    </row>
    <row r="174" spans="1:6" ht="15">
      <c r="A174" s="304">
        <v>2</v>
      </c>
      <c r="B174" s="305" t="s">
        <v>248</v>
      </c>
      <c r="C174" s="304" t="s">
        <v>39</v>
      </c>
      <c r="D174" s="311">
        <f>3.0996+1.5416+1.0496+0.4217+1.3868+1.3716</f>
        <v>8.8709000000000007</v>
      </c>
      <c r="E174" s="307">
        <v>431.92284510222231</v>
      </c>
      <c r="F174" s="307">
        <v>3831.5443666173046</v>
      </c>
    </row>
    <row r="175" spans="1:6" ht="15">
      <c r="A175" s="304">
        <v>3</v>
      </c>
      <c r="B175" s="305" t="s">
        <v>443</v>
      </c>
      <c r="C175" s="304" t="s">
        <v>39</v>
      </c>
      <c r="D175" s="311">
        <f>1.8944+1.8684</f>
        <v>3.7628000000000004</v>
      </c>
      <c r="E175" s="307">
        <v>431.92284510222231</v>
      </c>
      <c r="F175" s="307">
        <v>1625.2392815506423</v>
      </c>
    </row>
    <row r="176" spans="1:6" ht="15">
      <c r="A176" s="309">
        <v>4</v>
      </c>
      <c r="B176" s="310" t="s">
        <v>445</v>
      </c>
      <c r="C176" s="309" t="s">
        <v>39</v>
      </c>
      <c r="D176" s="329">
        <v>0.28799999999999998</v>
      </c>
      <c r="E176" s="307">
        <v>331.27335521521599</v>
      </c>
      <c r="F176" s="307">
        <v>95.406726301982204</v>
      </c>
    </row>
    <row r="177" spans="1:6" ht="15">
      <c r="A177" s="304">
        <v>5</v>
      </c>
      <c r="B177" s="305" t="s">
        <v>447</v>
      </c>
      <c r="C177" s="304" t="s">
        <v>89</v>
      </c>
      <c r="D177" s="304">
        <v>16</v>
      </c>
      <c r="E177" s="307">
        <v>16.371713444802744</v>
      </c>
      <c r="F177" s="307">
        <v>261.9474151168439</v>
      </c>
    </row>
    <row r="178" spans="1:6" ht="15">
      <c r="A178" s="309">
        <v>6</v>
      </c>
      <c r="B178" s="310" t="s">
        <v>451</v>
      </c>
      <c r="C178" s="309" t="s">
        <v>651</v>
      </c>
      <c r="D178" s="323">
        <v>1.6</v>
      </c>
      <c r="E178" s="307">
        <v>40.465072163528745</v>
      </c>
      <c r="F178" s="307">
        <v>64.74411546164599</v>
      </c>
    </row>
    <row r="179" spans="1:6" ht="15">
      <c r="A179" s="312">
        <v>7</v>
      </c>
      <c r="B179" s="314" t="s">
        <v>240</v>
      </c>
      <c r="C179" s="312" t="s">
        <v>649</v>
      </c>
      <c r="D179" s="312">
        <v>102.4</v>
      </c>
      <c r="E179" s="307">
        <v>98.792747599681192</v>
      </c>
      <c r="F179" s="307">
        <v>10116.377354207354</v>
      </c>
    </row>
    <row r="180" spans="1:6" ht="15">
      <c r="A180" s="324">
        <v>8</v>
      </c>
      <c r="B180" s="325" t="s">
        <v>241</v>
      </c>
      <c r="C180" s="324" t="s">
        <v>89</v>
      </c>
      <c r="D180" s="341">
        <v>54.8</v>
      </c>
      <c r="E180" s="307">
        <v>97.433108535653304</v>
      </c>
      <c r="F180" s="307">
        <v>5339.334347753801</v>
      </c>
    </row>
    <row r="181" spans="1:6" ht="15">
      <c r="A181" s="309">
        <v>9</v>
      </c>
      <c r="B181" s="318" t="s">
        <v>523</v>
      </c>
      <c r="C181" s="309" t="s">
        <v>89</v>
      </c>
      <c r="D181" s="309">
        <v>30.54</v>
      </c>
      <c r="E181" s="307">
        <v>88.073787768799178</v>
      </c>
      <c r="F181" s="307">
        <v>2689.7734784591271</v>
      </c>
    </row>
    <row r="182" spans="1:6" ht="30">
      <c r="A182" s="309">
        <v>10</v>
      </c>
      <c r="B182" s="310" t="s">
        <v>647</v>
      </c>
      <c r="C182" s="309" t="s">
        <v>649</v>
      </c>
      <c r="D182" s="309">
        <v>194</v>
      </c>
      <c r="E182" s="307">
        <v>32.169284447149209</v>
      </c>
      <c r="F182" s="307">
        <v>6240.8411827469481</v>
      </c>
    </row>
    <row r="183" spans="1:6" ht="30">
      <c r="A183" s="304">
        <v>11</v>
      </c>
      <c r="B183" s="305" t="s">
        <v>524</v>
      </c>
      <c r="C183" s="304" t="s">
        <v>94</v>
      </c>
      <c r="D183" s="311">
        <v>0.28999999999999998</v>
      </c>
      <c r="E183" s="307">
        <v>653.27839943199785</v>
      </c>
      <c r="F183" s="307">
        <v>189.45073583527935</v>
      </c>
    </row>
    <row r="184" spans="1:6" ht="15">
      <c r="A184" s="309">
        <v>12</v>
      </c>
      <c r="B184" s="315" t="s">
        <v>459</v>
      </c>
      <c r="C184" s="304" t="s">
        <v>94</v>
      </c>
      <c r="D184" s="329">
        <v>0.19400000000000001</v>
      </c>
      <c r="E184" s="307">
        <v>1208.5524082820148</v>
      </c>
      <c r="F184" s="307">
        <v>234.45916720671087</v>
      </c>
    </row>
    <row r="185" spans="1:6" ht="15">
      <c r="A185" s="304">
        <v>13</v>
      </c>
      <c r="B185" s="305" t="s">
        <v>385</v>
      </c>
      <c r="C185" s="304" t="s">
        <v>39</v>
      </c>
      <c r="D185" s="304">
        <f>194*1.95</f>
        <v>378.3</v>
      </c>
      <c r="E185" s="307">
        <v>1.5627738552465822</v>
      </c>
      <c r="F185" s="307">
        <v>591.19734943978199</v>
      </c>
    </row>
    <row r="186" spans="1:6" ht="15">
      <c r="A186" s="304">
        <v>14</v>
      </c>
      <c r="B186" s="305" t="s">
        <v>525</v>
      </c>
      <c r="C186" s="304" t="s">
        <v>89</v>
      </c>
      <c r="D186" s="304">
        <v>290</v>
      </c>
      <c r="E186" s="307">
        <v>2.1474701690337583</v>
      </c>
      <c r="F186" s="307">
        <v>622.76634901978991</v>
      </c>
    </row>
    <row r="187" spans="1:6" ht="15">
      <c r="A187" s="304">
        <v>15</v>
      </c>
      <c r="B187" s="310" t="s">
        <v>460</v>
      </c>
      <c r="C187" s="309" t="s">
        <v>40</v>
      </c>
      <c r="D187" s="323">
        <v>2.6</v>
      </c>
      <c r="E187" s="307">
        <v>113.45136991168609</v>
      </c>
      <c r="F187" s="307">
        <v>294.97356177038381</v>
      </c>
    </row>
    <row r="188" spans="1:6" ht="15">
      <c r="A188" s="309">
        <v>16</v>
      </c>
      <c r="B188" s="310" t="s">
        <v>465</v>
      </c>
      <c r="C188" s="309" t="s">
        <v>651</v>
      </c>
      <c r="D188" s="329">
        <v>1.526</v>
      </c>
      <c r="E188" s="307">
        <v>160.27997975027725</v>
      </c>
      <c r="F188" s="307">
        <v>244.58724909892308</v>
      </c>
    </row>
    <row r="189" spans="1:6" ht="15">
      <c r="A189" s="304">
        <v>17</v>
      </c>
      <c r="B189" s="310" t="s">
        <v>468</v>
      </c>
      <c r="C189" s="309" t="s">
        <v>650</v>
      </c>
      <c r="D189" s="309">
        <v>152.6</v>
      </c>
      <c r="E189" s="307">
        <v>7.7180830903974327</v>
      </c>
      <c r="F189" s="307">
        <v>1177.7794795946481</v>
      </c>
    </row>
    <row r="190" spans="1:6" ht="15">
      <c r="A190" s="342">
        <v>18</v>
      </c>
      <c r="B190" s="343" t="s">
        <v>221</v>
      </c>
      <c r="C190" s="342" t="s">
        <v>89</v>
      </c>
      <c r="D190" s="342">
        <f>0.32+0.24</f>
        <v>0.56000000000000005</v>
      </c>
      <c r="E190" s="307">
        <v>49.458568038509803</v>
      </c>
      <c r="F190" s="307">
        <v>27.696798101565491</v>
      </c>
    </row>
    <row r="191" spans="1:6" ht="30">
      <c r="A191" s="304">
        <v>19</v>
      </c>
      <c r="B191" s="305" t="s">
        <v>471</v>
      </c>
      <c r="C191" s="304" t="s">
        <v>90</v>
      </c>
      <c r="D191" s="306">
        <v>2</v>
      </c>
      <c r="E191" s="307">
        <v>30.578608502812202</v>
      </c>
      <c r="F191" s="307">
        <v>61.157217005624403</v>
      </c>
    </row>
    <row r="192" spans="1:6" ht="30">
      <c r="A192" s="309">
        <v>20</v>
      </c>
      <c r="B192" s="310" t="s">
        <v>472</v>
      </c>
      <c r="C192" s="309" t="s">
        <v>90</v>
      </c>
      <c r="D192" s="321">
        <v>2</v>
      </c>
      <c r="E192" s="307">
        <v>114.66978188554575</v>
      </c>
      <c r="F192" s="307">
        <v>229.33956377109149</v>
      </c>
    </row>
    <row r="193" spans="1:6" ht="15">
      <c r="A193" s="304">
        <v>21</v>
      </c>
      <c r="B193" s="305" t="s">
        <v>457</v>
      </c>
      <c r="C193" s="304" t="s">
        <v>39</v>
      </c>
      <c r="D193" s="317">
        <v>5.0000000000000001E-3</v>
      </c>
      <c r="E193" s="307">
        <v>732.61759181462617</v>
      </c>
      <c r="F193" s="307">
        <v>3.6630879590731311</v>
      </c>
    </row>
    <row r="194" spans="1:6" ht="15">
      <c r="A194" s="304">
        <v>22</v>
      </c>
      <c r="B194" s="305" t="s">
        <v>248</v>
      </c>
      <c r="C194" s="304" t="s">
        <v>39</v>
      </c>
      <c r="D194" s="304">
        <v>4.3E-3</v>
      </c>
      <c r="E194" s="307">
        <v>431.92284510222231</v>
      </c>
      <c r="F194" s="307">
        <v>1.8572682339395561</v>
      </c>
    </row>
    <row r="195" spans="1:6" ht="15">
      <c r="A195" s="304">
        <v>23</v>
      </c>
      <c r="B195" s="305" t="s">
        <v>428</v>
      </c>
      <c r="C195" s="304" t="s">
        <v>93</v>
      </c>
      <c r="D195" s="323">
        <f>0.1*8</f>
        <v>0.8</v>
      </c>
      <c r="E195" s="307">
        <v>1.6053769463976406</v>
      </c>
      <c r="F195" s="307">
        <v>1.2843015571181127</v>
      </c>
    </row>
    <row r="196" spans="1:6" ht="15">
      <c r="A196" s="303"/>
      <c r="B196" s="303" t="s">
        <v>550</v>
      </c>
      <c r="C196" s="303"/>
      <c r="D196" s="303"/>
      <c r="E196" s="307"/>
      <c r="F196" s="307"/>
    </row>
    <row r="197" spans="1:6" ht="30">
      <c r="A197" s="304">
        <v>1</v>
      </c>
      <c r="B197" s="315" t="s">
        <v>478</v>
      </c>
      <c r="C197" s="304" t="s">
        <v>93</v>
      </c>
      <c r="D197" s="304">
        <v>6</v>
      </c>
      <c r="E197" s="307">
        <v>10.809406658406767</v>
      </c>
      <c r="F197" s="307">
        <v>64.856439950440603</v>
      </c>
    </row>
    <row r="198" spans="1:6" ht="30">
      <c r="A198" s="304">
        <v>2</v>
      </c>
      <c r="B198" s="315" t="s">
        <v>479</v>
      </c>
      <c r="C198" s="304" t="s">
        <v>93</v>
      </c>
      <c r="D198" s="304">
        <v>82</v>
      </c>
      <c r="E198" s="307">
        <v>5.8994698619599237</v>
      </c>
      <c r="F198" s="307">
        <v>483.75652868071376</v>
      </c>
    </row>
    <row r="199" spans="1:6" ht="15">
      <c r="A199" s="309">
        <v>3</v>
      </c>
      <c r="B199" s="310" t="s">
        <v>480</v>
      </c>
      <c r="C199" s="309" t="s">
        <v>90</v>
      </c>
      <c r="D199" s="321">
        <v>2</v>
      </c>
      <c r="E199" s="307">
        <v>6.5744008281046229</v>
      </c>
      <c r="F199" s="307">
        <v>13.148801656209246</v>
      </c>
    </row>
    <row r="200" spans="1:6" ht="15">
      <c r="A200" s="309">
        <v>4</v>
      </c>
      <c r="B200" s="310" t="s">
        <v>371</v>
      </c>
      <c r="C200" s="309" t="s">
        <v>90</v>
      </c>
      <c r="D200" s="309">
        <f>6+12+2+12</f>
        <v>32</v>
      </c>
      <c r="E200" s="307">
        <v>1.3521607404645295</v>
      </c>
      <c r="F200" s="307">
        <v>43.269143694864944</v>
      </c>
    </row>
    <row r="201" spans="1:6" ht="15">
      <c r="A201" s="334">
        <v>5</v>
      </c>
      <c r="B201" s="310" t="s">
        <v>490</v>
      </c>
      <c r="C201" s="309" t="s">
        <v>90</v>
      </c>
      <c r="D201" s="309">
        <v>6</v>
      </c>
      <c r="E201" s="307">
        <v>19.111630314257624</v>
      </c>
      <c r="F201" s="307">
        <v>114.66978188554575</v>
      </c>
    </row>
    <row r="202" spans="1:6" ht="15">
      <c r="A202" s="304">
        <v>6</v>
      </c>
      <c r="B202" s="339" t="s">
        <v>491</v>
      </c>
      <c r="C202" s="304" t="s">
        <v>90</v>
      </c>
      <c r="D202" s="304">
        <v>2</v>
      </c>
      <c r="E202" s="307">
        <v>6.3450612643335322</v>
      </c>
      <c r="F202" s="307">
        <v>12.690122528667064</v>
      </c>
    </row>
    <row r="203" spans="1:6" ht="15">
      <c r="A203" s="304">
        <v>7</v>
      </c>
      <c r="B203" s="339" t="s">
        <v>492</v>
      </c>
      <c r="C203" s="304" t="s">
        <v>90</v>
      </c>
      <c r="D203" s="304">
        <v>2</v>
      </c>
      <c r="E203" s="307">
        <v>31.196715820350111</v>
      </c>
      <c r="F203" s="307">
        <v>62.393431640700221</v>
      </c>
    </row>
    <row r="204" spans="1:6" ht="15">
      <c r="A204" s="304">
        <v>8</v>
      </c>
      <c r="B204" s="305" t="s">
        <v>481</v>
      </c>
      <c r="C204" s="304" t="s">
        <v>90</v>
      </c>
      <c r="D204" s="304">
        <v>2</v>
      </c>
      <c r="E204" s="307">
        <v>107.18455794983844</v>
      </c>
      <c r="F204" s="307">
        <v>214.36911589967687</v>
      </c>
    </row>
    <row r="205" spans="1:6" ht="15">
      <c r="A205" s="304">
        <v>9</v>
      </c>
      <c r="B205" s="305" t="s">
        <v>482</v>
      </c>
      <c r="C205" s="304" t="s">
        <v>90</v>
      </c>
      <c r="D205" s="304">
        <v>4</v>
      </c>
      <c r="E205" s="307">
        <v>12.279731360271358</v>
      </c>
      <c r="F205" s="307">
        <v>49.11892544108543</v>
      </c>
    </row>
    <row r="206" spans="1:6" ht="15">
      <c r="A206" s="304">
        <v>10</v>
      </c>
      <c r="B206" s="305" t="s">
        <v>483</v>
      </c>
      <c r="C206" s="304" t="s">
        <v>90</v>
      </c>
      <c r="D206" s="304">
        <v>12</v>
      </c>
      <c r="E206" s="307">
        <v>15.79627133809476</v>
      </c>
      <c r="F206" s="307">
        <v>189.55525605713711</v>
      </c>
    </row>
    <row r="207" spans="1:6" ht="15">
      <c r="A207" s="304">
        <v>11</v>
      </c>
      <c r="B207" s="305" t="s">
        <v>484</v>
      </c>
      <c r="C207" s="304" t="s">
        <v>90</v>
      </c>
      <c r="D207" s="306">
        <v>12</v>
      </c>
      <c r="E207" s="307">
        <v>6.5744008281046229</v>
      </c>
      <c r="F207" s="307">
        <v>78.892809937255464</v>
      </c>
    </row>
    <row r="208" spans="1:6" ht="30">
      <c r="A208" s="304">
        <v>12</v>
      </c>
      <c r="B208" s="305" t="s">
        <v>485</v>
      </c>
      <c r="C208" s="304" t="s">
        <v>90</v>
      </c>
      <c r="D208" s="304">
        <v>2</v>
      </c>
      <c r="E208" s="307">
        <v>34.248041523149666</v>
      </c>
      <c r="F208" s="307">
        <v>68.496083046299333</v>
      </c>
    </row>
    <row r="209" spans="1:6" ht="15">
      <c r="A209" s="304">
        <v>13</v>
      </c>
      <c r="B209" s="305" t="s">
        <v>486</v>
      </c>
      <c r="C209" s="304" t="s">
        <v>90</v>
      </c>
      <c r="D209" s="304">
        <v>12</v>
      </c>
      <c r="E209" s="307">
        <v>2.7520747652530986</v>
      </c>
      <c r="F209" s="307">
        <v>33.024897183037183</v>
      </c>
    </row>
    <row r="210" spans="1:6" ht="15">
      <c r="A210" s="304">
        <v>14</v>
      </c>
      <c r="B210" s="305" t="s">
        <v>303</v>
      </c>
      <c r="C210" s="304" t="s">
        <v>39</v>
      </c>
      <c r="D210" s="304">
        <v>7.6E-3</v>
      </c>
      <c r="E210" s="307">
        <v>732.61759181462617</v>
      </c>
      <c r="F210" s="307">
        <v>5.5678936977911597</v>
      </c>
    </row>
    <row r="211" spans="1:6" ht="15">
      <c r="A211" s="342">
        <v>15</v>
      </c>
      <c r="B211" s="343" t="s">
        <v>221</v>
      </c>
      <c r="C211" s="342" t="s">
        <v>89</v>
      </c>
      <c r="D211" s="342">
        <f>1.6+0.56+0.78</f>
        <v>2.9400000000000004</v>
      </c>
      <c r="E211" s="307">
        <v>49.458568038509803</v>
      </c>
      <c r="F211" s="307">
        <v>145.40819003321883</v>
      </c>
    </row>
    <row r="212" spans="1:6" ht="30">
      <c r="A212" s="304">
        <v>16</v>
      </c>
      <c r="B212" s="305" t="s">
        <v>489</v>
      </c>
      <c r="C212" s="304" t="s">
        <v>90</v>
      </c>
      <c r="D212" s="306">
        <v>4</v>
      </c>
      <c r="E212" s="307">
        <v>71.85972998160868</v>
      </c>
      <c r="F212" s="307">
        <v>287.43891992643472</v>
      </c>
    </row>
    <row r="213" spans="1:6" ht="30">
      <c r="A213" s="304">
        <v>17</v>
      </c>
      <c r="B213" s="305" t="s">
        <v>652</v>
      </c>
      <c r="C213" s="304" t="s">
        <v>90</v>
      </c>
      <c r="D213" s="306">
        <v>2</v>
      </c>
      <c r="E213" s="307">
        <v>171.24020761574835</v>
      </c>
      <c r="F213" s="307">
        <v>342.48041523149669</v>
      </c>
    </row>
    <row r="214" spans="1:6" ht="30">
      <c r="A214" s="304">
        <v>18</v>
      </c>
      <c r="B214" s="305" t="s">
        <v>636</v>
      </c>
      <c r="C214" s="304" t="s">
        <v>90</v>
      </c>
      <c r="D214" s="306">
        <v>2</v>
      </c>
      <c r="E214" s="307">
        <v>30.578608502812202</v>
      </c>
      <c r="F214" s="307">
        <v>61.157217005624403</v>
      </c>
    </row>
    <row r="215" spans="1:6" ht="15">
      <c r="A215" s="309">
        <v>19</v>
      </c>
      <c r="B215" s="310" t="s">
        <v>251</v>
      </c>
      <c r="C215" s="309" t="s">
        <v>89</v>
      </c>
      <c r="D215" s="309">
        <v>0.6</v>
      </c>
      <c r="E215" s="307">
        <v>16.371713444802744</v>
      </c>
      <c r="F215" s="307">
        <v>9.8230280668816476</v>
      </c>
    </row>
    <row r="216" spans="1:6" ht="30">
      <c r="A216" s="304">
        <v>20</v>
      </c>
      <c r="B216" s="305" t="s">
        <v>524</v>
      </c>
      <c r="C216" s="304" t="s">
        <v>94</v>
      </c>
      <c r="D216" s="344">
        <v>1.1599999999999999E-2</v>
      </c>
      <c r="E216" s="307">
        <v>653.27839943199785</v>
      </c>
      <c r="F216" s="307">
        <v>7.5780294334111744</v>
      </c>
    </row>
    <row r="217" spans="1:6" ht="15">
      <c r="A217" s="304">
        <v>21</v>
      </c>
      <c r="B217" s="305" t="s">
        <v>525</v>
      </c>
      <c r="C217" s="304" t="s">
        <v>89</v>
      </c>
      <c r="D217" s="304">
        <v>2.6</v>
      </c>
      <c r="E217" s="307">
        <v>2.1474701690337583</v>
      </c>
      <c r="F217" s="307">
        <v>5.5834224394877721</v>
      </c>
    </row>
    <row r="218" spans="1:6" ht="15">
      <c r="A218" s="304">
        <v>22</v>
      </c>
      <c r="B218" s="305" t="s">
        <v>270</v>
      </c>
      <c r="C218" s="304" t="s">
        <v>89</v>
      </c>
      <c r="D218" s="304">
        <v>9</v>
      </c>
      <c r="E218" s="307">
        <v>1.8175877033086931</v>
      </c>
      <c r="F218" s="307">
        <v>16.358289329778238</v>
      </c>
    </row>
    <row r="219" spans="1:6" ht="15">
      <c r="A219" s="304">
        <v>23</v>
      </c>
      <c r="B219" s="310" t="s">
        <v>460</v>
      </c>
      <c r="C219" s="309" t="s">
        <v>40</v>
      </c>
      <c r="D219" s="311">
        <v>0.22</v>
      </c>
      <c r="E219" s="307">
        <v>113.45136991168609</v>
      </c>
      <c r="F219" s="307">
        <v>24.959301380570938</v>
      </c>
    </row>
    <row r="220" spans="1:6" ht="30">
      <c r="A220" s="304">
        <v>24</v>
      </c>
      <c r="B220" s="315" t="s">
        <v>637</v>
      </c>
      <c r="C220" s="304" t="s">
        <v>40</v>
      </c>
      <c r="D220" s="304">
        <v>1.6E-2</v>
      </c>
      <c r="E220" s="307">
        <v>230.89223476484443</v>
      </c>
      <c r="F220" s="307">
        <v>3.6942757562375106</v>
      </c>
    </row>
    <row r="221" spans="1:6" ht="15">
      <c r="A221" s="309">
        <v>25</v>
      </c>
      <c r="B221" s="318" t="s">
        <v>474</v>
      </c>
      <c r="C221" s="309" t="s">
        <v>40</v>
      </c>
      <c r="D221" s="309">
        <v>1.6E-2</v>
      </c>
      <c r="E221" s="307">
        <v>158.14572513665419</v>
      </c>
      <c r="F221" s="307">
        <v>2.5303316021864672</v>
      </c>
    </row>
    <row r="222" spans="1:6" ht="30">
      <c r="A222" s="309">
        <v>26</v>
      </c>
      <c r="B222" s="318" t="s">
        <v>638</v>
      </c>
      <c r="C222" s="309" t="s">
        <v>40</v>
      </c>
      <c r="D222" s="309">
        <v>0.03</v>
      </c>
      <c r="E222" s="307">
        <v>308.21362719496386</v>
      </c>
      <c r="F222" s="307">
        <v>9.2464088158489162</v>
      </c>
    </row>
    <row r="223" spans="1:6" ht="15">
      <c r="A223" s="303"/>
      <c r="B223" s="303" t="s">
        <v>549</v>
      </c>
      <c r="C223" s="303"/>
      <c r="D223" s="303"/>
      <c r="E223" s="307"/>
      <c r="F223" s="307"/>
    </row>
    <row r="224" spans="1:6" ht="15">
      <c r="A224" s="304">
        <v>1</v>
      </c>
      <c r="B224" s="315" t="s">
        <v>545</v>
      </c>
      <c r="C224" s="304" t="s">
        <v>93</v>
      </c>
      <c r="D224" s="304">
        <v>12</v>
      </c>
      <c r="E224" s="307">
        <v>10.809406658406767</v>
      </c>
      <c r="F224" s="307">
        <v>129.71287990088121</v>
      </c>
    </row>
    <row r="225" spans="1:6" ht="15">
      <c r="A225" s="304">
        <v>2</v>
      </c>
      <c r="B225" s="315" t="s">
        <v>546</v>
      </c>
      <c r="C225" s="304" t="s">
        <v>93</v>
      </c>
      <c r="D225" s="304">
        <v>20</v>
      </c>
      <c r="E225" s="307">
        <v>5.8994698619599237</v>
      </c>
      <c r="F225" s="307">
        <v>117.98939723919848</v>
      </c>
    </row>
    <row r="226" spans="1:6" ht="15">
      <c r="A226" s="309">
        <v>3</v>
      </c>
      <c r="B226" s="310" t="s">
        <v>480</v>
      </c>
      <c r="C226" s="309" t="s">
        <v>90</v>
      </c>
      <c r="D226" s="321">
        <v>2</v>
      </c>
      <c r="E226" s="307">
        <v>6.5744008281046229</v>
      </c>
      <c r="F226" s="307">
        <v>13.148801656209246</v>
      </c>
    </row>
    <row r="227" spans="1:6" ht="15">
      <c r="A227" s="304">
        <v>4</v>
      </c>
      <c r="B227" s="339" t="s">
        <v>562</v>
      </c>
      <c r="C227" s="304" t="s">
        <v>90</v>
      </c>
      <c r="D227" s="304">
        <v>2</v>
      </c>
      <c r="E227" s="307">
        <v>9.662840286888656</v>
      </c>
      <c r="F227" s="307">
        <v>19.325680573777312</v>
      </c>
    </row>
    <row r="228" spans="1:6" ht="15">
      <c r="A228" s="304">
        <v>5</v>
      </c>
      <c r="B228" s="305" t="s">
        <v>481</v>
      </c>
      <c r="C228" s="304" t="s">
        <v>90</v>
      </c>
      <c r="D228" s="304">
        <v>2</v>
      </c>
      <c r="E228" s="307">
        <v>107.18455794983844</v>
      </c>
      <c r="F228" s="307">
        <v>214.36911589967687</v>
      </c>
    </row>
    <row r="229" spans="1:6" ht="15">
      <c r="A229" s="304">
        <v>6</v>
      </c>
      <c r="B229" s="339" t="s">
        <v>547</v>
      </c>
      <c r="C229" s="304" t="s">
        <v>90</v>
      </c>
      <c r="D229" s="304">
        <v>2</v>
      </c>
      <c r="E229" s="307">
        <v>26.186308044480434</v>
      </c>
      <c r="F229" s="307">
        <v>52.372616088960868</v>
      </c>
    </row>
    <row r="230" spans="1:6" ht="15">
      <c r="A230" s="304">
        <v>7</v>
      </c>
      <c r="B230" s="305" t="s">
        <v>482</v>
      </c>
      <c r="C230" s="304" t="s">
        <v>90</v>
      </c>
      <c r="D230" s="304">
        <v>2</v>
      </c>
      <c r="E230" s="307">
        <v>12.279731360271358</v>
      </c>
      <c r="F230" s="307">
        <v>24.559462720542715</v>
      </c>
    </row>
    <row r="231" spans="1:6" ht="15">
      <c r="A231" s="304">
        <v>8</v>
      </c>
      <c r="B231" s="305" t="s">
        <v>483</v>
      </c>
      <c r="C231" s="304" t="s">
        <v>90</v>
      </c>
      <c r="D231" s="304">
        <v>6</v>
      </c>
      <c r="E231" s="307">
        <v>15.79627133809476</v>
      </c>
      <c r="F231" s="307">
        <v>94.777628028568557</v>
      </c>
    </row>
    <row r="232" spans="1:6" ht="15">
      <c r="A232" s="309">
        <v>9</v>
      </c>
      <c r="B232" s="310" t="s">
        <v>371</v>
      </c>
      <c r="C232" s="309" t="s">
        <v>90</v>
      </c>
      <c r="D232" s="309">
        <f>6+8</f>
        <v>14</v>
      </c>
      <c r="E232" s="307">
        <v>1.3521607404645295</v>
      </c>
      <c r="F232" s="307">
        <v>18.930250366503412</v>
      </c>
    </row>
    <row r="233" spans="1:6" ht="15">
      <c r="A233" s="304">
        <v>10</v>
      </c>
      <c r="B233" s="305" t="s">
        <v>484</v>
      </c>
      <c r="C233" s="304" t="s">
        <v>90</v>
      </c>
      <c r="D233" s="306">
        <v>6</v>
      </c>
      <c r="E233" s="307">
        <v>6.5744008281046229</v>
      </c>
      <c r="F233" s="307">
        <v>39.446404968627732</v>
      </c>
    </row>
    <row r="234" spans="1:6" ht="15">
      <c r="A234" s="304">
        <v>11</v>
      </c>
      <c r="B234" s="305" t="s">
        <v>486</v>
      </c>
      <c r="C234" s="304" t="s">
        <v>90</v>
      </c>
      <c r="D234" s="304">
        <v>8</v>
      </c>
      <c r="E234" s="307">
        <v>2.7520747652530986</v>
      </c>
      <c r="F234" s="307">
        <v>22.016598122024789</v>
      </c>
    </row>
    <row r="235" spans="1:6" ht="15">
      <c r="A235" s="304">
        <v>14</v>
      </c>
      <c r="B235" s="305" t="s">
        <v>303</v>
      </c>
      <c r="C235" s="304" t="s">
        <v>39</v>
      </c>
      <c r="D235" s="304">
        <v>3.8E-3</v>
      </c>
      <c r="E235" s="307">
        <v>732.61759181462617</v>
      </c>
      <c r="F235" s="307">
        <v>2.7839468488955799</v>
      </c>
    </row>
    <row r="236" spans="1:6" ht="15">
      <c r="A236" s="342">
        <v>15</v>
      </c>
      <c r="B236" s="343" t="s">
        <v>221</v>
      </c>
      <c r="C236" s="342" t="s">
        <v>89</v>
      </c>
      <c r="D236" s="342">
        <f>1.6+0.56+0.78</f>
        <v>2.9400000000000004</v>
      </c>
      <c r="E236" s="307">
        <v>49.458568038509803</v>
      </c>
      <c r="F236" s="307">
        <v>145.40819003321883</v>
      </c>
    </row>
    <row r="237" spans="1:6" ht="30">
      <c r="A237" s="304">
        <v>16</v>
      </c>
      <c r="B237" s="305" t="s">
        <v>489</v>
      </c>
      <c r="C237" s="304" t="s">
        <v>90</v>
      </c>
      <c r="D237" s="306">
        <v>4</v>
      </c>
      <c r="E237" s="307">
        <v>71.85972998160868</v>
      </c>
      <c r="F237" s="307">
        <v>287.43891992643472</v>
      </c>
    </row>
    <row r="238" spans="1:6" ht="30">
      <c r="A238" s="304">
        <v>17</v>
      </c>
      <c r="B238" s="305" t="s">
        <v>652</v>
      </c>
      <c r="C238" s="304" t="s">
        <v>90</v>
      </c>
      <c r="D238" s="306">
        <v>2</v>
      </c>
      <c r="E238" s="307">
        <v>171.24020761574835</v>
      </c>
      <c r="F238" s="307">
        <v>342.48041523149669</v>
      </c>
    </row>
    <row r="239" spans="1:6" ht="30">
      <c r="A239" s="304">
        <v>18</v>
      </c>
      <c r="B239" s="305" t="s">
        <v>636</v>
      </c>
      <c r="C239" s="304" t="s">
        <v>90</v>
      </c>
      <c r="D239" s="306">
        <v>2</v>
      </c>
      <c r="E239" s="307">
        <v>30.578608502812202</v>
      </c>
      <c r="F239" s="307">
        <v>61.157217005624403</v>
      </c>
    </row>
    <row r="240" spans="1:6" ht="15">
      <c r="A240" s="309">
        <v>19</v>
      </c>
      <c r="B240" s="310" t="s">
        <v>251</v>
      </c>
      <c r="C240" s="309" t="s">
        <v>89</v>
      </c>
      <c r="D240" s="309">
        <v>0.6</v>
      </c>
      <c r="E240" s="307">
        <v>16.371713444802744</v>
      </c>
      <c r="F240" s="307">
        <v>9.8230280668816476</v>
      </c>
    </row>
    <row r="241" spans="1:6" ht="30">
      <c r="A241" s="304">
        <v>20</v>
      </c>
      <c r="B241" s="305" t="s">
        <v>524</v>
      </c>
      <c r="C241" s="304" t="s">
        <v>94</v>
      </c>
      <c r="D241" s="344">
        <v>1.1599999999999999E-2</v>
      </c>
      <c r="E241" s="307">
        <v>653.27839943199785</v>
      </c>
      <c r="F241" s="307">
        <v>7.5780294334111744</v>
      </c>
    </row>
    <row r="242" spans="1:6" ht="15">
      <c r="A242" s="304">
        <v>21</v>
      </c>
      <c r="B242" s="305" t="s">
        <v>525</v>
      </c>
      <c r="C242" s="304" t="s">
        <v>89</v>
      </c>
      <c r="D242" s="304">
        <v>2.6</v>
      </c>
      <c r="E242" s="307">
        <v>2.1474701690337583</v>
      </c>
      <c r="F242" s="307">
        <v>5.5834224394877721</v>
      </c>
    </row>
    <row r="243" spans="1:6" ht="15">
      <c r="A243" s="304">
        <v>22</v>
      </c>
      <c r="B243" s="305" t="s">
        <v>270</v>
      </c>
      <c r="C243" s="304" t="s">
        <v>89</v>
      </c>
      <c r="D243" s="304">
        <v>9</v>
      </c>
      <c r="E243" s="307">
        <v>1.8175877033086931</v>
      </c>
      <c r="F243" s="307">
        <v>16.358289329778238</v>
      </c>
    </row>
    <row r="244" spans="1:6" ht="15">
      <c r="A244" s="304">
        <v>23</v>
      </c>
      <c r="B244" s="310" t="s">
        <v>460</v>
      </c>
      <c r="C244" s="309" t="s">
        <v>40</v>
      </c>
      <c r="D244" s="311">
        <v>0.22</v>
      </c>
      <c r="E244" s="307">
        <v>113.45136991168609</v>
      </c>
      <c r="F244" s="307">
        <v>24.959301380570938</v>
      </c>
    </row>
    <row r="245" spans="1:6" ht="30">
      <c r="A245" s="304">
        <v>24</v>
      </c>
      <c r="B245" s="315" t="s">
        <v>637</v>
      </c>
      <c r="C245" s="304" t="s">
        <v>40</v>
      </c>
      <c r="D245" s="304">
        <v>0.03</v>
      </c>
      <c r="E245" s="307">
        <v>230.89223476484443</v>
      </c>
      <c r="F245" s="307">
        <v>6.9267670429453325</v>
      </c>
    </row>
    <row r="246" spans="1:6" ht="15">
      <c r="A246" s="309">
        <v>25</v>
      </c>
      <c r="B246" s="318" t="s">
        <v>474</v>
      </c>
      <c r="C246" s="309" t="s">
        <v>40</v>
      </c>
      <c r="D246" s="309">
        <v>0.01</v>
      </c>
      <c r="E246" s="307">
        <v>158.14572513665419</v>
      </c>
      <c r="F246" s="307">
        <v>1.5814572513665419</v>
      </c>
    </row>
    <row r="247" spans="1:6" ht="30">
      <c r="A247" s="309">
        <v>26</v>
      </c>
      <c r="B247" s="318" t="s">
        <v>638</v>
      </c>
      <c r="C247" s="309" t="s">
        <v>40</v>
      </c>
      <c r="D247" s="309">
        <v>0.01</v>
      </c>
      <c r="E247" s="307">
        <v>308.21362719496386</v>
      </c>
      <c r="F247" s="307">
        <v>3.0821362719496381</v>
      </c>
    </row>
    <row r="248" spans="1:6" ht="15">
      <c r="A248" s="303"/>
      <c r="B248" s="303" t="s">
        <v>551</v>
      </c>
      <c r="C248" s="303"/>
      <c r="D248" s="303"/>
      <c r="E248" s="307"/>
      <c r="F248" s="307"/>
    </row>
    <row r="249" spans="1:6" ht="15">
      <c r="A249" s="304">
        <v>1</v>
      </c>
      <c r="B249" s="315" t="s">
        <v>553</v>
      </c>
      <c r="C249" s="304" t="s">
        <v>93</v>
      </c>
      <c r="D249" s="304">
        <v>12</v>
      </c>
      <c r="E249" s="307">
        <v>16.852279012702684</v>
      </c>
      <c r="F249" s="307">
        <v>202.2273481524322</v>
      </c>
    </row>
    <row r="250" spans="1:6" ht="15">
      <c r="A250" s="304">
        <v>2</v>
      </c>
      <c r="B250" s="315" t="s">
        <v>554</v>
      </c>
      <c r="C250" s="304" t="s">
        <v>93</v>
      </c>
      <c r="D250" s="304">
        <v>23</v>
      </c>
      <c r="E250" s="307">
        <v>12.09311617566904</v>
      </c>
      <c r="F250" s="307">
        <v>278.1416720403879</v>
      </c>
    </row>
    <row r="251" spans="1:6" ht="15">
      <c r="A251" s="309">
        <v>3</v>
      </c>
      <c r="B251" s="310" t="s">
        <v>555</v>
      </c>
      <c r="C251" s="309" t="s">
        <v>90</v>
      </c>
      <c r="D251" s="321">
        <v>2</v>
      </c>
      <c r="E251" s="307">
        <v>8.8677964658155393</v>
      </c>
      <c r="F251" s="307">
        <v>17.735592931631079</v>
      </c>
    </row>
    <row r="252" spans="1:6" ht="15">
      <c r="A252" s="304">
        <v>4</v>
      </c>
      <c r="B252" s="339" t="s">
        <v>561</v>
      </c>
      <c r="C252" s="304" t="s">
        <v>90</v>
      </c>
      <c r="D252" s="304">
        <v>2</v>
      </c>
      <c r="E252" s="307">
        <v>14.677732081349857</v>
      </c>
      <c r="F252" s="307">
        <v>29.355464162699715</v>
      </c>
    </row>
    <row r="253" spans="1:6" ht="15">
      <c r="A253" s="304">
        <v>5</v>
      </c>
      <c r="B253" s="305" t="s">
        <v>556</v>
      </c>
      <c r="C253" s="304" t="s">
        <v>90</v>
      </c>
      <c r="D253" s="304">
        <v>2</v>
      </c>
      <c r="E253" s="307">
        <v>144.52979885492556</v>
      </c>
      <c r="F253" s="307">
        <v>289.05959770985112</v>
      </c>
    </row>
    <row r="254" spans="1:6" ht="15">
      <c r="A254" s="304">
        <v>6</v>
      </c>
      <c r="B254" s="305" t="s">
        <v>557</v>
      </c>
      <c r="C254" s="304" t="s">
        <v>90</v>
      </c>
      <c r="D254" s="304">
        <v>2</v>
      </c>
      <c r="E254" s="307">
        <v>16.542978972085066</v>
      </c>
      <c r="F254" s="307">
        <v>33.085957944170133</v>
      </c>
    </row>
    <row r="255" spans="1:6" ht="15">
      <c r="A255" s="304">
        <v>7</v>
      </c>
      <c r="B255" s="305" t="s">
        <v>558</v>
      </c>
      <c r="C255" s="304" t="s">
        <v>90</v>
      </c>
      <c r="D255" s="304">
        <v>4</v>
      </c>
      <c r="E255" s="307">
        <v>23.165658061327228</v>
      </c>
      <c r="F255" s="307">
        <v>92.662632245308913</v>
      </c>
    </row>
    <row r="256" spans="1:6" ht="15">
      <c r="A256" s="309">
        <v>8</v>
      </c>
      <c r="B256" s="310" t="s">
        <v>371</v>
      </c>
      <c r="C256" s="309" t="s">
        <v>90</v>
      </c>
      <c r="D256" s="309">
        <f>4+6</f>
        <v>10</v>
      </c>
      <c r="E256" s="307">
        <v>1.3521607404645295</v>
      </c>
      <c r="F256" s="307">
        <v>13.521607404645296</v>
      </c>
    </row>
    <row r="257" spans="1:6" ht="15">
      <c r="A257" s="304">
        <v>9</v>
      </c>
      <c r="B257" s="305" t="s">
        <v>559</v>
      </c>
      <c r="C257" s="304" t="s">
        <v>90</v>
      </c>
      <c r="D257" s="306">
        <v>4</v>
      </c>
      <c r="E257" s="307">
        <v>9.3264755933577206</v>
      </c>
      <c r="F257" s="307">
        <v>37.305902373430882</v>
      </c>
    </row>
    <row r="258" spans="1:6" ht="15">
      <c r="A258" s="304">
        <v>10</v>
      </c>
      <c r="B258" s="305" t="s">
        <v>560</v>
      </c>
      <c r="C258" s="304" t="s">
        <v>90</v>
      </c>
      <c r="D258" s="304">
        <v>6</v>
      </c>
      <c r="E258" s="307">
        <v>3.6694330203374643</v>
      </c>
      <c r="F258" s="307">
        <v>22.016598122024789</v>
      </c>
    </row>
    <row r="259" spans="1:6" ht="15">
      <c r="A259" s="304">
        <v>11</v>
      </c>
      <c r="B259" s="305" t="s">
        <v>303</v>
      </c>
      <c r="C259" s="304" t="s">
        <v>39</v>
      </c>
      <c r="D259" s="304">
        <v>3.8E-3</v>
      </c>
      <c r="E259" s="307">
        <v>732.61759181462617</v>
      </c>
      <c r="F259" s="307">
        <v>2.7839468488955799</v>
      </c>
    </row>
    <row r="260" spans="1:6" ht="15">
      <c r="A260" s="342">
        <v>12</v>
      </c>
      <c r="B260" s="343" t="s">
        <v>221</v>
      </c>
      <c r="C260" s="342" t="s">
        <v>89</v>
      </c>
      <c r="D260" s="342">
        <f>1.6+0.56+0.78</f>
        <v>2.9400000000000004</v>
      </c>
      <c r="E260" s="307">
        <v>49.458568038509803</v>
      </c>
      <c r="F260" s="307">
        <v>145.40819003321883</v>
      </c>
    </row>
    <row r="261" spans="1:6" ht="30">
      <c r="A261" s="304">
        <v>13</v>
      </c>
      <c r="B261" s="305" t="s">
        <v>489</v>
      </c>
      <c r="C261" s="304" t="s">
        <v>90</v>
      </c>
      <c r="D261" s="306">
        <v>4</v>
      </c>
      <c r="E261" s="307">
        <v>71.85972998160868</v>
      </c>
      <c r="F261" s="307">
        <v>287.43891992643472</v>
      </c>
    </row>
    <row r="262" spans="1:6" ht="30">
      <c r="A262" s="304">
        <v>14</v>
      </c>
      <c r="B262" s="305" t="s">
        <v>652</v>
      </c>
      <c r="C262" s="304" t="s">
        <v>90</v>
      </c>
      <c r="D262" s="306">
        <v>2</v>
      </c>
      <c r="E262" s="307">
        <v>171.24020761574835</v>
      </c>
      <c r="F262" s="307">
        <v>342.48041523149669</v>
      </c>
    </row>
    <row r="263" spans="1:6" ht="30">
      <c r="A263" s="304">
        <v>15</v>
      </c>
      <c r="B263" s="305" t="s">
        <v>636</v>
      </c>
      <c r="C263" s="304" t="s">
        <v>90</v>
      </c>
      <c r="D263" s="306">
        <v>2</v>
      </c>
      <c r="E263" s="307">
        <v>30.578608502812202</v>
      </c>
      <c r="F263" s="307">
        <v>61.157217005624403</v>
      </c>
    </row>
    <row r="264" spans="1:6" ht="15">
      <c r="A264" s="309">
        <v>16</v>
      </c>
      <c r="B264" s="310" t="s">
        <v>447</v>
      </c>
      <c r="C264" s="309" t="s">
        <v>89</v>
      </c>
      <c r="D264" s="309">
        <v>0.6</v>
      </c>
      <c r="E264" s="307">
        <v>16.371713444802744</v>
      </c>
      <c r="F264" s="307">
        <v>9.8230280668816476</v>
      </c>
    </row>
    <row r="265" spans="1:6" ht="30">
      <c r="A265" s="304">
        <v>17</v>
      </c>
      <c r="B265" s="305" t="s">
        <v>524</v>
      </c>
      <c r="C265" s="304" t="s">
        <v>94</v>
      </c>
      <c r="D265" s="344">
        <v>1.1599999999999999E-2</v>
      </c>
      <c r="E265" s="307">
        <v>653.27839943199785</v>
      </c>
      <c r="F265" s="307">
        <v>7.5780294334111744</v>
      </c>
    </row>
    <row r="266" spans="1:6" ht="15">
      <c r="A266" s="304">
        <v>18</v>
      </c>
      <c r="B266" s="305" t="s">
        <v>525</v>
      </c>
      <c r="C266" s="304" t="s">
        <v>89</v>
      </c>
      <c r="D266" s="304">
        <v>2.6</v>
      </c>
      <c r="E266" s="307">
        <v>2.1474701690337583</v>
      </c>
      <c r="F266" s="307">
        <v>5.5834224394877721</v>
      </c>
    </row>
    <row r="267" spans="1:6" ht="15">
      <c r="A267" s="303"/>
      <c r="B267" s="303" t="s">
        <v>552</v>
      </c>
      <c r="C267" s="303"/>
      <c r="D267" s="303"/>
      <c r="E267" s="307"/>
      <c r="F267" s="307"/>
    </row>
    <row r="268" spans="1:6" ht="15">
      <c r="A268" s="304">
        <v>1</v>
      </c>
      <c r="B268" s="305" t="s">
        <v>584</v>
      </c>
      <c r="C268" s="304" t="s">
        <v>90</v>
      </c>
      <c r="D268" s="340">
        <v>16</v>
      </c>
      <c r="E268" s="307">
        <v>6.1157217005624404E-2</v>
      </c>
      <c r="F268" s="307">
        <v>0.97851547208999046</v>
      </c>
    </row>
    <row r="269" spans="1:6" ht="15">
      <c r="A269" s="304">
        <v>2</v>
      </c>
      <c r="B269" s="305" t="s">
        <v>583</v>
      </c>
      <c r="C269" s="304" t="s">
        <v>39</v>
      </c>
      <c r="D269" s="304">
        <v>1.2160000000000001E-2</v>
      </c>
      <c r="E269" s="307">
        <v>732.61759181462617</v>
      </c>
      <c r="F269" s="307">
        <v>8.9086299164658556</v>
      </c>
    </row>
    <row r="270" spans="1:6" ht="15">
      <c r="A270" s="309">
        <v>3</v>
      </c>
      <c r="B270" s="310" t="s">
        <v>417</v>
      </c>
      <c r="C270" s="309" t="s">
        <v>39</v>
      </c>
      <c r="D270" s="328">
        <v>9.5999999999999992E-3</v>
      </c>
      <c r="E270" s="307">
        <v>331.27335521521599</v>
      </c>
      <c r="F270" s="307">
        <v>3.1802242100660729</v>
      </c>
    </row>
    <row r="271" spans="1:6" ht="15">
      <c r="A271" s="304">
        <v>4</v>
      </c>
      <c r="B271" s="305" t="s">
        <v>581</v>
      </c>
      <c r="C271" s="304" t="s">
        <v>90</v>
      </c>
      <c r="D271" s="304">
        <v>16</v>
      </c>
      <c r="E271" s="307">
        <v>5.7334890942772878</v>
      </c>
      <c r="F271" s="307">
        <v>91.735825508436605</v>
      </c>
    </row>
    <row r="272" spans="1:6" ht="15">
      <c r="A272" s="303"/>
      <c r="B272" s="303" t="s">
        <v>585</v>
      </c>
      <c r="C272" s="303"/>
      <c r="D272" s="303"/>
      <c r="E272" s="307"/>
      <c r="F272" s="307"/>
    </row>
    <row r="273" spans="1:6" ht="15">
      <c r="A273" s="335">
        <v>1</v>
      </c>
      <c r="B273" s="336" t="s">
        <v>422</v>
      </c>
      <c r="C273" s="335" t="s">
        <v>39</v>
      </c>
      <c r="D273" s="337">
        <f>0.1536+0.0778+0.0077+0.0084</f>
        <v>0.2475</v>
      </c>
      <c r="E273" s="307">
        <v>119.62341165111448</v>
      </c>
      <c r="F273" s="307">
        <v>29.606794383650836</v>
      </c>
    </row>
    <row r="274" spans="1:6" ht="15">
      <c r="A274" s="309">
        <v>2</v>
      </c>
      <c r="B274" s="330" t="s">
        <v>567</v>
      </c>
      <c r="C274" s="309" t="s">
        <v>93</v>
      </c>
      <c r="D274" s="309">
        <f>1.8*12</f>
        <v>21.6</v>
      </c>
      <c r="E274" s="307">
        <v>2.8438105907615348</v>
      </c>
      <c r="F274" s="307">
        <v>61.42630876044916</v>
      </c>
    </row>
    <row r="275" spans="1:6" ht="15">
      <c r="A275" s="309">
        <v>3</v>
      </c>
      <c r="B275" s="330" t="s">
        <v>569</v>
      </c>
      <c r="C275" s="309" t="s">
        <v>93</v>
      </c>
      <c r="D275" s="309">
        <f>0.5*36</f>
        <v>18</v>
      </c>
      <c r="E275" s="307">
        <v>1.0243833848442088</v>
      </c>
      <c r="F275" s="307">
        <v>18.43890092719576</v>
      </c>
    </row>
    <row r="276" spans="1:6" ht="15">
      <c r="A276" s="304">
        <v>4</v>
      </c>
      <c r="B276" s="305" t="s">
        <v>571</v>
      </c>
      <c r="C276" s="304" t="s">
        <v>39</v>
      </c>
      <c r="D276" s="322">
        <v>7.7000000000000002E-3</v>
      </c>
      <c r="E276" s="307">
        <v>732.61759181462617</v>
      </c>
      <c r="F276" s="307">
        <v>5.6411554569726228</v>
      </c>
    </row>
    <row r="277" spans="1:6" ht="15">
      <c r="A277" s="309">
        <v>5</v>
      </c>
      <c r="B277" s="330" t="s">
        <v>569</v>
      </c>
      <c r="C277" s="309" t="s">
        <v>93</v>
      </c>
      <c r="D277" s="309">
        <f>0.15*24</f>
        <v>3.5999999999999996</v>
      </c>
      <c r="E277" s="307">
        <v>1.0243833848442088</v>
      </c>
      <c r="F277" s="307">
        <v>3.6877801854391516</v>
      </c>
    </row>
    <row r="278" spans="1:6" ht="30">
      <c r="A278" s="309">
        <v>6</v>
      </c>
      <c r="B278" s="318" t="s">
        <v>566</v>
      </c>
      <c r="C278" s="309" t="s">
        <v>40</v>
      </c>
      <c r="D278" s="309">
        <v>9.6000000000000002E-2</v>
      </c>
      <c r="E278" s="307">
        <v>158.14572513665419</v>
      </c>
      <c r="F278" s="307">
        <v>15.181989613118802</v>
      </c>
    </row>
    <row r="279" spans="1:6" ht="15">
      <c r="A279" s="303"/>
      <c r="B279" s="303" t="s">
        <v>207</v>
      </c>
      <c r="C279" s="303"/>
      <c r="D279" s="303"/>
      <c r="E279" s="307"/>
      <c r="F279" s="307"/>
    </row>
    <row r="280" spans="1:6" ht="15">
      <c r="A280" s="309">
        <v>1</v>
      </c>
      <c r="B280" s="310" t="s">
        <v>371</v>
      </c>
      <c r="C280" s="309" t="s">
        <v>90</v>
      </c>
      <c r="D280" s="309">
        <f>40+40+40</f>
        <v>120</v>
      </c>
      <c r="E280" s="307">
        <v>1.3521607404645295</v>
      </c>
      <c r="F280" s="307">
        <v>162.25928885574356</v>
      </c>
    </row>
    <row r="281" spans="1:6" ht="15">
      <c r="A281" s="304">
        <v>2</v>
      </c>
      <c r="B281" s="305" t="s">
        <v>614</v>
      </c>
      <c r="C281" s="304" t="s">
        <v>90</v>
      </c>
      <c r="D281" s="306">
        <v>40</v>
      </c>
      <c r="E281" s="307">
        <v>4.8925773604499518</v>
      </c>
      <c r="F281" s="307">
        <v>195.7030944179981</v>
      </c>
    </row>
    <row r="282" spans="1:6" ht="15">
      <c r="A282" s="304">
        <v>3</v>
      </c>
      <c r="B282" s="305" t="s">
        <v>622</v>
      </c>
      <c r="C282" s="304" t="s">
        <v>90</v>
      </c>
      <c r="D282" s="304">
        <v>40</v>
      </c>
      <c r="E282" s="307">
        <v>0.32107538927952811</v>
      </c>
      <c r="F282" s="307">
        <v>12.843015571181125</v>
      </c>
    </row>
    <row r="283" spans="1:6" ht="15">
      <c r="A283" s="304">
        <v>4</v>
      </c>
      <c r="B283" s="305" t="s">
        <v>620</v>
      </c>
      <c r="C283" s="304" t="s">
        <v>93</v>
      </c>
      <c r="D283" s="304">
        <v>240</v>
      </c>
      <c r="E283" s="307">
        <v>0.56426830195067068</v>
      </c>
      <c r="F283" s="307">
        <v>135.42439246816096</v>
      </c>
    </row>
    <row r="284" spans="1:6" ht="15">
      <c r="A284" s="304">
        <v>5</v>
      </c>
      <c r="B284" s="305" t="s">
        <v>621</v>
      </c>
      <c r="C284" s="304" t="s">
        <v>90</v>
      </c>
      <c r="D284" s="304">
        <v>40</v>
      </c>
      <c r="E284" s="307">
        <v>0.48925773604499523</v>
      </c>
      <c r="F284" s="307">
        <v>19.570309441799807</v>
      </c>
    </row>
    <row r="285" spans="1:6" ht="15">
      <c r="A285" s="304">
        <v>6</v>
      </c>
      <c r="B285" s="315" t="s">
        <v>615</v>
      </c>
      <c r="C285" s="304" t="s">
        <v>90</v>
      </c>
      <c r="D285" s="304">
        <v>40</v>
      </c>
      <c r="E285" s="307">
        <v>2.7520747652530986</v>
      </c>
      <c r="F285" s="307">
        <v>110.08299061012394</v>
      </c>
    </row>
    <row r="286" spans="1:6" ht="30">
      <c r="A286" s="304">
        <v>7</v>
      </c>
      <c r="B286" s="305" t="s">
        <v>612</v>
      </c>
      <c r="C286" s="304" t="s">
        <v>93</v>
      </c>
      <c r="D286" s="304">
        <v>80</v>
      </c>
      <c r="E286" s="307">
        <v>1.2210830152075516</v>
      </c>
      <c r="F286" s="307">
        <v>97.68664121660413</v>
      </c>
    </row>
    <row r="287" spans="1:6" ht="30">
      <c r="A287" s="304">
        <v>8</v>
      </c>
      <c r="B287" s="305" t="s">
        <v>613</v>
      </c>
      <c r="C287" s="304" t="s">
        <v>90</v>
      </c>
      <c r="D287" s="304">
        <v>40</v>
      </c>
      <c r="E287" s="307">
        <v>0.84091173382733564</v>
      </c>
      <c r="F287" s="307">
        <v>33.636469353093425</v>
      </c>
    </row>
    <row r="288" spans="1:6" ht="15">
      <c r="A288" s="303"/>
      <c r="B288" s="303" t="s">
        <v>208</v>
      </c>
      <c r="C288" s="303"/>
      <c r="D288" s="303"/>
      <c r="E288" s="307"/>
      <c r="F288" s="307"/>
    </row>
    <row r="289" spans="1:6" ht="15">
      <c r="A289" s="342">
        <v>1</v>
      </c>
      <c r="B289" s="343" t="s">
        <v>221</v>
      </c>
      <c r="C289" s="342" t="s">
        <v>89</v>
      </c>
      <c r="D289" s="342">
        <f>0.32+0.48+0.24+0.36</f>
        <v>1.4</v>
      </c>
      <c r="E289" s="307">
        <v>49.458568038509803</v>
      </c>
      <c r="F289" s="307">
        <v>69.241995253913714</v>
      </c>
    </row>
    <row r="290" spans="1:6" ht="15">
      <c r="A290" s="304">
        <v>2</v>
      </c>
      <c r="B290" s="305" t="s">
        <v>631</v>
      </c>
      <c r="C290" s="304" t="s">
        <v>90</v>
      </c>
      <c r="D290" s="306">
        <v>2</v>
      </c>
      <c r="E290" s="307">
        <v>30.578608502812202</v>
      </c>
      <c r="F290" s="307">
        <v>61.157217005624403</v>
      </c>
    </row>
    <row r="291" spans="1:6" ht="15">
      <c r="A291" s="304">
        <v>3</v>
      </c>
      <c r="B291" s="305" t="s">
        <v>225</v>
      </c>
      <c r="C291" s="304" t="s">
        <v>90</v>
      </c>
      <c r="D291" s="306">
        <v>2</v>
      </c>
      <c r="E291" s="307">
        <v>29.309596249945496</v>
      </c>
      <c r="F291" s="307">
        <v>58.619192499890993</v>
      </c>
    </row>
    <row r="292" spans="1:6" ht="30">
      <c r="A292" s="304">
        <v>4</v>
      </c>
      <c r="B292" s="305" t="s">
        <v>226</v>
      </c>
      <c r="C292" s="304" t="s">
        <v>90</v>
      </c>
      <c r="D292" s="306">
        <v>2</v>
      </c>
      <c r="E292" s="307">
        <v>114.66978188554575</v>
      </c>
      <c r="F292" s="307">
        <v>229.33956377109149</v>
      </c>
    </row>
    <row r="293" spans="1:6" ht="15">
      <c r="A293" s="304">
        <v>5</v>
      </c>
      <c r="B293" s="305" t="s">
        <v>632</v>
      </c>
      <c r="C293" s="304" t="s">
        <v>90</v>
      </c>
      <c r="D293" s="306">
        <v>2</v>
      </c>
      <c r="E293" s="307">
        <v>30.578608502812202</v>
      </c>
      <c r="F293" s="307">
        <v>61.157217005624403</v>
      </c>
    </row>
    <row r="294" spans="1:6" ht="15">
      <c r="A294" s="304">
        <v>6</v>
      </c>
      <c r="B294" s="310" t="s">
        <v>228</v>
      </c>
      <c r="C294" s="309" t="s">
        <v>89</v>
      </c>
      <c r="D294" s="309">
        <v>0.4</v>
      </c>
      <c r="E294" s="307">
        <v>16.371713444802744</v>
      </c>
      <c r="F294" s="307">
        <v>6.5486853779210987</v>
      </c>
    </row>
    <row r="295" spans="1:6" ht="15">
      <c r="A295" s="304">
        <v>7</v>
      </c>
      <c r="B295" s="305" t="s">
        <v>593</v>
      </c>
      <c r="C295" s="304" t="s">
        <v>90</v>
      </c>
      <c r="D295" s="306">
        <v>2</v>
      </c>
      <c r="E295" s="307">
        <v>4.2810051903937083</v>
      </c>
      <c r="F295" s="307">
        <v>8.5620103807874166</v>
      </c>
    </row>
    <row r="296" spans="1:6" ht="15">
      <c r="A296" s="304">
        <v>8</v>
      </c>
      <c r="B296" s="305" t="s">
        <v>596</v>
      </c>
      <c r="C296" s="304" t="s">
        <v>90</v>
      </c>
      <c r="D296" s="306">
        <v>2</v>
      </c>
      <c r="E296" s="307">
        <v>9.391531278901768</v>
      </c>
      <c r="F296" s="307">
        <v>18.783062557803536</v>
      </c>
    </row>
    <row r="297" spans="1:6" ht="15">
      <c r="A297" s="345">
        <v>9</v>
      </c>
      <c r="B297" s="346" t="s">
        <v>591</v>
      </c>
      <c r="C297" s="345" t="s">
        <v>90</v>
      </c>
      <c r="D297" s="347">
        <v>2</v>
      </c>
      <c r="E297" s="307">
        <v>5.8517325924560488</v>
      </c>
      <c r="F297" s="307">
        <v>11.703465184912098</v>
      </c>
    </row>
    <row r="298" spans="1:6" ht="15">
      <c r="A298" s="304">
        <v>10</v>
      </c>
      <c r="B298" s="305" t="s">
        <v>231</v>
      </c>
      <c r="C298" s="304" t="s">
        <v>39</v>
      </c>
      <c r="D298" s="322">
        <f>3.74*8.4/1000</f>
        <v>3.1416000000000006E-2</v>
      </c>
      <c r="E298" s="307">
        <v>82.640600248718883</v>
      </c>
      <c r="F298" s="307">
        <v>2.596237097413753</v>
      </c>
    </row>
    <row r="299" spans="1:6" ht="15">
      <c r="A299" s="304">
        <v>11</v>
      </c>
      <c r="B299" s="305" t="s">
        <v>594</v>
      </c>
      <c r="C299" s="304" t="s">
        <v>93</v>
      </c>
      <c r="D299" s="323">
        <f>4.2*2</f>
        <v>8.4</v>
      </c>
      <c r="E299" s="307">
        <v>1.6053769463976406</v>
      </c>
      <c r="F299" s="307">
        <v>13.485166349740183</v>
      </c>
    </row>
    <row r="300" spans="1:6" ht="30">
      <c r="A300" s="304">
        <v>12</v>
      </c>
      <c r="B300" s="315" t="s">
        <v>234</v>
      </c>
      <c r="C300" s="304" t="s">
        <v>39</v>
      </c>
      <c r="D300" s="304">
        <v>7.6E-3</v>
      </c>
      <c r="E300" s="307">
        <v>833.78365374879388</v>
      </c>
      <c r="F300" s="307">
        <v>6.3367557684908338</v>
      </c>
    </row>
    <row r="301" spans="1:6" ht="30">
      <c r="A301" s="304">
        <v>13</v>
      </c>
      <c r="B301" s="305" t="s">
        <v>103</v>
      </c>
      <c r="C301" s="304" t="s">
        <v>40</v>
      </c>
      <c r="D301" s="311">
        <v>0.26</v>
      </c>
      <c r="E301" s="307">
        <v>113.45136991168609</v>
      </c>
      <c r="F301" s="307">
        <v>29.49735617703838</v>
      </c>
    </row>
    <row r="302" spans="1:6" ht="15">
      <c r="A302" s="303"/>
      <c r="B302" s="303" t="s">
        <v>209</v>
      </c>
      <c r="C302" s="303"/>
      <c r="D302" s="303"/>
      <c r="E302" s="307"/>
      <c r="F302" s="307"/>
    </row>
    <row r="303" spans="1:6" ht="15">
      <c r="A303" s="342">
        <v>1</v>
      </c>
      <c r="B303" s="343" t="s">
        <v>221</v>
      </c>
      <c r="C303" s="342" t="s">
        <v>89</v>
      </c>
      <c r="D303" s="342">
        <f>0.16+0.24+0.12+0.18</f>
        <v>0.7</v>
      </c>
      <c r="E303" s="307">
        <v>49.458568038509803</v>
      </c>
      <c r="F303" s="307">
        <v>34.620997626956857</v>
      </c>
    </row>
    <row r="304" spans="1:6" ht="15">
      <c r="A304" s="304">
        <v>2</v>
      </c>
      <c r="B304" s="305" t="s">
        <v>631</v>
      </c>
      <c r="C304" s="304" t="s">
        <v>90</v>
      </c>
      <c r="D304" s="306">
        <v>1</v>
      </c>
      <c r="E304" s="307">
        <v>30.578608502812202</v>
      </c>
      <c r="F304" s="307">
        <v>30.578608502812202</v>
      </c>
    </row>
    <row r="305" spans="1:6" ht="15">
      <c r="A305" s="304">
        <v>3</v>
      </c>
      <c r="B305" s="305" t="s">
        <v>225</v>
      </c>
      <c r="C305" s="304" t="s">
        <v>90</v>
      </c>
      <c r="D305" s="306">
        <v>1</v>
      </c>
      <c r="E305" s="307">
        <v>29.309596249945496</v>
      </c>
      <c r="F305" s="307">
        <v>29.309596249945496</v>
      </c>
    </row>
    <row r="306" spans="1:6" ht="30">
      <c r="A306" s="304">
        <v>4</v>
      </c>
      <c r="B306" s="305" t="s">
        <v>226</v>
      </c>
      <c r="C306" s="304" t="s">
        <v>90</v>
      </c>
      <c r="D306" s="306">
        <v>1</v>
      </c>
      <c r="E306" s="307">
        <v>114.66978188554575</v>
      </c>
      <c r="F306" s="307">
        <v>114.66978188554575</v>
      </c>
    </row>
    <row r="307" spans="1:6" ht="15">
      <c r="A307" s="304">
        <v>5</v>
      </c>
      <c r="B307" s="305" t="s">
        <v>632</v>
      </c>
      <c r="C307" s="304" t="s">
        <v>90</v>
      </c>
      <c r="D307" s="306">
        <v>1</v>
      </c>
      <c r="E307" s="307">
        <v>30.578608502812202</v>
      </c>
      <c r="F307" s="307">
        <v>30.578608502812202</v>
      </c>
    </row>
    <row r="308" spans="1:6" ht="15">
      <c r="A308" s="304">
        <v>6</v>
      </c>
      <c r="B308" s="310" t="s">
        <v>228</v>
      </c>
      <c r="C308" s="309" t="s">
        <v>89</v>
      </c>
      <c r="D308" s="309">
        <v>0.2</v>
      </c>
      <c r="E308" s="307">
        <v>16.371713444802744</v>
      </c>
      <c r="F308" s="307">
        <v>3.2743426889605494</v>
      </c>
    </row>
    <row r="309" spans="1:6" ht="15">
      <c r="A309" s="304">
        <v>7</v>
      </c>
      <c r="B309" s="305" t="s">
        <v>593</v>
      </c>
      <c r="C309" s="304" t="s">
        <v>90</v>
      </c>
      <c r="D309" s="306">
        <v>1</v>
      </c>
      <c r="E309" s="307">
        <v>4.2810051903937083</v>
      </c>
      <c r="F309" s="307">
        <v>4.2810051903937083</v>
      </c>
    </row>
    <row r="310" spans="1:6" ht="15">
      <c r="A310" s="304">
        <v>8</v>
      </c>
      <c r="B310" s="305" t="s">
        <v>596</v>
      </c>
      <c r="C310" s="304" t="s">
        <v>90</v>
      </c>
      <c r="D310" s="306">
        <v>1</v>
      </c>
      <c r="E310" s="307">
        <v>9.391531278901768</v>
      </c>
      <c r="F310" s="307">
        <v>9.391531278901768</v>
      </c>
    </row>
    <row r="311" spans="1:6" ht="15">
      <c r="A311" s="345">
        <v>9</v>
      </c>
      <c r="B311" s="346" t="s">
        <v>591</v>
      </c>
      <c r="C311" s="345" t="s">
        <v>90</v>
      </c>
      <c r="D311" s="347">
        <v>1</v>
      </c>
      <c r="E311" s="307">
        <v>5.8517325924560488</v>
      </c>
      <c r="F311" s="307">
        <v>5.8517325924560488</v>
      </c>
    </row>
    <row r="312" spans="1:6" ht="15">
      <c r="A312" s="304">
        <v>10</v>
      </c>
      <c r="B312" s="305" t="s">
        <v>231</v>
      </c>
      <c r="C312" s="304" t="s">
        <v>39</v>
      </c>
      <c r="D312" s="322">
        <f>3.74*4.2/1000</f>
        <v>1.5708000000000003E-2</v>
      </c>
      <c r="E312" s="307">
        <v>82.640600248718883</v>
      </c>
      <c r="F312" s="307">
        <v>1.2981185487068765</v>
      </c>
    </row>
    <row r="313" spans="1:6" ht="15">
      <c r="A313" s="304">
        <v>11</v>
      </c>
      <c r="B313" s="305" t="s">
        <v>594</v>
      </c>
      <c r="C313" s="304" t="s">
        <v>93</v>
      </c>
      <c r="D313" s="323">
        <v>4.2</v>
      </c>
      <c r="E313" s="307">
        <v>1.6053769463976406</v>
      </c>
      <c r="F313" s="307">
        <v>6.7425831748700915</v>
      </c>
    </row>
    <row r="314" spans="1:6" ht="30">
      <c r="A314" s="304">
        <v>12</v>
      </c>
      <c r="B314" s="315" t="s">
        <v>234</v>
      </c>
      <c r="C314" s="304" t="s">
        <v>39</v>
      </c>
      <c r="D314" s="304">
        <v>3.8E-3</v>
      </c>
      <c r="E314" s="307">
        <v>833.78365374879388</v>
      </c>
      <c r="F314" s="307">
        <v>3.1683778842454169</v>
      </c>
    </row>
    <row r="315" spans="1:6" ht="30">
      <c r="A315" s="304">
        <v>13</v>
      </c>
      <c r="B315" s="305" t="s">
        <v>103</v>
      </c>
      <c r="C315" s="304" t="s">
        <v>40</v>
      </c>
      <c r="D315" s="311">
        <v>0.13</v>
      </c>
      <c r="E315" s="307">
        <v>113.45136991168609</v>
      </c>
      <c r="F315" s="307">
        <v>14.74867808851919</v>
      </c>
    </row>
    <row r="316" spans="1:6" ht="15">
      <c r="A316" s="303"/>
      <c r="B316" s="303" t="s">
        <v>211</v>
      </c>
      <c r="C316" s="303"/>
      <c r="D316" s="303"/>
      <c r="E316" s="307"/>
      <c r="F316" s="307"/>
    </row>
    <row r="317" spans="1:6" ht="30">
      <c r="A317" s="348">
        <v>1</v>
      </c>
      <c r="B317" s="349" t="s">
        <v>212</v>
      </c>
      <c r="C317" s="348" t="s">
        <v>94</v>
      </c>
      <c r="D317" s="350">
        <v>1.2E-2</v>
      </c>
      <c r="E317" s="307">
        <v>653.27839943199785</v>
      </c>
      <c r="F317" s="307">
        <v>7.8393407931839736</v>
      </c>
    </row>
    <row r="318" spans="1:6" ht="15">
      <c r="A318" s="348">
        <v>2</v>
      </c>
      <c r="B318" s="349" t="s">
        <v>213</v>
      </c>
      <c r="C318" s="348" t="s">
        <v>89</v>
      </c>
      <c r="D318" s="348">
        <v>1</v>
      </c>
      <c r="E318" s="307">
        <v>6.2742351324179069</v>
      </c>
      <c r="F318" s="307">
        <v>6.2742351324179069</v>
      </c>
    </row>
    <row r="319" spans="1:6" ht="30">
      <c r="A319" s="351">
        <v>3</v>
      </c>
      <c r="B319" s="352" t="s">
        <v>215</v>
      </c>
      <c r="C319" s="351" t="s">
        <v>89</v>
      </c>
      <c r="D319" s="353">
        <v>4.5</v>
      </c>
      <c r="E319" s="307">
        <v>1.8175877033086931</v>
      </c>
      <c r="F319" s="307">
        <v>8.1791446648891188</v>
      </c>
    </row>
    <row r="320" spans="1:6" ht="15">
      <c r="A320" s="348">
        <v>4</v>
      </c>
      <c r="B320" s="349" t="s">
        <v>108</v>
      </c>
      <c r="C320" s="348" t="s">
        <v>94</v>
      </c>
      <c r="D320" s="350">
        <v>5.0000000000000001E-3</v>
      </c>
      <c r="E320" s="307">
        <v>100.17781123375526</v>
      </c>
      <c r="F320" s="307">
        <v>0.50088905616877633</v>
      </c>
    </row>
    <row r="321" spans="1:6" ht="15">
      <c r="A321" s="348">
        <v>5</v>
      </c>
      <c r="B321" s="349" t="s">
        <v>217</v>
      </c>
      <c r="C321" s="348" t="s">
        <v>89</v>
      </c>
      <c r="D321" s="348">
        <v>1.5</v>
      </c>
      <c r="E321" s="307">
        <v>6.2742351324179069</v>
      </c>
      <c r="F321" s="307">
        <v>9.4113526986268603</v>
      </c>
    </row>
    <row r="322" spans="1:6" ht="30">
      <c r="A322" s="351">
        <v>6</v>
      </c>
      <c r="B322" s="354" t="s">
        <v>218</v>
      </c>
      <c r="C322" s="348" t="s">
        <v>94</v>
      </c>
      <c r="D322" s="355">
        <v>6.4999999999999997E-3</v>
      </c>
      <c r="E322" s="307">
        <v>1208.5524082820148</v>
      </c>
      <c r="F322" s="307">
        <v>7.8555906538330955</v>
      </c>
    </row>
    <row r="323" spans="1:6" ht="15">
      <c r="A323" s="348">
        <v>7</v>
      </c>
      <c r="B323" s="349" t="s">
        <v>610</v>
      </c>
      <c r="C323" s="348" t="s">
        <v>39</v>
      </c>
      <c r="D323" s="356">
        <f>6.5*1.95</f>
        <v>12.674999999999999</v>
      </c>
      <c r="E323" s="307">
        <v>1.5627738552465822</v>
      </c>
      <c r="F323" s="307">
        <v>19.808158615250427</v>
      </c>
    </row>
    <row r="324" spans="1:6" ht="15">
      <c r="A324" s="342">
        <v>8</v>
      </c>
      <c r="B324" s="343" t="s">
        <v>221</v>
      </c>
      <c r="C324" s="342" t="s">
        <v>89</v>
      </c>
      <c r="D324" s="342">
        <f>0.48+0.72+0.36+0.54</f>
        <v>2.1</v>
      </c>
      <c r="E324" s="307">
        <v>49.458568038509803</v>
      </c>
      <c r="F324" s="307">
        <v>103.86299288087059</v>
      </c>
    </row>
    <row r="325" spans="1:6" ht="15">
      <c r="A325" s="304">
        <v>9</v>
      </c>
      <c r="B325" s="305" t="s">
        <v>631</v>
      </c>
      <c r="C325" s="304" t="s">
        <v>90</v>
      </c>
      <c r="D325" s="306">
        <v>3</v>
      </c>
      <c r="E325" s="307">
        <v>30.578608502812202</v>
      </c>
      <c r="F325" s="307">
        <v>91.735825508436619</v>
      </c>
    </row>
    <row r="326" spans="1:6" ht="15">
      <c r="A326" s="304">
        <v>10</v>
      </c>
      <c r="B326" s="305" t="s">
        <v>225</v>
      </c>
      <c r="C326" s="304" t="s">
        <v>90</v>
      </c>
      <c r="D326" s="306">
        <v>3</v>
      </c>
      <c r="E326" s="307">
        <v>29.309596249945496</v>
      </c>
      <c r="F326" s="307">
        <v>87.928788749836485</v>
      </c>
    </row>
    <row r="327" spans="1:6" ht="30">
      <c r="A327" s="304">
        <v>11</v>
      </c>
      <c r="B327" s="305" t="s">
        <v>226</v>
      </c>
      <c r="C327" s="304" t="s">
        <v>90</v>
      </c>
      <c r="D327" s="306">
        <v>3</v>
      </c>
      <c r="E327" s="307">
        <v>114.66978188554575</v>
      </c>
      <c r="F327" s="307">
        <v>344.00934565663727</v>
      </c>
    </row>
    <row r="328" spans="1:6" ht="15">
      <c r="A328" s="304">
        <v>12</v>
      </c>
      <c r="B328" s="305" t="s">
        <v>632</v>
      </c>
      <c r="C328" s="304" t="s">
        <v>90</v>
      </c>
      <c r="D328" s="306">
        <v>3</v>
      </c>
      <c r="E328" s="307">
        <v>30.578608502812202</v>
      </c>
      <c r="F328" s="307">
        <v>91.735825508436619</v>
      </c>
    </row>
    <row r="329" spans="1:6" ht="15">
      <c r="A329" s="304">
        <v>13</v>
      </c>
      <c r="B329" s="310" t="s">
        <v>228</v>
      </c>
      <c r="C329" s="309" t="s">
        <v>89</v>
      </c>
      <c r="D329" s="309">
        <v>0.6</v>
      </c>
      <c r="E329" s="307">
        <v>16.371713444802744</v>
      </c>
      <c r="F329" s="307">
        <v>9.8230280668816476</v>
      </c>
    </row>
    <row r="330" spans="1:6" ht="30">
      <c r="A330" s="351">
        <v>14</v>
      </c>
      <c r="B330" s="352" t="s">
        <v>625</v>
      </c>
      <c r="C330" s="351" t="s">
        <v>93</v>
      </c>
      <c r="D330" s="351">
        <v>30</v>
      </c>
      <c r="E330" s="307">
        <v>3.0239659578218792</v>
      </c>
      <c r="F330" s="307">
        <v>90.718978734656375</v>
      </c>
    </row>
    <row r="331" spans="1:6" ht="15">
      <c r="A331" s="348">
        <v>15</v>
      </c>
      <c r="B331" s="349" t="s">
        <v>609</v>
      </c>
      <c r="C331" s="348" t="s">
        <v>90</v>
      </c>
      <c r="D331" s="348">
        <v>3</v>
      </c>
      <c r="E331" s="307">
        <v>78.587023852227361</v>
      </c>
      <c r="F331" s="307">
        <v>235.76107155668208</v>
      </c>
    </row>
    <row r="332" spans="1:6" ht="15">
      <c r="A332" s="348">
        <v>16</v>
      </c>
      <c r="B332" s="349" t="s">
        <v>605</v>
      </c>
      <c r="C332" s="348" t="s">
        <v>90</v>
      </c>
      <c r="D332" s="348">
        <v>3</v>
      </c>
      <c r="E332" s="307">
        <v>101.53155485964871</v>
      </c>
      <c r="F332" s="307">
        <v>304.59466457894609</v>
      </c>
    </row>
    <row r="333" spans="1:6" ht="15">
      <c r="A333" s="348">
        <v>17</v>
      </c>
      <c r="B333" s="349" t="s">
        <v>607</v>
      </c>
      <c r="C333" s="348" t="s">
        <v>90</v>
      </c>
      <c r="D333" s="348">
        <v>6</v>
      </c>
      <c r="E333" s="307">
        <v>17.813307533083684</v>
      </c>
      <c r="F333" s="307">
        <v>106.87984519850208</v>
      </c>
    </row>
    <row r="334" spans="1:6" ht="15">
      <c r="A334" s="304">
        <v>18</v>
      </c>
      <c r="B334" s="305" t="s">
        <v>361</v>
      </c>
      <c r="C334" s="304" t="s">
        <v>90</v>
      </c>
      <c r="D334" s="306">
        <v>6</v>
      </c>
      <c r="E334" s="307">
        <v>4.4644768414105815</v>
      </c>
      <c r="F334" s="307">
        <v>26.786861048463489</v>
      </c>
    </row>
    <row r="335" spans="1:6" ht="15">
      <c r="A335" s="304">
        <v>19</v>
      </c>
      <c r="B335" s="305" t="s">
        <v>602</v>
      </c>
      <c r="C335" s="304" t="s">
        <v>90</v>
      </c>
      <c r="D335" s="304">
        <v>6</v>
      </c>
      <c r="E335" s="307">
        <v>2.4462886802249759</v>
      </c>
      <c r="F335" s="307">
        <v>14.677732081349857</v>
      </c>
    </row>
    <row r="336" spans="1:6" ht="15">
      <c r="A336" s="304">
        <v>20</v>
      </c>
      <c r="B336" s="305" t="s">
        <v>231</v>
      </c>
      <c r="C336" s="304" t="s">
        <v>39</v>
      </c>
      <c r="D336" s="322">
        <f>3.74*12.6/1000</f>
        <v>4.7123999999999999E-2</v>
      </c>
      <c r="E336" s="307">
        <v>82.640600248718883</v>
      </c>
      <c r="F336" s="307">
        <v>3.8943556461206281</v>
      </c>
    </row>
    <row r="337" spans="1:6" ht="15">
      <c r="A337" s="304">
        <v>21</v>
      </c>
      <c r="B337" s="305" t="s">
        <v>594</v>
      </c>
      <c r="C337" s="304" t="s">
        <v>93</v>
      </c>
      <c r="D337" s="323">
        <f>4.2*3</f>
        <v>12.600000000000001</v>
      </c>
      <c r="E337" s="307">
        <v>1.6053769463976406</v>
      </c>
      <c r="F337" s="307">
        <v>20.227749524610275</v>
      </c>
    </row>
    <row r="338" spans="1:6" ht="30">
      <c r="A338" s="304">
        <v>22</v>
      </c>
      <c r="B338" s="315" t="s">
        <v>234</v>
      </c>
      <c r="C338" s="304" t="s">
        <v>39</v>
      </c>
      <c r="D338" s="304">
        <v>1.14E-2</v>
      </c>
      <c r="E338" s="307">
        <v>833.78365374879388</v>
      </c>
      <c r="F338" s="307">
        <v>9.5051336527362515</v>
      </c>
    </row>
    <row r="339" spans="1:6" ht="30">
      <c r="A339" s="304">
        <v>23</v>
      </c>
      <c r="B339" s="305" t="s">
        <v>103</v>
      </c>
      <c r="C339" s="304" t="s">
        <v>40</v>
      </c>
      <c r="D339" s="311">
        <v>0.39</v>
      </c>
      <c r="E339" s="307">
        <v>113.45136991168609</v>
      </c>
      <c r="F339" s="307">
        <v>44.246034265557569</v>
      </c>
    </row>
    <row r="340" spans="1:6" ht="30">
      <c r="A340" s="304">
        <v>24</v>
      </c>
      <c r="B340" s="305" t="s">
        <v>633</v>
      </c>
      <c r="C340" s="304" t="s">
        <v>90</v>
      </c>
      <c r="D340" s="304">
        <v>3</v>
      </c>
      <c r="E340" s="307">
        <v>40.057977138683988</v>
      </c>
      <c r="F340" s="307">
        <v>120.17393141605196</v>
      </c>
    </row>
    <row r="341" spans="1:6" ht="15">
      <c r="A341" s="303"/>
      <c r="B341" s="303" t="s">
        <v>210</v>
      </c>
      <c r="C341" s="303"/>
      <c r="D341" s="303"/>
      <c r="E341" s="307"/>
      <c r="F341" s="307"/>
    </row>
    <row r="342" spans="1:6" ht="15">
      <c r="A342" s="303"/>
      <c r="B342" s="303" t="s">
        <v>597</v>
      </c>
      <c r="C342" s="303"/>
      <c r="D342" s="303"/>
      <c r="E342" s="307"/>
      <c r="F342" s="307"/>
    </row>
    <row r="343" spans="1:6" ht="15">
      <c r="A343" s="304">
        <v>1</v>
      </c>
      <c r="B343" s="305" t="s">
        <v>519</v>
      </c>
      <c r="C343" s="304" t="s">
        <v>93</v>
      </c>
      <c r="D343" s="304">
        <f>2.3*50+2.8*3</f>
        <v>123.39999999999998</v>
      </c>
      <c r="E343" s="307">
        <v>3.5776971948290273</v>
      </c>
      <c r="F343" s="307">
        <v>441.48783384190187</v>
      </c>
    </row>
    <row r="344" spans="1:6" ht="15">
      <c r="A344" s="304">
        <v>2</v>
      </c>
      <c r="B344" s="305" t="s">
        <v>498</v>
      </c>
      <c r="C344" s="304" t="s">
        <v>39</v>
      </c>
      <c r="D344" s="317">
        <v>3.6040000000000003E-2</v>
      </c>
      <c r="E344" s="307">
        <v>732.61759181462617</v>
      </c>
      <c r="F344" s="307">
        <v>26.403538008999131</v>
      </c>
    </row>
    <row r="345" spans="1:6" ht="15">
      <c r="A345" s="303"/>
      <c r="B345" s="303" t="s">
        <v>598</v>
      </c>
      <c r="C345" s="303"/>
      <c r="D345" s="303"/>
      <c r="E345" s="307"/>
      <c r="F345" s="307"/>
    </row>
    <row r="346" spans="1:6" ht="15">
      <c r="A346" s="309">
        <v>1</v>
      </c>
      <c r="B346" s="330" t="s">
        <v>497</v>
      </c>
      <c r="C346" s="309" t="s">
        <v>93</v>
      </c>
      <c r="D346" s="309">
        <f>8.6*50</f>
        <v>430</v>
      </c>
      <c r="E346" s="307">
        <v>2.4004207674707581</v>
      </c>
      <c r="F346" s="307">
        <v>1032.180930012426</v>
      </c>
    </row>
    <row r="347" spans="1:6" ht="15">
      <c r="A347" s="309">
        <v>2</v>
      </c>
      <c r="B347" s="310" t="s">
        <v>496</v>
      </c>
      <c r="C347" s="309" t="s">
        <v>39</v>
      </c>
      <c r="D347" s="328">
        <v>7.3499999999999996E-2</v>
      </c>
      <c r="E347" s="307">
        <v>331.27335521521599</v>
      </c>
      <c r="F347" s="307">
        <v>24.348591608318372</v>
      </c>
    </row>
    <row r="348" spans="1:6" ht="15">
      <c r="A348" s="304">
        <v>3</v>
      </c>
      <c r="B348" s="305" t="s">
        <v>499</v>
      </c>
      <c r="C348" s="304" t="s">
        <v>39</v>
      </c>
      <c r="D348" s="317">
        <v>2.0500000000000001E-2</v>
      </c>
      <c r="E348" s="307">
        <v>732.61759181462617</v>
      </c>
      <c r="F348" s="307">
        <v>15.018660632199838</v>
      </c>
    </row>
    <row r="349" spans="1:6" ht="15">
      <c r="A349" s="304">
        <v>4</v>
      </c>
      <c r="B349" s="305" t="s">
        <v>500</v>
      </c>
      <c r="C349" s="304" t="s">
        <v>39</v>
      </c>
      <c r="D349" s="338">
        <v>0.06</v>
      </c>
      <c r="E349" s="307">
        <v>732.61759181462617</v>
      </c>
      <c r="F349" s="307">
        <v>43.957055508877573</v>
      </c>
    </row>
    <row r="350" spans="1:6" ht="15">
      <c r="A350" s="309">
        <v>5</v>
      </c>
      <c r="B350" s="330" t="s">
        <v>501</v>
      </c>
      <c r="C350" s="309" t="s">
        <v>166</v>
      </c>
      <c r="D350" s="309">
        <f>1.5*3*50</f>
        <v>225</v>
      </c>
      <c r="E350" s="307">
        <v>0.65744008281046229</v>
      </c>
      <c r="F350" s="307">
        <v>147.92401863235403</v>
      </c>
    </row>
    <row r="351" spans="1:6" ht="15">
      <c r="A351" s="303"/>
      <c r="B351" s="303" t="s">
        <v>599</v>
      </c>
      <c r="C351" s="303"/>
      <c r="D351" s="303"/>
      <c r="E351" s="307"/>
      <c r="F351" s="307"/>
    </row>
    <row r="352" spans="1:6" ht="15">
      <c r="A352" s="309">
        <v>1</v>
      </c>
      <c r="B352" s="330" t="s">
        <v>497</v>
      </c>
      <c r="C352" s="309" t="s">
        <v>93</v>
      </c>
      <c r="D352" s="309">
        <v>7</v>
      </c>
      <c r="E352" s="307">
        <v>2.4004207674707581</v>
      </c>
      <c r="F352" s="307">
        <v>16.802945372295305</v>
      </c>
    </row>
    <row r="353" spans="1:6" ht="15">
      <c r="A353" s="309">
        <v>2</v>
      </c>
      <c r="B353" s="310" t="s">
        <v>496</v>
      </c>
      <c r="C353" s="309" t="s">
        <v>39</v>
      </c>
      <c r="D353" s="332">
        <v>1.5499999999999999E-3</v>
      </c>
      <c r="E353" s="307">
        <v>331.27335521521599</v>
      </c>
      <c r="F353" s="307">
        <v>0.51347370058358466</v>
      </c>
    </row>
    <row r="354" spans="1:6" ht="15">
      <c r="A354" s="304">
        <v>3</v>
      </c>
      <c r="B354" s="305" t="s">
        <v>499</v>
      </c>
      <c r="C354" s="304" t="s">
        <v>39</v>
      </c>
      <c r="D354" s="322">
        <v>2.7999999999999998E-4</v>
      </c>
      <c r="E354" s="307">
        <v>732.61759181462617</v>
      </c>
      <c r="F354" s="307">
        <v>0.20513292570809533</v>
      </c>
    </row>
    <row r="355" spans="1:6" ht="15">
      <c r="A355" s="304">
        <v>4</v>
      </c>
      <c r="B355" s="305" t="s">
        <v>500</v>
      </c>
      <c r="C355" s="304" t="s">
        <v>39</v>
      </c>
      <c r="D355" s="317">
        <v>1.1999999999999999E-3</v>
      </c>
      <c r="E355" s="307">
        <v>732.61759181462617</v>
      </c>
      <c r="F355" s="307">
        <v>0.87914111017755148</v>
      </c>
    </row>
    <row r="356" spans="1:6" ht="15">
      <c r="A356" s="309">
        <v>5</v>
      </c>
      <c r="B356" s="330" t="s">
        <v>518</v>
      </c>
      <c r="C356" s="309" t="s">
        <v>166</v>
      </c>
      <c r="D356" s="309">
        <f>1.5*2</f>
        <v>3</v>
      </c>
      <c r="E356" s="307">
        <v>0.65744008281046229</v>
      </c>
      <c r="F356" s="307">
        <v>1.9723202484313869</v>
      </c>
    </row>
    <row r="357" spans="1:6" ht="15">
      <c r="A357" s="303"/>
      <c r="B357" s="303" t="s">
        <v>600</v>
      </c>
      <c r="C357" s="303"/>
      <c r="D357" s="303"/>
      <c r="E357" s="307"/>
      <c r="F357" s="307"/>
    </row>
    <row r="358" spans="1:6" ht="15">
      <c r="A358" s="309">
        <v>1</v>
      </c>
      <c r="B358" s="330" t="s">
        <v>497</v>
      </c>
      <c r="C358" s="309" t="s">
        <v>93</v>
      </c>
      <c r="D358" s="309">
        <f>6.5*2</f>
        <v>13</v>
      </c>
      <c r="E358" s="307">
        <v>2.4004207674707581</v>
      </c>
      <c r="F358" s="307">
        <v>31.205469977119851</v>
      </c>
    </row>
    <row r="359" spans="1:6" ht="15">
      <c r="A359" s="309">
        <v>2</v>
      </c>
      <c r="B359" s="310" t="s">
        <v>496</v>
      </c>
      <c r="C359" s="309" t="s">
        <v>39</v>
      </c>
      <c r="D359" s="328">
        <v>2.8999999999999998E-3</v>
      </c>
      <c r="E359" s="307">
        <v>331.27335521521599</v>
      </c>
      <c r="F359" s="307">
        <v>0.96069273012412626</v>
      </c>
    </row>
    <row r="360" spans="1:6" ht="15">
      <c r="A360" s="304">
        <v>3</v>
      </c>
      <c r="B360" s="305" t="s">
        <v>499</v>
      </c>
      <c r="C360" s="304" t="s">
        <v>39</v>
      </c>
      <c r="D360" s="317">
        <v>7.3999999999999999E-4</v>
      </c>
      <c r="E360" s="307">
        <v>732.61759181462617</v>
      </c>
      <c r="F360" s="307">
        <v>0.54213701794282332</v>
      </c>
    </row>
    <row r="361" spans="1:6" ht="15">
      <c r="A361" s="309">
        <v>4</v>
      </c>
      <c r="B361" s="330" t="s">
        <v>497</v>
      </c>
      <c r="C361" s="309" t="s">
        <v>93</v>
      </c>
      <c r="D361" s="309">
        <f>2.4*4</f>
        <v>9.6</v>
      </c>
      <c r="E361" s="307">
        <v>2.4004207674707581</v>
      </c>
      <c r="F361" s="307">
        <v>23.044039367719275</v>
      </c>
    </row>
    <row r="362" spans="1:6" ht="15">
      <c r="A362" s="304">
        <v>5</v>
      </c>
      <c r="B362" s="305" t="s">
        <v>516</v>
      </c>
      <c r="C362" s="304" t="s">
        <v>39</v>
      </c>
      <c r="D362" s="317">
        <v>7.6000000000000004E-4</v>
      </c>
      <c r="E362" s="307">
        <v>732.61759181462617</v>
      </c>
      <c r="F362" s="307">
        <v>0.55678936977911597</v>
      </c>
    </row>
    <row r="363" spans="1:6" ht="15">
      <c r="A363" s="309">
        <v>6</v>
      </c>
      <c r="B363" s="330" t="s">
        <v>517</v>
      </c>
      <c r="C363" s="309" t="s">
        <v>166</v>
      </c>
      <c r="D363" s="309">
        <f>1.5*1.35*2</f>
        <v>4.0500000000000007</v>
      </c>
      <c r="E363" s="307">
        <v>0.65744008281046229</v>
      </c>
      <c r="F363" s="307">
        <v>2.6626323353823733</v>
      </c>
    </row>
    <row r="364" spans="1:6" ht="15">
      <c r="A364" s="309">
        <v>7</v>
      </c>
      <c r="B364" s="310" t="s">
        <v>242</v>
      </c>
      <c r="C364" s="309" t="s">
        <v>90</v>
      </c>
      <c r="D364" s="321">
        <v>6</v>
      </c>
      <c r="E364" s="307">
        <v>1.2690122528667063</v>
      </c>
      <c r="F364" s="307">
        <v>7.6140735172002376</v>
      </c>
    </row>
    <row r="365" spans="1:6" ht="15">
      <c r="A365" s="303"/>
      <c r="B365" s="303" t="s">
        <v>601</v>
      </c>
      <c r="C365" s="303"/>
      <c r="D365" s="303"/>
      <c r="E365" s="307"/>
      <c r="F365" s="307"/>
    </row>
    <row r="366" spans="1:6" ht="15">
      <c r="A366" s="309">
        <v>1</v>
      </c>
      <c r="B366" s="330" t="s">
        <v>497</v>
      </c>
      <c r="C366" s="309" t="s">
        <v>93</v>
      </c>
      <c r="D366" s="309">
        <v>5.6</v>
      </c>
      <c r="E366" s="307">
        <v>2.4004207674707581</v>
      </c>
      <c r="F366" s="307">
        <v>13.442356297836243</v>
      </c>
    </row>
    <row r="367" spans="1:6" ht="15">
      <c r="A367" s="309">
        <v>2</v>
      </c>
      <c r="B367" s="310" t="s">
        <v>496</v>
      </c>
      <c r="C367" s="309" t="s">
        <v>39</v>
      </c>
      <c r="D367" s="332">
        <v>1.33E-3</v>
      </c>
      <c r="E367" s="307">
        <v>331.27335521521599</v>
      </c>
      <c r="F367" s="307">
        <v>0.44059356243623721</v>
      </c>
    </row>
    <row r="368" spans="1:6" ht="15">
      <c r="A368" s="304">
        <v>3</v>
      </c>
      <c r="B368" s="305" t="s">
        <v>499</v>
      </c>
      <c r="C368" s="304" t="s">
        <v>39</v>
      </c>
      <c r="D368" s="322">
        <v>2.3000000000000001E-4</v>
      </c>
      <c r="E368" s="307">
        <v>732.61759181462617</v>
      </c>
      <c r="F368" s="307">
        <v>0.16850204611736402</v>
      </c>
    </row>
    <row r="369" spans="1:6" ht="15">
      <c r="A369" s="304">
        <v>4</v>
      </c>
      <c r="B369" s="305" t="s">
        <v>516</v>
      </c>
      <c r="C369" s="304" t="s">
        <v>39</v>
      </c>
      <c r="D369" s="322">
        <v>3.8000000000000002E-4</v>
      </c>
      <c r="E369" s="307">
        <v>732.61759181462617</v>
      </c>
      <c r="F369" s="307">
        <v>0.27839468488955799</v>
      </c>
    </row>
    <row r="370" spans="1:6" ht="15">
      <c r="A370" s="309">
        <v>5</v>
      </c>
      <c r="B370" s="330" t="s">
        <v>515</v>
      </c>
      <c r="C370" s="309" t="s">
        <v>166</v>
      </c>
      <c r="D370" s="309">
        <f>1*1.8</f>
        <v>1.8</v>
      </c>
      <c r="E370" s="307">
        <v>0.65744008281046229</v>
      </c>
      <c r="F370" s="307">
        <v>1.1833921490588324</v>
      </c>
    </row>
    <row r="371" spans="1:6" ht="15">
      <c r="A371" s="309">
        <v>6</v>
      </c>
      <c r="B371" s="310" t="s">
        <v>242</v>
      </c>
      <c r="C371" s="309" t="s">
        <v>90</v>
      </c>
      <c r="D371" s="321">
        <v>2</v>
      </c>
      <c r="E371" s="307">
        <v>1.2690122528667063</v>
      </c>
      <c r="F371" s="307">
        <v>2.5380245057334125</v>
      </c>
    </row>
    <row r="372" spans="1:6" ht="15">
      <c r="A372" s="303"/>
      <c r="B372" s="303" t="s">
        <v>210</v>
      </c>
      <c r="C372" s="303"/>
      <c r="D372" s="303"/>
      <c r="E372" s="307"/>
      <c r="F372" s="307"/>
    </row>
    <row r="373" spans="1:6" ht="30">
      <c r="A373" s="304">
        <v>1</v>
      </c>
      <c r="B373" s="305" t="s">
        <v>505</v>
      </c>
      <c r="C373" s="304" t="s">
        <v>94</v>
      </c>
      <c r="D373" s="308">
        <v>2.5000000000000001E-3</v>
      </c>
      <c r="E373" s="307">
        <v>653.27839943199785</v>
      </c>
      <c r="F373" s="307">
        <v>1.6331959985799946</v>
      </c>
    </row>
    <row r="374" spans="1:6" ht="30">
      <c r="A374" s="304">
        <v>2</v>
      </c>
      <c r="B374" s="305" t="s">
        <v>506</v>
      </c>
      <c r="C374" s="304" t="s">
        <v>94</v>
      </c>
      <c r="D374" s="308">
        <v>2E-3</v>
      </c>
      <c r="E374" s="307">
        <v>1023.7291612240109</v>
      </c>
      <c r="F374" s="307">
        <v>2.0474583224480218</v>
      </c>
    </row>
    <row r="375" spans="1:6" ht="30">
      <c r="A375" s="304">
        <v>3</v>
      </c>
      <c r="B375" s="305" t="s">
        <v>508</v>
      </c>
      <c r="C375" s="304" t="s">
        <v>94</v>
      </c>
      <c r="D375" s="308">
        <v>1.1999999999999999E-3</v>
      </c>
      <c r="E375" s="307">
        <v>64.11379918960337</v>
      </c>
      <c r="F375" s="307">
        <v>7.693655902752404E-2</v>
      </c>
    </row>
    <row r="376" spans="1:6" ht="15">
      <c r="A376" s="304">
        <v>4</v>
      </c>
      <c r="B376" s="305" t="s">
        <v>514</v>
      </c>
      <c r="C376" s="304" t="s">
        <v>89</v>
      </c>
      <c r="D376" s="304">
        <v>3.3</v>
      </c>
      <c r="E376" s="307">
        <v>1.8175877033086931</v>
      </c>
      <c r="F376" s="307">
        <v>5.998039420918686</v>
      </c>
    </row>
    <row r="377" spans="1:6" ht="30">
      <c r="A377" s="309">
        <v>5</v>
      </c>
      <c r="B377" s="357" t="s">
        <v>513</v>
      </c>
      <c r="C377" s="309" t="s">
        <v>649</v>
      </c>
      <c r="D377" s="309">
        <v>3.3</v>
      </c>
      <c r="E377" s="307">
        <v>55.238060342787769</v>
      </c>
      <c r="F377" s="307">
        <v>182.28559913119963</v>
      </c>
    </row>
    <row r="378" spans="1:6" ht="15">
      <c r="A378" s="304">
        <v>6</v>
      </c>
      <c r="B378" s="315" t="s">
        <v>512</v>
      </c>
      <c r="C378" s="304" t="s">
        <v>39</v>
      </c>
      <c r="D378" s="308">
        <v>3.31412</v>
      </c>
      <c r="E378" s="307">
        <v>185.05833806529122</v>
      </c>
      <c r="F378" s="307">
        <v>613.30553934894294</v>
      </c>
    </row>
    <row r="379" spans="1:6" ht="15">
      <c r="A379" s="309">
        <v>7</v>
      </c>
      <c r="B379" s="310" t="s">
        <v>511</v>
      </c>
      <c r="C379" s="358" t="s">
        <v>90</v>
      </c>
      <c r="D379" s="321">
        <v>2</v>
      </c>
      <c r="E379" s="307">
        <v>3.0578608502812203</v>
      </c>
      <c r="F379" s="307">
        <v>6.1157217005624407</v>
      </c>
    </row>
    <row r="380" spans="1:6" ht="30">
      <c r="A380" s="304">
        <v>8</v>
      </c>
      <c r="B380" s="315" t="s">
        <v>509</v>
      </c>
      <c r="C380" s="316" t="s">
        <v>40</v>
      </c>
      <c r="D380" s="304">
        <v>1.85</v>
      </c>
      <c r="E380" s="307">
        <v>158.14572513665419</v>
      </c>
      <c r="F380" s="307">
        <v>292.56959150281023</v>
      </c>
    </row>
    <row r="381" spans="1:6" ht="15">
      <c r="A381" s="359"/>
      <c r="B381" s="360" t="s">
        <v>41</v>
      </c>
      <c r="E381" s="361"/>
      <c r="F381" s="362">
        <v>89988.157139652438</v>
      </c>
    </row>
    <row r="382" spans="1:6" ht="15">
      <c r="A382" s="363"/>
      <c r="B382" s="360" t="s">
        <v>84</v>
      </c>
      <c r="C382" s="360"/>
      <c r="D382" s="363"/>
      <c r="E382" s="364"/>
      <c r="F382" s="365">
        <f>F381*20%</f>
        <v>17997.63142793049</v>
      </c>
    </row>
    <row r="383" spans="1:6" ht="15">
      <c r="A383" s="363"/>
      <c r="B383" s="360" t="s">
        <v>41</v>
      </c>
      <c r="C383" s="360"/>
      <c r="D383" s="363"/>
      <c r="E383" s="364"/>
      <c r="F383" s="376">
        <f>F381+F382</f>
        <v>107985.78856758293</v>
      </c>
    </row>
    <row r="384" spans="1:6" ht="15">
      <c r="A384" s="298"/>
      <c r="B384" s="363"/>
      <c r="C384" s="363"/>
      <c r="D384" s="363"/>
      <c r="E384" s="364"/>
      <c r="F384" s="364"/>
    </row>
    <row r="385" spans="1:6" ht="15">
      <c r="B385" s="366" t="s">
        <v>81</v>
      </c>
      <c r="C385" s="367"/>
      <c r="D385" s="87"/>
      <c r="E385" s="366" t="s">
        <v>127</v>
      </c>
      <c r="F385" s="368"/>
    </row>
    <row r="386" spans="1:6" ht="15">
      <c r="B386" s="369"/>
      <c r="C386" s="370"/>
      <c r="D386" s="93"/>
      <c r="E386" s="366"/>
      <c r="F386" s="368"/>
    </row>
    <row r="387" spans="1:6" ht="15">
      <c r="B387" s="366" t="s">
        <v>15</v>
      </c>
      <c r="C387" s="371"/>
      <c r="D387" s="93"/>
      <c r="E387" s="366" t="s">
        <v>653</v>
      </c>
      <c r="F387" s="368"/>
    </row>
    <row r="388" spans="1:6" ht="15">
      <c r="A388" s="372"/>
      <c r="B388" s="373"/>
      <c r="C388" s="373"/>
      <c r="D388" s="373"/>
      <c r="E388" s="374"/>
      <c r="F388" s="374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" right="0" top="0.19685039370078741" bottom="0.19685039370078741" header="0.51181102362204722" footer="0.51181102362204722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4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10" ht="19.5">
      <c r="A1" s="377" t="s">
        <v>85</v>
      </c>
      <c r="B1" s="377"/>
      <c r="C1" s="377"/>
      <c r="D1" s="377"/>
      <c r="E1" s="495"/>
      <c r="F1" s="495"/>
    </row>
    <row r="2" spans="1:10" ht="67.5" customHeight="1">
      <c r="A2" s="378" t="s">
        <v>138</v>
      </c>
      <c r="B2" s="496"/>
      <c r="C2" s="496"/>
      <c r="D2" s="496"/>
      <c r="E2" s="497"/>
      <c r="F2" s="497"/>
    </row>
    <row r="3" spans="1:10" ht="15.75">
      <c r="A3" s="1"/>
      <c r="B3" s="1"/>
      <c r="C3" s="2"/>
      <c r="D3" s="2"/>
      <c r="E3" s="3"/>
      <c r="F3" s="3"/>
    </row>
    <row r="4" spans="1:10">
      <c r="A4" s="498" t="s">
        <v>17</v>
      </c>
      <c r="B4" s="501" t="s">
        <v>19</v>
      </c>
      <c r="C4" s="501" t="s">
        <v>20</v>
      </c>
      <c r="D4" s="501" t="s">
        <v>21</v>
      </c>
      <c r="E4" s="504" t="s">
        <v>23</v>
      </c>
      <c r="F4" s="507" t="s">
        <v>25</v>
      </c>
    </row>
    <row r="5" spans="1:10">
      <c r="A5" s="499"/>
      <c r="B5" s="502"/>
      <c r="C5" s="502"/>
      <c r="D5" s="502"/>
      <c r="E5" s="505"/>
      <c r="F5" s="508"/>
    </row>
    <row r="6" spans="1:10">
      <c r="A6" s="499"/>
      <c r="B6" s="502"/>
      <c r="C6" s="502"/>
      <c r="D6" s="502"/>
      <c r="E6" s="505"/>
      <c r="F6" s="508"/>
    </row>
    <row r="7" spans="1:10">
      <c r="A7" s="499"/>
      <c r="B7" s="502"/>
      <c r="C7" s="502"/>
      <c r="D7" s="502"/>
      <c r="E7" s="505"/>
      <c r="F7" s="508"/>
    </row>
    <row r="8" spans="1:10">
      <c r="A8" s="500"/>
      <c r="B8" s="503"/>
      <c r="C8" s="503"/>
      <c r="D8" s="503"/>
      <c r="E8" s="506"/>
      <c r="F8" s="509"/>
    </row>
    <row r="9" spans="1:10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I9" s="69"/>
    </row>
    <row r="10" spans="1:10" ht="18">
      <c r="A10" s="53"/>
      <c r="B10" s="53" t="s">
        <v>199</v>
      </c>
      <c r="C10" s="53"/>
      <c r="D10" s="53"/>
      <c r="E10" s="5"/>
      <c r="F10" s="5"/>
      <c r="I10" s="69"/>
    </row>
    <row r="11" spans="1:10" ht="18">
      <c r="A11" s="71">
        <v>1</v>
      </c>
      <c r="B11" s="253" t="s">
        <v>147</v>
      </c>
      <c r="C11" s="71" t="s">
        <v>89</v>
      </c>
      <c r="D11" s="104">
        <v>9</v>
      </c>
      <c r="E11" s="247">
        <v>3.5575560029173703</v>
      </c>
      <c r="F11" s="247">
        <v>32.018004026256335</v>
      </c>
      <c r="I11" s="69"/>
    </row>
    <row r="12" spans="1:10" ht="18">
      <c r="A12" s="252">
        <v>2</v>
      </c>
      <c r="B12" s="253" t="s">
        <v>148</v>
      </c>
      <c r="C12" s="252" t="s">
        <v>146</v>
      </c>
      <c r="D12" s="252">
        <v>9</v>
      </c>
      <c r="E12" s="247">
        <v>6.2742351324179069</v>
      </c>
      <c r="F12" s="247">
        <v>56.468116191761162</v>
      </c>
      <c r="I12" s="69"/>
    </row>
    <row r="13" spans="1:10" ht="36">
      <c r="A13" s="252">
        <v>3</v>
      </c>
      <c r="B13" s="253" t="s">
        <v>150</v>
      </c>
      <c r="C13" s="252" t="s">
        <v>105</v>
      </c>
      <c r="D13" s="258">
        <v>7.8E-2</v>
      </c>
      <c r="E13" s="247">
        <v>653.27839943199785</v>
      </c>
      <c r="F13" s="247">
        <v>50.955715155695827</v>
      </c>
      <c r="I13" s="69"/>
    </row>
    <row r="14" spans="1:10" ht="18">
      <c r="A14" s="252">
        <v>4</v>
      </c>
      <c r="B14" s="253" t="s">
        <v>151</v>
      </c>
      <c r="C14" s="252" t="s">
        <v>105</v>
      </c>
      <c r="D14" s="258">
        <v>1.2E-2</v>
      </c>
      <c r="E14" s="247">
        <v>848.48291291995417</v>
      </c>
      <c r="F14" s="247">
        <v>10.18179495503945</v>
      </c>
      <c r="I14" s="69"/>
    </row>
    <row r="15" spans="1:10" ht="36">
      <c r="A15" s="252">
        <v>5</v>
      </c>
      <c r="B15" s="253" t="s">
        <v>152</v>
      </c>
      <c r="C15" s="252" t="s">
        <v>88</v>
      </c>
      <c r="D15" s="252">
        <v>12</v>
      </c>
      <c r="E15" s="247">
        <v>11.28750355881559</v>
      </c>
      <c r="F15" s="247">
        <v>135.4500427057871</v>
      </c>
      <c r="I15" s="69"/>
      <c r="J15" s="69"/>
    </row>
    <row r="16" spans="1:10" ht="36">
      <c r="A16" s="252">
        <v>6</v>
      </c>
      <c r="B16" s="253" t="s">
        <v>155</v>
      </c>
      <c r="C16" s="252" t="s">
        <v>88</v>
      </c>
      <c r="D16" s="252">
        <v>30</v>
      </c>
      <c r="E16" s="247">
        <v>11.041456160404824</v>
      </c>
      <c r="F16" s="247">
        <v>331.24368481214469</v>
      </c>
      <c r="I16" s="69"/>
    </row>
    <row r="17" spans="1:9" ht="36">
      <c r="A17" s="252">
        <v>7</v>
      </c>
      <c r="B17" s="253" t="s">
        <v>156</v>
      </c>
      <c r="C17" s="252" t="s">
        <v>88</v>
      </c>
      <c r="D17" s="252">
        <v>39</v>
      </c>
      <c r="E17" s="247">
        <v>7.7980225985759875</v>
      </c>
      <c r="F17" s="247">
        <v>304.12288134446351</v>
      </c>
      <c r="I17" s="69"/>
    </row>
    <row r="18" spans="1:9" ht="36">
      <c r="A18" s="252">
        <v>8</v>
      </c>
      <c r="B18" s="253" t="s">
        <v>157</v>
      </c>
      <c r="C18" s="252" t="s">
        <v>88</v>
      </c>
      <c r="D18" s="252">
        <v>27</v>
      </c>
      <c r="E18" s="247">
        <v>7.7980225985759875</v>
      </c>
      <c r="F18" s="247">
        <v>210.54661016155168</v>
      </c>
      <c r="I18" s="69"/>
    </row>
    <row r="19" spans="1:9" ht="36">
      <c r="A19" s="252">
        <v>9</v>
      </c>
      <c r="B19" s="253" t="s">
        <v>158</v>
      </c>
      <c r="C19" s="252" t="s">
        <v>88</v>
      </c>
      <c r="D19" s="252">
        <v>18</v>
      </c>
      <c r="E19" s="247">
        <v>11.28750355881559</v>
      </c>
      <c r="F19" s="247">
        <v>203.17506405868062</v>
      </c>
      <c r="I19" s="69"/>
    </row>
    <row r="20" spans="1:9" ht="18">
      <c r="A20" s="252">
        <v>10</v>
      </c>
      <c r="B20" s="253" t="s">
        <v>297</v>
      </c>
      <c r="C20" s="252" t="s">
        <v>88</v>
      </c>
      <c r="D20" s="252">
        <v>9</v>
      </c>
      <c r="E20" s="247">
        <v>49.711277760915287</v>
      </c>
      <c r="F20" s="247">
        <v>447.40149984823756</v>
      </c>
      <c r="I20" s="69"/>
    </row>
    <row r="21" spans="1:9" ht="18">
      <c r="A21" s="271">
        <v>11</v>
      </c>
      <c r="B21" s="112" t="s">
        <v>162</v>
      </c>
      <c r="C21" s="271" t="s">
        <v>160</v>
      </c>
      <c r="D21" s="104">
        <v>90</v>
      </c>
      <c r="E21" s="247">
        <v>1.223144340112488</v>
      </c>
      <c r="F21" s="247">
        <v>110.08299061012391</v>
      </c>
      <c r="I21" s="69"/>
    </row>
    <row r="22" spans="1:9" ht="36">
      <c r="A22" s="252">
        <v>12</v>
      </c>
      <c r="B22" s="253" t="s">
        <v>164</v>
      </c>
      <c r="C22" s="252" t="s">
        <v>166</v>
      </c>
      <c r="D22" s="252">
        <f>13.5/0.15</f>
        <v>90</v>
      </c>
      <c r="E22" s="247">
        <v>0.29171959223922439</v>
      </c>
      <c r="F22" s="247">
        <v>26.254763301530193</v>
      </c>
      <c r="I22" s="69"/>
    </row>
    <row r="23" spans="1:9" ht="36">
      <c r="A23" s="252">
        <v>13</v>
      </c>
      <c r="B23" s="253" t="s">
        <v>168</v>
      </c>
      <c r="C23" s="252" t="s">
        <v>166</v>
      </c>
      <c r="D23" s="252">
        <f>13.5/0.15</f>
        <v>90</v>
      </c>
      <c r="E23" s="247">
        <v>2.0660894449892706</v>
      </c>
      <c r="F23" s="247">
        <v>185.94805004903435</v>
      </c>
      <c r="I23" s="69"/>
    </row>
    <row r="24" spans="1:9" ht="18">
      <c r="A24" s="252">
        <v>14</v>
      </c>
      <c r="B24" s="253" t="s">
        <v>171</v>
      </c>
      <c r="C24" s="252" t="s">
        <v>105</v>
      </c>
      <c r="D24" s="255">
        <v>0.09</v>
      </c>
      <c r="E24" s="247">
        <v>59.122357967076418</v>
      </c>
      <c r="F24" s="247">
        <v>5.3210122170368779</v>
      </c>
      <c r="I24" s="69"/>
    </row>
    <row r="25" spans="1:9" ht="18">
      <c r="A25" s="252">
        <v>15</v>
      </c>
      <c r="B25" s="253" t="s">
        <v>172</v>
      </c>
      <c r="C25" s="252" t="s">
        <v>105</v>
      </c>
      <c r="D25" s="258">
        <v>1.7999999999999999E-2</v>
      </c>
      <c r="E25" s="247">
        <v>100.17781123375526</v>
      </c>
      <c r="F25" s="247">
        <v>1.8032006022075946</v>
      </c>
      <c r="I25" s="69"/>
    </row>
    <row r="26" spans="1:9" ht="18">
      <c r="A26" s="252">
        <v>16</v>
      </c>
      <c r="B26" s="112" t="s">
        <v>184</v>
      </c>
      <c r="C26" s="260" t="s">
        <v>88</v>
      </c>
      <c r="D26" s="260">
        <v>1.8</v>
      </c>
      <c r="E26" s="247">
        <v>16.371713444802744</v>
      </c>
      <c r="F26" s="247">
        <v>29.469084200644943</v>
      </c>
      <c r="I26" s="69"/>
    </row>
    <row r="27" spans="1:9" ht="36">
      <c r="A27" s="259">
        <v>17</v>
      </c>
      <c r="B27" s="240" t="s">
        <v>182</v>
      </c>
      <c r="C27" s="259" t="s">
        <v>88</v>
      </c>
      <c r="D27" s="259">
        <v>6.3</v>
      </c>
      <c r="E27" s="247">
        <v>65.98531701797836</v>
      </c>
      <c r="F27" s="247">
        <v>415.70749721326359</v>
      </c>
      <c r="I27" s="69"/>
    </row>
    <row r="28" spans="1:9" ht="36">
      <c r="A28" s="256">
        <v>18</v>
      </c>
      <c r="B28" s="236" t="s">
        <v>188</v>
      </c>
      <c r="C28" s="256" t="s">
        <v>146</v>
      </c>
      <c r="D28" s="256">
        <v>6.3</v>
      </c>
      <c r="E28" s="247">
        <v>98.792747599681192</v>
      </c>
      <c r="F28" s="247">
        <v>622.39430987799142</v>
      </c>
      <c r="I28" s="69"/>
    </row>
    <row r="29" spans="1:9" ht="18">
      <c r="A29" s="262">
        <v>19</v>
      </c>
      <c r="B29" s="112" t="s">
        <v>190</v>
      </c>
      <c r="C29" s="263" t="s">
        <v>40</v>
      </c>
      <c r="D29" s="267">
        <v>0.36299999999999999</v>
      </c>
      <c r="E29" s="247">
        <v>113.45136991168609</v>
      </c>
      <c r="F29" s="247">
        <v>41.182847277942045</v>
      </c>
      <c r="I29" s="69"/>
    </row>
    <row r="30" spans="1:9" ht="36">
      <c r="A30" s="79">
        <v>20</v>
      </c>
      <c r="B30" s="253" t="s">
        <v>191</v>
      </c>
      <c r="C30" s="79" t="s">
        <v>93</v>
      </c>
      <c r="D30" s="79">
        <v>6</v>
      </c>
      <c r="E30" s="247">
        <v>5.0830324952805528</v>
      </c>
      <c r="F30" s="247">
        <v>30.498194971683318</v>
      </c>
      <c r="I30" s="69"/>
    </row>
    <row r="31" spans="1:9" ht="36">
      <c r="A31" s="252">
        <v>21</v>
      </c>
      <c r="B31" s="163" t="s">
        <v>137</v>
      </c>
      <c r="C31" s="254" t="s">
        <v>40</v>
      </c>
      <c r="D31" s="252">
        <v>6.6000000000000003E-2</v>
      </c>
      <c r="E31" s="247">
        <v>158.14572513665419</v>
      </c>
      <c r="F31" s="247">
        <v>10.437617859019177</v>
      </c>
      <c r="I31" s="69"/>
    </row>
    <row r="32" spans="1:9" ht="18">
      <c r="A32" s="252">
        <v>22</v>
      </c>
      <c r="B32" s="253" t="s">
        <v>303</v>
      </c>
      <c r="C32" s="252" t="s">
        <v>39</v>
      </c>
      <c r="D32" s="77">
        <v>2.9399999999999999E-2</v>
      </c>
      <c r="E32" s="247">
        <v>732.61759181462617</v>
      </c>
      <c r="F32" s="247">
        <v>21.538957199350012</v>
      </c>
      <c r="I32" s="69"/>
    </row>
    <row r="33" spans="1:9" ht="36">
      <c r="A33" s="252">
        <v>23</v>
      </c>
      <c r="B33" s="253" t="s">
        <v>196</v>
      </c>
      <c r="C33" s="252" t="s">
        <v>93</v>
      </c>
      <c r="D33" s="252">
        <f>6*0.25</f>
        <v>1.5</v>
      </c>
      <c r="E33" s="247">
        <v>9.1142556364435965</v>
      </c>
      <c r="F33" s="247">
        <v>13.671383454665394</v>
      </c>
      <c r="I33" s="69"/>
    </row>
    <row r="34" spans="1:9" ht="18">
      <c r="A34" s="252">
        <v>24</v>
      </c>
      <c r="B34" s="253" t="s">
        <v>198</v>
      </c>
      <c r="C34" s="252" t="s">
        <v>90</v>
      </c>
      <c r="D34" s="252">
        <v>9</v>
      </c>
      <c r="E34" s="247">
        <v>5.7613288015804995</v>
      </c>
      <c r="F34" s="247">
        <v>51.8519592142245</v>
      </c>
      <c r="I34" s="69"/>
    </row>
    <row r="35" spans="1:9" ht="18">
      <c r="A35" s="252">
        <v>25</v>
      </c>
      <c r="B35" s="253" t="s">
        <v>197</v>
      </c>
      <c r="C35" s="252" t="s">
        <v>90</v>
      </c>
      <c r="D35" s="252">
        <v>15</v>
      </c>
      <c r="E35" s="247">
        <v>9.3257391999493979</v>
      </c>
      <c r="F35" s="247">
        <v>139.88608799924097</v>
      </c>
      <c r="I35" s="69"/>
    </row>
    <row r="36" spans="1:9" ht="18">
      <c r="A36" s="271">
        <v>26</v>
      </c>
      <c r="B36" s="112" t="s">
        <v>371</v>
      </c>
      <c r="C36" s="271" t="s">
        <v>90</v>
      </c>
      <c r="D36" s="271">
        <f>15+15</f>
        <v>30</v>
      </c>
      <c r="E36" s="247">
        <v>1.3521607404645295</v>
      </c>
      <c r="F36" s="247">
        <v>40.564822213935891</v>
      </c>
      <c r="I36" s="69"/>
    </row>
    <row r="37" spans="1:9" ht="18">
      <c r="A37" s="252">
        <v>27</v>
      </c>
      <c r="B37" s="253" t="s">
        <v>309</v>
      </c>
      <c r="C37" s="252" t="s">
        <v>90</v>
      </c>
      <c r="D37" s="144">
        <v>15</v>
      </c>
      <c r="E37" s="247">
        <v>3.5776971948290273</v>
      </c>
      <c r="F37" s="247">
        <v>53.665457922435408</v>
      </c>
      <c r="I37" s="69"/>
    </row>
    <row r="38" spans="1:9" ht="18">
      <c r="A38" s="252">
        <v>28</v>
      </c>
      <c r="B38" s="253" t="s">
        <v>310</v>
      </c>
      <c r="C38" s="252" t="s">
        <v>90</v>
      </c>
      <c r="D38" s="252">
        <v>15</v>
      </c>
      <c r="E38" s="247">
        <v>0.96322616783858439</v>
      </c>
      <c r="F38" s="247">
        <v>14.448392517578766</v>
      </c>
      <c r="I38" s="69"/>
    </row>
    <row r="39" spans="1:9" ht="18">
      <c r="A39" s="252">
        <v>29</v>
      </c>
      <c r="B39" s="253" t="s">
        <v>311</v>
      </c>
      <c r="C39" s="252" t="s">
        <v>90</v>
      </c>
      <c r="D39" s="252">
        <v>6</v>
      </c>
      <c r="E39" s="247">
        <v>57.498358615599138</v>
      </c>
      <c r="F39" s="247">
        <v>344.99015169359484</v>
      </c>
      <c r="I39" s="69"/>
    </row>
    <row r="40" spans="1:9" ht="18">
      <c r="A40" s="262">
        <v>30</v>
      </c>
      <c r="B40" s="241" t="s">
        <v>635</v>
      </c>
      <c r="C40" s="263" t="s">
        <v>90</v>
      </c>
      <c r="D40" s="263">
        <v>3</v>
      </c>
      <c r="E40" s="247">
        <v>18.618102440034413</v>
      </c>
      <c r="F40" s="247">
        <v>55.854307320103239</v>
      </c>
      <c r="I40" s="69"/>
    </row>
    <row r="41" spans="1:9" ht="18">
      <c r="A41" s="262">
        <v>31</v>
      </c>
      <c r="B41" s="253" t="s">
        <v>313</v>
      </c>
      <c r="C41" s="262" t="s">
        <v>90</v>
      </c>
      <c r="D41" s="148">
        <v>3</v>
      </c>
      <c r="E41" s="247">
        <v>3.516539977823403</v>
      </c>
      <c r="F41" s="247">
        <v>10.549619933470209</v>
      </c>
      <c r="I41" s="69"/>
    </row>
    <row r="42" spans="1:9" ht="36">
      <c r="A42" s="256">
        <v>32</v>
      </c>
      <c r="B42" s="242" t="s">
        <v>314</v>
      </c>
      <c r="C42" s="256" t="s">
        <v>93</v>
      </c>
      <c r="D42" s="150">
        <v>6</v>
      </c>
      <c r="E42" s="247">
        <v>5.9513006033721911</v>
      </c>
      <c r="F42" s="247">
        <v>35.707803620233143</v>
      </c>
      <c r="I42" s="69"/>
    </row>
    <row r="43" spans="1:9" ht="18">
      <c r="A43" s="263">
        <v>33</v>
      </c>
      <c r="B43" s="112" t="s">
        <v>238</v>
      </c>
      <c r="C43" s="263" t="s">
        <v>90</v>
      </c>
      <c r="D43" s="263">
        <v>270</v>
      </c>
      <c r="E43" s="247">
        <v>0.41606145006146689</v>
      </c>
      <c r="F43" s="247">
        <v>112.33659151659606</v>
      </c>
      <c r="I43" s="69"/>
    </row>
    <row r="44" spans="1:9" ht="18">
      <c r="A44" s="6"/>
      <c r="B44" s="7" t="s">
        <v>86</v>
      </c>
      <c r="C44" s="6"/>
      <c r="D44" s="8"/>
      <c r="E44" s="9"/>
      <c r="F44" s="248">
        <f>SUM(F11:F43)</f>
        <v>4155.7285160455231</v>
      </c>
      <c r="I44" s="69"/>
    </row>
    <row r="45" spans="1:9" ht="18">
      <c r="A45" s="6"/>
      <c r="B45" s="7" t="s">
        <v>87</v>
      </c>
      <c r="C45" s="6"/>
      <c r="D45" s="8"/>
      <c r="E45" s="9"/>
      <c r="F45" s="11">
        <f>F44/F$427</f>
        <v>4.6180838102910154E-2</v>
      </c>
      <c r="I45" s="69"/>
    </row>
    <row r="46" spans="1:9" ht="18">
      <c r="A46" s="53"/>
      <c r="B46" s="53" t="s">
        <v>200</v>
      </c>
      <c r="C46" s="53"/>
      <c r="D46" s="53"/>
      <c r="E46" s="247"/>
      <c r="F46" s="247"/>
      <c r="I46" s="69"/>
    </row>
    <row r="47" spans="1:9" ht="18">
      <c r="A47" s="263">
        <v>1</v>
      </c>
      <c r="B47" s="112" t="s">
        <v>242</v>
      </c>
      <c r="C47" s="263" t="s">
        <v>90</v>
      </c>
      <c r="D47" s="153">
        <v>12</v>
      </c>
      <c r="E47" s="247">
        <v>1.2690122528667063</v>
      </c>
      <c r="F47" s="247">
        <v>15.228147034400475</v>
      </c>
      <c r="I47" s="69"/>
    </row>
    <row r="48" spans="1:9" ht="18">
      <c r="A48" s="252">
        <v>2</v>
      </c>
      <c r="B48" s="253" t="s">
        <v>248</v>
      </c>
      <c r="C48" s="252" t="s">
        <v>39</v>
      </c>
      <c r="D48" s="252">
        <v>8.5199999999999998E-3</v>
      </c>
      <c r="E48" s="247">
        <v>431.92284510222231</v>
      </c>
      <c r="F48" s="247">
        <v>3.6799826402709339</v>
      </c>
      <c r="I48" s="69"/>
    </row>
    <row r="49" spans="1:9" ht="36">
      <c r="A49" s="252">
        <v>3</v>
      </c>
      <c r="B49" s="253" t="s">
        <v>246</v>
      </c>
      <c r="C49" s="252" t="s">
        <v>39</v>
      </c>
      <c r="D49" s="156">
        <v>4.8000000000000001E-4</v>
      </c>
      <c r="E49" s="247">
        <v>732.61759181462617</v>
      </c>
      <c r="F49" s="247">
        <v>0.35165644407102059</v>
      </c>
      <c r="I49" s="69"/>
    </row>
    <row r="50" spans="1:9" ht="18">
      <c r="A50" s="252">
        <v>4</v>
      </c>
      <c r="B50" s="253" t="s">
        <v>247</v>
      </c>
      <c r="C50" s="252" t="s">
        <v>93</v>
      </c>
      <c r="D50" s="154">
        <f>24*0.65</f>
        <v>15.600000000000001</v>
      </c>
      <c r="E50" s="247">
        <v>1.3454587741237367</v>
      </c>
      <c r="F50" s="247">
        <v>20.989156876330295</v>
      </c>
      <c r="I50" s="69"/>
    </row>
    <row r="51" spans="1:9" ht="36">
      <c r="A51" s="252">
        <v>5</v>
      </c>
      <c r="B51" s="253" t="s">
        <v>249</v>
      </c>
      <c r="C51" s="252" t="s">
        <v>39</v>
      </c>
      <c r="D51" s="77">
        <v>0.16919999999999999</v>
      </c>
      <c r="E51" s="247">
        <v>732.61759181462617</v>
      </c>
      <c r="F51" s="247">
        <v>123.95889653503474</v>
      </c>
      <c r="I51" s="69"/>
    </row>
    <row r="52" spans="1:9" ht="18">
      <c r="A52" s="271">
        <v>6</v>
      </c>
      <c r="B52" s="112" t="s">
        <v>250</v>
      </c>
      <c r="C52" s="271" t="s">
        <v>160</v>
      </c>
      <c r="D52" s="189">
        <v>19.2</v>
      </c>
      <c r="E52" s="247">
        <v>0.79504382107311733</v>
      </c>
      <c r="F52" s="247">
        <v>15.264841364603852</v>
      </c>
      <c r="I52" s="69"/>
    </row>
    <row r="53" spans="1:9" ht="36">
      <c r="A53" s="256">
        <v>7</v>
      </c>
      <c r="B53" s="244" t="s">
        <v>240</v>
      </c>
      <c r="C53" s="256" t="s">
        <v>146</v>
      </c>
      <c r="D53" s="256">
        <v>2.7</v>
      </c>
      <c r="E53" s="247">
        <v>98.792747599681192</v>
      </c>
      <c r="F53" s="247">
        <v>266.74041851913921</v>
      </c>
      <c r="I53" s="69"/>
    </row>
    <row r="54" spans="1:9" ht="36">
      <c r="A54" s="264">
        <v>8</v>
      </c>
      <c r="B54" s="243" t="s">
        <v>241</v>
      </c>
      <c r="C54" s="264" t="s">
        <v>89</v>
      </c>
      <c r="D54" s="265">
        <v>1.56</v>
      </c>
      <c r="E54" s="247">
        <v>97.433108535653304</v>
      </c>
      <c r="F54" s="247">
        <v>151.99564931561918</v>
      </c>
      <c r="I54" s="69"/>
    </row>
    <row r="55" spans="1:9" ht="18">
      <c r="A55" s="252">
        <v>9</v>
      </c>
      <c r="B55" s="253" t="s">
        <v>251</v>
      </c>
      <c r="C55" s="252" t="s">
        <v>89</v>
      </c>
      <c r="D55" s="252">
        <v>0.66</v>
      </c>
      <c r="E55" s="247">
        <v>16.371713444802744</v>
      </c>
      <c r="F55" s="247">
        <v>10.805330873569813</v>
      </c>
      <c r="I55" s="69"/>
    </row>
    <row r="56" spans="1:9" ht="36">
      <c r="A56" s="262">
        <v>10</v>
      </c>
      <c r="B56" s="241" t="s">
        <v>254</v>
      </c>
      <c r="C56" s="263" t="s">
        <v>40</v>
      </c>
      <c r="D56" s="263">
        <v>7.4999999999999997E-2</v>
      </c>
      <c r="E56" s="247">
        <v>158.14572513665419</v>
      </c>
      <c r="F56" s="247">
        <v>11.860929385249063</v>
      </c>
      <c r="I56" s="69"/>
    </row>
    <row r="57" spans="1:9" ht="18">
      <c r="A57" s="262">
        <v>11</v>
      </c>
      <c r="B57" s="253" t="s">
        <v>255</v>
      </c>
      <c r="C57" s="155" t="s">
        <v>90</v>
      </c>
      <c r="D57" s="148">
        <v>6</v>
      </c>
      <c r="E57" s="247">
        <v>3.8223260628515252</v>
      </c>
      <c r="F57" s="247">
        <v>22.933956377109155</v>
      </c>
      <c r="I57" s="69"/>
    </row>
    <row r="58" spans="1:9" ht="18">
      <c r="A58" s="6"/>
      <c r="B58" s="7" t="s">
        <v>86</v>
      </c>
      <c r="C58" s="6"/>
      <c r="D58" s="8"/>
      <c r="E58" s="9"/>
      <c r="F58" s="248">
        <f>SUM(F47:F57)</f>
        <v>643.80896536539763</v>
      </c>
      <c r="I58" s="69"/>
    </row>
    <row r="59" spans="1:9" ht="18">
      <c r="A59" s="6"/>
      <c r="B59" s="7" t="s">
        <v>87</v>
      </c>
      <c r="C59" s="6"/>
      <c r="D59" s="8"/>
      <c r="E59" s="9"/>
      <c r="F59" s="11">
        <f>F58/F$427</f>
        <v>7.154374373577542E-3</v>
      </c>
      <c r="I59" s="69"/>
    </row>
    <row r="60" spans="1:9" ht="18">
      <c r="A60" s="53"/>
      <c r="B60" s="53" t="s">
        <v>201</v>
      </c>
      <c r="C60" s="53"/>
      <c r="D60" s="53"/>
      <c r="E60" s="247"/>
      <c r="F60" s="247"/>
      <c r="I60" s="69"/>
    </row>
    <row r="61" spans="1:9" ht="18">
      <c r="A61" s="252">
        <v>1</v>
      </c>
      <c r="B61" s="163" t="s">
        <v>342</v>
      </c>
      <c r="C61" s="252" t="s">
        <v>39</v>
      </c>
      <c r="D61" s="258">
        <v>0.70289999999999997</v>
      </c>
      <c r="E61" s="247">
        <v>185.05833806529122</v>
      </c>
      <c r="F61" s="247">
        <v>130.07750582609319</v>
      </c>
      <c r="I61" s="69"/>
    </row>
    <row r="62" spans="1:9" ht="18">
      <c r="A62" s="79">
        <v>2</v>
      </c>
      <c r="B62" s="253" t="s">
        <v>329</v>
      </c>
      <c r="C62" s="79" t="s">
        <v>93</v>
      </c>
      <c r="D62" s="79">
        <f>1.95*45</f>
        <v>87.75</v>
      </c>
      <c r="E62" s="247">
        <v>4.3501626095013268</v>
      </c>
      <c r="F62" s="247">
        <v>381.72676898374147</v>
      </c>
      <c r="I62" s="69"/>
    </row>
    <row r="63" spans="1:9" ht="18">
      <c r="A63" s="252">
        <v>3</v>
      </c>
      <c r="B63" s="253" t="s">
        <v>331</v>
      </c>
      <c r="C63" s="252" t="s">
        <v>39</v>
      </c>
      <c r="D63" s="77">
        <v>0.12734999999999999</v>
      </c>
      <c r="E63" s="247">
        <v>732.61759181462617</v>
      </c>
      <c r="F63" s="247">
        <v>93.298850317592638</v>
      </c>
      <c r="I63" s="69"/>
    </row>
    <row r="64" spans="1:9" ht="18">
      <c r="A64" s="252">
        <v>4</v>
      </c>
      <c r="B64" s="253" t="s">
        <v>332</v>
      </c>
      <c r="C64" s="252" t="s">
        <v>39</v>
      </c>
      <c r="D64" s="77">
        <v>1.7999999999999999E-2</v>
      </c>
      <c r="E64" s="247">
        <v>732.61759181462617</v>
      </c>
      <c r="F64" s="247">
        <v>13.187116652663271</v>
      </c>
      <c r="I64" s="69"/>
    </row>
    <row r="65" spans="1:9" ht="18">
      <c r="A65" s="263">
        <v>5</v>
      </c>
      <c r="B65" s="112" t="s">
        <v>257</v>
      </c>
      <c r="C65" s="263" t="s">
        <v>39</v>
      </c>
      <c r="D65" s="190">
        <v>5.67E-2</v>
      </c>
      <c r="E65" s="247">
        <v>331.27335521521599</v>
      </c>
      <c r="F65" s="247">
        <v>18.783199240702746</v>
      </c>
      <c r="I65" s="69"/>
    </row>
    <row r="66" spans="1:9" ht="18">
      <c r="A66" s="263">
        <v>6</v>
      </c>
      <c r="B66" s="112" t="s">
        <v>258</v>
      </c>
      <c r="C66" s="263" t="s">
        <v>39</v>
      </c>
      <c r="D66" s="269">
        <v>2.7E-2</v>
      </c>
      <c r="E66" s="247">
        <v>331.27335521521599</v>
      </c>
      <c r="F66" s="247">
        <v>8.9443805908108303</v>
      </c>
      <c r="I66" s="69"/>
    </row>
    <row r="67" spans="1:9" ht="18">
      <c r="A67" s="252">
        <v>7</v>
      </c>
      <c r="B67" s="163" t="s">
        <v>346</v>
      </c>
      <c r="C67" s="252" t="s">
        <v>39</v>
      </c>
      <c r="D67" s="258">
        <v>9.1920000000000002E-2</v>
      </c>
      <c r="E67" s="247">
        <v>185.05833806529122</v>
      </c>
      <c r="F67" s="247">
        <v>17.010562434961567</v>
      </c>
      <c r="I67" s="69"/>
    </row>
    <row r="68" spans="1:9" ht="18">
      <c r="A68" s="263">
        <v>8</v>
      </c>
      <c r="B68" s="245" t="s">
        <v>259</v>
      </c>
      <c r="C68" s="263" t="s">
        <v>93</v>
      </c>
      <c r="D68" s="153">
        <f>1.5*6</f>
        <v>9</v>
      </c>
      <c r="E68" s="247">
        <v>1.0396726890956149</v>
      </c>
      <c r="F68" s="247">
        <v>9.3570542018605352</v>
      </c>
      <c r="I68" s="69"/>
    </row>
    <row r="69" spans="1:9" ht="18">
      <c r="A69" s="263">
        <v>9</v>
      </c>
      <c r="B69" s="245" t="s">
        <v>259</v>
      </c>
      <c r="C69" s="263" t="s">
        <v>93</v>
      </c>
      <c r="D69" s="266">
        <f>0.824*6</f>
        <v>4.944</v>
      </c>
      <c r="E69" s="247">
        <v>1.0396726890956149</v>
      </c>
      <c r="F69" s="247">
        <v>5.1401417748887201</v>
      </c>
      <c r="I69" s="69"/>
    </row>
    <row r="70" spans="1:9" ht="18">
      <c r="A70" s="263">
        <v>10</v>
      </c>
      <c r="B70" s="245" t="s">
        <v>260</v>
      </c>
      <c r="C70" s="263" t="s">
        <v>166</v>
      </c>
      <c r="D70" s="263">
        <f>1.24*3</f>
        <v>3.7199999999999998</v>
      </c>
      <c r="E70" s="247">
        <v>0.65744008281046229</v>
      </c>
      <c r="F70" s="247">
        <v>2.4456771080549196</v>
      </c>
      <c r="I70" s="69"/>
    </row>
    <row r="71" spans="1:9" ht="36">
      <c r="A71" s="263">
        <v>11</v>
      </c>
      <c r="B71" s="112" t="s">
        <v>261</v>
      </c>
      <c r="C71" s="263" t="s">
        <v>39</v>
      </c>
      <c r="D71" s="160">
        <v>6.2399999999999999E-3</v>
      </c>
      <c r="E71" s="247">
        <v>331.27335521521599</v>
      </c>
      <c r="F71" s="247">
        <v>2.0671457365429475</v>
      </c>
      <c r="I71" s="69"/>
    </row>
    <row r="72" spans="1:9" ht="18">
      <c r="A72" s="263">
        <v>12</v>
      </c>
      <c r="B72" s="245" t="s">
        <v>259</v>
      </c>
      <c r="C72" s="263" t="s">
        <v>93</v>
      </c>
      <c r="D72" s="263">
        <f>1.55*12</f>
        <v>18.600000000000001</v>
      </c>
      <c r="E72" s="247">
        <v>1.0396726890956149</v>
      </c>
      <c r="F72" s="247">
        <v>19.337912017178439</v>
      </c>
      <c r="I72" s="69"/>
    </row>
    <row r="73" spans="1:9" ht="18">
      <c r="A73" s="252">
        <v>13</v>
      </c>
      <c r="B73" s="253" t="s">
        <v>340</v>
      </c>
      <c r="C73" s="252" t="s">
        <v>39</v>
      </c>
      <c r="D73" s="77">
        <v>1.1999999999999999E-3</v>
      </c>
      <c r="E73" s="247">
        <v>732.61759181462617</v>
      </c>
      <c r="F73" s="247">
        <v>0.87914111017755148</v>
      </c>
      <c r="I73" s="69"/>
    </row>
    <row r="74" spans="1:9" ht="18">
      <c r="A74" s="256">
        <v>14</v>
      </c>
      <c r="B74" s="242" t="s">
        <v>262</v>
      </c>
      <c r="C74" s="256" t="s">
        <v>91</v>
      </c>
      <c r="D74" s="193">
        <f>66.16+22.18</f>
        <v>88.34</v>
      </c>
      <c r="E74" s="247">
        <v>0.88677964658155373</v>
      </c>
      <c r="F74" s="247">
        <v>78.338113979014466</v>
      </c>
      <c r="I74" s="69"/>
    </row>
    <row r="75" spans="1:9" ht="18">
      <c r="A75" s="252">
        <v>15</v>
      </c>
      <c r="B75" s="253" t="s">
        <v>269</v>
      </c>
      <c r="C75" s="252" t="s">
        <v>146</v>
      </c>
      <c r="D75" s="252">
        <v>3.7</v>
      </c>
      <c r="E75" s="247">
        <v>6.2742351324179069</v>
      </c>
      <c r="F75" s="247">
        <v>23.214669989946259</v>
      </c>
      <c r="I75" s="69"/>
    </row>
    <row r="76" spans="1:9" ht="18">
      <c r="A76" s="252">
        <v>16</v>
      </c>
      <c r="B76" s="253" t="s">
        <v>264</v>
      </c>
      <c r="C76" s="252" t="s">
        <v>89</v>
      </c>
      <c r="D76" s="252">
        <v>0.4</v>
      </c>
      <c r="E76" s="247">
        <v>2.1474701690337583</v>
      </c>
      <c r="F76" s="247">
        <v>0.85898806761350333</v>
      </c>
      <c r="I76" s="69"/>
    </row>
    <row r="77" spans="1:9" ht="18">
      <c r="A77" s="271">
        <v>17</v>
      </c>
      <c r="B77" s="112" t="s">
        <v>267</v>
      </c>
      <c r="C77" s="271" t="s">
        <v>146</v>
      </c>
      <c r="D77" s="271">
        <v>3.3</v>
      </c>
      <c r="E77" s="247">
        <v>39.640244315414762</v>
      </c>
      <c r="F77" s="247">
        <v>130.81280624086872</v>
      </c>
      <c r="I77" s="69"/>
    </row>
    <row r="78" spans="1:9" ht="36">
      <c r="A78" s="262">
        <v>18</v>
      </c>
      <c r="B78" s="253" t="s">
        <v>270</v>
      </c>
      <c r="C78" s="262" t="s">
        <v>88</v>
      </c>
      <c r="D78" s="262">
        <v>3.3</v>
      </c>
      <c r="E78" s="247">
        <v>1.8175877033086931</v>
      </c>
      <c r="F78" s="247">
        <v>5.998039420918686</v>
      </c>
      <c r="I78" s="69"/>
    </row>
    <row r="79" spans="1:9" ht="36">
      <c r="A79" s="252">
        <v>19</v>
      </c>
      <c r="B79" s="163" t="s">
        <v>271</v>
      </c>
      <c r="C79" s="254" t="s">
        <v>40</v>
      </c>
      <c r="D79" s="252">
        <v>0.20399999999999999</v>
      </c>
      <c r="E79" s="247">
        <v>158.14572513665419</v>
      </c>
      <c r="F79" s="247">
        <v>32.261727927877452</v>
      </c>
      <c r="I79" s="69"/>
    </row>
    <row r="80" spans="1:9" ht="36">
      <c r="A80" s="252">
        <v>20</v>
      </c>
      <c r="B80" s="163" t="s">
        <v>272</v>
      </c>
      <c r="C80" s="254" t="s">
        <v>40</v>
      </c>
      <c r="D80" s="252">
        <v>0.03</v>
      </c>
      <c r="E80" s="247">
        <v>158.14572513665419</v>
      </c>
      <c r="F80" s="247">
        <v>4.7443717540996255</v>
      </c>
      <c r="I80" s="69"/>
    </row>
    <row r="81" spans="1:9" ht="18">
      <c r="A81" s="6"/>
      <c r="B81" s="7" t="s">
        <v>86</v>
      </c>
      <c r="C81" s="6"/>
      <c r="D81" s="8"/>
      <c r="E81" s="9"/>
      <c r="F81" s="248">
        <f>SUM(F61:F80)</f>
        <v>978.48417337560738</v>
      </c>
      <c r="I81" s="69"/>
    </row>
    <row r="82" spans="1:9" ht="18">
      <c r="A82" s="6"/>
      <c r="B82" s="7" t="s">
        <v>87</v>
      </c>
      <c r="C82" s="6"/>
      <c r="D82" s="8"/>
      <c r="E82" s="9"/>
      <c r="F82" s="11">
        <f>F81/F$427</f>
        <v>1.0873477182748625E-2</v>
      </c>
      <c r="I82" s="69"/>
    </row>
    <row r="83" spans="1:9" ht="18">
      <c r="A83" s="53"/>
      <c r="B83" s="53" t="s">
        <v>202</v>
      </c>
      <c r="C83" s="53"/>
      <c r="D83" s="53"/>
      <c r="E83" s="247"/>
      <c r="F83" s="247"/>
      <c r="I83" s="69"/>
    </row>
    <row r="84" spans="1:9" ht="36">
      <c r="A84" s="289">
        <v>1</v>
      </c>
      <c r="B84" s="295" t="s">
        <v>347</v>
      </c>
      <c r="C84" s="289" t="s">
        <v>105</v>
      </c>
      <c r="D84" s="290">
        <v>1.25</v>
      </c>
      <c r="E84" s="247">
        <v>1002.9488910989231</v>
      </c>
      <c r="F84" s="247">
        <v>1253.686113873654</v>
      </c>
      <c r="I84" s="69"/>
    </row>
    <row r="85" spans="1:9" ht="36">
      <c r="A85" s="289">
        <v>2</v>
      </c>
      <c r="B85" s="295" t="s">
        <v>274</v>
      </c>
      <c r="C85" s="289" t="s">
        <v>105</v>
      </c>
      <c r="D85" s="292">
        <v>2.4E-2</v>
      </c>
      <c r="E85" s="247">
        <v>485.976808670075</v>
      </c>
      <c r="F85" s="247">
        <v>11.6634434080818</v>
      </c>
      <c r="I85" s="69"/>
    </row>
    <row r="86" spans="1:9" ht="36">
      <c r="A86" s="289">
        <v>3</v>
      </c>
      <c r="B86" s="295" t="s">
        <v>275</v>
      </c>
      <c r="C86" s="289" t="s">
        <v>105</v>
      </c>
      <c r="D86" s="292">
        <v>0.16300000000000001</v>
      </c>
      <c r="E86" s="247">
        <v>653.27839943199785</v>
      </c>
      <c r="F86" s="247">
        <v>106.48437910741566</v>
      </c>
      <c r="I86" s="69"/>
    </row>
    <row r="87" spans="1:9" ht="36">
      <c r="A87" s="293">
        <v>4</v>
      </c>
      <c r="B87" s="112" t="s">
        <v>646</v>
      </c>
      <c r="C87" s="293" t="s">
        <v>146</v>
      </c>
      <c r="D87" s="293">
        <v>108</v>
      </c>
      <c r="E87" s="247">
        <v>32.169284447149209</v>
      </c>
      <c r="F87" s="247">
        <v>3474.2827202921148</v>
      </c>
      <c r="I87" s="69"/>
    </row>
    <row r="88" spans="1:9" ht="36">
      <c r="A88" s="289">
        <v>5</v>
      </c>
      <c r="B88" s="295" t="s">
        <v>276</v>
      </c>
      <c r="C88" s="289" t="s">
        <v>105</v>
      </c>
      <c r="D88" s="292">
        <v>0.108</v>
      </c>
      <c r="E88" s="247">
        <v>448.14293240521914</v>
      </c>
      <c r="F88" s="247">
        <v>48.399436699763669</v>
      </c>
      <c r="I88" s="69"/>
    </row>
    <row r="89" spans="1:9" ht="36">
      <c r="A89" s="289">
        <v>6</v>
      </c>
      <c r="B89" s="295" t="s">
        <v>277</v>
      </c>
      <c r="C89" s="289" t="s">
        <v>146</v>
      </c>
      <c r="D89" s="289">
        <v>29</v>
      </c>
      <c r="E89" s="247">
        <v>6.2742351324179069</v>
      </c>
      <c r="F89" s="247">
        <v>181.95281884011933</v>
      </c>
      <c r="I89" s="69"/>
    </row>
    <row r="90" spans="1:9" ht="18">
      <c r="A90" s="289">
        <v>7</v>
      </c>
      <c r="B90" s="295" t="s">
        <v>283</v>
      </c>
      <c r="C90" s="289" t="s">
        <v>88</v>
      </c>
      <c r="D90" s="289">
        <v>19</v>
      </c>
      <c r="E90" s="247">
        <v>9.6056800911609201</v>
      </c>
      <c r="F90" s="247">
        <v>182.5079217320575</v>
      </c>
      <c r="I90" s="69"/>
    </row>
    <row r="91" spans="1:9" ht="18">
      <c r="A91" s="289">
        <v>8</v>
      </c>
      <c r="B91" s="295" t="s">
        <v>285</v>
      </c>
      <c r="C91" s="289" t="s">
        <v>88</v>
      </c>
      <c r="D91" s="289">
        <v>43</v>
      </c>
      <c r="E91" s="247">
        <v>9.6056800911609201</v>
      </c>
      <c r="F91" s="247">
        <v>413.04424391991955</v>
      </c>
      <c r="I91" s="69"/>
    </row>
    <row r="92" spans="1:9" ht="36">
      <c r="A92" s="289">
        <v>9</v>
      </c>
      <c r="B92" s="295" t="s">
        <v>287</v>
      </c>
      <c r="C92" s="289" t="s">
        <v>94</v>
      </c>
      <c r="D92" s="292">
        <v>0.125</v>
      </c>
      <c r="E92" s="247">
        <v>64.11379918960337</v>
      </c>
      <c r="F92" s="247">
        <v>8.0142248987004212</v>
      </c>
      <c r="I92" s="69"/>
    </row>
    <row r="93" spans="1:9" ht="36">
      <c r="A93" s="289">
        <v>10</v>
      </c>
      <c r="B93" s="295" t="s">
        <v>288</v>
      </c>
      <c r="C93" s="289" t="s">
        <v>94</v>
      </c>
      <c r="D93" s="292">
        <v>4.3999999999999997E-2</v>
      </c>
      <c r="E93" s="247">
        <v>100.17781123375526</v>
      </c>
      <c r="F93" s="247">
        <v>4.4078236942852316</v>
      </c>
      <c r="I93" s="69"/>
    </row>
    <row r="94" spans="1:9" ht="36">
      <c r="A94" s="289">
        <v>11</v>
      </c>
      <c r="B94" s="295" t="s">
        <v>388</v>
      </c>
      <c r="C94" s="289" t="s">
        <v>89</v>
      </c>
      <c r="D94" s="289">
        <v>18</v>
      </c>
      <c r="E94" s="247">
        <v>2.1474701690337583</v>
      </c>
      <c r="F94" s="247">
        <v>38.654463042607652</v>
      </c>
      <c r="I94" s="69"/>
    </row>
    <row r="95" spans="1:9" ht="36">
      <c r="A95" s="289">
        <v>12</v>
      </c>
      <c r="B95" s="295" t="s">
        <v>278</v>
      </c>
      <c r="C95" s="289" t="s">
        <v>93</v>
      </c>
      <c r="D95" s="289">
        <v>262</v>
      </c>
      <c r="E95" s="247">
        <v>3.0239659578218792</v>
      </c>
      <c r="F95" s="247">
        <v>792.2790809493323</v>
      </c>
      <c r="I95" s="69"/>
    </row>
    <row r="96" spans="1:9" ht="36">
      <c r="A96" s="289">
        <v>13</v>
      </c>
      <c r="B96" s="295" t="s">
        <v>280</v>
      </c>
      <c r="C96" s="289" t="s">
        <v>93</v>
      </c>
      <c r="D96" s="289">
        <v>38</v>
      </c>
      <c r="E96" s="247">
        <v>2.205529501244111</v>
      </c>
      <c r="F96" s="247">
        <v>83.810121047276212</v>
      </c>
      <c r="I96" s="69"/>
    </row>
    <row r="97" spans="1:9" ht="36">
      <c r="A97" s="289">
        <v>14</v>
      </c>
      <c r="B97" s="295" t="s">
        <v>282</v>
      </c>
      <c r="C97" s="289" t="s">
        <v>93</v>
      </c>
      <c r="D97" s="289">
        <v>10</v>
      </c>
      <c r="E97" s="247">
        <v>3.0239659578218792</v>
      </c>
      <c r="F97" s="247">
        <v>30.239659578218792</v>
      </c>
      <c r="I97" s="69"/>
    </row>
    <row r="98" spans="1:9" ht="36">
      <c r="A98" s="79">
        <v>15</v>
      </c>
      <c r="B98" s="295" t="s">
        <v>352</v>
      </c>
      <c r="C98" s="79" t="s">
        <v>93</v>
      </c>
      <c r="D98" s="79">
        <v>1.5</v>
      </c>
      <c r="E98" s="247">
        <v>5.6946046653367963</v>
      </c>
      <c r="F98" s="247">
        <v>8.5419069980051958</v>
      </c>
      <c r="I98" s="69"/>
    </row>
    <row r="99" spans="1:9" ht="36">
      <c r="A99" s="289">
        <v>16</v>
      </c>
      <c r="B99" s="163" t="s">
        <v>634</v>
      </c>
      <c r="C99" s="289" t="s">
        <v>93</v>
      </c>
      <c r="D99" s="289">
        <v>1.5</v>
      </c>
      <c r="E99" s="247">
        <v>1.1304534651682885</v>
      </c>
      <c r="F99" s="247">
        <v>1.6956801977524327</v>
      </c>
      <c r="I99" s="69"/>
    </row>
    <row r="100" spans="1:9" ht="18">
      <c r="A100" s="79">
        <v>17</v>
      </c>
      <c r="B100" s="295" t="s">
        <v>350</v>
      </c>
      <c r="C100" s="79" t="s">
        <v>293</v>
      </c>
      <c r="D100" s="196">
        <v>3</v>
      </c>
      <c r="E100" s="247">
        <v>12.512131825349586</v>
      </c>
      <c r="F100" s="247">
        <v>37.53639547604876</v>
      </c>
      <c r="I100" s="69"/>
    </row>
    <row r="101" spans="1:9" ht="36">
      <c r="A101" s="288">
        <v>18</v>
      </c>
      <c r="B101" s="163" t="s">
        <v>355</v>
      </c>
      <c r="C101" s="288" t="s">
        <v>90</v>
      </c>
      <c r="D101" s="288">
        <v>4</v>
      </c>
      <c r="E101" s="247">
        <v>10.33446200406493</v>
      </c>
      <c r="F101" s="247">
        <v>41.33784801625972</v>
      </c>
      <c r="I101" s="69"/>
    </row>
    <row r="102" spans="1:9" ht="18">
      <c r="A102" s="289">
        <v>19</v>
      </c>
      <c r="B102" s="295" t="s">
        <v>358</v>
      </c>
      <c r="C102" s="289" t="s">
        <v>90</v>
      </c>
      <c r="D102" s="289">
        <v>3</v>
      </c>
      <c r="E102" s="247">
        <v>11.405084578140627</v>
      </c>
      <c r="F102" s="247">
        <v>34.215253734421879</v>
      </c>
      <c r="I102" s="69"/>
    </row>
    <row r="103" spans="1:9" ht="18">
      <c r="A103" s="293">
        <v>20</v>
      </c>
      <c r="B103" s="112" t="s">
        <v>371</v>
      </c>
      <c r="C103" s="293" t="s">
        <v>90</v>
      </c>
      <c r="D103" s="293">
        <f>3+3+2+3+1+3+3</f>
        <v>18</v>
      </c>
      <c r="E103" s="247">
        <v>1.3521607404645295</v>
      </c>
      <c r="F103" s="247">
        <v>24.338893328361529</v>
      </c>
      <c r="I103" s="69"/>
    </row>
    <row r="104" spans="1:9" ht="18">
      <c r="A104" s="289">
        <v>21</v>
      </c>
      <c r="B104" s="295" t="s">
        <v>361</v>
      </c>
      <c r="C104" s="289" t="s">
        <v>90</v>
      </c>
      <c r="D104" s="144">
        <v>3</v>
      </c>
      <c r="E104" s="247">
        <v>4.4644768414105815</v>
      </c>
      <c r="F104" s="247">
        <v>13.393430524231745</v>
      </c>
      <c r="I104" s="69"/>
    </row>
    <row r="105" spans="1:9" ht="18">
      <c r="A105" s="289">
        <v>22</v>
      </c>
      <c r="B105" s="295" t="s">
        <v>375</v>
      </c>
      <c r="C105" s="289" t="s">
        <v>90</v>
      </c>
      <c r="D105" s="289">
        <v>3</v>
      </c>
      <c r="E105" s="247">
        <v>2.0181881611856052</v>
      </c>
      <c r="F105" s="247">
        <v>6.054564483556816</v>
      </c>
      <c r="I105" s="69"/>
    </row>
    <row r="106" spans="1:9" ht="36">
      <c r="A106" s="289">
        <v>23</v>
      </c>
      <c r="B106" s="295" t="s">
        <v>362</v>
      </c>
      <c r="C106" s="289" t="s">
        <v>90</v>
      </c>
      <c r="D106" s="289">
        <v>2</v>
      </c>
      <c r="E106" s="247">
        <v>7.9497018173228478</v>
      </c>
      <c r="F106" s="247">
        <v>15.899403634645696</v>
      </c>
      <c r="I106" s="69"/>
    </row>
    <row r="107" spans="1:9" ht="18">
      <c r="A107" s="164">
        <v>24</v>
      </c>
      <c r="B107" s="112" t="s">
        <v>367</v>
      </c>
      <c r="C107" s="296" t="s">
        <v>90</v>
      </c>
      <c r="D107" s="296">
        <v>2</v>
      </c>
      <c r="E107" s="247">
        <v>7.2165516066636783</v>
      </c>
      <c r="F107" s="247">
        <v>14.433103213327357</v>
      </c>
      <c r="I107" s="69"/>
    </row>
    <row r="108" spans="1:9" ht="18">
      <c r="A108" s="164">
        <v>25</v>
      </c>
      <c r="B108" s="112" t="s">
        <v>368</v>
      </c>
      <c r="C108" s="296" t="s">
        <v>90</v>
      </c>
      <c r="D108" s="296">
        <v>3</v>
      </c>
      <c r="E108" s="247">
        <v>3.3177790225551238</v>
      </c>
      <c r="F108" s="247">
        <v>9.9533370676653714</v>
      </c>
      <c r="I108" s="69"/>
    </row>
    <row r="109" spans="1:9" ht="36">
      <c r="A109" s="288">
        <v>26</v>
      </c>
      <c r="B109" s="295" t="s">
        <v>629</v>
      </c>
      <c r="C109" s="288" t="s">
        <v>90</v>
      </c>
      <c r="D109" s="288">
        <v>1</v>
      </c>
      <c r="E109" s="247">
        <v>47.702629264387035</v>
      </c>
      <c r="F109" s="247">
        <v>47.702629264387035</v>
      </c>
      <c r="I109" s="69"/>
    </row>
    <row r="110" spans="1:9" ht="18">
      <c r="A110" s="289">
        <v>27</v>
      </c>
      <c r="B110" s="163" t="s">
        <v>630</v>
      </c>
      <c r="C110" s="289" t="s">
        <v>93</v>
      </c>
      <c r="D110" s="289">
        <v>300</v>
      </c>
      <c r="E110" s="247">
        <v>9.9380477634139666E-2</v>
      </c>
      <c r="F110" s="247">
        <v>29.814143290241898</v>
      </c>
      <c r="I110" s="69"/>
    </row>
    <row r="111" spans="1:9" ht="36">
      <c r="A111" s="287">
        <v>28</v>
      </c>
      <c r="B111" s="112" t="s">
        <v>372</v>
      </c>
      <c r="C111" s="287" t="s">
        <v>90</v>
      </c>
      <c r="D111" s="287">
        <v>3</v>
      </c>
      <c r="E111" s="247">
        <v>0.41606145006146689</v>
      </c>
      <c r="F111" s="247">
        <v>1.2481843501844005</v>
      </c>
      <c r="I111" s="69"/>
    </row>
    <row r="112" spans="1:9" ht="36">
      <c r="A112" s="289">
        <v>29</v>
      </c>
      <c r="B112" s="295" t="s">
        <v>373</v>
      </c>
      <c r="C112" s="289" t="s">
        <v>90</v>
      </c>
      <c r="D112" s="289">
        <v>3</v>
      </c>
      <c r="E112" s="247">
        <v>9.3257391999493979</v>
      </c>
      <c r="F112" s="247">
        <v>27.977217599848199</v>
      </c>
      <c r="I112" s="69"/>
    </row>
    <row r="113" spans="1:9" ht="18">
      <c r="A113" s="289">
        <v>30</v>
      </c>
      <c r="B113" s="295" t="s">
        <v>309</v>
      </c>
      <c r="C113" s="289" t="s">
        <v>90</v>
      </c>
      <c r="D113" s="144">
        <v>3</v>
      </c>
      <c r="E113" s="247">
        <v>3.5776971948290273</v>
      </c>
      <c r="F113" s="247">
        <v>10.733091584487081</v>
      </c>
      <c r="I113" s="69"/>
    </row>
    <row r="114" spans="1:9" ht="18">
      <c r="A114" s="289">
        <v>31</v>
      </c>
      <c r="B114" s="295" t="s">
        <v>374</v>
      </c>
      <c r="C114" s="289" t="s">
        <v>90</v>
      </c>
      <c r="D114" s="289">
        <v>3</v>
      </c>
      <c r="E114" s="247">
        <v>1.6818234676546713</v>
      </c>
      <c r="F114" s="247">
        <v>5.0454704029640132</v>
      </c>
      <c r="I114" s="69"/>
    </row>
    <row r="115" spans="1:9" ht="36">
      <c r="A115" s="289">
        <v>32</v>
      </c>
      <c r="B115" s="295" t="s">
        <v>376</v>
      </c>
      <c r="C115" s="289" t="s">
        <v>90</v>
      </c>
      <c r="D115" s="289">
        <v>3</v>
      </c>
      <c r="E115" s="247">
        <v>6.2811651461283082</v>
      </c>
      <c r="F115" s="247">
        <v>18.843495438384924</v>
      </c>
      <c r="I115" s="69"/>
    </row>
    <row r="116" spans="1:9" ht="18">
      <c r="A116" s="289">
        <v>33</v>
      </c>
      <c r="B116" s="295" t="s">
        <v>378</v>
      </c>
      <c r="C116" s="289" t="s">
        <v>90</v>
      </c>
      <c r="D116" s="289">
        <v>1</v>
      </c>
      <c r="E116" s="247">
        <v>58.415716870683504</v>
      </c>
      <c r="F116" s="247">
        <v>58.415716870683504</v>
      </c>
      <c r="I116" s="69"/>
    </row>
    <row r="117" spans="1:9" ht="18">
      <c r="A117" s="289">
        <v>34</v>
      </c>
      <c r="B117" s="295" t="s">
        <v>380</v>
      </c>
      <c r="C117" s="289" t="s">
        <v>90</v>
      </c>
      <c r="D117" s="289">
        <v>1</v>
      </c>
      <c r="E117" s="247">
        <v>74.010807207117722</v>
      </c>
      <c r="F117" s="247">
        <v>74.010807207117722</v>
      </c>
      <c r="I117" s="69"/>
    </row>
    <row r="118" spans="1:9" ht="18">
      <c r="A118" s="6"/>
      <c r="B118" s="7" t="s">
        <v>86</v>
      </c>
      <c r="C118" s="6"/>
      <c r="D118" s="8"/>
      <c r="E118" s="9"/>
      <c r="F118" s="248">
        <f>SUM(F84:F117)</f>
        <v>7110.6170237661217</v>
      </c>
      <c r="I118" s="69"/>
    </row>
    <row r="119" spans="1:9" ht="18">
      <c r="A119" s="6"/>
      <c r="B119" s="7" t="s">
        <v>87</v>
      </c>
      <c r="C119" s="6"/>
      <c r="D119" s="8"/>
      <c r="E119" s="9"/>
      <c r="F119" s="11">
        <f>F118/F$427</f>
        <v>7.901725348960284E-2</v>
      </c>
      <c r="I119" s="69"/>
    </row>
    <row r="120" spans="1:9" ht="18">
      <c r="A120" s="53"/>
      <c r="B120" s="53" t="s">
        <v>203</v>
      </c>
      <c r="C120" s="53"/>
      <c r="D120" s="53"/>
      <c r="E120" s="247"/>
      <c r="F120" s="247"/>
      <c r="I120" s="69"/>
    </row>
    <row r="121" spans="1:9" ht="36">
      <c r="A121" s="289">
        <v>1</v>
      </c>
      <c r="B121" s="295" t="s">
        <v>347</v>
      </c>
      <c r="C121" s="289" t="s">
        <v>105</v>
      </c>
      <c r="D121" s="290">
        <v>0.11</v>
      </c>
      <c r="E121" s="247">
        <v>1002.9488910989231</v>
      </c>
      <c r="F121" s="247">
        <v>110.32437802088153</v>
      </c>
      <c r="I121" s="69"/>
    </row>
    <row r="122" spans="1:9" ht="36">
      <c r="A122" s="289">
        <v>2</v>
      </c>
      <c r="B122" s="295" t="s">
        <v>274</v>
      </c>
      <c r="C122" s="289" t="s">
        <v>105</v>
      </c>
      <c r="D122" s="292">
        <v>5.7000000000000002E-2</v>
      </c>
      <c r="E122" s="247">
        <v>485.976808670075</v>
      </c>
      <c r="F122" s="247">
        <v>27.700678094194277</v>
      </c>
      <c r="I122" s="69"/>
    </row>
    <row r="123" spans="1:9" ht="36">
      <c r="A123" s="289">
        <v>3</v>
      </c>
      <c r="B123" s="295" t="s">
        <v>275</v>
      </c>
      <c r="C123" s="289" t="s">
        <v>105</v>
      </c>
      <c r="D123" s="292">
        <v>0.313</v>
      </c>
      <c r="E123" s="247">
        <v>653.27839943199785</v>
      </c>
      <c r="F123" s="247">
        <v>204.47613902221534</v>
      </c>
      <c r="I123" s="69"/>
    </row>
    <row r="124" spans="1:9" ht="36">
      <c r="A124" s="293">
        <v>4</v>
      </c>
      <c r="B124" s="112" t="s">
        <v>646</v>
      </c>
      <c r="C124" s="293" t="s">
        <v>146</v>
      </c>
      <c r="D124" s="293">
        <v>370</v>
      </c>
      <c r="E124" s="247">
        <v>32.169284447149209</v>
      </c>
      <c r="F124" s="247">
        <v>11902.635245445208</v>
      </c>
      <c r="I124" s="69"/>
    </row>
    <row r="125" spans="1:9" ht="36">
      <c r="A125" s="293">
        <v>5</v>
      </c>
      <c r="B125" s="163" t="s">
        <v>386</v>
      </c>
      <c r="C125" s="71" t="s">
        <v>94</v>
      </c>
      <c r="D125" s="291">
        <v>0.37</v>
      </c>
      <c r="E125" s="247">
        <v>596.17970310371845</v>
      </c>
      <c r="F125" s="247">
        <v>220.58649014837582</v>
      </c>
      <c r="I125" s="69"/>
    </row>
    <row r="126" spans="1:9" ht="18">
      <c r="A126" s="289">
        <v>6</v>
      </c>
      <c r="B126" s="295" t="s">
        <v>385</v>
      </c>
      <c r="C126" s="289" t="s">
        <v>39</v>
      </c>
      <c r="D126" s="289">
        <v>770</v>
      </c>
      <c r="E126" s="247">
        <v>1.5627738552465822</v>
      </c>
      <c r="F126" s="247">
        <v>1203.3358685398682</v>
      </c>
      <c r="I126" s="69"/>
    </row>
    <row r="127" spans="1:9" ht="36">
      <c r="A127" s="289">
        <v>7</v>
      </c>
      <c r="B127" s="295" t="s">
        <v>277</v>
      </c>
      <c r="C127" s="289" t="s">
        <v>146</v>
      </c>
      <c r="D127" s="289">
        <v>74</v>
      </c>
      <c r="E127" s="247">
        <v>6.2742351324179069</v>
      </c>
      <c r="F127" s="247">
        <v>464.29339979892518</v>
      </c>
      <c r="I127" s="69"/>
    </row>
    <row r="128" spans="1:9" ht="18">
      <c r="A128" s="289">
        <v>8</v>
      </c>
      <c r="B128" s="295" t="s">
        <v>283</v>
      </c>
      <c r="C128" s="289" t="s">
        <v>88</v>
      </c>
      <c r="D128" s="289">
        <v>47</v>
      </c>
      <c r="E128" s="247">
        <v>9.6056800911609201</v>
      </c>
      <c r="F128" s="247">
        <v>451.46696428456329</v>
      </c>
      <c r="I128" s="69"/>
    </row>
    <row r="129" spans="1:9" ht="18">
      <c r="A129" s="289">
        <v>9</v>
      </c>
      <c r="B129" s="295" t="s">
        <v>285</v>
      </c>
      <c r="C129" s="289" t="s">
        <v>88</v>
      </c>
      <c r="D129" s="289">
        <v>166</v>
      </c>
      <c r="E129" s="247">
        <v>9.6056800911609201</v>
      </c>
      <c r="F129" s="247">
        <v>1594.5428951327128</v>
      </c>
      <c r="I129" s="69"/>
    </row>
    <row r="130" spans="1:9" ht="36">
      <c r="A130" s="293">
        <v>10</v>
      </c>
      <c r="B130" s="163" t="s">
        <v>389</v>
      </c>
      <c r="C130" s="71" t="s">
        <v>94</v>
      </c>
      <c r="D130" s="294">
        <v>0.157</v>
      </c>
      <c r="E130" s="247">
        <v>1208.5524082820148</v>
      </c>
      <c r="F130" s="247">
        <v>189.74272810027631</v>
      </c>
      <c r="I130" s="69"/>
    </row>
    <row r="131" spans="1:9" ht="18">
      <c r="A131" s="289">
        <v>11</v>
      </c>
      <c r="B131" s="295" t="s">
        <v>387</v>
      </c>
      <c r="C131" s="289" t="s">
        <v>39</v>
      </c>
      <c r="D131" s="289">
        <v>282.60000000000002</v>
      </c>
      <c r="E131" s="247">
        <v>2.0035562246751053</v>
      </c>
      <c r="F131" s="247">
        <v>566.20498909318474</v>
      </c>
      <c r="I131" s="69"/>
    </row>
    <row r="132" spans="1:9" ht="36">
      <c r="A132" s="289">
        <v>12</v>
      </c>
      <c r="B132" s="295" t="s">
        <v>288</v>
      </c>
      <c r="C132" s="289" t="s">
        <v>94</v>
      </c>
      <c r="D132" s="292">
        <v>0.47499999999999998</v>
      </c>
      <c r="E132" s="247">
        <v>100.17781123375526</v>
      </c>
      <c r="F132" s="247">
        <v>47.58446033603375</v>
      </c>
      <c r="I132" s="69"/>
    </row>
    <row r="133" spans="1:9" ht="36">
      <c r="A133" s="289">
        <v>13</v>
      </c>
      <c r="B133" s="295" t="s">
        <v>388</v>
      </c>
      <c r="C133" s="289" t="s">
        <v>89</v>
      </c>
      <c r="D133" s="289">
        <v>52</v>
      </c>
      <c r="E133" s="247">
        <v>2.1474701690337583</v>
      </c>
      <c r="F133" s="247">
        <v>111.66844878975544</v>
      </c>
      <c r="I133" s="69"/>
    </row>
    <row r="134" spans="1:9" ht="36">
      <c r="A134" s="289">
        <v>14</v>
      </c>
      <c r="B134" s="295" t="s">
        <v>390</v>
      </c>
      <c r="C134" s="289" t="s">
        <v>93</v>
      </c>
      <c r="D134" s="289">
        <v>780</v>
      </c>
      <c r="E134" s="247">
        <v>12.09311617566904</v>
      </c>
      <c r="F134" s="247">
        <v>9432.6306170218504</v>
      </c>
      <c r="I134" s="69"/>
    </row>
    <row r="135" spans="1:9" ht="18">
      <c r="A135" s="79">
        <v>15</v>
      </c>
      <c r="B135" s="295" t="s">
        <v>350</v>
      </c>
      <c r="C135" s="79" t="s">
        <v>293</v>
      </c>
      <c r="D135" s="195">
        <v>7.8</v>
      </c>
      <c r="E135" s="247">
        <v>12.512131825349586</v>
      </c>
      <c r="F135" s="247">
        <v>97.594628237726781</v>
      </c>
      <c r="I135" s="69"/>
    </row>
    <row r="136" spans="1:9" ht="36">
      <c r="A136" s="288">
        <v>16</v>
      </c>
      <c r="B136" s="163" t="s">
        <v>393</v>
      </c>
      <c r="C136" s="288" t="s">
        <v>90</v>
      </c>
      <c r="D136" s="288">
        <v>1</v>
      </c>
      <c r="E136" s="247">
        <v>20.540175076243212</v>
      </c>
      <c r="F136" s="247">
        <v>20.540175076243212</v>
      </c>
      <c r="I136" s="69"/>
    </row>
    <row r="137" spans="1:9" ht="36">
      <c r="A137" s="289">
        <v>17</v>
      </c>
      <c r="B137" s="295" t="s">
        <v>395</v>
      </c>
      <c r="C137" s="289" t="s">
        <v>90</v>
      </c>
      <c r="D137" s="289">
        <v>1</v>
      </c>
      <c r="E137" s="247">
        <v>24.113594924914405</v>
      </c>
      <c r="F137" s="247">
        <v>24.113594924914405</v>
      </c>
      <c r="I137" s="69"/>
    </row>
    <row r="138" spans="1:9" ht="18">
      <c r="A138" s="293">
        <v>18</v>
      </c>
      <c r="B138" s="112" t="s">
        <v>371</v>
      </c>
      <c r="C138" s="293" t="s">
        <v>90</v>
      </c>
      <c r="D138" s="293">
        <f>1+1+1+14+1+2+2</f>
        <v>22</v>
      </c>
      <c r="E138" s="247">
        <v>1.3521607404645295</v>
      </c>
      <c r="F138" s="247">
        <v>29.747536290219649</v>
      </c>
      <c r="I138" s="69"/>
    </row>
    <row r="139" spans="1:9" ht="18">
      <c r="A139" s="289">
        <v>19</v>
      </c>
      <c r="B139" s="295" t="s">
        <v>396</v>
      </c>
      <c r="C139" s="289" t="s">
        <v>90</v>
      </c>
      <c r="D139" s="144">
        <v>1</v>
      </c>
      <c r="E139" s="247">
        <v>7.7975451682171109</v>
      </c>
      <c r="F139" s="247">
        <v>7.7975451682171109</v>
      </c>
      <c r="I139" s="69"/>
    </row>
    <row r="140" spans="1:9" ht="18">
      <c r="A140" s="289">
        <v>20</v>
      </c>
      <c r="B140" s="295" t="s">
        <v>397</v>
      </c>
      <c r="C140" s="289" t="s">
        <v>90</v>
      </c>
      <c r="D140" s="289">
        <v>1</v>
      </c>
      <c r="E140" s="247">
        <v>3.2872004140523114</v>
      </c>
      <c r="F140" s="247">
        <v>3.2872004140523114</v>
      </c>
      <c r="I140" s="69"/>
    </row>
    <row r="141" spans="1:9" ht="36">
      <c r="A141" s="289">
        <v>21</v>
      </c>
      <c r="B141" s="295" t="s">
        <v>398</v>
      </c>
      <c r="C141" s="289" t="s">
        <v>90</v>
      </c>
      <c r="D141" s="289">
        <v>1</v>
      </c>
      <c r="E141" s="247">
        <v>16.390085929571004</v>
      </c>
      <c r="F141" s="247">
        <v>16.390085929571004</v>
      </c>
      <c r="I141" s="69"/>
    </row>
    <row r="142" spans="1:9" ht="18">
      <c r="A142" s="164">
        <v>22</v>
      </c>
      <c r="B142" s="112" t="s">
        <v>399</v>
      </c>
      <c r="C142" s="296" t="s">
        <v>90</v>
      </c>
      <c r="D142" s="296">
        <v>14</v>
      </c>
      <c r="E142" s="247">
        <v>40.210870181198047</v>
      </c>
      <c r="F142" s="247">
        <v>562.95218253677263</v>
      </c>
      <c r="I142" s="69"/>
    </row>
    <row r="143" spans="1:9" ht="36">
      <c r="A143" s="288">
        <v>23</v>
      </c>
      <c r="B143" s="295" t="s">
        <v>629</v>
      </c>
      <c r="C143" s="288" t="s">
        <v>90</v>
      </c>
      <c r="D143" s="288">
        <v>1</v>
      </c>
      <c r="E143" s="247">
        <v>47.702629264387035</v>
      </c>
      <c r="F143" s="247">
        <v>47.702629264387035</v>
      </c>
      <c r="I143" s="69"/>
    </row>
    <row r="144" spans="1:9" ht="18">
      <c r="A144" s="289">
        <v>24</v>
      </c>
      <c r="B144" s="163" t="s">
        <v>630</v>
      </c>
      <c r="C144" s="289" t="s">
        <v>93</v>
      </c>
      <c r="D144" s="289">
        <v>780</v>
      </c>
      <c r="E144" s="247">
        <v>9.9380477634139666E-2</v>
      </c>
      <c r="F144" s="247">
        <v>77.516772554628943</v>
      </c>
      <c r="I144" s="69"/>
    </row>
    <row r="145" spans="1:9" ht="36">
      <c r="A145" s="79">
        <v>25</v>
      </c>
      <c r="B145" s="295" t="s">
        <v>407</v>
      </c>
      <c r="C145" s="79" t="s">
        <v>93</v>
      </c>
      <c r="D145" s="79">
        <v>6</v>
      </c>
      <c r="E145" s="247">
        <v>1.5956744291972167</v>
      </c>
      <c r="F145" s="247">
        <v>9.5740465751832993</v>
      </c>
      <c r="I145" s="69"/>
    </row>
    <row r="146" spans="1:9" ht="36">
      <c r="A146" s="288">
        <v>26</v>
      </c>
      <c r="B146" s="295" t="s">
        <v>409</v>
      </c>
      <c r="C146" s="288" t="s">
        <v>90</v>
      </c>
      <c r="D146" s="288">
        <v>4</v>
      </c>
      <c r="E146" s="247">
        <v>3.6694330203374643</v>
      </c>
      <c r="F146" s="247">
        <v>14.677732081349857</v>
      </c>
      <c r="I146" s="69"/>
    </row>
    <row r="147" spans="1:9" ht="36">
      <c r="A147" s="79">
        <v>27</v>
      </c>
      <c r="B147" s="295" t="s">
        <v>411</v>
      </c>
      <c r="C147" s="79" t="s">
        <v>93</v>
      </c>
      <c r="D147" s="79">
        <v>4</v>
      </c>
      <c r="E147" s="247">
        <v>32.164969226334854</v>
      </c>
      <c r="F147" s="247">
        <v>128.65987690533942</v>
      </c>
      <c r="I147" s="69"/>
    </row>
    <row r="148" spans="1:9" ht="36">
      <c r="A148" s="289">
        <v>28</v>
      </c>
      <c r="B148" s="163" t="s">
        <v>414</v>
      </c>
      <c r="C148" s="289" t="s">
        <v>93</v>
      </c>
      <c r="D148" s="289">
        <v>4</v>
      </c>
      <c r="E148" s="247">
        <v>1.1304534651682885</v>
      </c>
      <c r="F148" s="247">
        <v>4.5218138606731539</v>
      </c>
      <c r="I148" s="69"/>
    </row>
    <row r="149" spans="1:9" ht="18">
      <c r="A149" s="289">
        <v>29</v>
      </c>
      <c r="B149" s="295" t="s">
        <v>358</v>
      </c>
      <c r="C149" s="289" t="s">
        <v>90</v>
      </c>
      <c r="D149" s="289">
        <v>2</v>
      </c>
      <c r="E149" s="247">
        <v>11.405084578140627</v>
      </c>
      <c r="F149" s="247">
        <v>22.810169156281255</v>
      </c>
      <c r="I149" s="69"/>
    </row>
    <row r="150" spans="1:9" ht="18">
      <c r="A150" s="289">
        <v>30</v>
      </c>
      <c r="B150" s="295" t="s">
        <v>361</v>
      </c>
      <c r="C150" s="289" t="s">
        <v>90</v>
      </c>
      <c r="D150" s="144">
        <v>2</v>
      </c>
      <c r="E150" s="247">
        <v>4.4644768414105815</v>
      </c>
      <c r="F150" s="247">
        <v>8.9289536828211631</v>
      </c>
      <c r="I150" s="69"/>
    </row>
    <row r="151" spans="1:9" ht="18">
      <c r="A151" s="289">
        <v>31</v>
      </c>
      <c r="B151" s="295" t="s">
        <v>375</v>
      </c>
      <c r="C151" s="289" t="s">
        <v>90</v>
      </c>
      <c r="D151" s="289">
        <v>2</v>
      </c>
      <c r="E151" s="247">
        <v>2.0181881611856052</v>
      </c>
      <c r="F151" s="247">
        <v>4.0363763223712104</v>
      </c>
      <c r="I151" s="69"/>
    </row>
    <row r="152" spans="1:9" ht="36">
      <c r="A152" s="289">
        <v>32</v>
      </c>
      <c r="B152" s="295" t="s">
        <v>362</v>
      </c>
      <c r="C152" s="289" t="s">
        <v>90</v>
      </c>
      <c r="D152" s="289">
        <v>2</v>
      </c>
      <c r="E152" s="247">
        <v>7.9497018173228478</v>
      </c>
      <c r="F152" s="247">
        <v>15.899403634645696</v>
      </c>
      <c r="I152" s="69"/>
    </row>
    <row r="153" spans="1:9" ht="18">
      <c r="A153" s="6"/>
      <c r="B153" s="7" t="s">
        <v>86</v>
      </c>
      <c r="C153" s="6"/>
      <c r="D153" s="8"/>
      <c r="E153" s="9"/>
      <c r="F153" s="248">
        <f>SUM(F121:F152)</f>
        <v>27623.944024443445</v>
      </c>
      <c r="I153" s="69"/>
    </row>
    <row r="154" spans="1:9" ht="18">
      <c r="A154" s="6"/>
      <c r="B154" s="7" t="s">
        <v>87</v>
      </c>
      <c r="C154" s="6"/>
      <c r="D154" s="8"/>
      <c r="E154" s="9"/>
      <c r="F154" s="11">
        <f>F153/F$427</f>
        <v>0.3069731051562033</v>
      </c>
      <c r="I154" s="69"/>
    </row>
    <row r="155" spans="1:9" ht="18">
      <c r="A155" s="53"/>
      <c r="B155" s="53" t="s">
        <v>204</v>
      </c>
      <c r="C155" s="53"/>
      <c r="D155" s="53"/>
      <c r="E155" s="247"/>
      <c r="F155" s="247"/>
      <c r="I155" s="69"/>
    </row>
    <row r="156" spans="1:9" ht="18">
      <c r="A156" s="257">
        <v>1</v>
      </c>
      <c r="B156" s="246" t="s">
        <v>422</v>
      </c>
      <c r="C156" s="257" t="s">
        <v>39</v>
      </c>
      <c r="D156" s="268">
        <f>0.001+0.00144+0.0432+0.00064+0.0352+0.0046+0.0708+0.064+0.0128+0.005</f>
        <v>0.23868</v>
      </c>
      <c r="E156" s="247">
        <v>119.62341165111448</v>
      </c>
      <c r="F156" s="247">
        <v>28.551715892888005</v>
      </c>
      <c r="I156" s="69"/>
    </row>
    <row r="157" spans="1:9" ht="18">
      <c r="A157" s="263">
        <v>2</v>
      </c>
      <c r="B157" s="112" t="s">
        <v>417</v>
      </c>
      <c r="C157" s="263" t="s">
        <v>39</v>
      </c>
      <c r="D157" s="269">
        <v>1E-3</v>
      </c>
      <c r="E157" s="247">
        <v>331.27335521521599</v>
      </c>
      <c r="F157" s="247">
        <v>0.33127335521521595</v>
      </c>
      <c r="I157" s="69"/>
    </row>
    <row r="158" spans="1:9" ht="18">
      <c r="A158" s="252">
        <v>3</v>
      </c>
      <c r="B158" s="253" t="s">
        <v>415</v>
      </c>
      <c r="C158" s="252" t="s">
        <v>39</v>
      </c>
      <c r="D158" s="252">
        <v>1.4400000000000001E-3</v>
      </c>
      <c r="E158" s="247">
        <v>456.76796451075722</v>
      </c>
      <c r="F158" s="247">
        <v>0.65774586889549047</v>
      </c>
      <c r="I158" s="69"/>
    </row>
    <row r="159" spans="1:9" ht="18">
      <c r="A159" s="252">
        <v>4</v>
      </c>
      <c r="B159" s="253" t="s">
        <v>418</v>
      </c>
      <c r="C159" s="252" t="s">
        <v>93</v>
      </c>
      <c r="D159" s="154">
        <f>0.8*8</f>
        <v>6.4</v>
      </c>
      <c r="E159" s="247">
        <v>3.027282241778408</v>
      </c>
      <c r="F159" s="247">
        <v>19.37460634738181</v>
      </c>
      <c r="I159" s="69"/>
    </row>
    <row r="160" spans="1:9" ht="18">
      <c r="A160" s="252">
        <v>5</v>
      </c>
      <c r="B160" s="253" t="s">
        <v>420</v>
      </c>
      <c r="C160" s="252" t="s">
        <v>93</v>
      </c>
      <c r="D160" s="202">
        <f>0.08*2</f>
        <v>0.16</v>
      </c>
      <c r="E160" s="247">
        <v>0.8103331253245234</v>
      </c>
      <c r="F160" s="247">
        <v>0.12965330005192374</v>
      </c>
      <c r="I160" s="69"/>
    </row>
    <row r="161" spans="1:9" ht="18">
      <c r="A161" s="252">
        <v>6</v>
      </c>
      <c r="B161" s="253" t="s">
        <v>424</v>
      </c>
      <c r="C161" s="252" t="s">
        <v>39</v>
      </c>
      <c r="D161" s="77">
        <v>3.5200000000000002E-2</v>
      </c>
      <c r="E161" s="247">
        <v>732.61759181462617</v>
      </c>
      <c r="F161" s="247">
        <v>25.788139231874844</v>
      </c>
      <c r="I161" s="69"/>
    </row>
    <row r="162" spans="1:9" ht="18">
      <c r="A162" s="263">
        <v>7</v>
      </c>
      <c r="B162" s="112" t="s">
        <v>242</v>
      </c>
      <c r="C162" s="263" t="s">
        <v>90</v>
      </c>
      <c r="D162" s="153">
        <v>4</v>
      </c>
      <c r="E162" s="247">
        <v>1.2690122528667063</v>
      </c>
      <c r="F162" s="247">
        <v>5.0760490114668251</v>
      </c>
      <c r="I162" s="69"/>
    </row>
    <row r="163" spans="1:9" ht="18">
      <c r="A163" s="79">
        <v>8</v>
      </c>
      <c r="B163" s="253" t="s">
        <v>520</v>
      </c>
      <c r="C163" s="79" t="s">
        <v>93</v>
      </c>
      <c r="D163" s="79">
        <f>4.8*4</f>
        <v>19.2</v>
      </c>
      <c r="E163" s="247">
        <v>27.979426780073169</v>
      </c>
      <c r="F163" s="247">
        <v>537.20499417740484</v>
      </c>
      <c r="I163" s="69"/>
    </row>
    <row r="164" spans="1:9" ht="18">
      <c r="A164" s="79">
        <v>9</v>
      </c>
      <c r="B164" s="253" t="s">
        <v>521</v>
      </c>
      <c r="C164" s="79" t="s">
        <v>93</v>
      </c>
      <c r="D164" s="79">
        <f>0.5*32</f>
        <v>16</v>
      </c>
      <c r="E164" s="247">
        <v>12.537229486153</v>
      </c>
      <c r="F164" s="247">
        <v>200.59567177844801</v>
      </c>
      <c r="I164" s="69"/>
    </row>
    <row r="165" spans="1:9" ht="18">
      <c r="A165" s="79">
        <v>10</v>
      </c>
      <c r="B165" s="253" t="s">
        <v>521</v>
      </c>
      <c r="C165" s="79" t="s">
        <v>93</v>
      </c>
      <c r="D165" s="79">
        <f>0.2*16</f>
        <v>3.2</v>
      </c>
      <c r="E165" s="247">
        <v>12.537229486153</v>
      </c>
      <c r="F165" s="247">
        <v>40.119134355689603</v>
      </c>
      <c r="I165" s="69"/>
    </row>
    <row r="166" spans="1:9" ht="36">
      <c r="A166" s="252">
        <v>11</v>
      </c>
      <c r="B166" s="253" t="s">
        <v>425</v>
      </c>
      <c r="C166" s="252" t="s">
        <v>39</v>
      </c>
      <c r="D166" s="77">
        <v>5.0000000000000001E-3</v>
      </c>
      <c r="E166" s="247">
        <v>3310.1343704294209</v>
      </c>
      <c r="F166" s="247">
        <v>16.550671852147104</v>
      </c>
      <c r="I166" s="69"/>
    </row>
    <row r="167" spans="1:9" ht="36">
      <c r="A167" s="262">
        <v>12</v>
      </c>
      <c r="B167" s="241" t="s">
        <v>254</v>
      </c>
      <c r="C167" s="263" t="s">
        <v>40</v>
      </c>
      <c r="D167" s="263">
        <v>0.03</v>
      </c>
      <c r="E167" s="247">
        <v>158.14572513665419</v>
      </c>
      <c r="F167" s="247">
        <v>4.7443717540996255</v>
      </c>
      <c r="I167" s="69"/>
    </row>
    <row r="168" spans="1:9" ht="18">
      <c r="A168" s="262">
        <v>13</v>
      </c>
      <c r="B168" s="253" t="s">
        <v>255</v>
      </c>
      <c r="C168" s="155" t="s">
        <v>90</v>
      </c>
      <c r="D168" s="148">
        <v>2</v>
      </c>
      <c r="E168" s="247">
        <v>3.8223260628515252</v>
      </c>
      <c r="F168" s="247">
        <v>7.6446521257030504</v>
      </c>
      <c r="I168" s="69"/>
    </row>
    <row r="169" spans="1:9" ht="18">
      <c r="A169" s="6"/>
      <c r="B169" s="7" t="s">
        <v>86</v>
      </c>
      <c r="C169" s="6"/>
      <c r="D169" s="8"/>
      <c r="E169" s="9"/>
      <c r="F169" s="248">
        <f>SUM(F156:F168)</f>
        <v>886.76867905126642</v>
      </c>
      <c r="I169" s="69"/>
    </row>
    <row r="170" spans="1:9" ht="18">
      <c r="A170" s="6"/>
      <c r="B170" s="7" t="s">
        <v>87</v>
      </c>
      <c r="C170" s="6"/>
      <c r="D170" s="8"/>
      <c r="E170" s="9"/>
      <c r="F170" s="11">
        <f>F169/F$427</f>
        <v>9.8542820215230427E-3</v>
      </c>
      <c r="I170" s="69"/>
    </row>
    <row r="171" spans="1:9" ht="18">
      <c r="A171" s="53"/>
      <c r="B171" s="53" t="s">
        <v>205</v>
      </c>
      <c r="C171" s="53"/>
      <c r="D171" s="53"/>
      <c r="E171" s="247"/>
      <c r="F171" s="247"/>
      <c r="I171" s="69"/>
    </row>
    <row r="172" spans="1:9" ht="18">
      <c r="A172" s="257">
        <v>1</v>
      </c>
      <c r="B172" s="246" t="s">
        <v>422</v>
      </c>
      <c r="C172" s="257" t="s">
        <v>39</v>
      </c>
      <c r="D172" s="268">
        <f>0.006+0.0196+0.0032+0.0152+0.01284+0.13576+0.00456</f>
        <v>0.19716</v>
      </c>
      <c r="E172" s="247">
        <v>119.62341165111448</v>
      </c>
      <c r="F172" s="247">
        <v>23.58495184113373</v>
      </c>
      <c r="I172" s="69"/>
    </row>
    <row r="173" spans="1:9" ht="18">
      <c r="A173" s="263">
        <v>2</v>
      </c>
      <c r="B173" s="112" t="s">
        <v>258</v>
      </c>
      <c r="C173" s="263" t="s">
        <v>39</v>
      </c>
      <c r="D173" s="252">
        <v>6.0000000000000001E-3</v>
      </c>
      <c r="E173" s="247">
        <v>331.27335521521599</v>
      </c>
      <c r="F173" s="247">
        <v>1.9876401312912959</v>
      </c>
      <c r="I173" s="69"/>
    </row>
    <row r="174" spans="1:9" ht="18">
      <c r="A174" s="252">
        <v>3</v>
      </c>
      <c r="B174" s="253" t="s">
        <v>430</v>
      </c>
      <c r="C174" s="252" t="s">
        <v>39</v>
      </c>
      <c r="D174" s="156">
        <v>1.9599999999999999E-2</v>
      </c>
      <c r="E174" s="247">
        <v>732.61759181462617</v>
      </c>
      <c r="F174" s="247">
        <v>14.359304799566672</v>
      </c>
      <c r="I174" s="69"/>
    </row>
    <row r="175" spans="1:9" ht="18">
      <c r="A175" s="252">
        <v>4</v>
      </c>
      <c r="B175" s="253" t="s">
        <v>428</v>
      </c>
      <c r="C175" s="252" t="s">
        <v>93</v>
      </c>
      <c r="D175" s="144">
        <v>16</v>
      </c>
      <c r="E175" s="247">
        <v>1.6053769463976406</v>
      </c>
      <c r="F175" s="247">
        <v>25.68603114236225</v>
      </c>
      <c r="I175" s="69"/>
    </row>
    <row r="176" spans="1:9" ht="18">
      <c r="A176" s="252">
        <v>5</v>
      </c>
      <c r="B176" s="253" t="s">
        <v>431</v>
      </c>
      <c r="C176" s="252" t="s">
        <v>39</v>
      </c>
      <c r="D176" s="156">
        <v>1.52E-2</v>
      </c>
      <c r="E176" s="247">
        <v>732.61759181462617</v>
      </c>
      <c r="F176" s="247">
        <v>11.135787395582319</v>
      </c>
      <c r="I176" s="69"/>
    </row>
    <row r="177" spans="1:9" ht="18">
      <c r="A177" s="252">
        <v>6</v>
      </c>
      <c r="B177" s="253" t="s">
        <v>248</v>
      </c>
      <c r="C177" s="252" t="s">
        <v>39</v>
      </c>
      <c r="D177" s="252">
        <v>1.2840000000000001E-2</v>
      </c>
      <c r="E177" s="247">
        <v>431.92284510222231</v>
      </c>
      <c r="F177" s="247">
        <v>5.5458893311125355</v>
      </c>
      <c r="I177" s="69"/>
    </row>
    <row r="178" spans="1:9" ht="36">
      <c r="A178" s="79">
        <v>7</v>
      </c>
      <c r="B178" s="253" t="s">
        <v>441</v>
      </c>
      <c r="C178" s="79" t="s">
        <v>93</v>
      </c>
      <c r="D178" s="79">
        <f>1.6*4</f>
        <v>6.4</v>
      </c>
      <c r="E178" s="247">
        <v>14.985823933529792</v>
      </c>
      <c r="F178" s="247">
        <v>95.909273174590666</v>
      </c>
      <c r="I178" s="69"/>
    </row>
    <row r="179" spans="1:9" ht="18">
      <c r="A179" s="262">
        <v>8</v>
      </c>
      <c r="B179" s="162" t="s">
        <v>434</v>
      </c>
      <c r="C179" s="262" t="s">
        <v>90</v>
      </c>
      <c r="D179" s="262">
        <v>4</v>
      </c>
      <c r="E179" s="247">
        <v>87.913499445585089</v>
      </c>
      <c r="F179" s="247">
        <v>351.65399778234035</v>
      </c>
      <c r="I179" s="69"/>
    </row>
    <row r="180" spans="1:9" ht="18">
      <c r="A180" s="252">
        <v>9</v>
      </c>
      <c r="B180" s="253" t="s">
        <v>438</v>
      </c>
      <c r="C180" s="252" t="s">
        <v>88</v>
      </c>
      <c r="D180" s="252">
        <v>0.44</v>
      </c>
      <c r="E180" s="247">
        <v>53.619044053407023</v>
      </c>
      <c r="F180" s="247">
        <v>23.592379383499093</v>
      </c>
      <c r="I180" s="69"/>
    </row>
    <row r="181" spans="1:9" ht="36">
      <c r="A181" s="252">
        <v>10</v>
      </c>
      <c r="B181" s="163" t="s">
        <v>440</v>
      </c>
      <c r="C181" s="254" t="s">
        <v>40</v>
      </c>
      <c r="D181" s="252">
        <v>4.3999999999999997E-2</v>
      </c>
      <c r="E181" s="247">
        <v>158.14572513665419</v>
      </c>
      <c r="F181" s="247">
        <v>6.9584119060127838</v>
      </c>
      <c r="I181" s="69"/>
    </row>
    <row r="182" spans="1:9" ht="18">
      <c r="A182" s="252">
        <v>11</v>
      </c>
      <c r="B182" s="253" t="s">
        <v>428</v>
      </c>
      <c r="C182" s="252" t="s">
        <v>93</v>
      </c>
      <c r="D182" s="144">
        <v>24</v>
      </c>
      <c r="E182" s="247">
        <v>1.6053769463976406</v>
      </c>
      <c r="F182" s="247">
        <v>38.529046713543373</v>
      </c>
      <c r="I182" s="69"/>
    </row>
    <row r="183" spans="1:9" ht="18">
      <c r="A183" s="252">
        <v>12</v>
      </c>
      <c r="B183" s="253" t="s">
        <v>439</v>
      </c>
      <c r="C183" s="252" t="s">
        <v>90</v>
      </c>
      <c r="D183" s="203">
        <v>24</v>
      </c>
      <c r="E183" s="247">
        <v>3.0578608502812202E-2</v>
      </c>
      <c r="F183" s="247">
        <v>0.73388660406749273</v>
      </c>
      <c r="I183" s="69"/>
    </row>
    <row r="184" spans="1:9" ht="18">
      <c r="A184" s="6"/>
      <c r="B184" s="7" t="s">
        <v>86</v>
      </c>
      <c r="C184" s="6"/>
      <c r="D184" s="8"/>
      <c r="E184" s="9"/>
      <c r="F184" s="248">
        <f>SUM(F172:F183)</f>
        <v>599.67660020510255</v>
      </c>
      <c r="I184" s="69"/>
    </row>
    <row r="185" spans="1:9" ht="18">
      <c r="A185" s="6"/>
      <c r="B185" s="7" t="s">
        <v>87</v>
      </c>
      <c r="C185" s="6"/>
      <c r="D185" s="8"/>
      <c r="E185" s="9"/>
      <c r="F185" s="11">
        <f>F184/F$427</f>
        <v>6.6639502270778401E-3</v>
      </c>
      <c r="I185" s="69"/>
    </row>
    <row r="186" spans="1:9" ht="18">
      <c r="A186" s="53"/>
      <c r="B186" s="53" t="s">
        <v>206</v>
      </c>
      <c r="C186" s="53"/>
      <c r="D186" s="53"/>
      <c r="E186" s="247"/>
      <c r="F186" s="247"/>
      <c r="I186" s="69"/>
    </row>
    <row r="187" spans="1:9" ht="18">
      <c r="A187" s="277">
        <v>1</v>
      </c>
      <c r="B187" s="281" t="s">
        <v>442</v>
      </c>
      <c r="C187" s="277" t="s">
        <v>39</v>
      </c>
      <c r="D187" s="278">
        <f>3.6176+0.03152</f>
        <v>3.6491199999999999</v>
      </c>
      <c r="E187" s="247">
        <v>431.92284510222231</v>
      </c>
      <c r="F187" s="247">
        <v>1576.1382925194214</v>
      </c>
      <c r="I187" s="69"/>
    </row>
    <row r="188" spans="1:9" ht="18">
      <c r="A188" s="277">
        <v>2</v>
      </c>
      <c r="B188" s="281" t="s">
        <v>248</v>
      </c>
      <c r="C188" s="277" t="s">
        <v>39</v>
      </c>
      <c r="D188" s="278">
        <f>3.0996+1.5416+1.0496+0.4217+1.3868+1.3716</f>
        <v>8.8709000000000007</v>
      </c>
      <c r="E188" s="247">
        <v>431.92284510222231</v>
      </c>
      <c r="F188" s="247">
        <v>3831.5443666173046</v>
      </c>
      <c r="I188" s="69"/>
    </row>
    <row r="189" spans="1:9" ht="18">
      <c r="A189" s="277">
        <v>3</v>
      </c>
      <c r="B189" s="281" t="s">
        <v>443</v>
      </c>
      <c r="C189" s="277" t="s">
        <v>39</v>
      </c>
      <c r="D189" s="278">
        <f>1.8944+1.8684</f>
        <v>3.7628000000000004</v>
      </c>
      <c r="E189" s="247">
        <v>431.92284510222231</v>
      </c>
      <c r="F189" s="247">
        <v>1625.2392815506423</v>
      </c>
      <c r="I189" s="69"/>
    </row>
    <row r="190" spans="1:9" ht="18">
      <c r="A190" s="275">
        <v>4</v>
      </c>
      <c r="B190" s="112" t="s">
        <v>445</v>
      </c>
      <c r="C190" s="275" t="s">
        <v>39</v>
      </c>
      <c r="D190" s="274">
        <v>0.28799999999999998</v>
      </c>
      <c r="E190" s="247">
        <v>331.27335521521599</v>
      </c>
      <c r="F190" s="247">
        <v>95.406726301982204</v>
      </c>
      <c r="I190" s="69"/>
    </row>
    <row r="191" spans="1:9" ht="18">
      <c r="A191" s="277">
        <v>5</v>
      </c>
      <c r="B191" s="281" t="s">
        <v>447</v>
      </c>
      <c r="C191" s="277" t="s">
        <v>89</v>
      </c>
      <c r="D191" s="277">
        <v>16</v>
      </c>
      <c r="E191" s="247">
        <v>16.371713444802744</v>
      </c>
      <c r="F191" s="247">
        <v>261.9474151168439</v>
      </c>
      <c r="I191" s="69"/>
    </row>
    <row r="192" spans="1:9" ht="18">
      <c r="A192" s="275">
        <v>6</v>
      </c>
      <c r="B192" s="112" t="s">
        <v>451</v>
      </c>
      <c r="C192" s="275" t="s">
        <v>449</v>
      </c>
      <c r="D192" s="204">
        <v>1.6</v>
      </c>
      <c r="E192" s="247">
        <v>40.465072163528745</v>
      </c>
      <c r="F192" s="247">
        <v>64.74411546164599</v>
      </c>
      <c r="I192" s="69"/>
    </row>
    <row r="193" spans="1:9" ht="36">
      <c r="A193" s="285">
        <v>7</v>
      </c>
      <c r="B193" s="236" t="s">
        <v>240</v>
      </c>
      <c r="C193" s="285" t="s">
        <v>146</v>
      </c>
      <c r="D193" s="285">
        <v>102.4</v>
      </c>
      <c r="E193" s="247">
        <v>98.792747599681192</v>
      </c>
      <c r="F193" s="247">
        <v>10116.377354207354</v>
      </c>
      <c r="I193" s="69"/>
    </row>
    <row r="194" spans="1:9" ht="36">
      <c r="A194" s="283">
        <v>8</v>
      </c>
      <c r="B194" s="237" t="s">
        <v>241</v>
      </c>
      <c r="C194" s="283" t="s">
        <v>89</v>
      </c>
      <c r="D194" s="284">
        <v>54.8</v>
      </c>
      <c r="E194" s="247">
        <v>97.433108535653304</v>
      </c>
      <c r="F194" s="247">
        <v>5339.334347753801</v>
      </c>
      <c r="I194" s="69"/>
    </row>
    <row r="195" spans="1:9" ht="36">
      <c r="A195" s="282">
        <v>9</v>
      </c>
      <c r="B195" s="241" t="s">
        <v>523</v>
      </c>
      <c r="C195" s="282" t="s">
        <v>89</v>
      </c>
      <c r="D195" s="282">
        <v>30.54</v>
      </c>
      <c r="E195" s="247">
        <v>88.073787768799178</v>
      </c>
      <c r="F195" s="247">
        <v>2689.7734784591271</v>
      </c>
      <c r="I195" s="69"/>
    </row>
    <row r="196" spans="1:9" ht="36">
      <c r="A196" s="279">
        <v>10</v>
      </c>
      <c r="B196" s="112" t="s">
        <v>647</v>
      </c>
      <c r="C196" s="279" t="s">
        <v>146</v>
      </c>
      <c r="D196" s="279">
        <v>194</v>
      </c>
      <c r="E196" s="247">
        <v>32.169284447149209</v>
      </c>
      <c r="F196" s="247">
        <v>6240.8411827469481</v>
      </c>
      <c r="I196" s="69"/>
    </row>
    <row r="197" spans="1:9" ht="36">
      <c r="A197" s="277">
        <v>11</v>
      </c>
      <c r="B197" s="281" t="s">
        <v>524</v>
      </c>
      <c r="C197" s="277" t="s">
        <v>105</v>
      </c>
      <c r="D197" s="278">
        <v>0.28999999999999998</v>
      </c>
      <c r="E197" s="247">
        <v>653.27839943199785</v>
      </c>
      <c r="F197" s="247">
        <v>189.45073583527935</v>
      </c>
      <c r="I197" s="69"/>
    </row>
    <row r="198" spans="1:9" ht="36">
      <c r="A198" s="279">
        <v>12</v>
      </c>
      <c r="B198" s="163" t="s">
        <v>459</v>
      </c>
      <c r="C198" s="71" t="s">
        <v>94</v>
      </c>
      <c r="D198" s="280">
        <v>0.19400000000000001</v>
      </c>
      <c r="E198" s="247">
        <v>1208.5524082820148</v>
      </c>
      <c r="F198" s="247">
        <v>234.45916720671087</v>
      </c>
      <c r="I198" s="69"/>
    </row>
    <row r="199" spans="1:9" ht="18">
      <c r="A199" s="277">
        <v>13</v>
      </c>
      <c r="B199" s="281" t="s">
        <v>385</v>
      </c>
      <c r="C199" s="277" t="s">
        <v>39</v>
      </c>
      <c r="D199" s="277">
        <f>194*1.95</f>
        <v>378.3</v>
      </c>
      <c r="E199" s="247">
        <v>1.5627738552465822</v>
      </c>
      <c r="F199" s="247">
        <v>591.19734943978199</v>
      </c>
      <c r="I199" s="69"/>
    </row>
    <row r="200" spans="1:9" ht="18">
      <c r="A200" s="277">
        <v>14</v>
      </c>
      <c r="B200" s="281" t="s">
        <v>525</v>
      </c>
      <c r="C200" s="277" t="s">
        <v>89</v>
      </c>
      <c r="D200" s="277">
        <v>290</v>
      </c>
      <c r="E200" s="247">
        <v>2.1474701690337583</v>
      </c>
      <c r="F200" s="247">
        <v>622.76634901978991</v>
      </c>
      <c r="I200" s="69"/>
    </row>
    <row r="201" spans="1:9" ht="18">
      <c r="A201" s="276">
        <v>15</v>
      </c>
      <c r="B201" s="112" t="s">
        <v>460</v>
      </c>
      <c r="C201" s="275" t="s">
        <v>40</v>
      </c>
      <c r="D201" s="204">
        <v>2.6</v>
      </c>
      <c r="E201" s="247">
        <v>113.45136991168609</v>
      </c>
      <c r="F201" s="247">
        <v>294.97356177038381</v>
      </c>
      <c r="I201" s="69"/>
    </row>
    <row r="202" spans="1:9" ht="36">
      <c r="A202" s="279">
        <v>16</v>
      </c>
      <c r="B202" s="112" t="s">
        <v>465</v>
      </c>
      <c r="C202" s="279" t="s">
        <v>449</v>
      </c>
      <c r="D202" s="280">
        <v>1.526</v>
      </c>
      <c r="E202" s="247">
        <v>160.27997975027725</v>
      </c>
      <c r="F202" s="247">
        <v>244.58724909892308</v>
      </c>
      <c r="I202" s="69"/>
    </row>
    <row r="203" spans="1:9" ht="18">
      <c r="A203" s="71">
        <v>17</v>
      </c>
      <c r="B203" s="112" t="s">
        <v>468</v>
      </c>
      <c r="C203" s="279" t="s">
        <v>160</v>
      </c>
      <c r="D203" s="279">
        <v>152.6</v>
      </c>
      <c r="E203" s="247">
        <v>7.7180830903974327</v>
      </c>
      <c r="F203" s="247">
        <v>1177.7794795946481</v>
      </c>
      <c r="I203" s="69"/>
    </row>
    <row r="204" spans="1:9" ht="18">
      <c r="A204" s="273">
        <v>18</v>
      </c>
      <c r="B204" s="238" t="s">
        <v>221</v>
      </c>
      <c r="C204" s="273" t="s">
        <v>89</v>
      </c>
      <c r="D204" s="273">
        <f>0.32+0.24</f>
        <v>0.56000000000000005</v>
      </c>
      <c r="E204" s="247">
        <v>49.458568038509803</v>
      </c>
      <c r="F204" s="247">
        <v>27.696798101565491</v>
      </c>
      <c r="I204" s="69"/>
    </row>
    <row r="205" spans="1:9" ht="54">
      <c r="A205" s="277">
        <v>19</v>
      </c>
      <c r="B205" s="281" t="s">
        <v>471</v>
      </c>
      <c r="C205" s="277" t="s">
        <v>90</v>
      </c>
      <c r="D205" s="144">
        <v>2</v>
      </c>
      <c r="E205" s="247">
        <v>30.578608502812202</v>
      </c>
      <c r="F205" s="247">
        <v>61.157217005624403</v>
      </c>
      <c r="I205" s="69"/>
    </row>
    <row r="206" spans="1:9" ht="36">
      <c r="A206" s="279">
        <v>20</v>
      </c>
      <c r="B206" s="112" t="s">
        <v>472</v>
      </c>
      <c r="C206" s="279" t="s">
        <v>90</v>
      </c>
      <c r="D206" s="209">
        <v>2</v>
      </c>
      <c r="E206" s="247">
        <v>114.66978188554575</v>
      </c>
      <c r="F206" s="247">
        <v>229.33956377109149</v>
      </c>
      <c r="I206" s="69"/>
    </row>
    <row r="207" spans="1:9" ht="18">
      <c r="A207" s="277">
        <v>21</v>
      </c>
      <c r="B207" s="281" t="s">
        <v>457</v>
      </c>
      <c r="C207" s="277" t="s">
        <v>39</v>
      </c>
      <c r="D207" s="77">
        <v>5.0000000000000001E-3</v>
      </c>
      <c r="E207" s="247">
        <v>732.61759181462617</v>
      </c>
      <c r="F207" s="247">
        <v>3.6630879590731311</v>
      </c>
      <c r="I207" s="69"/>
    </row>
    <row r="208" spans="1:9" ht="18">
      <c r="A208" s="277">
        <v>22</v>
      </c>
      <c r="B208" s="281" t="s">
        <v>248</v>
      </c>
      <c r="C208" s="277" t="s">
        <v>39</v>
      </c>
      <c r="D208" s="277">
        <v>4.3E-3</v>
      </c>
      <c r="E208" s="247">
        <v>431.92284510222231</v>
      </c>
      <c r="F208" s="247">
        <v>1.8572682339395561</v>
      </c>
      <c r="I208" s="69"/>
    </row>
    <row r="209" spans="1:9" ht="18">
      <c r="A209" s="277">
        <v>23</v>
      </c>
      <c r="B209" s="281" t="s">
        <v>428</v>
      </c>
      <c r="C209" s="277" t="s">
        <v>93</v>
      </c>
      <c r="D209" s="154">
        <f>0.1*8</f>
        <v>0.8</v>
      </c>
      <c r="E209" s="247">
        <v>1.6053769463976406</v>
      </c>
      <c r="F209" s="247">
        <v>1.2843015571181127</v>
      </c>
      <c r="I209" s="69"/>
    </row>
    <row r="210" spans="1:9" ht="18">
      <c r="A210" s="6"/>
      <c r="B210" s="7" t="s">
        <v>86</v>
      </c>
      <c r="C210" s="6"/>
      <c r="D210" s="8"/>
      <c r="E210" s="9"/>
      <c r="F210" s="248">
        <f>SUM(F187:F209)</f>
        <v>35521.558689328995</v>
      </c>
      <c r="I210" s="69"/>
    </row>
    <row r="211" spans="1:9" ht="18">
      <c r="A211" s="6"/>
      <c r="B211" s="7" t="s">
        <v>87</v>
      </c>
      <c r="C211" s="6"/>
      <c r="D211" s="8"/>
      <c r="E211" s="9"/>
      <c r="F211" s="11">
        <f>F210/F$427</f>
        <v>0.39473592768660881</v>
      </c>
      <c r="I211" s="69"/>
    </row>
    <row r="212" spans="1:9" ht="18">
      <c r="A212" s="53"/>
      <c r="B212" s="53" t="s">
        <v>550</v>
      </c>
      <c r="C212" s="53"/>
      <c r="D212" s="53"/>
      <c r="E212" s="247"/>
      <c r="F212" s="247"/>
      <c r="I212" s="69"/>
    </row>
    <row r="213" spans="1:9" ht="36">
      <c r="A213" s="262">
        <v>1</v>
      </c>
      <c r="B213" s="163" t="s">
        <v>478</v>
      </c>
      <c r="C213" s="79" t="s">
        <v>93</v>
      </c>
      <c r="D213" s="262">
        <v>6</v>
      </c>
      <c r="E213" s="247">
        <v>10.809406658406767</v>
      </c>
      <c r="F213" s="247">
        <v>64.856439950440603</v>
      </c>
      <c r="I213" s="69"/>
    </row>
    <row r="214" spans="1:9" ht="36">
      <c r="A214" s="262">
        <v>2</v>
      </c>
      <c r="B214" s="163" t="s">
        <v>479</v>
      </c>
      <c r="C214" s="79" t="s">
        <v>93</v>
      </c>
      <c r="D214" s="262">
        <v>82</v>
      </c>
      <c r="E214" s="247">
        <v>5.8994698619599237</v>
      </c>
      <c r="F214" s="247">
        <v>483.75652868071376</v>
      </c>
      <c r="I214" s="69"/>
    </row>
    <row r="215" spans="1:9" ht="18">
      <c r="A215" s="263">
        <v>3</v>
      </c>
      <c r="B215" s="112" t="s">
        <v>480</v>
      </c>
      <c r="C215" s="263" t="s">
        <v>90</v>
      </c>
      <c r="D215" s="153">
        <v>2</v>
      </c>
      <c r="E215" s="247">
        <v>6.5744008281046229</v>
      </c>
      <c r="F215" s="247">
        <v>13.148801656209246</v>
      </c>
      <c r="I215" s="69"/>
    </row>
    <row r="216" spans="1:9" ht="18">
      <c r="A216" s="271">
        <v>4</v>
      </c>
      <c r="B216" s="112" t="s">
        <v>371</v>
      </c>
      <c r="C216" s="271" t="s">
        <v>90</v>
      </c>
      <c r="D216" s="271">
        <f>6+12+2+12</f>
        <v>32</v>
      </c>
      <c r="E216" s="247">
        <v>1.3521607404645295</v>
      </c>
      <c r="F216" s="247">
        <v>43.269143694864944</v>
      </c>
      <c r="I216" s="69"/>
    </row>
    <row r="217" spans="1:9" ht="18">
      <c r="A217" s="164">
        <v>5</v>
      </c>
      <c r="B217" s="112" t="s">
        <v>490</v>
      </c>
      <c r="C217" s="260" t="s">
        <v>90</v>
      </c>
      <c r="D217" s="260">
        <v>6</v>
      </c>
      <c r="E217" s="247">
        <v>19.111630314257624</v>
      </c>
      <c r="F217" s="247">
        <v>114.66978188554575</v>
      </c>
      <c r="I217" s="69"/>
    </row>
    <row r="218" spans="1:9" ht="18">
      <c r="A218" s="262">
        <v>6</v>
      </c>
      <c r="B218" s="162" t="s">
        <v>491</v>
      </c>
      <c r="C218" s="262" t="s">
        <v>90</v>
      </c>
      <c r="D218" s="262">
        <v>2</v>
      </c>
      <c r="E218" s="247">
        <v>6.3450612643335322</v>
      </c>
      <c r="F218" s="247">
        <v>12.690122528667064</v>
      </c>
      <c r="I218" s="69"/>
    </row>
    <row r="219" spans="1:9" ht="18">
      <c r="A219" s="262">
        <v>7</v>
      </c>
      <c r="B219" s="162" t="s">
        <v>492</v>
      </c>
      <c r="C219" s="262" t="s">
        <v>90</v>
      </c>
      <c r="D219" s="262">
        <v>2</v>
      </c>
      <c r="E219" s="247">
        <v>31.196715820350111</v>
      </c>
      <c r="F219" s="247">
        <v>62.393431640700221</v>
      </c>
      <c r="I219" s="69"/>
    </row>
    <row r="220" spans="1:9" ht="18">
      <c r="A220" s="262">
        <v>8</v>
      </c>
      <c r="B220" s="253" t="s">
        <v>481</v>
      </c>
      <c r="C220" s="262" t="s">
        <v>90</v>
      </c>
      <c r="D220" s="262">
        <v>2</v>
      </c>
      <c r="E220" s="247">
        <v>107.18455794983844</v>
      </c>
      <c r="F220" s="247">
        <v>214.36911589967687</v>
      </c>
      <c r="I220" s="69"/>
    </row>
    <row r="221" spans="1:9" ht="18">
      <c r="A221" s="262">
        <v>9</v>
      </c>
      <c r="B221" s="253" t="s">
        <v>482</v>
      </c>
      <c r="C221" s="262" t="s">
        <v>90</v>
      </c>
      <c r="D221" s="262">
        <v>4</v>
      </c>
      <c r="E221" s="247">
        <v>12.279731360271358</v>
      </c>
      <c r="F221" s="247">
        <v>49.11892544108543</v>
      </c>
      <c r="I221" s="69"/>
    </row>
    <row r="222" spans="1:9" ht="18">
      <c r="A222" s="262">
        <v>10</v>
      </c>
      <c r="B222" s="253" t="s">
        <v>483</v>
      </c>
      <c r="C222" s="262" t="s">
        <v>90</v>
      </c>
      <c r="D222" s="262">
        <v>12</v>
      </c>
      <c r="E222" s="247">
        <v>15.79627133809476</v>
      </c>
      <c r="F222" s="247">
        <v>189.55525605713711</v>
      </c>
      <c r="I222" s="69"/>
    </row>
    <row r="223" spans="1:9" ht="18">
      <c r="A223" s="262">
        <v>11</v>
      </c>
      <c r="B223" s="253" t="s">
        <v>484</v>
      </c>
      <c r="C223" s="262" t="s">
        <v>90</v>
      </c>
      <c r="D223" s="148">
        <v>12</v>
      </c>
      <c r="E223" s="247">
        <v>6.5744008281046229</v>
      </c>
      <c r="F223" s="247">
        <v>78.892809937255464</v>
      </c>
      <c r="I223" s="69"/>
    </row>
    <row r="224" spans="1:9" ht="36">
      <c r="A224" s="262">
        <v>12</v>
      </c>
      <c r="B224" s="253" t="s">
        <v>485</v>
      </c>
      <c r="C224" s="262" t="s">
        <v>90</v>
      </c>
      <c r="D224" s="262">
        <v>2</v>
      </c>
      <c r="E224" s="247">
        <v>34.248041523149666</v>
      </c>
      <c r="F224" s="247">
        <v>68.496083046299333</v>
      </c>
      <c r="I224" s="69"/>
    </row>
    <row r="225" spans="1:9" ht="18">
      <c r="A225" s="262">
        <v>13</v>
      </c>
      <c r="B225" s="253" t="s">
        <v>486</v>
      </c>
      <c r="C225" s="262" t="s">
        <v>90</v>
      </c>
      <c r="D225" s="262">
        <v>12</v>
      </c>
      <c r="E225" s="247">
        <v>2.7520747652530986</v>
      </c>
      <c r="F225" s="247">
        <v>33.024897183037183</v>
      </c>
      <c r="I225" s="69"/>
    </row>
    <row r="226" spans="1:9" ht="18">
      <c r="A226" s="262">
        <v>14</v>
      </c>
      <c r="B226" s="253" t="s">
        <v>303</v>
      </c>
      <c r="C226" s="262" t="s">
        <v>39</v>
      </c>
      <c r="D226" s="262">
        <v>7.6E-3</v>
      </c>
      <c r="E226" s="247">
        <v>732.61759181462617</v>
      </c>
      <c r="F226" s="247">
        <v>5.5678936977911597</v>
      </c>
      <c r="I226" s="69"/>
    </row>
    <row r="227" spans="1:9" ht="18">
      <c r="A227" s="270">
        <v>15</v>
      </c>
      <c r="B227" s="238" t="s">
        <v>221</v>
      </c>
      <c r="C227" s="270" t="s">
        <v>89</v>
      </c>
      <c r="D227" s="270">
        <f>1.6+0.56+0.78</f>
        <v>2.9400000000000004</v>
      </c>
      <c r="E227" s="247">
        <v>49.458568038509803</v>
      </c>
      <c r="F227" s="247">
        <v>145.40819003321883</v>
      </c>
      <c r="I227" s="69"/>
    </row>
    <row r="228" spans="1:9" ht="54">
      <c r="A228" s="262">
        <v>16</v>
      </c>
      <c r="B228" s="253" t="s">
        <v>489</v>
      </c>
      <c r="C228" s="262" t="s">
        <v>90</v>
      </c>
      <c r="D228" s="148">
        <v>4</v>
      </c>
      <c r="E228" s="247">
        <v>71.85972998160868</v>
      </c>
      <c r="F228" s="247">
        <v>287.43891992643472</v>
      </c>
      <c r="I228" s="69"/>
    </row>
    <row r="229" spans="1:9" ht="36">
      <c r="A229" s="262">
        <v>17</v>
      </c>
      <c r="B229" s="253" t="s">
        <v>488</v>
      </c>
      <c r="C229" s="262" t="s">
        <v>90</v>
      </c>
      <c r="D229" s="148">
        <v>2</v>
      </c>
      <c r="E229" s="247">
        <v>171.24020761574835</v>
      </c>
      <c r="F229" s="247">
        <v>342.48041523149669</v>
      </c>
      <c r="I229" s="69"/>
    </row>
    <row r="230" spans="1:9" ht="36">
      <c r="A230" s="262">
        <v>18</v>
      </c>
      <c r="B230" s="253" t="s">
        <v>636</v>
      </c>
      <c r="C230" s="262" t="s">
        <v>90</v>
      </c>
      <c r="D230" s="148">
        <v>2</v>
      </c>
      <c r="E230" s="247">
        <v>30.578608502812202</v>
      </c>
      <c r="F230" s="247">
        <v>61.157217005624403</v>
      </c>
      <c r="I230" s="69"/>
    </row>
    <row r="231" spans="1:9" ht="18">
      <c r="A231" s="263">
        <v>19</v>
      </c>
      <c r="B231" s="112" t="s">
        <v>251</v>
      </c>
      <c r="C231" s="263" t="s">
        <v>88</v>
      </c>
      <c r="D231" s="263">
        <v>0.6</v>
      </c>
      <c r="E231" s="247">
        <v>16.371713444802744</v>
      </c>
      <c r="F231" s="247">
        <v>9.8230280668816476</v>
      </c>
      <c r="I231" s="69"/>
    </row>
    <row r="232" spans="1:9" ht="36">
      <c r="A232" s="252">
        <v>20</v>
      </c>
      <c r="B232" s="253" t="s">
        <v>524</v>
      </c>
      <c r="C232" s="252" t="s">
        <v>105</v>
      </c>
      <c r="D232" s="235">
        <v>1.1599999999999999E-2</v>
      </c>
      <c r="E232" s="247">
        <v>653.27839943199785</v>
      </c>
      <c r="F232" s="247">
        <v>7.5780294334111744</v>
      </c>
      <c r="I232" s="69"/>
    </row>
    <row r="233" spans="1:9" ht="18">
      <c r="A233" s="252">
        <v>21</v>
      </c>
      <c r="B233" s="253" t="s">
        <v>525</v>
      </c>
      <c r="C233" s="252" t="s">
        <v>89</v>
      </c>
      <c r="D233" s="252">
        <v>2.6</v>
      </c>
      <c r="E233" s="247">
        <v>2.1474701690337583</v>
      </c>
      <c r="F233" s="247">
        <v>5.5834224394877721</v>
      </c>
      <c r="I233" s="69"/>
    </row>
    <row r="234" spans="1:9" ht="36">
      <c r="A234" s="262">
        <v>22</v>
      </c>
      <c r="B234" s="253" t="s">
        <v>270</v>
      </c>
      <c r="C234" s="262" t="s">
        <v>88</v>
      </c>
      <c r="D234" s="262">
        <v>9</v>
      </c>
      <c r="E234" s="247">
        <v>1.8175877033086931</v>
      </c>
      <c r="F234" s="247">
        <v>16.358289329778238</v>
      </c>
      <c r="I234" s="69"/>
    </row>
    <row r="235" spans="1:9" ht="18">
      <c r="A235" s="262">
        <v>23</v>
      </c>
      <c r="B235" s="112" t="s">
        <v>460</v>
      </c>
      <c r="C235" s="263" t="s">
        <v>40</v>
      </c>
      <c r="D235" s="267">
        <v>0.22</v>
      </c>
      <c r="E235" s="247">
        <v>113.45136991168609</v>
      </c>
      <c r="F235" s="247">
        <v>24.959301380570938</v>
      </c>
      <c r="I235" s="69"/>
    </row>
    <row r="236" spans="1:9" ht="54">
      <c r="A236" s="262">
        <v>24</v>
      </c>
      <c r="B236" s="163" t="s">
        <v>637</v>
      </c>
      <c r="C236" s="262" t="s">
        <v>40</v>
      </c>
      <c r="D236" s="262">
        <v>1.6E-2</v>
      </c>
      <c r="E236" s="247">
        <v>230.89223476484443</v>
      </c>
      <c r="F236" s="247">
        <v>3.6942757562375106</v>
      </c>
      <c r="I236" s="69"/>
    </row>
    <row r="237" spans="1:9" ht="18">
      <c r="A237" s="263">
        <v>25</v>
      </c>
      <c r="B237" s="145" t="s">
        <v>474</v>
      </c>
      <c r="C237" s="263" t="s">
        <v>40</v>
      </c>
      <c r="D237" s="263">
        <v>1.6E-2</v>
      </c>
      <c r="E237" s="247">
        <v>158.14572513665419</v>
      </c>
      <c r="F237" s="247">
        <v>2.5303316021864672</v>
      </c>
      <c r="I237" s="69"/>
    </row>
    <row r="238" spans="1:9" ht="36">
      <c r="A238" s="263">
        <v>26</v>
      </c>
      <c r="B238" s="241" t="s">
        <v>638</v>
      </c>
      <c r="C238" s="263" t="s">
        <v>40</v>
      </c>
      <c r="D238" s="263">
        <v>0.03</v>
      </c>
      <c r="E238" s="247">
        <v>308.21362719496386</v>
      </c>
      <c r="F238" s="247">
        <v>9.2464088158489162</v>
      </c>
      <c r="I238" s="69"/>
    </row>
    <row r="239" spans="1:9" ht="18">
      <c r="A239" s="6"/>
      <c r="B239" s="7" t="s">
        <v>86</v>
      </c>
      <c r="C239" s="6"/>
      <c r="D239" s="8"/>
      <c r="E239" s="9"/>
      <c r="F239" s="248">
        <f>SUM(F213:F238)</f>
        <v>2350.0670603206013</v>
      </c>
      <c r="I239" s="69"/>
    </row>
    <row r="240" spans="1:9" ht="18">
      <c r="A240" s="6"/>
      <c r="B240" s="7" t="s">
        <v>87</v>
      </c>
      <c r="C240" s="6"/>
      <c r="D240" s="8"/>
      <c r="E240" s="9"/>
      <c r="F240" s="11">
        <f>F239/F$427</f>
        <v>2.611529266760669E-2</v>
      </c>
      <c r="I240" s="69"/>
    </row>
    <row r="241" spans="1:9" ht="18">
      <c r="A241" s="53"/>
      <c r="B241" s="53" t="s">
        <v>549</v>
      </c>
      <c r="C241" s="53"/>
      <c r="D241" s="53"/>
      <c r="E241" s="247"/>
      <c r="F241" s="247"/>
      <c r="I241" s="69"/>
    </row>
    <row r="242" spans="1:9" ht="18">
      <c r="A242" s="262">
        <v>1</v>
      </c>
      <c r="B242" s="163" t="s">
        <v>545</v>
      </c>
      <c r="C242" s="79" t="s">
        <v>93</v>
      </c>
      <c r="D242" s="262">
        <v>12</v>
      </c>
      <c r="E242" s="247">
        <v>10.809406658406767</v>
      </c>
      <c r="F242" s="247">
        <v>129.71287990088121</v>
      </c>
      <c r="I242" s="69"/>
    </row>
    <row r="243" spans="1:9" ht="36">
      <c r="A243" s="262">
        <v>2</v>
      </c>
      <c r="B243" s="163" t="s">
        <v>546</v>
      </c>
      <c r="C243" s="79" t="s">
        <v>93</v>
      </c>
      <c r="D243" s="262">
        <v>20</v>
      </c>
      <c r="E243" s="247">
        <v>5.8994698619599237</v>
      </c>
      <c r="F243" s="247">
        <v>117.98939723919848</v>
      </c>
      <c r="I243" s="69"/>
    </row>
    <row r="244" spans="1:9" ht="18">
      <c r="A244" s="263">
        <v>3</v>
      </c>
      <c r="B244" s="112" t="s">
        <v>480</v>
      </c>
      <c r="C244" s="263" t="s">
        <v>90</v>
      </c>
      <c r="D244" s="153">
        <v>2</v>
      </c>
      <c r="E244" s="247">
        <v>6.5744008281046229</v>
      </c>
      <c r="F244" s="247">
        <v>13.148801656209246</v>
      </c>
      <c r="I244" s="69"/>
    </row>
    <row r="245" spans="1:9" ht="18">
      <c r="A245" s="262">
        <v>4</v>
      </c>
      <c r="B245" s="162" t="s">
        <v>562</v>
      </c>
      <c r="C245" s="262" t="s">
        <v>90</v>
      </c>
      <c r="D245" s="262">
        <v>2</v>
      </c>
      <c r="E245" s="247">
        <v>9.662840286888656</v>
      </c>
      <c r="F245" s="247">
        <v>19.325680573777312</v>
      </c>
      <c r="I245" s="69"/>
    </row>
    <row r="246" spans="1:9" ht="18">
      <c r="A246" s="262">
        <v>5</v>
      </c>
      <c r="B246" s="253" t="s">
        <v>481</v>
      </c>
      <c r="C246" s="262" t="s">
        <v>90</v>
      </c>
      <c r="D246" s="262">
        <v>2</v>
      </c>
      <c r="E246" s="247">
        <v>107.18455794983844</v>
      </c>
      <c r="F246" s="247">
        <v>214.36911589967687</v>
      </c>
      <c r="I246" s="69"/>
    </row>
    <row r="247" spans="1:9" ht="18">
      <c r="A247" s="262">
        <v>6</v>
      </c>
      <c r="B247" s="162" t="s">
        <v>547</v>
      </c>
      <c r="C247" s="262" t="s">
        <v>90</v>
      </c>
      <c r="D247" s="262">
        <v>2</v>
      </c>
      <c r="E247" s="247">
        <v>26.186308044480434</v>
      </c>
      <c r="F247" s="247">
        <v>52.372616088960868</v>
      </c>
      <c r="I247" s="69"/>
    </row>
    <row r="248" spans="1:9" ht="18">
      <c r="A248" s="262">
        <v>7</v>
      </c>
      <c r="B248" s="253" t="s">
        <v>482</v>
      </c>
      <c r="C248" s="262" t="s">
        <v>90</v>
      </c>
      <c r="D248" s="262">
        <v>2</v>
      </c>
      <c r="E248" s="247">
        <v>12.279731360271358</v>
      </c>
      <c r="F248" s="247">
        <v>24.559462720542715</v>
      </c>
      <c r="I248" s="69"/>
    </row>
    <row r="249" spans="1:9" ht="18">
      <c r="A249" s="262">
        <v>8</v>
      </c>
      <c r="B249" s="253" t="s">
        <v>483</v>
      </c>
      <c r="C249" s="262" t="s">
        <v>90</v>
      </c>
      <c r="D249" s="262">
        <v>6</v>
      </c>
      <c r="E249" s="247">
        <v>15.79627133809476</v>
      </c>
      <c r="F249" s="247">
        <v>94.777628028568557</v>
      </c>
      <c r="I249" s="69"/>
    </row>
    <row r="250" spans="1:9" ht="18">
      <c r="A250" s="271">
        <v>9</v>
      </c>
      <c r="B250" s="112" t="s">
        <v>371</v>
      </c>
      <c r="C250" s="271" t="s">
        <v>90</v>
      </c>
      <c r="D250" s="271">
        <f>6+8</f>
        <v>14</v>
      </c>
      <c r="E250" s="247">
        <v>1.3521607404645295</v>
      </c>
      <c r="F250" s="247">
        <v>18.930250366503412</v>
      </c>
      <c r="I250" s="69"/>
    </row>
    <row r="251" spans="1:9" ht="18">
      <c r="A251" s="262">
        <v>10</v>
      </c>
      <c r="B251" s="253" t="s">
        <v>484</v>
      </c>
      <c r="C251" s="262" t="s">
        <v>90</v>
      </c>
      <c r="D251" s="148">
        <v>6</v>
      </c>
      <c r="E251" s="247">
        <v>6.5744008281046229</v>
      </c>
      <c r="F251" s="247">
        <v>39.446404968627732</v>
      </c>
      <c r="I251" s="69"/>
    </row>
    <row r="252" spans="1:9" ht="18">
      <c r="A252" s="262">
        <v>11</v>
      </c>
      <c r="B252" s="253" t="s">
        <v>486</v>
      </c>
      <c r="C252" s="262" t="s">
        <v>90</v>
      </c>
      <c r="D252" s="262">
        <v>8</v>
      </c>
      <c r="E252" s="247">
        <v>2.7520747652530986</v>
      </c>
      <c r="F252" s="247">
        <v>22.016598122024789</v>
      </c>
      <c r="I252" s="69"/>
    </row>
    <row r="253" spans="1:9" ht="18">
      <c r="A253" s="262">
        <v>14</v>
      </c>
      <c r="B253" s="253" t="s">
        <v>303</v>
      </c>
      <c r="C253" s="262" t="s">
        <v>39</v>
      </c>
      <c r="D253" s="262">
        <v>3.8E-3</v>
      </c>
      <c r="E253" s="247">
        <v>732.61759181462617</v>
      </c>
      <c r="F253" s="247">
        <v>2.7839468488955799</v>
      </c>
      <c r="I253" s="69"/>
    </row>
    <row r="254" spans="1:9" ht="18">
      <c r="A254" s="270">
        <v>15</v>
      </c>
      <c r="B254" s="238" t="s">
        <v>221</v>
      </c>
      <c r="C254" s="270" t="s">
        <v>89</v>
      </c>
      <c r="D254" s="270">
        <f>1.6+0.56+0.78</f>
        <v>2.9400000000000004</v>
      </c>
      <c r="E254" s="247">
        <v>49.458568038509803</v>
      </c>
      <c r="F254" s="247">
        <v>145.40819003321883</v>
      </c>
      <c r="I254" s="69"/>
    </row>
    <row r="255" spans="1:9" ht="54">
      <c r="A255" s="262">
        <v>16</v>
      </c>
      <c r="B255" s="253" t="s">
        <v>489</v>
      </c>
      <c r="C255" s="262" t="s">
        <v>90</v>
      </c>
      <c r="D255" s="148">
        <v>4</v>
      </c>
      <c r="E255" s="247">
        <v>71.85972998160868</v>
      </c>
      <c r="F255" s="247">
        <v>287.43891992643472</v>
      </c>
      <c r="I255" s="69"/>
    </row>
    <row r="256" spans="1:9" ht="36">
      <c r="A256" s="262">
        <v>17</v>
      </c>
      <c r="B256" s="253" t="s">
        <v>488</v>
      </c>
      <c r="C256" s="262" t="s">
        <v>90</v>
      </c>
      <c r="D256" s="148">
        <v>2</v>
      </c>
      <c r="E256" s="247">
        <v>171.24020761574835</v>
      </c>
      <c r="F256" s="247">
        <v>342.48041523149669</v>
      </c>
      <c r="I256" s="69"/>
    </row>
    <row r="257" spans="1:9" ht="36">
      <c r="A257" s="262">
        <v>18</v>
      </c>
      <c r="B257" s="253" t="s">
        <v>636</v>
      </c>
      <c r="C257" s="262" t="s">
        <v>90</v>
      </c>
      <c r="D257" s="148">
        <v>2</v>
      </c>
      <c r="E257" s="247">
        <v>30.578608502812202</v>
      </c>
      <c r="F257" s="247">
        <v>61.157217005624403</v>
      </c>
      <c r="I257" s="69"/>
    </row>
    <row r="258" spans="1:9" ht="18">
      <c r="A258" s="263">
        <v>19</v>
      </c>
      <c r="B258" s="112" t="s">
        <v>251</v>
      </c>
      <c r="C258" s="263" t="s">
        <v>88</v>
      </c>
      <c r="D258" s="263">
        <v>0.6</v>
      </c>
      <c r="E258" s="247">
        <v>16.371713444802744</v>
      </c>
      <c r="F258" s="247">
        <v>9.8230280668816476</v>
      </c>
      <c r="I258" s="69"/>
    </row>
    <row r="259" spans="1:9" ht="36">
      <c r="A259" s="252">
        <v>20</v>
      </c>
      <c r="B259" s="253" t="s">
        <v>524</v>
      </c>
      <c r="C259" s="252" t="s">
        <v>105</v>
      </c>
      <c r="D259" s="235">
        <v>1.1599999999999999E-2</v>
      </c>
      <c r="E259" s="247">
        <v>653.27839943199785</v>
      </c>
      <c r="F259" s="247">
        <v>7.5780294334111744</v>
      </c>
      <c r="I259" s="69"/>
    </row>
    <row r="260" spans="1:9" ht="18">
      <c r="A260" s="252">
        <v>21</v>
      </c>
      <c r="B260" s="253" t="s">
        <v>525</v>
      </c>
      <c r="C260" s="252" t="s">
        <v>89</v>
      </c>
      <c r="D260" s="252">
        <v>2.6</v>
      </c>
      <c r="E260" s="247">
        <v>2.1474701690337583</v>
      </c>
      <c r="F260" s="247">
        <v>5.5834224394877721</v>
      </c>
      <c r="I260" s="69"/>
    </row>
    <row r="261" spans="1:9" ht="36">
      <c r="A261" s="262">
        <v>22</v>
      </c>
      <c r="B261" s="253" t="s">
        <v>270</v>
      </c>
      <c r="C261" s="262" t="s">
        <v>88</v>
      </c>
      <c r="D261" s="262">
        <v>9</v>
      </c>
      <c r="E261" s="247">
        <v>1.8175877033086931</v>
      </c>
      <c r="F261" s="247">
        <v>16.358289329778238</v>
      </c>
      <c r="I261" s="69"/>
    </row>
    <row r="262" spans="1:9" ht="18">
      <c r="A262" s="262">
        <v>23</v>
      </c>
      <c r="B262" s="112" t="s">
        <v>460</v>
      </c>
      <c r="C262" s="263" t="s">
        <v>40</v>
      </c>
      <c r="D262" s="267">
        <v>0.22</v>
      </c>
      <c r="E262" s="247">
        <v>113.45136991168609</v>
      </c>
      <c r="F262" s="247">
        <v>24.959301380570938</v>
      </c>
      <c r="I262" s="69"/>
    </row>
    <row r="263" spans="1:9" ht="54">
      <c r="A263" s="262">
        <v>24</v>
      </c>
      <c r="B263" s="163" t="s">
        <v>637</v>
      </c>
      <c r="C263" s="262" t="s">
        <v>40</v>
      </c>
      <c r="D263" s="262">
        <v>0.03</v>
      </c>
      <c r="E263" s="247">
        <v>230.89223476484443</v>
      </c>
      <c r="F263" s="247">
        <v>6.9267670429453325</v>
      </c>
      <c r="I263" s="69"/>
    </row>
    <row r="264" spans="1:9" ht="18">
      <c r="A264" s="263">
        <v>25</v>
      </c>
      <c r="B264" s="145" t="s">
        <v>474</v>
      </c>
      <c r="C264" s="263" t="s">
        <v>40</v>
      </c>
      <c r="D264" s="263">
        <v>0.01</v>
      </c>
      <c r="E264" s="247">
        <v>158.14572513665419</v>
      </c>
      <c r="F264" s="247">
        <v>1.5814572513665419</v>
      </c>
      <c r="I264" s="69"/>
    </row>
    <row r="265" spans="1:9" ht="36">
      <c r="A265" s="263">
        <v>26</v>
      </c>
      <c r="B265" s="145" t="s">
        <v>638</v>
      </c>
      <c r="C265" s="263" t="s">
        <v>40</v>
      </c>
      <c r="D265" s="263">
        <v>0.01</v>
      </c>
      <c r="E265" s="247">
        <v>308.21362719496386</v>
      </c>
      <c r="F265" s="247">
        <v>3.0821362719496381</v>
      </c>
      <c r="I265" s="69"/>
    </row>
    <row r="266" spans="1:9" ht="18">
      <c r="A266" s="6"/>
      <c r="B266" s="7" t="s">
        <v>86</v>
      </c>
      <c r="C266" s="6"/>
      <c r="D266" s="8"/>
      <c r="E266" s="9"/>
      <c r="F266" s="248">
        <f>SUM(F242:F265)</f>
        <v>1661.8099558270324</v>
      </c>
      <c r="I266" s="69"/>
    </row>
    <row r="267" spans="1:9" ht="18">
      <c r="A267" s="6"/>
      <c r="B267" s="7" t="s">
        <v>87</v>
      </c>
      <c r="C267" s="6"/>
      <c r="D267" s="8"/>
      <c r="E267" s="9"/>
      <c r="F267" s="11">
        <f>F266/F$427</f>
        <v>1.8466985086138331E-2</v>
      </c>
      <c r="I267" s="69"/>
    </row>
    <row r="268" spans="1:9" ht="18">
      <c r="A268" s="53"/>
      <c r="B268" s="53" t="s">
        <v>551</v>
      </c>
      <c r="C268" s="53"/>
      <c r="D268" s="53"/>
      <c r="E268" s="247"/>
      <c r="F268" s="247"/>
      <c r="I268" s="69"/>
    </row>
    <row r="269" spans="1:9" ht="18">
      <c r="A269" s="262">
        <v>1</v>
      </c>
      <c r="B269" s="163" t="s">
        <v>553</v>
      </c>
      <c r="C269" s="79" t="s">
        <v>93</v>
      </c>
      <c r="D269" s="262">
        <v>12</v>
      </c>
      <c r="E269" s="247">
        <v>16.852279012702684</v>
      </c>
      <c r="F269" s="247">
        <v>202.2273481524322</v>
      </c>
      <c r="I269" s="69"/>
    </row>
    <row r="270" spans="1:9" ht="36">
      <c r="A270" s="262">
        <v>2</v>
      </c>
      <c r="B270" s="163" t="s">
        <v>554</v>
      </c>
      <c r="C270" s="79" t="s">
        <v>93</v>
      </c>
      <c r="D270" s="262">
        <v>23</v>
      </c>
      <c r="E270" s="247">
        <v>12.09311617566904</v>
      </c>
      <c r="F270" s="247">
        <v>278.1416720403879</v>
      </c>
      <c r="I270" s="69"/>
    </row>
    <row r="271" spans="1:9" ht="18">
      <c r="A271" s="263">
        <v>3</v>
      </c>
      <c r="B271" s="112" t="s">
        <v>555</v>
      </c>
      <c r="C271" s="263" t="s">
        <v>90</v>
      </c>
      <c r="D271" s="153">
        <v>2</v>
      </c>
      <c r="E271" s="247">
        <v>8.8677964658155393</v>
      </c>
      <c r="F271" s="247">
        <v>17.735592931631079</v>
      </c>
      <c r="I271" s="69"/>
    </row>
    <row r="272" spans="1:9" ht="18">
      <c r="A272" s="262">
        <v>4</v>
      </c>
      <c r="B272" s="162" t="s">
        <v>561</v>
      </c>
      <c r="C272" s="262" t="s">
        <v>90</v>
      </c>
      <c r="D272" s="262">
        <v>2</v>
      </c>
      <c r="E272" s="247">
        <v>14.677732081349857</v>
      </c>
      <c r="F272" s="247">
        <v>29.355464162699715</v>
      </c>
      <c r="I272" s="69"/>
    </row>
    <row r="273" spans="1:9" ht="18">
      <c r="A273" s="262">
        <v>5</v>
      </c>
      <c r="B273" s="253" t="s">
        <v>556</v>
      </c>
      <c r="C273" s="262" t="s">
        <v>90</v>
      </c>
      <c r="D273" s="262">
        <v>2</v>
      </c>
      <c r="E273" s="247">
        <v>144.52979885492556</v>
      </c>
      <c r="F273" s="247">
        <v>289.05959770985112</v>
      </c>
      <c r="I273" s="69"/>
    </row>
    <row r="274" spans="1:9" ht="18">
      <c r="A274" s="262">
        <v>6</v>
      </c>
      <c r="B274" s="253" t="s">
        <v>557</v>
      </c>
      <c r="C274" s="262" t="s">
        <v>90</v>
      </c>
      <c r="D274" s="262">
        <v>2</v>
      </c>
      <c r="E274" s="247">
        <v>16.542978972085066</v>
      </c>
      <c r="F274" s="247">
        <v>33.085957944170133</v>
      </c>
      <c r="I274" s="69"/>
    </row>
    <row r="275" spans="1:9" ht="18">
      <c r="A275" s="262">
        <v>7</v>
      </c>
      <c r="B275" s="253" t="s">
        <v>558</v>
      </c>
      <c r="C275" s="262" t="s">
        <v>90</v>
      </c>
      <c r="D275" s="262">
        <v>4</v>
      </c>
      <c r="E275" s="247">
        <v>23.165658061327228</v>
      </c>
      <c r="F275" s="247">
        <v>92.662632245308913</v>
      </c>
      <c r="I275" s="69"/>
    </row>
    <row r="276" spans="1:9" ht="18">
      <c r="A276" s="271">
        <v>8</v>
      </c>
      <c r="B276" s="112" t="s">
        <v>371</v>
      </c>
      <c r="C276" s="271" t="s">
        <v>90</v>
      </c>
      <c r="D276" s="271">
        <f>4+6</f>
        <v>10</v>
      </c>
      <c r="E276" s="247">
        <v>1.3521607404645295</v>
      </c>
      <c r="F276" s="247">
        <v>13.521607404645296</v>
      </c>
      <c r="I276" s="69"/>
    </row>
    <row r="277" spans="1:9" ht="18">
      <c r="A277" s="262">
        <v>9</v>
      </c>
      <c r="B277" s="253" t="s">
        <v>559</v>
      </c>
      <c r="C277" s="262" t="s">
        <v>90</v>
      </c>
      <c r="D277" s="148">
        <v>4</v>
      </c>
      <c r="E277" s="247">
        <v>9.3264755933577206</v>
      </c>
      <c r="F277" s="247">
        <v>37.305902373430882</v>
      </c>
      <c r="I277" s="69"/>
    </row>
    <row r="278" spans="1:9" ht="18">
      <c r="A278" s="262">
        <v>10</v>
      </c>
      <c r="B278" s="253" t="s">
        <v>560</v>
      </c>
      <c r="C278" s="262" t="s">
        <v>90</v>
      </c>
      <c r="D278" s="262">
        <v>6</v>
      </c>
      <c r="E278" s="247">
        <v>3.6694330203374643</v>
      </c>
      <c r="F278" s="247">
        <v>22.016598122024789</v>
      </c>
      <c r="I278" s="69"/>
    </row>
    <row r="279" spans="1:9" ht="18">
      <c r="A279" s="262">
        <v>11</v>
      </c>
      <c r="B279" s="253" t="s">
        <v>303</v>
      </c>
      <c r="C279" s="262" t="s">
        <v>39</v>
      </c>
      <c r="D279" s="262">
        <v>3.8E-3</v>
      </c>
      <c r="E279" s="247">
        <v>732.61759181462617</v>
      </c>
      <c r="F279" s="247">
        <v>2.7839468488955799</v>
      </c>
      <c r="I279" s="69"/>
    </row>
    <row r="280" spans="1:9" ht="18">
      <c r="A280" s="270">
        <v>12</v>
      </c>
      <c r="B280" s="238" t="s">
        <v>221</v>
      </c>
      <c r="C280" s="270" t="s">
        <v>89</v>
      </c>
      <c r="D280" s="270">
        <f>1.6+0.56+0.78</f>
        <v>2.9400000000000004</v>
      </c>
      <c r="E280" s="247">
        <v>49.458568038509803</v>
      </c>
      <c r="F280" s="247">
        <v>145.40819003321883</v>
      </c>
      <c r="I280" s="69"/>
    </row>
    <row r="281" spans="1:9" ht="54">
      <c r="A281" s="262">
        <v>13</v>
      </c>
      <c r="B281" s="253" t="s">
        <v>489</v>
      </c>
      <c r="C281" s="262" t="s">
        <v>90</v>
      </c>
      <c r="D281" s="148">
        <v>4</v>
      </c>
      <c r="E281" s="247">
        <v>71.85972998160868</v>
      </c>
      <c r="F281" s="247">
        <v>287.43891992643472</v>
      </c>
      <c r="I281" s="69"/>
    </row>
    <row r="282" spans="1:9" ht="36">
      <c r="A282" s="262">
        <v>14</v>
      </c>
      <c r="B282" s="253" t="s">
        <v>488</v>
      </c>
      <c r="C282" s="262" t="s">
        <v>90</v>
      </c>
      <c r="D282" s="148">
        <v>2</v>
      </c>
      <c r="E282" s="247">
        <v>171.24020761574835</v>
      </c>
      <c r="F282" s="247">
        <v>342.48041523149669</v>
      </c>
      <c r="I282" s="69"/>
    </row>
    <row r="283" spans="1:9" ht="36">
      <c r="A283" s="262">
        <v>15</v>
      </c>
      <c r="B283" s="253" t="s">
        <v>636</v>
      </c>
      <c r="C283" s="262" t="s">
        <v>90</v>
      </c>
      <c r="D283" s="148">
        <v>2</v>
      </c>
      <c r="E283" s="247">
        <v>30.578608502812202</v>
      </c>
      <c r="F283" s="247">
        <v>61.157217005624403</v>
      </c>
      <c r="I283" s="69"/>
    </row>
    <row r="284" spans="1:9" ht="18">
      <c r="A284" s="263">
        <v>16</v>
      </c>
      <c r="B284" s="112" t="s">
        <v>447</v>
      </c>
      <c r="C284" s="263" t="s">
        <v>88</v>
      </c>
      <c r="D284" s="263">
        <v>0.6</v>
      </c>
      <c r="E284" s="247">
        <v>16.371713444802744</v>
      </c>
      <c r="F284" s="247">
        <v>9.8230280668816476</v>
      </c>
      <c r="I284" s="69"/>
    </row>
    <row r="285" spans="1:9" ht="36">
      <c r="A285" s="252">
        <v>17</v>
      </c>
      <c r="B285" s="253" t="s">
        <v>524</v>
      </c>
      <c r="C285" s="252" t="s">
        <v>105</v>
      </c>
      <c r="D285" s="235">
        <v>1.1599999999999999E-2</v>
      </c>
      <c r="E285" s="247">
        <v>653.27839943199785</v>
      </c>
      <c r="F285" s="247">
        <v>7.5780294334111744</v>
      </c>
      <c r="I285" s="69"/>
    </row>
    <row r="286" spans="1:9" ht="18">
      <c r="A286" s="252">
        <v>18</v>
      </c>
      <c r="B286" s="253" t="s">
        <v>525</v>
      </c>
      <c r="C286" s="252" t="s">
        <v>89</v>
      </c>
      <c r="D286" s="252">
        <v>2.6</v>
      </c>
      <c r="E286" s="247">
        <v>2.1474701690337583</v>
      </c>
      <c r="F286" s="247">
        <v>5.5834224394877721</v>
      </c>
      <c r="I286" s="69"/>
    </row>
    <row r="287" spans="1:9" ht="18">
      <c r="A287" s="6"/>
      <c r="B287" s="7" t="s">
        <v>86</v>
      </c>
      <c r="C287" s="6"/>
      <c r="D287" s="8"/>
      <c r="E287" s="9"/>
      <c r="F287" s="248">
        <f>SUM(F269:F286)</f>
        <v>1877.3655420720329</v>
      </c>
      <c r="I287" s="69"/>
    </row>
    <row r="288" spans="1:9" ht="18">
      <c r="A288" s="6"/>
      <c r="B288" s="7" t="s">
        <v>87</v>
      </c>
      <c r="C288" s="6"/>
      <c r="D288" s="8"/>
      <c r="E288" s="9"/>
      <c r="F288" s="11">
        <f>F287/F$427</f>
        <v>2.0862362356843859E-2</v>
      </c>
      <c r="I288" s="69"/>
    </row>
    <row r="289" spans="1:9" ht="18">
      <c r="A289" s="53"/>
      <c r="B289" s="53" t="s">
        <v>552</v>
      </c>
      <c r="C289" s="53"/>
      <c r="D289" s="53"/>
      <c r="E289" s="247"/>
      <c r="F289" s="247"/>
      <c r="I289" s="69"/>
    </row>
    <row r="290" spans="1:9" ht="18">
      <c r="A290" s="252">
        <v>1</v>
      </c>
      <c r="B290" s="253" t="s">
        <v>584</v>
      </c>
      <c r="C290" s="252" t="s">
        <v>90</v>
      </c>
      <c r="D290" s="203">
        <v>16</v>
      </c>
      <c r="E290" s="247">
        <v>6.1157217005624404E-2</v>
      </c>
      <c r="F290" s="247">
        <v>0.97851547208999046</v>
      </c>
      <c r="I290" s="69"/>
    </row>
    <row r="291" spans="1:9" ht="18">
      <c r="A291" s="262">
        <v>2</v>
      </c>
      <c r="B291" s="253" t="s">
        <v>583</v>
      </c>
      <c r="C291" s="262" t="s">
        <v>39</v>
      </c>
      <c r="D291" s="262">
        <v>1.2160000000000001E-2</v>
      </c>
      <c r="E291" s="247">
        <v>732.61759181462617</v>
      </c>
      <c r="F291" s="247">
        <v>8.9086299164658556</v>
      </c>
      <c r="I291" s="69"/>
    </row>
    <row r="292" spans="1:9" ht="18">
      <c r="A292" s="263">
        <v>3</v>
      </c>
      <c r="B292" s="112" t="s">
        <v>417</v>
      </c>
      <c r="C292" s="263" t="s">
        <v>39</v>
      </c>
      <c r="D292" s="190">
        <v>9.5999999999999992E-3</v>
      </c>
      <c r="E292" s="247">
        <v>331.27335521521599</v>
      </c>
      <c r="F292" s="247">
        <v>3.1802242100660729</v>
      </c>
      <c r="I292" s="69"/>
    </row>
    <row r="293" spans="1:9" ht="18">
      <c r="A293" s="252">
        <v>4</v>
      </c>
      <c r="B293" s="253" t="s">
        <v>581</v>
      </c>
      <c r="C293" s="252" t="s">
        <v>90</v>
      </c>
      <c r="D293" s="252">
        <v>16</v>
      </c>
      <c r="E293" s="247">
        <v>5.7334890942772878</v>
      </c>
      <c r="F293" s="247">
        <v>91.735825508436605</v>
      </c>
      <c r="I293" s="69"/>
    </row>
    <row r="294" spans="1:9" ht="18">
      <c r="A294" s="6"/>
      <c r="B294" s="7" t="s">
        <v>86</v>
      </c>
      <c r="C294" s="6"/>
      <c r="D294" s="8"/>
      <c r="E294" s="9"/>
      <c r="F294" s="248">
        <f>SUM(F290:F293)</f>
        <v>104.80319510705853</v>
      </c>
      <c r="I294" s="69"/>
    </row>
    <row r="295" spans="1:9" ht="18">
      <c r="A295" s="6"/>
      <c r="B295" s="7" t="s">
        <v>87</v>
      </c>
      <c r="C295" s="6"/>
      <c r="D295" s="8"/>
      <c r="E295" s="9"/>
      <c r="F295" s="11">
        <f>F294/F$427</f>
        <v>1.1646331966151367E-3</v>
      </c>
      <c r="I295" s="69"/>
    </row>
    <row r="296" spans="1:9" ht="18">
      <c r="A296" s="53"/>
      <c r="B296" s="53" t="s">
        <v>585</v>
      </c>
      <c r="C296" s="53"/>
      <c r="D296" s="53"/>
      <c r="E296" s="247"/>
      <c r="F296" s="247"/>
      <c r="I296" s="69"/>
    </row>
    <row r="297" spans="1:9" ht="18">
      <c r="A297" s="257">
        <v>1</v>
      </c>
      <c r="B297" s="246" t="s">
        <v>422</v>
      </c>
      <c r="C297" s="257" t="s">
        <v>39</v>
      </c>
      <c r="D297" s="268">
        <f>0.1536+0.0778+0.0077+0.0084</f>
        <v>0.2475</v>
      </c>
      <c r="E297" s="247">
        <v>119.62341165111448</v>
      </c>
      <c r="F297" s="247">
        <v>29.606794383650836</v>
      </c>
      <c r="I297" s="69"/>
    </row>
    <row r="298" spans="1:9" ht="18">
      <c r="A298" s="263">
        <v>2</v>
      </c>
      <c r="B298" s="245" t="s">
        <v>567</v>
      </c>
      <c r="C298" s="263" t="s">
        <v>93</v>
      </c>
      <c r="D298" s="263">
        <f>1.8*12</f>
        <v>21.6</v>
      </c>
      <c r="E298" s="247">
        <v>2.8438105907615348</v>
      </c>
      <c r="F298" s="247">
        <v>61.42630876044916</v>
      </c>
      <c r="I298" s="69"/>
    </row>
    <row r="299" spans="1:9" ht="18">
      <c r="A299" s="263">
        <v>3</v>
      </c>
      <c r="B299" s="245" t="s">
        <v>569</v>
      </c>
      <c r="C299" s="263" t="s">
        <v>93</v>
      </c>
      <c r="D299" s="263">
        <f>0.5*36</f>
        <v>18</v>
      </c>
      <c r="E299" s="247">
        <v>1.0243833848442088</v>
      </c>
      <c r="F299" s="247">
        <v>18.43890092719576</v>
      </c>
      <c r="I299" s="69"/>
    </row>
    <row r="300" spans="1:9" ht="18">
      <c r="A300" s="252">
        <v>4</v>
      </c>
      <c r="B300" s="253" t="s">
        <v>571</v>
      </c>
      <c r="C300" s="252" t="s">
        <v>39</v>
      </c>
      <c r="D300" s="156">
        <v>7.7000000000000002E-3</v>
      </c>
      <c r="E300" s="247">
        <v>732.61759181462617</v>
      </c>
      <c r="F300" s="247">
        <v>5.6411554569726228</v>
      </c>
      <c r="I300" s="69"/>
    </row>
    <row r="301" spans="1:9" ht="18">
      <c r="A301" s="263">
        <v>5</v>
      </c>
      <c r="B301" s="245" t="s">
        <v>569</v>
      </c>
      <c r="C301" s="263" t="s">
        <v>93</v>
      </c>
      <c r="D301" s="263">
        <f>0.15*24</f>
        <v>3.5999999999999996</v>
      </c>
      <c r="E301" s="247">
        <v>1.0243833848442088</v>
      </c>
      <c r="F301" s="247">
        <v>3.6877801854391516</v>
      </c>
      <c r="I301" s="69"/>
    </row>
    <row r="302" spans="1:9" ht="36">
      <c r="A302" s="263">
        <v>6</v>
      </c>
      <c r="B302" s="241" t="s">
        <v>566</v>
      </c>
      <c r="C302" s="263" t="s">
        <v>40</v>
      </c>
      <c r="D302" s="263">
        <v>9.6000000000000002E-2</v>
      </c>
      <c r="E302" s="247">
        <v>158.14572513665419</v>
      </c>
      <c r="F302" s="247">
        <v>15.181989613118802</v>
      </c>
      <c r="I302" s="69"/>
    </row>
    <row r="303" spans="1:9" ht="18">
      <c r="A303" s="6"/>
      <c r="B303" s="7" t="s">
        <v>86</v>
      </c>
      <c r="C303" s="6"/>
      <c r="D303" s="8"/>
      <c r="E303" s="9"/>
      <c r="F303" s="248">
        <f>SUM(F297:F302)</f>
        <v>133.98292932682634</v>
      </c>
      <c r="I303" s="69"/>
    </row>
    <row r="304" spans="1:9" ht="18">
      <c r="A304" s="6"/>
      <c r="B304" s="7" t="s">
        <v>87</v>
      </c>
      <c r="C304" s="6"/>
      <c r="D304" s="8"/>
      <c r="E304" s="9"/>
      <c r="F304" s="11">
        <f>F303/F$427</f>
        <v>1.4888951344886267E-3</v>
      </c>
      <c r="I304" s="69"/>
    </row>
    <row r="305" spans="1:9" ht="18">
      <c r="A305" s="53"/>
      <c r="B305" s="53" t="s">
        <v>207</v>
      </c>
      <c r="C305" s="53"/>
      <c r="D305" s="53"/>
      <c r="E305" s="247"/>
      <c r="F305" s="247"/>
      <c r="I305" s="69"/>
    </row>
    <row r="306" spans="1:9" ht="18">
      <c r="A306" s="271">
        <v>1</v>
      </c>
      <c r="B306" s="112" t="s">
        <v>371</v>
      </c>
      <c r="C306" s="271" t="s">
        <v>90</v>
      </c>
      <c r="D306" s="271">
        <f>40+40+40</f>
        <v>120</v>
      </c>
      <c r="E306" s="247">
        <v>1.3521607404645295</v>
      </c>
      <c r="F306" s="247">
        <v>162.25928885574356</v>
      </c>
      <c r="I306" s="69"/>
    </row>
    <row r="307" spans="1:9" ht="36">
      <c r="A307" s="252">
        <v>2</v>
      </c>
      <c r="B307" s="253" t="s">
        <v>614</v>
      </c>
      <c r="C307" s="252" t="s">
        <v>90</v>
      </c>
      <c r="D307" s="144">
        <v>40</v>
      </c>
      <c r="E307" s="247">
        <v>4.8925773604499518</v>
      </c>
      <c r="F307" s="247">
        <v>195.7030944179981</v>
      </c>
      <c r="I307" s="69"/>
    </row>
    <row r="308" spans="1:9" ht="36">
      <c r="A308" s="262">
        <v>3</v>
      </c>
      <c r="B308" s="253" t="s">
        <v>622</v>
      </c>
      <c r="C308" s="262" t="s">
        <v>90</v>
      </c>
      <c r="D308" s="262">
        <v>40</v>
      </c>
      <c r="E308" s="247">
        <v>0.32107538927952811</v>
      </c>
      <c r="F308" s="247">
        <v>12.843015571181125</v>
      </c>
      <c r="I308" s="69"/>
    </row>
    <row r="309" spans="1:9" ht="36">
      <c r="A309" s="252">
        <v>4</v>
      </c>
      <c r="B309" s="253" t="s">
        <v>620</v>
      </c>
      <c r="C309" s="252" t="s">
        <v>93</v>
      </c>
      <c r="D309" s="252">
        <v>240</v>
      </c>
      <c r="E309" s="247">
        <v>0.56426830195067068</v>
      </c>
      <c r="F309" s="247">
        <v>135.42439246816096</v>
      </c>
      <c r="I309" s="69"/>
    </row>
    <row r="310" spans="1:9" ht="18">
      <c r="A310" s="262">
        <v>5</v>
      </c>
      <c r="B310" s="253" t="s">
        <v>621</v>
      </c>
      <c r="C310" s="262" t="s">
        <v>90</v>
      </c>
      <c r="D310" s="262">
        <v>40</v>
      </c>
      <c r="E310" s="247">
        <v>0.48925773604499523</v>
      </c>
      <c r="F310" s="247">
        <v>19.570309441799807</v>
      </c>
      <c r="I310" s="69"/>
    </row>
    <row r="311" spans="1:9" ht="18">
      <c r="A311" s="252">
        <v>6</v>
      </c>
      <c r="B311" s="163" t="s">
        <v>615</v>
      </c>
      <c r="C311" s="252" t="s">
        <v>90</v>
      </c>
      <c r="D311" s="252">
        <v>40</v>
      </c>
      <c r="E311" s="247">
        <v>2.7520747652530986</v>
      </c>
      <c r="F311" s="247">
        <v>110.08299061012394</v>
      </c>
      <c r="I311" s="69"/>
    </row>
    <row r="312" spans="1:9" ht="36">
      <c r="A312" s="79">
        <v>7</v>
      </c>
      <c r="B312" s="253" t="s">
        <v>612</v>
      </c>
      <c r="C312" s="79" t="s">
        <v>93</v>
      </c>
      <c r="D312" s="79">
        <v>80</v>
      </c>
      <c r="E312" s="247">
        <v>1.2210830152075516</v>
      </c>
      <c r="F312" s="247">
        <v>97.68664121660413</v>
      </c>
      <c r="I312" s="69"/>
    </row>
    <row r="313" spans="1:9" ht="36">
      <c r="A313" s="262">
        <v>8</v>
      </c>
      <c r="B313" s="253" t="s">
        <v>613</v>
      </c>
      <c r="C313" s="262" t="s">
        <v>90</v>
      </c>
      <c r="D313" s="262">
        <v>40</v>
      </c>
      <c r="E313" s="247">
        <v>0.84091173382733564</v>
      </c>
      <c r="F313" s="247">
        <v>33.636469353093425</v>
      </c>
      <c r="I313" s="69"/>
    </row>
    <row r="314" spans="1:9" ht="18">
      <c r="A314" s="6"/>
      <c r="B314" s="7" t="s">
        <v>86</v>
      </c>
      <c r="C314" s="6"/>
      <c r="D314" s="8"/>
      <c r="E314" s="9"/>
      <c r="F314" s="248">
        <f>SUM(F306:F313)</f>
        <v>767.20620193470506</v>
      </c>
      <c r="I314" s="69"/>
    </row>
    <row r="315" spans="1:9" ht="18">
      <c r="A315" s="6"/>
      <c r="B315" s="7" t="s">
        <v>87</v>
      </c>
      <c r="C315" s="6"/>
      <c r="D315" s="8"/>
      <c r="E315" s="9"/>
      <c r="F315" s="11">
        <f>F314/F$427</f>
        <v>8.5256352204666243E-3</v>
      </c>
      <c r="I315" s="69"/>
    </row>
    <row r="316" spans="1:9" ht="18">
      <c r="A316" s="53"/>
      <c r="B316" s="53" t="s">
        <v>208</v>
      </c>
      <c r="C316" s="53"/>
      <c r="D316" s="53"/>
      <c r="E316" s="247"/>
      <c r="F316" s="247"/>
      <c r="I316" s="69"/>
    </row>
    <row r="317" spans="1:9" ht="18">
      <c r="A317" s="270">
        <v>1</v>
      </c>
      <c r="B317" s="238" t="s">
        <v>221</v>
      </c>
      <c r="C317" s="270" t="s">
        <v>89</v>
      </c>
      <c r="D317" s="270">
        <f>0.32+0.48+0.24+0.36</f>
        <v>1.4</v>
      </c>
      <c r="E317" s="247">
        <v>49.458568038509803</v>
      </c>
      <c r="F317" s="247">
        <v>69.241995253913714</v>
      </c>
      <c r="I317" s="69"/>
    </row>
    <row r="318" spans="1:9" ht="36">
      <c r="A318" s="252">
        <v>2</v>
      </c>
      <c r="B318" s="253" t="s">
        <v>631</v>
      </c>
      <c r="C318" s="252" t="s">
        <v>90</v>
      </c>
      <c r="D318" s="144">
        <v>2</v>
      </c>
      <c r="E318" s="247">
        <v>30.578608502812202</v>
      </c>
      <c r="F318" s="247">
        <v>61.157217005624403</v>
      </c>
      <c r="I318" s="69"/>
    </row>
    <row r="319" spans="1:9" ht="36">
      <c r="A319" s="252">
        <v>3</v>
      </c>
      <c r="B319" s="253" t="s">
        <v>225</v>
      </c>
      <c r="C319" s="252" t="s">
        <v>90</v>
      </c>
      <c r="D319" s="144">
        <v>2</v>
      </c>
      <c r="E319" s="247">
        <v>29.309596249945496</v>
      </c>
      <c r="F319" s="247">
        <v>58.619192499890993</v>
      </c>
      <c r="I319" s="69"/>
    </row>
    <row r="320" spans="1:9" ht="36">
      <c r="A320" s="252">
        <v>4</v>
      </c>
      <c r="B320" s="253" t="s">
        <v>226</v>
      </c>
      <c r="C320" s="252" t="s">
        <v>90</v>
      </c>
      <c r="D320" s="144">
        <v>2</v>
      </c>
      <c r="E320" s="247">
        <v>114.66978188554575</v>
      </c>
      <c r="F320" s="247">
        <v>229.33956377109149</v>
      </c>
      <c r="I320" s="69"/>
    </row>
    <row r="321" spans="1:9" ht="36">
      <c r="A321" s="252">
        <v>5</v>
      </c>
      <c r="B321" s="253" t="s">
        <v>632</v>
      </c>
      <c r="C321" s="252" t="s">
        <v>90</v>
      </c>
      <c r="D321" s="144">
        <v>2</v>
      </c>
      <c r="E321" s="247">
        <v>30.578608502812202</v>
      </c>
      <c r="F321" s="247">
        <v>61.157217005624403</v>
      </c>
      <c r="I321" s="69"/>
    </row>
    <row r="322" spans="1:9" ht="36">
      <c r="A322" s="252">
        <v>6</v>
      </c>
      <c r="B322" s="112" t="s">
        <v>228</v>
      </c>
      <c r="C322" s="260" t="s">
        <v>88</v>
      </c>
      <c r="D322" s="260">
        <v>0.4</v>
      </c>
      <c r="E322" s="247">
        <v>16.371713444802744</v>
      </c>
      <c r="F322" s="247">
        <v>6.5486853779210987</v>
      </c>
      <c r="I322" s="69"/>
    </row>
    <row r="323" spans="1:9" ht="36">
      <c r="A323" s="252">
        <v>7</v>
      </c>
      <c r="B323" s="253" t="s">
        <v>593</v>
      </c>
      <c r="C323" s="252" t="s">
        <v>90</v>
      </c>
      <c r="D323" s="144">
        <v>2</v>
      </c>
      <c r="E323" s="247">
        <v>4.2810051903937083</v>
      </c>
      <c r="F323" s="247">
        <v>8.5620103807874166</v>
      </c>
      <c r="I323" s="69"/>
    </row>
    <row r="324" spans="1:9" ht="18">
      <c r="A324" s="252">
        <v>8</v>
      </c>
      <c r="B324" s="253" t="s">
        <v>596</v>
      </c>
      <c r="C324" s="252" t="s">
        <v>90</v>
      </c>
      <c r="D324" s="144">
        <v>2</v>
      </c>
      <c r="E324" s="247">
        <v>9.391531278901768</v>
      </c>
      <c r="F324" s="247">
        <v>18.783062557803536</v>
      </c>
      <c r="I324" s="69"/>
    </row>
    <row r="325" spans="1:9" ht="18">
      <c r="A325" s="231">
        <v>9</v>
      </c>
      <c r="B325" s="232" t="s">
        <v>591</v>
      </c>
      <c r="C325" s="231" t="s">
        <v>90</v>
      </c>
      <c r="D325" s="233">
        <v>2</v>
      </c>
      <c r="E325" s="247">
        <v>5.8517325924560488</v>
      </c>
      <c r="F325" s="247">
        <v>11.703465184912098</v>
      </c>
      <c r="I325" s="69"/>
    </row>
    <row r="326" spans="1:9" ht="36">
      <c r="A326" s="252">
        <v>10</v>
      </c>
      <c r="B326" s="253" t="s">
        <v>231</v>
      </c>
      <c r="C326" s="252" t="s">
        <v>39</v>
      </c>
      <c r="D326" s="156">
        <f>3.74*8.4/1000</f>
        <v>3.1416000000000006E-2</v>
      </c>
      <c r="E326" s="247">
        <v>82.640600248718883</v>
      </c>
      <c r="F326" s="247">
        <v>2.596237097413753</v>
      </c>
      <c r="I326" s="69"/>
    </row>
    <row r="327" spans="1:9" ht="18">
      <c r="A327" s="252">
        <v>11</v>
      </c>
      <c r="B327" s="253" t="s">
        <v>594</v>
      </c>
      <c r="C327" s="252" t="s">
        <v>93</v>
      </c>
      <c r="D327" s="154">
        <f>4.2*2</f>
        <v>8.4</v>
      </c>
      <c r="E327" s="247">
        <v>1.6053769463976406</v>
      </c>
      <c r="F327" s="247">
        <v>13.485166349740183</v>
      </c>
      <c r="I327" s="69"/>
    </row>
    <row r="328" spans="1:9" ht="36">
      <c r="A328" s="252">
        <v>12</v>
      </c>
      <c r="B328" s="163" t="s">
        <v>234</v>
      </c>
      <c r="C328" s="252" t="s">
        <v>39</v>
      </c>
      <c r="D328" s="252">
        <v>7.6E-3</v>
      </c>
      <c r="E328" s="247">
        <v>833.78365374879388</v>
      </c>
      <c r="F328" s="247">
        <v>6.3367557684908338</v>
      </c>
      <c r="I328" s="69"/>
    </row>
    <row r="329" spans="1:9" ht="36">
      <c r="A329" s="252">
        <v>13</v>
      </c>
      <c r="B329" s="253" t="s">
        <v>103</v>
      </c>
      <c r="C329" s="252" t="s">
        <v>40</v>
      </c>
      <c r="D329" s="255">
        <v>0.26</v>
      </c>
      <c r="E329" s="247">
        <v>113.45136991168609</v>
      </c>
      <c r="F329" s="247">
        <v>29.49735617703838</v>
      </c>
      <c r="I329" s="69"/>
    </row>
    <row r="330" spans="1:9" ht="18">
      <c r="A330" s="6"/>
      <c r="B330" s="7" t="s">
        <v>86</v>
      </c>
      <c r="C330" s="6"/>
      <c r="D330" s="8"/>
      <c r="E330" s="9"/>
      <c r="F330" s="248">
        <f>SUM(F317:F329)</f>
        <v>577.02792443025237</v>
      </c>
      <c r="I330" s="69"/>
    </row>
    <row r="331" spans="1:9" ht="18">
      <c r="A331" s="6"/>
      <c r="B331" s="7" t="s">
        <v>87</v>
      </c>
      <c r="C331" s="6"/>
      <c r="D331" s="8"/>
      <c r="E331" s="9"/>
      <c r="F331" s="11">
        <f>F330/F$427</f>
        <v>6.4122651554555628E-3</v>
      </c>
      <c r="I331" s="69"/>
    </row>
    <row r="332" spans="1:9" ht="18">
      <c r="A332" s="53"/>
      <c r="B332" s="53" t="s">
        <v>209</v>
      </c>
      <c r="C332" s="53"/>
      <c r="D332" s="53"/>
      <c r="E332" s="247"/>
      <c r="F332" s="247"/>
      <c r="I332" s="69"/>
    </row>
    <row r="333" spans="1:9" ht="18">
      <c r="A333" s="270">
        <v>1</v>
      </c>
      <c r="B333" s="238" t="s">
        <v>221</v>
      </c>
      <c r="C333" s="270" t="s">
        <v>89</v>
      </c>
      <c r="D333" s="270">
        <f>0.16+0.24+0.12+0.18</f>
        <v>0.7</v>
      </c>
      <c r="E333" s="247">
        <v>49.458568038509803</v>
      </c>
      <c r="F333" s="247">
        <v>34.620997626956857</v>
      </c>
      <c r="I333" s="69"/>
    </row>
    <row r="334" spans="1:9" ht="36">
      <c r="A334" s="252">
        <v>2</v>
      </c>
      <c r="B334" s="253" t="s">
        <v>631</v>
      </c>
      <c r="C334" s="252" t="s">
        <v>90</v>
      </c>
      <c r="D334" s="144">
        <v>1</v>
      </c>
      <c r="E334" s="247">
        <v>30.578608502812202</v>
      </c>
      <c r="F334" s="247">
        <v>30.578608502812202</v>
      </c>
      <c r="I334" s="69"/>
    </row>
    <row r="335" spans="1:9" ht="36">
      <c r="A335" s="252">
        <v>3</v>
      </c>
      <c r="B335" s="253" t="s">
        <v>225</v>
      </c>
      <c r="C335" s="252" t="s">
        <v>90</v>
      </c>
      <c r="D335" s="144">
        <v>1</v>
      </c>
      <c r="E335" s="247">
        <v>29.309596249945496</v>
      </c>
      <c r="F335" s="247">
        <v>29.309596249945496</v>
      </c>
      <c r="I335" s="69"/>
    </row>
    <row r="336" spans="1:9" ht="36">
      <c r="A336" s="252">
        <v>4</v>
      </c>
      <c r="B336" s="253" t="s">
        <v>226</v>
      </c>
      <c r="C336" s="252" t="s">
        <v>90</v>
      </c>
      <c r="D336" s="144">
        <v>1</v>
      </c>
      <c r="E336" s="247">
        <v>114.66978188554575</v>
      </c>
      <c r="F336" s="247">
        <v>114.66978188554575</v>
      </c>
      <c r="I336" s="69"/>
    </row>
    <row r="337" spans="1:9" ht="36">
      <c r="A337" s="252">
        <v>5</v>
      </c>
      <c r="B337" s="253" t="s">
        <v>632</v>
      </c>
      <c r="C337" s="252" t="s">
        <v>90</v>
      </c>
      <c r="D337" s="144">
        <v>1</v>
      </c>
      <c r="E337" s="247">
        <v>30.578608502812202</v>
      </c>
      <c r="F337" s="247">
        <v>30.578608502812202</v>
      </c>
      <c r="I337" s="69"/>
    </row>
    <row r="338" spans="1:9" ht="36">
      <c r="A338" s="252">
        <v>6</v>
      </c>
      <c r="B338" s="112" t="s">
        <v>228</v>
      </c>
      <c r="C338" s="260" t="s">
        <v>88</v>
      </c>
      <c r="D338" s="260">
        <v>0.2</v>
      </c>
      <c r="E338" s="247">
        <v>16.371713444802744</v>
      </c>
      <c r="F338" s="247">
        <v>3.2743426889605494</v>
      </c>
      <c r="I338" s="69"/>
    </row>
    <row r="339" spans="1:9" ht="36">
      <c r="A339" s="252">
        <v>7</v>
      </c>
      <c r="B339" s="253" t="s">
        <v>593</v>
      </c>
      <c r="C339" s="252" t="s">
        <v>90</v>
      </c>
      <c r="D339" s="144">
        <v>1</v>
      </c>
      <c r="E339" s="247">
        <v>4.2810051903937083</v>
      </c>
      <c r="F339" s="247">
        <v>4.2810051903937083</v>
      </c>
      <c r="I339" s="69"/>
    </row>
    <row r="340" spans="1:9" ht="18">
      <c r="A340" s="252">
        <v>8</v>
      </c>
      <c r="B340" s="253" t="s">
        <v>596</v>
      </c>
      <c r="C340" s="252" t="s">
        <v>90</v>
      </c>
      <c r="D340" s="144">
        <v>1</v>
      </c>
      <c r="E340" s="247">
        <v>9.391531278901768</v>
      </c>
      <c r="F340" s="247">
        <v>9.391531278901768</v>
      </c>
      <c r="I340" s="69"/>
    </row>
    <row r="341" spans="1:9" ht="18">
      <c r="A341" s="231">
        <v>9</v>
      </c>
      <c r="B341" s="232" t="s">
        <v>591</v>
      </c>
      <c r="C341" s="231" t="s">
        <v>90</v>
      </c>
      <c r="D341" s="233">
        <v>1</v>
      </c>
      <c r="E341" s="247">
        <v>5.8517325924560488</v>
      </c>
      <c r="F341" s="247">
        <v>5.8517325924560488</v>
      </c>
      <c r="I341" s="69"/>
    </row>
    <row r="342" spans="1:9" ht="36">
      <c r="A342" s="252">
        <v>10</v>
      </c>
      <c r="B342" s="253" t="s">
        <v>231</v>
      </c>
      <c r="C342" s="252" t="s">
        <v>39</v>
      </c>
      <c r="D342" s="156">
        <f>3.74*4.2/1000</f>
        <v>1.5708000000000003E-2</v>
      </c>
      <c r="E342" s="247">
        <v>82.640600248718883</v>
      </c>
      <c r="F342" s="247">
        <v>1.2981185487068765</v>
      </c>
      <c r="I342" s="69"/>
    </row>
    <row r="343" spans="1:9" ht="18">
      <c r="A343" s="252">
        <v>11</v>
      </c>
      <c r="B343" s="253" t="s">
        <v>594</v>
      </c>
      <c r="C343" s="252" t="s">
        <v>93</v>
      </c>
      <c r="D343" s="154">
        <v>4.2</v>
      </c>
      <c r="E343" s="247">
        <v>1.6053769463976406</v>
      </c>
      <c r="F343" s="247">
        <v>6.7425831748700915</v>
      </c>
      <c r="I343" s="69"/>
    </row>
    <row r="344" spans="1:9" ht="36">
      <c r="A344" s="252">
        <v>12</v>
      </c>
      <c r="B344" s="163" t="s">
        <v>234</v>
      </c>
      <c r="C344" s="252" t="s">
        <v>39</v>
      </c>
      <c r="D344" s="252">
        <v>3.8E-3</v>
      </c>
      <c r="E344" s="247">
        <v>833.78365374879388</v>
      </c>
      <c r="F344" s="247">
        <v>3.1683778842454169</v>
      </c>
      <c r="I344" s="69"/>
    </row>
    <row r="345" spans="1:9" ht="36">
      <c r="A345" s="252">
        <v>13</v>
      </c>
      <c r="B345" s="253" t="s">
        <v>103</v>
      </c>
      <c r="C345" s="252" t="s">
        <v>40</v>
      </c>
      <c r="D345" s="255">
        <v>0.13</v>
      </c>
      <c r="E345" s="247">
        <v>113.45136991168609</v>
      </c>
      <c r="F345" s="247">
        <v>14.74867808851919</v>
      </c>
      <c r="I345" s="69"/>
    </row>
    <row r="346" spans="1:9" ht="18">
      <c r="A346" s="6"/>
      <c r="B346" s="7" t="s">
        <v>86</v>
      </c>
      <c r="C346" s="6"/>
      <c r="D346" s="8"/>
      <c r="E346" s="9"/>
      <c r="F346" s="248">
        <f>SUM(F333:F345)</f>
        <v>288.51396221512618</v>
      </c>
      <c r="I346" s="69"/>
    </row>
    <row r="347" spans="1:9" ht="18">
      <c r="A347" s="6"/>
      <c r="B347" s="7" t="s">
        <v>87</v>
      </c>
      <c r="C347" s="6"/>
      <c r="D347" s="8"/>
      <c r="E347" s="9"/>
      <c r="F347" s="11">
        <f>F346/F$427</f>
        <v>3.2061325777277814E-3</v>
      </c>
      <c r="I347" s="69"/>
    </row>
    <row r="348" spans="1:9" ht="18">
      <c r="A348" s="53"/>
      <c r="B348" s="53" t="s">
        <v>211</v>
      </c>
      <c r="C348" s="53"/>
      <c r="D348" s="53"/>
      <c r="E348" s="247"/>
      <c r="F348" s="247"/>
      <c r="I348" s="69"/>
    </row>
    <row r="349" spans="1:9" ht="36">
      <c r="A349" s="36">
        <v>1</v>
      </c>
      <c r="B349" s="37" t="s">
        <v>212</v>
      </c>
      <c r="C349" s="36" t="s">
        <v>105</v>
      </c>
      <c r="D349" s="68">
        <v>1.2E-2</v>
      </c>
      <c r="E349" s="247">
        <v>653.27839943199785</v>
      </c>
      <c r="F349" s="247">
        <v>7.8393407931839736</v>
      </c>
      <c r="I349" s="69"/>
    </row>
    <row r="350" spans="1:9" ht="18">
      <c r="A350" s="36">
        <v>2</v>
      </c>
      <c r="B350" s="37" t="s">
        <v>213</v>
      </c>
      <c r="C350" s="36" t="s">
        <v>89</v>
      </c>
      <c r="D350" s="36">
        <v>1</v>
      </c>
      <c r="E350" s="247">
        <v>6.2742351324179069</v>
      </c>
      <c r="F350" s="247">
        <v>6.2742351324179069</v>
      </c>
      <c r="I350" s="69"/>
    </row>
    <row r="351" spans="1:9" ht="36">
      <c r="A351" s="130">
        <v>3</v>
      </c>
      <c r="B351" s="133" t="s">
        <v>215</v>
      </c>
      <c r="C351" s="130" t="s">
        <v>216</v>
      </c>
      <c r="D351" s="134">
        <v>4.5</v>
      </c>
      <c r="E351" s="247">
        <v>1.8175877033086931</v>
      </c>
      <c r="F351" s="247">
        <v>8.1791446648891188</v>
      </c>
      <c r="I351" s="69"/>
    </row>
    <row r="352" spans="1:9" ht="36">
      <c r="A352" s="36">
        <v>4</v>
      </c>
      <c r="B352" s="37" t="s">
        <v>108</v>
      </c>
      <c r="C352" s="36" t="s">
        <v>94</v>
      </c>
      <c r="D352" s="68">
        <v>5.0000000000000001E-3</v>
      </c>
      <c r="E352" s="247">
        <v>100.17781123375526</v>
      </c>
      <c r="F352" s="247">
        <v>0.50088905616877633</v>
      </c>
      <c r="I352" s="69"/>
    </row>
    <row r="353" spans="1:9" ht="18">
      <c r="A353" s="36">
        <v>5</v>
      </c>
      <c r="B353" s="37" t="s">
        <v>217</v>
      </c>
      <c r="C353" s="36" t="s">
        <v>89</v>
      </c>
      <c r="D353" s="36">
        <v>1.5</v>
      </c>
      <c r="E353" s="247">
        <v>6.2742351324179069</v>
      </c>
      <c r="F353" s="247">
        <v>9.4113526986268603</v>
      </c>
      <c r="I353" s="69"/>
    </row>
    <row r="354" spans="1:9" ht="36">
      <c r="A354" s="130">
        <v>6</v>
      </c>
      <c r="B354" s="43" t="s">
        <v>218</v>
      </c>
      <c r="C354" s="36" t="s">
        <v>94</v>
      </c>
      <c r="D354" s="138">
        <v>6.4999999999999997E-3</v>
      </c>
      <c r="E354" s="247">
        <v>1208.5524082820148</v>
      </c>
      <c r="F354" s="247">
        <v>7.8555906538330955</v>
      </c>
      <c r="I354" s="69"/>
    </row>
    <row r="355" spans="1:9" ht="18">
      <c r="A355" s="36">
        <v>7</v>
      </c>
      <c r="B355" s="37" t="s">
        <v>610</v>
      </c>
      <c r="C355" s="36" t="s">
        <v>39</v>
      </c>
      <c r="D355" s="38">
        <f>6.5*1.95</f>
        <v>12.674999999999999</v>
      </c>
      <c r="E355" s="247">
        <v>1.5627738552465822</v>
      </c>
      <c r="F355" s="247">
        <v>19.808158615250427</v>
      </c>
      <c r="I355" s="69"/>
    </row>
    <row r="356" spans="1:9" ht="18">
      <c r="A356" s="270">
        <v>8</v>
      </c>
      <c r="B356" s="238" t="s">
        <v>221</v>
      </c>
      <c r="C356" s="270" t="s">
        <v>89</v>
      </c>
      <c r="D356" s="270">
        <f>0.48+0.72+0.36+0.54</f>
        <v>2.1</v>
      </c>
      <c r="E356" s="247">
        <v>49.458568038509803</v>
      </c>
      <c r="F356" s="247">
        <v>103.86299288087059</v>
      </c>
      <c r="I356" s="69"/>
    </row>
    <row r="357" spans="1:9" ht="36">
      <c r="A357" s="252">
        <v>9</v>
      </c>
      <c r="B357" s="253" t="s">
        <v>631</v>
      </c>
      <c r="C357" s="252" t="s">
        <v>90</v>
      </c>
      <c r="D357" s="144">
        <v>3</v>
      </c>
      <c r="E357" s="247">
        <v>30.578608502812202</v>
      </c>
      <c r="F357" s="247">
        <v>91.735825508436619</v>
      </c>
      <c r="I357" s="69"/>
    </row>
    <row r="358" spans="1:9" ht="36">
      <c r="A358" s="252">
        <v>10</v>
      </c>
      <c r="B358" s="253" t="s">
        <v>225</v>
      </c>
      <c r="C358" s="252" t="s">
        <v>90</v>
      </c>
      <c r="D358" s="144">
        <v>3</v>
      </c>
      <c r="E358" s="247">
        <v>29.309596249945496</v>
      </c>
      <c r="F358" s="247">
        <v>87.928788749836485</v>
      </c>
      <c r="I358" s="69"/>
    </row>
    <row r="359" spans="1:9" ht="36">
      <c r="A359" s="252">
        <v>11</v>
      </c>
      <c r="B359" s="253" t="s">
        <v>226</v>
      </c>
      <c r="C359" s="252" t="s">
        <v>90</v>
      </c>
      <c r="D359" s="144">
        <v>3</v>
      </c>
      <c r="E359" s="247">
        <v>114.66978188554575</v>
      </c>
      <c r="F359" s="247">
        <v>344.00934565663727</v>
      </c>
      <c r="I359" s="69"/>
    </row>
    <row r="360" spans="1:9" ht="36">
      <c r="A360" s="252">
        <v>12</v>
      </c>
      <c r="B360" s="253" t="s">
        <v>632</v>
      </c>
      <c r="C360" s="252" t="s">
        <v>90</v>
      </c>
      <c r="D360" s="144">
        <v>3</v>
      </c>
      <c r="E360" s="247">
        <v>30.578608502812202</v>
      </c>
      <c r="F360" s="247">
        <v>91.735825508436619</v>
      </c>
      <c r="I360" s="69"/>
    </row>
    <row r="361" spans="1:9" ht="36">
      <c r="A361" s="252">
        <v>13</v>
      </c>
      <c r="B361" s="112" t="s">
        <v>228</v>
      </c>
      <c r="C361" s="260" t="s">
        <v>88</v>
      </c>
      <c r="D361" s="260">
        <v>0.6</v>
      </c>
      <c r="E361" s="247">
        <v>16.371713444802744</v>
      </c>
      <c r="F361" s="247">
        <v>9.8230280668816476</v>
      </c>
      <c r="I361" s="69"/>
    </row>
    <row r="362" spans="1:9" ht="36">
      <c r="A362" s="130">
        <v>14</v>
      </c>
      <c r="B362" s="133" t="s">
        <v>625</v>
      </c>
      <c r="C362" s="130" t="s">
        <v>93</v>
      </c>
      <c r="D362" s="130">
        <v>30</v>
      </c>
      <c r="E362" s="247">
        <v>3.0239659578218792</v>
      </c>
      <c r="F362" s="247">
        <v>90.718978734656375</v>
      </c>
      <c r="I362" s="69"/>
    </row>
    <row r="363" spans="1:9" ht="18">
      <c r="A363" s="36">
        <v>15</v>
      </c>
      <c r="B363" s="37" t="s">
        <v>609</v>
      </c>
      <c r="C363" s="36" t="s">
        <v>90</v>
      </c>
      <c r="D363" s="36">
        <v>3</v>
      </c>
      <c r="E363" s="247">
        <v>78.587023852227361</v>
      </c>
      <c r="F363" s="247">
        <v>235.76107155668208</v>
      </c>
      <c r="I363" s="69"/>
    </row>
    <row r="364" spans="1:9" ht="18">
      <c r="A364" s="36">
        <v>16</v>
      </c>
      <c r="B364" s="37" t="s">
        <v>605</v>
      </c>
      <c r="C364" s="36" t="s">
        <v>90</v>
      </c>
      <c r="D364" s="36">
        <v>3</v>
      </c>
      <c r="E364" s="247">
        <v>101.53155485964871</v>
      </c>
      <c r="F364" s="247">
        <v>304.59466457894609</v>
      </c>
      <c r="I364" s="69"/>
    </row>
    <row r="365" spans="1:9" ht="36">
      <c r="A365" s="36">
        <v>17</v>
      </c>
      <c r="B365" s="37" t="s">
        <v>607</v>
      </c>
      <c r="C365" s="36" t="s">
        <v>90</v>
      </c>
      <c r="D365" s="36">
        <v>6</v>
      </c>
      <c r="E365" s="247">
        <v>17.813307533083684</v>
      </c>
      <c r="F365" s="247">
        <v>106.87984519850208</v>
      </c>
      <c r="I365" s="69"/>
    </row>
    <row r="366" spans="1:9" ht="18">
      <c r="A366" s="252">
        <v>18</v>
      </c>
      <c r="B366" s="253" t="s">
        <v>361</v>
      </c>
      <c r="C366" s="252" t="s">
        <v>90</v>
      </c>
      <c r="D366" s="144">
        <v>6</v>
      </c>
      <c r="E366" s="247">
        <v>4.4644768414105815</v>
      </c>
      <c r="F366" s="247">
        <v>26.786861048463489</v>
      </c>
      <c r="I366" s="69"/>
    </row>
    <row r="367" spans="1:9" ht="18">
      <c r="A367" s="252">
        <v>19</v>
      </c>
      <c r="B367" s="253" t="s">
        <v>602</v>
      </c>
      <c r="C367" s="252" t="s">
        <v>90</v>
      </c>
      <c r="D367" s="252">
        <v>6</v>
      </c>
      <c r="E367" s="247">
        <v>2.4462886802249759</v>
      </c>
      <c r="F367" s="247">
        <v>14.677732081349857</v>
      </c>
      <c r="I367" s="69"/>
    </row>
    <row r="368" spans="1:9" ht="36">
      <c r="A368" s="252">
        <v>20</v>
      </c>
      <c r="B368" s="253" t="s">
        <v>231</v>
      </c>
      <c r="C368" s="252" t="s">
        <v>39</v>
      </c>
      <c r="D368" s="156">
        <f>3.74*12.6/1000</f>
        <v>4.7123999999999999E-2</v>
      </c>
      <c r="E368" s="247">
        <v>82.640600248718883</v>
      </c>
      <c r="F368" s="247">
        <v>3.8943556461206281</v>
      </c>
      <c r="I368" s="69"/>
    </row>
    <row r="369" spans="1:9" ht="18">
      <c r="A369" s="252">
        <v>21</v>
      </c>
      <c r="B369" s="253" t="s">
        <v>594</v>
      </c>
      <c r="C369" s="252" t="s">
        <v>93</v>
      </c>
      <c r="D369" s="154">
        <f>4.2*3</f>
        <v>12.600000000000001</v>
      </c>
      <c r="E369" s="247">
        <v>1.6053769463976406</v>
      </c>
      <c r="F369" s="247">
        <v>20.227749524610275</v>
      </c>
      <c r="I369" s="69"/>
    </row>
    <row r="370" spans="1:9" ht="36">
      <c r="A370" s="252">
        <v>22</v>
      </c>
      <c r="B370" s="163" t="s">
        <v>234</v>
      </c>
      <c r="C370" s="252" t="s">
        <v>39</v>
      </c>
      <c r="D370" s="252">
        <v>1.14E-2</v>
      </c>
      <c r="E370" s="247">
        <v>833.78365374879388</v>
      </c>
      <c r="F370" s="247">
        <v>9.5051336527362515</v>
      </c>
      <c r="I370" s="69"/>
    </row>
    <row r="371" spans="1:9" ht="36">
      <c r="A371" s="252">
        <v>23</v>
      </c>
      <c r="B371" s="253" t="s">
        <v>103</v>
      </c>
      <c r="C371" s="252" t="s">
        <v>40</v>
      </c>
      <c r="D371" s="255">
        <v>0.39</v>
      </c>
      <c r="E371" s="247">
        <v>113.45136991168609</v>
      </c>
      <c r="F371" s="247">
        <v>44.246034265557569</v>
      </c>
      <c r="I371" s="69"/>
    </row>
    <row r="372" spans="1:9" ht="36">
      <c r="A372" s="252">
        <v>24</v>
      </c>
      <c r="B372" s="253" t="s">
        <v>633</v>
      </c>
      <c r="C372" s="252" t="s">
        <v>90</v>
      </c>
      <c r="D372" s="252">
        <v>3</v>
      </c>
      <c r="E372" s="247">
        <v>40.057977138683988</v>
      </c>
      <c r="F372" s="247">
        <v>120.17393141605196</v>
      </c>
      <c r="I372" s="69"/>
    </row>
    <row r="373" spans="1:9" ht="18">
      <c r="A373" s="6"/>
      <c r="B373" s="7" t="s">
        <v>86</v>
      </c>
      <c r="C373" s="6"/>
      <c r="D373" s="8"/>
      <c r="E373" s="9"/>
      <c r="F373" s="248">
        <f>SUM(F349:F372)</f>
        <v>1766.4308756891462</v>
      </c>
      <c r="I373" s="69"/>
    </row>
    <row r="374" spans="1:9" ht="18">
      <c r="A374" s="6"/>
      <c r="B374" s="7" t="s">
        <v>87</v>
      </c>
      <c r="C374" s="6"/>
      <c r="D374" s="8"/>
      <c r="E374" s="9"/>
      <c r="F374" s="11">
        <f>F373/F$427</f>
        <v>1.9629592735717741E-2</v>
      </c>
      <c r="I374" s="69"/>
    </row>
    <row r="375" spans="1:9" ht="18">
      <c r="A375" s="53"/>
      <c r="B375" s="53" t="s">
        <v>210</v>
      </c>
      <c r="C375" s="53"/>
      <c r="D375" s="53"/>
      <c r="E375" s="247"/>
      <c r="F375" s="247"/>
      <c r="I375" s="69"/>
    </row>
    <row r="376" spans="1:9" ht="18">
      <c r="A376" s="53"/>
      <c r="B376" s="53" t="s">
        <v>597</v>
      </c>
      <c r="C376" s="53"/>
      <c r="D376" s="53"/>
      <c r="E376" s="247"/>
      <c r="F376" s="247"/>
      <c r="I376" s="69"/>
    </row>
    <row r="377" spans="1:9" ht="18">
      <c r="A377" s="79">
        <v>1</v>
      </c>
      <c r="B377" s="253" t="s">
        <v>519</v>
      </c>
      <c r="C377" s="79" t="s">
        <v>93</v>
      </c>
      <c r="D377" s="79">
        <f>2.3*50+2.8*3</f>
        <v>123.39999999999998</v>
      </c>
      <c r="E377" s="247">
        <v>3.5776971948290273</v>
      </c>
      <c r="F377" s="247">
        <v>441.48783384190187</v>
      </c>
      <c r="I377" s="69"/>
    </row>
    <row r="378" spans="1:9" ht="18">
      <c r="A378" s="252">
        <v>2</v>
      </c>
      <c r="B378" s="253" t="s">
        <v>498</v>
      </c>
      <c r="C378" s="252" t="s">
        <v>39</v>
      </c>
      <c r="D378" s="77">
        <v>3.6040000000000003E-2</v>
      </c>
      <c r="E378" s="247">
        <v>732.61759181462617</v>
      </c>
      <c r="F378" s="247">
        <v>26.403538008999131</v>
      </c>
      <c r="I378" s="69"/>
    </row>
    <row r="379" spans="1:9" ht="18">
      <c r="A379" s="6"/>
      <c r="B379" s="7" t="s">
        <v>86</v>
      </c>
      <c r="C379" s="6"/>
      <c r="D379" s="8"/>
      <c r="E379" s="9"/>
      <c r="F379" s="248">
        <f>SUM(F377:F378)</f>
        <v>467.89137185090101</v>
      </c>
      <c r="I379" s="69"/>
    </row>
    <row r="380" spans="1:9" ht="18">
      <c r="A380" s="6"/>
      <c r="B380" s="7" t="s">
        <v>87</v>
      </c>
      <c r="C380" s="6"/>
      <c r="D380" s="8"/>
      <c r="E380" s="9"/>
      <c r="F380" s="11">
        <f>F379/F$427</f>
        <v>5.1994772059259075E-3</v>
      </c>
      <c r="I380" s="69"/>
    </row>
    <row r="381" spans="1:9" ht="18">
      <c r="A381" s="53"/>
      <c r="B381" s="53" t="s">
        <v>598</v>
      </c>
      <c r="C381" s="53"/>
      <c r="D381" s="53"/>
      <c r="E381" s="247"/>
      <c r="F381" s="247"/>
      <c r="I381" s="69"/>
    </row>
    <row r="382" spans="1:9" ht="18">
      <c r="A382" s="263">
        <v>1</v>
      </c>
      <c r="B382" s="245" t="s">
        <v>497</v>
      </c>
      <c r="C382" s="263" t="s">
        <v>93</v>
      </c>
      <c r="D382" s="263">
        <f>8.6*50</f>
        <v>430</v>
      </c>
      <c r="E382" s="247">
        <v>2.4004207674707581</v>
      </c>
      <c r="F382" s="247">
        <v>1032.180930012426</v>
      </c>
      <c r="I382" s="69"/>
    </row>
    <row r="383" spans="1:9" ht="18">
      <c r="A383" s="263">
        <v>2</v>
      </c>
      <c r="B383" s="112" t="s">
        <v>496</v>
      </c>
      <c r="C383" s="263" t="s">
        <v>39</v>
      </c>
      <c r="D383" s="190">
        <v>7.3499999999999996E-2</v>
      </c>
      <c r="E383" s="247">
        <v>331.27335521521599</v>
      </c>
      <c r="F383" s="247">
        <v>24.348591608318372</v>
      </c>
      <c r="I383" s="69"/>
    </row>
    <row r="384" spans="1:9" ht="18">
      <c r="A384" s="252">
        <v>3</v>
      </c>
      <c r="B384" s="253" t="s">
        <v>499</v>
      </c>
      <c r="C384" s="252" t="s">
        <v>39</v>
      </c>
      <c r="D384" s="77">
        <v>2.0500000000000001E-2</v>
      </c>
      <c r="E384" s="247">
        <v>732.61759181462617</v>
      </c>
      <c r="F384" s="247">
        <v>15.018660632199838</v>
      </c>
      <c r="I384" s="69"/>
    </row>
    <row r="385" spans="1:9" ht="18">
      <c r="A385" s="252">
        <v>4</v>
      </c>
      <c r="B385" s="253" t="s">
        <v>500</v>
      </c>
      <c r="C385" s="252" t="s">
        <v>39</v>
      </c>
      <c r="D385" s="202">
        <v>0.06</v>
      </c>
      <c r="E385" s="247">
        <v>732.61759181462617</v>
      </c>
      <c r="F385" s="247">
        <v>43.957055508877573</v>
      </c>
      <c r="I385" s="69"/>
    </row>
    <row r="386" spans="1:9" ht="18">
      <c r="A386" s="263">
        <v>5</v>
      </c>
      <c r="B386" s="245" t="s">
        <v>501</v>
      </c>
      <c r="C386" s="263" t="s">
        <v>166</v>
      </c>
      <c r="D386" s="263">
        <f>1.5*3*50</f>
        <v>225</v>
      </c>
      <c r="E386" s="247">
        <v>0.65744008281046229</v>
      </c>
      <c r="F386" s="247">
        <v>147.92401863235403</v>
      </c>
      <c r="I386" s="69"/>
    </row>
    <row r="387" spans="1:9" ht="18">
      <c r="A387" s="6"/>
      <c r="B387" s="7" t="s">
        <v>86</v>
      </c>
      <c r="C387" s="6"/>
      <c r="D387" s="8"/>
      <c r="E387" s="9"/>
      <c r="F387" s="248">
        <f>SUM(F382:F386)</f>
        <v>1263.4292563941758</v>
      </c>
      <c r="I387" s="69"/>
    </row>
    <row r="388" spans="1:9" ht="18">
      <c r="A388" s="6"/>
      <c r="B388" s="7" t="s">
        <v>87</v>
      </c>
      <c r="C388" s="6"/>
      <c r="D388" s="8"/>
      <c r="E388" s="9"/>
      <c r="F388" s="11">
        <f>F387/F$427</f>
        <v>1.4039950328502271E-2</v>
      </c>
      <c r="I388" s="69"/>
    </row>
    <row r="389" spans="1:9" ht="18">
      <c r="A389" s="53"/>
      <c r="B389" s="53" t="s">
        <v>599</v>
      </c>
      <c r="C389" s="53"/>
      <c r="D389" s="53"/>
      <c r="E389" s="247"/>
      <c r="F389" s="247"/>
      <c r="I389" s="69"/>
    </row>
    <row r="390" spans="1:9" ht="18">
      <c r="A390" s="263">
        <v>1</v>
      </c>
      <c r="B390" s="245" t="s">
        <v>497</v>
      </c>
      <c r="C390" s="263" t="s">
        <v>93</v>
      </c>
      <c r="D390" s="263">
        <v>7</v>
      </c>
      <c r="E390" s="247">
        <v>2.4004207674707581</v>
      </c>
      <c r="F390" s="247">
        <v>16.802945372295305</v>
      </c>
      <c r="I390" s="69"/>
    </row>
    <row r="391" spans="1:9" ht="18">
      <c r="A391" s="263">
        <v>2</v>
      </c>
      <c r="B391" s="112" t="s">
        <v>496</v>
      </c>
      <c r="C391" s="263" t="s">
        <v>39</v>
      </c>
      <c r="D391" s="160">
        <v>1.5499999999999999E-3</v>
      </c>
      <c r="E391" s="247">
        <v>331.27335521521599</v>
      </c>
      <c r="F391" s="247">
        <v>0.51347370058358466</v>
      </c>
      <c r="I391" s="69"/>
    </row>
    <row r="392" spans="1:9" ht="18">
      <c r="A392" s="252">
        <v>3</v>
      </c>
      <c r="B392" s="253" t="s">
        <v>499</v>
      </c>
      <c r="C392" s="252" t="s">
        <v>39</v>
      </c>
      <c r="D392" s="156">
        <v>2.7999999999999998E-4</v>
      </c>
      <c r="E392" s="247">
        <v>732.61759181462617</v>
      </c>
      <c r="F392" s="247">
        <v>0.20513292570809533</v>
      </c>
      <c r="I392" s="69"/>
    </row>
    <row r="393" spans="1:9" ht="18">
      <c r="A393" s="252">
        <v>4</v>
      </c>
      <c r="B393" s="253" t="s">
        <v>500</v>
      </c>
      <c r="C393" s="252" t="s">
        <v>39</v>
      </c>
      <c r="D393" s="77">
        <v>1.1999999999999999E-3</v>
      </c>
      <c r="E393" s="247">
        <v>732.61759181462617</v>
      </c>
      <c r="F393" s="247">
        <v>0.87914111017755148</v>
      </c>
      <c r="I393" s="69"/>
    </row>
    <row r="394" spans="1:9" ht="18">
      <c r="A394" s="263">
        <v>5</v>
      </c>
      <c r="B394" s="245" t="s">
        <v>518</v>
      </c>
      <c r="C394" s="263" t="s">
        <v>166</v>
      </c>
      <c r="D394" s="263">
        <f>1.5*2</f>
        <v>3</v>
      </c>
      <c r="E394" s="247">
        <v>0.65744008281046229</v>
      </c>
      <c r="F394" s="247">
        <v>1.9723202484313869</v>
      </c>
      <c r="I394" s="69"/>
    </row>
    <row r="395" spans="1:9" ht="18">
      <c r="A395" s="6"/>
      <c r="B395" s="7" t="s">
        <v>86</v>
      </c>
      <c r="C395" s="6"/>
      <c r="D395" s="8"/>
      <c r="E395" s="9"/>
      <c r="F395" s="248">
        <f>SUM(F390:F394)</f>
        <v>20.373013357195926</v>
      </c>
      <c r="I395" s="69"/>
    </row>
    <row r="396" spans="1:9" ht="18">
      <c r="A396" s="6"/>
      <c r="B396" s="7" t="s">
        <v>87</v>
      </c>
      <c r="C396" s="6"/>
      <c r="D396" s="8"/>
      <c r="E396" s="9"/>
      <c r="F396" s="11">
        <f>F395/F$427</f>
        <v>2.2639660600648939E-4</v>
      </c>
      <c r="I396" s="69"/>
    </row>
    <row r="397" spans="1:9" ht="18">
      <c r="A397" s="53"/>
      <c r="B397" s="53" t="s">
        <v>600</v>
      </c>
      <c r="C397" s="53"/>
      <c r="D397" s="53"/>
      <c r="E397" s="247"/>
      <c r="F397" s="247"/>
      <c r="I397" s="69"/>
    </row>
    <row r="398" spans="1:9" ht="18">
      <c r="A398" s="263">
        <v>1</v>
      </c>
      <c r="B398" s="245" t="s">
        <v>497</v>
      </c>
      <c r="C398" s="263" t="s">
        <v>93</v>
      </c>
      <c r="D398" s="263">
        <f>6.5*2</f>
        <v>13</v>
      </c>
      <c r="E398" s="247">
        <v>2.4004207674707581</v>
      </c>
      <c r="F398" s="247">
        <v>31.205469977119851</v>
      </c>
      <c r="I398" s="69"/>
    </row>
    <row r="399" spans="1:9" ht="18">
      <c r="A399" s="263">
        <v>2</v>
      </c>
      <c r="B399" s="112" t="s">
        <v>496</v>
      </c>
      <c r="C399" s="263" t="s">
        <v>39</v>
      </c>
      <c r="D399" s="190">
        <v>2.8999999999999998E-3</v>
      </c>
      <c r="E399" s="247">
        <v>331.27335521521599</v>
      </c>
      <c r="F399" s="247">
        <v>0.96069273012412626</v>
      </c>
      <c r="I399" s="69"/>
    </row>
    <row r="400" spans="1:9" ht="18">
      <c r="A400" s="252">
        <v>3</v>
      </c>
      <c r="B400" s="253" t="s">
        <v>499</v>
      </c>
      <c r="C400" s="252" t="s">
        <v>39</v>
      </c>
      <c r="D400" s="77">
        <v>7.3999999999999999E-4</v>
      </c>
      <c r="E400" s="247">
        <v>732.61759181462617</v>
      </c>
      <c r="F400" s="247">
        <v>0.54213701794282332</v>
      </c>
      <c r="I400" s="69"/>
    </row>
    <row r="401" spans="1:9" ht="18">
      <c r="A401" s="263">
        <v>4</v>
      </c>
      <c r="B401" s="245" t="s">
        <v>497</v>
      </c>
      <c r="C401" s="263" t="s">
        <v>93</v>
      </c>
      <c r="D401" s="263">
        <f>2.4*4</f>
        <v>9.6</v>
      </c>
      <c r="E401" s="247">
        <v>2.4004207674707581</v>
      </c>
      <c r="F401" s="247">
        <v>23.044039367719275</v>
      </c>
      <c r="I401" s="69"/>
    </row>
    <row r="402" spans="1:9" ht="18">
      <c r="A402" s="252">
        <v>5</v>
      </c>
      <c r="B402" s="253" t="s">
        <v>516</v>
      </c>
      <c r="C402" s="252" t="s">
        <v>39</v>
      </c>
      <c r="D402" s="77">
        <v>7.6000000000000004E-4</v>
      </c>
      <c r="E402" s="247">
        <v>732.61759181462617</v>
      </c>
      <c r="F402" s="247">
        <v>0.55678936977911597</v>
      </c>
      <c r="I402" s="69"/>
    </row>
    <row r="403" spans="1:9" ht="18">
      <c r="A403" s="263">
        <v>6</v>
      </c>
      <c r="B403" s="245" t="s">
        <v>517</v>
      </c>
      <c r="C403" s="263" t="s">
        <v>166</v>
      </c>
      <c r="D403" s="263">
        <f>1.5*1.35*2</f>
        <v>4.0500000000000007</v>
      </c>
      <c r="E403" s="247">
        <v>0.65744008281046229</v>
      </c>
      <c r="F403" s="247">
        <v>2.6626323353823733</v>
      </c>
      <c r="I403" s="69"/>
    </row>
    <row r="404" spans="1:9" ht="18">
      <c r="A404" s="263">
        <v>7</v>
      </c>
      <c r="B404" s="112" t="s">
        <v>242</v>
      </c>
      <c r="C404" s="263" t="s">
        <v>90</v>
      </c>
      <c r="D404" s="153">
        <v>6</v>
      </c>
      <c r="E404" s="247">
        <v>1.2690122528667063</v>
      </c>
      <c r="F404" s="247">
        <v>7.6140735172002376</v>
      </c>
      <c r="I404" s="69"/>
    </row>
    <row r="405" spans="1:9" ht="18">
      <c r="A405" s="6"/>
      <c r="B405" s="7" t="s">
        <v>86</v>
      </c>
      <c r="C405" s="6"/>
      <c r="D405" s="8"/>
      <c r="E405" s="9"/>
      <c r="F405" s="248">
        <f>SUM(F398:F404)</f>
        <v>66.585834315267803</v>
      </c>
      <c r="I405" s="69"/>
    </row>
    <row r="406" spans="1:9" ht="18">
      <c r="A406" s="6"/>
      <c r="B406" s="7" t="s">
        <v>87</v>
      </c>
      <c r="C406" s="6"/>
      <c r="D406" s="8"/>
      <c r="E406" s="9"/>
      <c r="F406" s="11">
        <f>F405/F$427</f>
        <v>7.3993997023334365E-4</v>
      </c>
      <c r="I406" s="69"/>
    </row>
    <row r="407" spans="1:9" ht="18">
      <c r="A407" s="53"/>
      <c r="B407" s="53" t="s">
        <v>601</v>
      </c>
      <c r="C407" s="53"/>
      <c r="D407" s="53"/>
      <c r="E407" s="247"/>
      <c r="F407" s="247"/>
      <c r="I407" s="69"/>
    </row>
    <row r="408" spans="1:9" ht="18">
      <c r="A408" s="263">
        <v>1</v>
      </c>
      <c r="B408" s="245" t="s">
        <v>497</v>
      </c>
      <c r="C408" s="263" t="s">
        <v>93</v>
      </c>
      <c r="D408" s="263">
        <v>5.6</v>
      </c>
      <c r="E408" s="247">
        <v>2.4004207674707581</v>
      </c>
      <c r="F408" s="247">
        <v>13.442356297836243</v>
      </c>
      <c r="I408" s="69"/>
    </row>
    <row r="409" spans="1:9" ht="18">
      <c r="A409" s="263">
        <v>2</v>
      </c>
      <c r="B409" s="112" t="s">
        <v>496</v>
      </c>
      <c r="C409" s="263" t="s">
        <v>39</v>
      </c>
      <c r="D409" s="160">
        <v>1.33E-3</v>
      </c>
      <c r="E409" s="247">
        <v>331.27335521521599</v>
      </c>
      <c r="F409" s="247">
        <v>0.44059356243623721</v>
      </c>
      <c r="I409" s="69"/>
    </row>
    <row r="410" spans="1:9" ht="18">
      <c r="A410" s="252">
        <v>3</v>
      </c>
      <c r="B410" s="253" t="s">
        <v>499</v>
      </c>
      <c r="C410" s="252" t="s">
        <v>39</v>
      </c>
      <c r="D410" s="156">
        <v>2.3000000000000001E-4</v>
      </c>
      <c r="E410" s="247">
        <v>732.61759181462617</v>
      </c>
      <c r="F410" s="247">
        <v>0.16850204611736402</v>
      </c>
      <c r="I410" s="69"/>
    </row>
    <row r="411" spans="1:9" ht="18">
      <c r="A411" s="252">
        <v>4</v>
      </c>
      <c r="B411" s="253" t="s">
        <v>516</v>
      </c>
      <c r="C411" s="252" t="s">
        <v>39</v>
      </c>
      <c r="D411" s="156">
        <v>3.8000000000000002E-4</v>
      </c>
      <c r="E411" s="247">
        <v>732.61759181462617</v>
      </c>
      <c r="F411" s="247">
        <v>0.27839468488955799</v>
      </c>
      <c r="I411" s="69"/>
    </row>
    <row r="412" spans="1:9" ht="18">
      <c r="A412" s="263">
        <v>5</v>
      </c>
      <c r="B412" s="245" t="s">
        <v>515</v>
      </c>
      <c r="C412" s="263" t="s">
        <v>166</v>
      </c>
      <c r="D412" s="263">
        <f>1*1.8</f>
        <v>1.8</v>
      </c>
      <c r="E412" s="247">
        <v>0.65744008281046229</v>
      </c>
      <c r="F412" s="247">
        <v>1.1833921490588324</v>
      </c>
      <c r="I412" s="69"/>
    </row>
    <row r="413" spans="1:9" ht="18">
      <c r="A413" s="263">
        <v>6</v>
      </c>
      <c r="B413" s="112" t="s">
        <v>242</v>
      </c>
      <c r="C413" s="263" t="s">
        <v>90</v>
      </c>
      <c r="D413" s="153">
        <v>2</v>
      </c>
      <c r="E413" s="247">
        <v>1.2690122528667063</v>
      </c>
      <c r="F413" s="247">
        <v>2.5380245057334125</v>
      </c>
      <c r="I413" s="69"/>
    </row>
    <row r="414" spans="1:9" ht="18">
      <c r="A414" s="6"/>
      <c r="B414" s="7" t="s">
        <v>86</v>
      </c>
      <c r="C414" s="6"/>
      <c r="D414" s="8"/>
      <c r="E414" s="9"/>
      <c r="F414" s="248">
        <f>SUM(F408:F413)</f>
        <v>18.051263246071649</v>
      </c>
      <c r="I414" s="69"/>
    </row>
    <row r="415" spans="1:9" ht="18">
      <c r="A415" s="6"/>
      <c r="B415" s="7" t="s">
        <v>87</v>
      </c>
      <c r="C415" s="6"/>
      <c r="D415" s="8"/>
      <c r="E415" s="9"/>
      <c r="F415" s="11">
        <f>F414/F$427</f>
        <v>2.0059598751486765E-4</v>
      </c>
      <c r="I415" s="69"/>
    </row>
    <row r="416" spans="1:9" ht="18">
      <c r="A416" s="53"/>
      <c r="B416" s="53" t="s">
        <v>210</v>
      </c>
      <c r="C416" s="53"/>
      <c r="D416" s="53"/>
      <c r="E416" s="247"/>
      <c r="F416" s="247"/>
      <c r="I416" s="69"/>
    </row>
    <row r="417" spans="1:12" ht="36">
      <c r="A417" s="252">
        <v>1</v>
      </c>
      <c r="B417" s="253" t="s">
        <v>505</v>
      </c>
      <c r="C417" s="252" t="s">
        <v>105</v>
      </c>
      <c r="D417" s="258">
        <v>2.5000000000000001E-3</v>
      </c>
      <c r="E417" s="247">
        <v>653.27839943199785</v>
      </c>
      <c r="F417" s="247">
        <v>1.6331959985799946</v>
      </c>
      <c r="I417" s="69"/>
    </row>
    <row r="418" spans="1:12" ht="36">
      <c r="A418" s="252">
        <v>2</v>
      </c>
      <c r="B418" s="253" t="s">
        <v>506</v>
      </c>
      <c r="C418" s="252" t="s">
        <v>105</v>
      </c>
      <c r="D418" s="258">
        <v>2E-3</v>
      </c>
      <c r="E418" s="247">
        <v>1023.7291612240109</v>
      </c>
      <c r="F418" s="247">
        <v>2.0474583224480218</v>
      </c>
      <c r="I418" s="69"/>
    </row>
    <row r="419" spans="1:12" ht="36">
      <c r="A419" s="252">
        <v>3</v>
      </c>
      <c r="B419" s="253" t="s">
        <v>508</v>
      </c>
      <c r="C419" s="252" t="s">
        <v>94</v>
      </c>
      <c r="D419" s="258">
        <v>1.1999999999999999E-3</v>
      </c>
      <c r="E419" s="247">
        <v>64.11379918960337</v>
      </c>
      <c r="F419" s="247">
        <v>7.693655902752404E-2</v>
      </c>
      <c r="I419" s="69"/>
    </row>
    <row r="420" spans="1:12" ht="36">
      <c r="A420" s="262">
        <v>4</v>
      </c>
      <c r="B420" s="253" t="s">
        <v>514</v>
      </c>
      <c r="C420" s="262" t="s">
        <v>88</v>
      </c>
      <c r="D420" s="262">
        <v>3.3</v>
      </c>
      <c r="E420" s="247">
        <v>1.8175877033086931</v>
      </c>
      <c r="F420" s="247">
        <v>5.998039420918686</v>
      </c>
      <c r="I420" s="69"/>
    </row>
    <row r="421" spans="1:12" ht="36">
      <c r="A421" s="271">
        <v>5</v>
      </c>
      <c r="B421" s="239" t="s">
        <v>513</v>
      </c>
      <c r="C421" s="271" t="s">
        <v>146</v>
      </c>
      <c r="D421" s="271">
        <v>3.3</v>
      </c>
      <c r="E421" s="247">
        <v>55.238060342787769</v>
      </c>
      <c r="F421" s="247">
        <v>182.28559913119963</v>
      </c>
      <c r="I421" s="69"/>
    </row>
    <row r="422" spans="1:12" ht="18">
      <c r="A422" s="252">
        <v>6</v>
      </c>
      <c r="B422" s="163" t="s">
        <v>512</v>
      </c>
      <c r="C422" s="252" t="s">
        <v>39</v>
      </c>
      <c r="D422" s="258">
        <v>3.31412</v>
      </c>
      <c r="E422" s="247">
        <v>185.05833806529122</v>
      </c>
      <c r="F422" s="247">
        <v>613.30553934894294</v>
      </c>
      <c r="I422" s="69"/>
    </row>
    <row r="423" spans="1:12" ht="18">
      <c r="A423" s="263">
        <v>7</v>
      </c>
      <c r="B423" s="112" t="s">
        <v>511</v>
      </c>
      <c r="C423" s="234" t="s">
        <v>90</v>
      </c>
      <c r="D423" s="153">
        <v>2</v>
      </c>
      <c r="E423" s="247">
        <v>3.0578608502812203</v>
      </c>
      <c r="F423" s="247">
        <v>6.1157217005624407</v>
      </c>
      <c r="I423" s="69"/>
    </row>
    <row r="424" spans="1:12" ht="36">
      <c r="A424" s="252">
        <v>8</v>
      </c>
      <c r="B424" s="163" t="s">
        <v>509</v>
      </c>
      <c r="C424" s="254" t="s">
        <v>40</v>
      </c>
      <c r="D424" s="252">
        <v>1.85</v>
      </c>
      <c r="E424" s="247">
        <v>158.14572513665419</v>
      </c>
      <c r="F424" s="247">
        <v>292.56959150281023</v>
      </c>
      <c r="I424" s="69"/>
      <c r="J424" s="69"/>
    </row>
    <row r="425" spans="1:12" ht="18">
      <c r="A425" s="6"/>
      <c r="B425" s="7" t="s">
        <v>86</v>
      </c>
      <c r="C425" s="6"/>
      <c r="D425" s="8"/>
      <c r="E425" s="9"/>
      <c r="F425" s="10">
        <f>SUM(F417:F424)</f>
        <v>1104.0320819844894</v>
      </c>
    </row>
    <row r="426" spans="1:12" ht="18">
      <c r="A426" s="6"/>
      <c r="B426" s="7" t="s">
        <v>87</v>
      </c>
      <c r="C426" s="6"/>
      <c r="D426" s="8"/>
      <c r="E426" s="9"/>
      <c r="F426" s="11">
        <f>F425/F$427</f>
        <v>1.2268637530504658E-2</v>
      </c>
    </row>
    <row r="427" spans="1:12" ht="18">
      <c r="A427" s="12"/>
      <c r="B427" s="13" t="s">
        <v>41</v>
      </c>
      <c r="C427" s="12"/>
      <c r="D427" s="12"/>
      <c r="E427" s="12"/>
      <c r="F427" s="14">
        <f>F44+F58+F81+F118+F153+F169+F184+F210+F239+F266+F287+F294+F303+F314+F330+F346+F373+F379+F387+F395+F405+F414+F425</f>
        <v>89988.157139652336</v>
      </c>
    </row>
    <row r="428" spans="1:12" ht="18">
      <c r="A428" s="15"/>
      <c r="B428" s="13" t="s">
        <v>84</v>
      </c>
      <c r="C428" s="13"/>
      <c r="D428" s="15"/>
      <c r="E428" s="16"/>
      <c r="F428" s="17">
        <f>F427*20%</f>
        <v>17997.631427930468</v>
      </c>
    </row>
    <row r="429" spans="1:12" ht="18">
      <c r="A429" s="15"/>
      <c r="B429" s="13" t="s">
        <v>41</v>
      </c>
      <c r="C429" s="13"/>
      <c r="D429" s="15"/>
      <c r="E429" s="16"/>
      <c r="F429" s="17">
        <f>F427+F428</f>
        <v>107985.7885675828</v>
      </c>
      <c r="L429" s="48"/>
    </row>
    <row r="430" spans="1:12" ht="18">
      <c r="A430" s="1"/>
      <c r="B430" s="18"/>
      <c r="C430" s="18"/>
      <c r="D430" s="18"/>
      <c r="E430" s="19"/>
      <c r="F430" s="19"/>
    </row>
    <row r="431" spans="1:12" ht="18">
      <c r="B431" s="85" t="s">
        <v>81</v>
      </c>
      <c r="C431" s="86"/>
      <c r="D431" s="87"/>
      <c r="E431" s="85" t="s">
        <v>127</v>
      </c>
      <c r="F431" s="88"/>
    </row>
    <row r="432" spans="1:12" ht="18">
      <c r="B432" s="89"/>
      <c r="C432" s="90"/>
      <c r="D432" s="91"/>
      <c r="E432" s="85"/>
      <c r="F432" s="88"/>
    </row>
    <row r="433" spans="1:6" ht="18">
      <c r="B433" s="85" t="s">
        <v>15</v>
      </c>
      <c r="C433" s="92"/>
      <c r="D433" s="93"/>
      <c r="E433" s="85" t="s">
        <v>128</v>
      </c>
      <c r="F433" s="88"/>
    </row>
    <row r="434" spans="1:6" ht="18">
      <c r="A434" s="94"/>
      <c r="B434" s="95"/>
      <c r="C434" s="95"/>
      <c r="D434" s="95"/>
      <c r="E434" s="96"/>
      <c r="F434" s="96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 Объяснение</vt:lpstr>
      <vt:lpstr> 1-1</vt:lpstr>
      <vt:lpstr> Краткое содержание</vt:lpstr>
      <vt:lpstr> Объемный лист</vt:lpstr>
      <vt:lpstr> %-мудрый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user</cp:lastModifiedBy>
  <cp:lastPrinted>2026-05-05T07:11:33Z</cp:lastPrinted>
  <dcterms:created xsi:type="dcterms:W3CDTF">2024-11-08T06:13:00Z</dcterms:created>
  <dcterms:modified xsi:type="dcterms:W3CDTF">2026-05-06T11:55:08Z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0FFED38E2C63413F86712906D148113F_11</vt:lpwstr>
  </property>
  <property fmtid="{D5CDD505-2E9C-101B-9397-08002B2CF9AE}" pid="3" name="KSOProductBuildVer">
    <vt:lpwstr>1033-12.2.0.19805</vt:lpwstr>
  </property>
</Properties>
</file>